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Vichitbhan Palm Oil Public Company Limited\Vichitbhan (VPO)_Dec25\"/>
    </mc:Choice>
  </mc:AlternateContent>
  <xr:revisionPtr revIDLastSave="0" documentId="13_ncr:1_{1AD0F21F-E628-44A7-9AD5-F3E8CC6E04FC}" xr6:coauthVersionLast="47" xr6:coauthVersionMax="47" xr10:uidLastSave="{00000000-0000-0000-0000-000000000000}"/>
  <bookViews>
    <workbookView xWindow="-120" yWindow="-120" windowWidth="29040" windowHeight="15720" activeTab="4" xr2:uid="{B8AC6B0B-FF62-4F0B-9275-9EDE6F62CD20}"/>
  </bookViews>
  <sheets>
    <sheet name="6-7" sheetId="1" r:id="rId1"/>
    <sheet name="8" sheetId="2" r:id="rId2"/>
    <sheet name="9" sheetId="3" r:id="rId3"/>
    <sheet name="10" sheetId="4" r:id="rId4"/>
    <sheet name="11-12" sheetId="5" r:id="rId5"/>
  </sheets>
  <definedNames>
    <definedName name="__IntlFixup" hidden="1">TRUE</definedName>
    <definedName name="_Order1" hidden="1">255</definedName>
    <definedName name="_Order2" hidden="1">255</definedName>
    <definedName name="_Regression_Int" hidden="1">1</definedName>
    <definedName name="AS2DocOpenMode" hidden="1">"AS2DocumentEdit"</definedName>
    <definedName name="AS2HasNoAutoHeaderFooter" hidden="1">" "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2" l="1"/>
  <c r="E12" i="5" l="1"/>
  <c r="E51" i="2"/>
  <c r="N26" i="3" s="1"/>
  <c r="E78" i="5"/>
  <c r="E48" i="5"/>
  <c r="T26" i="3" l="1"/>
  <c r="F79" i="1" l="1"/>
  <c r="K54" i="2" l="1"/>
  <c r="K47" i="2"/>
  <c r="K38" i="2"/>
  <c r="K14" i="2"/>
  <c r="K27" i="2" s="1"/>
  <c r="K30" i="2" s="1"/>
  <c r="G54" i="2"/>
  <c r="G47" i="2"/>
  <c r="G38" i="2"/>
  <c r="G14" i="2"/>
  <c r="G27" i="2" s="1"/>
  <c r="G30" i="2" s="1"/>
  <c r="L109" i="1"/>
  <c r="L112" i="1" s="1"/>
  <c r="L87" i="1"/>
  <c r="L79" i="1"/>
  <c r="L36" i="1"/>
  <c r="L21" i="1"/>
  <c r="H109" i="1"/>
  <c r="H112" i="1" s="1"/>
  <c r="H87" i="1"/>
  <c r="H79" i="1"/>
  <c r="H36" i="1"/>
  <c r="H21" i="1"/>
  <c r="K102" i="5"/>
  <c r="K91" i="5"/>
  <c r="K78" i="5"/>
  <c r="K42" i="5"/>
  <c r="K48" i="5" s="1"/>
  <c r="G102" i="5"/>
  <c r="G91" i="5"/>
  <c r="G78" i="5"/>
  <c r="G42" i="5"/>
  <c r="G48" i="5" s="1"/>
  <c r="J26" i="4"/>
  <c r="H26" i="4"/>
  <c r="F26" i="4"/>
  <c r="D26" i="4"/>
  <c r="L24" i="4"/>
  <c r="L21" i="4"/>
  <c r="R30" i="3"/>
  <c r="P30" i="3"/>
  <c r="N30" i="3"/>
  <c r="L30" i="3"/>
  <c r="J30" i="3"/>
  <c r="H30" i="3"/>
  <c r="F30" i="3"/>
  <c r="T28" i="3"/>
  <c r="T23" i="3"/>
  <c r="I102" i="5"/>
  <c r="G93" i="5" l="1"/>
  <c r="G96" i="5" s="1"/>
  <c r="H89" i="1"/>
  <c r="H114" i="1" s="1"/>
  <c r="K93" i="5"/>
  <c r="K96" i="5" s="1"/>
  <c r="L89" i="1"/>
  <c r="L114" i="1" s="1"/>
  <c r="L38" i="1"/>
  <c r="H38" i="1"/>
  <c r="K41" i="2"/>
  <c r="G41" i="2"/>
  <c r="L26" i="4"/>
  <c r="T30" i="3"/>
  <c r="E38" i="2"/>
  <c r="I38" i="2"/>
  <c r="E102" i="5" l="1"/>
  <c r="I91" i="5"/>
  <c r="E91" i="5"/>
  <c r="I78" i="5"/>
  <c r="A1" i="5"/>
  <c r="A59" i="5" s="1"/>
  <c r="H18" i="4"/>
  <c r="F18" i="4"/>
  <c r="D18" i="4"/>
  <c r="A2" i="4"/>
  <c r="L20" i="3"/>
  <c r="J20" i="3"/>
  <c r="H20" i="3"/>
  <c r="F20" i="3"/>
  <c r="A3" i="3"/>
  <c r="A3" i="4" s="1"/>
  <c r="A3" i="5" s="1"/>
  <c r="A61" i="5" s="1"/>
  <c r="A63" i="2"/>
  <c r="A34" i="3" s="1"/>
  <c r="A35" i="4" s="1"/>
  <c r="A58" i="5" s="1"/>
  <c r="A116" i="5" s="1"/>
  <c r="I54" i="2"/>
  <c r="E54" i="2"/>
  <c r="I47" i="2"/>
  <c r="E47" i="2"/>
  <c r="I14" i="2"/>
  <c r="I27" i="2" s="1"/>
  <c r="I48" i="5" s="1"/>
  <c r="E14" i="2"/>
  <c r="E27" i="2" s="1"/>
  <c r="A1" i="2"/>
  <c r="A1" i="3" s="1"/>
  <c r="A1" i="4" s="1"/>
  <c r="A118" i="1"/>
  <c r="J109" i="1"/>
  <c r="J112" i="1" s="1"/>
  <c r="F109" i="1"/>
  <c r="F112" i="1" s="1"/>
  <c r="J87" i="1"/>
  <c r="F87" i="1"/>
  <c r="J79" i="1"/>
  <c r="A58" i="1"/>
  <c r="A56" i="1"/>
  <c r="J36" i="1"/>
  <c r="F36" i="1"/>
  <c r="J21" i="1"/>
  <c r="F21" i="1"/>
  <c r="L13" i="4" l="1"/>
  <c r="T15" i="3"/>
  <c r="R20" i="3"/>
  <c r="I93" i="5"/>
  <c r="I96" i="5" s="1"/>
  <c r="N20" i="3"/>
  <c r="F89" i="1"/>
  <c r="F114" i="1" s="1"/>
  <c r="J18" i="4"/>
  <c r="T18" i="3"/>
  <c r="J89" i="1"/>
  <c r="J114" i="1" s="1"/>
  <c r="F38" i="1"/>
  <c r="J38" i="1"/>
  <c r="E30" i="2"/>
  <c r="E41" i="2" s="1"/>
  <c r="I30" i="2"/>
  <c r="I41" i="2" s="1"/>
  <c r="P20" i="3"/>
  <c r="L16" i="4"/>
  <c r="T20" i="3" l="1"/>
  <c r="L18" i="4"/>
  <c r="E93" i="5" l="1"/>
  <c r="E96" i="5" s="1"/>
</calcChain>
</file>

<file path=xl/sharedStrings.xml><?xml version="1.0" encoding="utf-8"?>
<sst xmlns="http://schemas.openxmlformats.org/spreadsheetml/2006/main" count="333" uniqueCount="193">
  <si>
    <t>Vichitbhan Palmoil Public Company Limited</t>
  </si>
  <si>
    <t>Statements of Financial Position</t>
  </si>
  <si>
    <t>As at 31 December 2025</t>
  </si>
  <si>
    <t xml:space="preserve"> Consolidated 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</si>
  <si>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</si>
  <si>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</si>
  <si>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</si>
  <si>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</si>
  <si>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</si>
  <si>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</si>
  <si>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</si>
  <si>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</si>
  <si>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</si>
  <si>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</si>
  <si>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</si>
  <si>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Restricted cash at bank</t>
  </si>
  <si>
    <t>Total current assets</t>
  </si>
  <si>
    <t>Non-current assets</t>
  </si>
  <si>
    <t>Loan to related parties</t>
  </si>
  <si>
    <t>Investments in associate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</si>
  <si>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</si>
  <si>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</si>
  <si>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</si>
  <si>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</si>
  <si>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</si>
  <si>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</si>
  <si>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</si>
  <si>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</si>
  <si>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</si>
  <si>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</si>
  <si>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t>Director   ________________________________</t>
  </si>
  <si>
    <t>The notes to the consolidated and separate financial statements are an integral part of these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</si>
  <si>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</si>
  <si>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</si>
  <si>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</si>
  <si>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</si>
  <si>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</si>
  <si>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</si>
  <si>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Short-term borrowings from related parties</t>
  </si>
  <si>
    <t>Current portion of lease liabilities</t>
  </si>
  <si>
    <t>Current portion of long-term borrowings</t>
  </si>
  <si>
    <t>Provisions for severance pay</t>
  </si>
  <si>
    <t>Corporate income tax payable</t>
  </si>
  <si>
    <t>Total current liabilities</t>
  </si>
  <si>
    <t>Non-current liabilities</t>
  </si>
  <si>
    <t>Lease liabilities</t>
  </si>
  <si>
    <t>Long-term borrowings from financial institutions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</si>
  <si>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</si>
  <si>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</si>
  <si>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</si>
  <si>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</si>
  <si>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</si>
  <si>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</si>
  <si>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</si>
  <si>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</si>
  <si>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</si>
  <si>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</si>
  <si>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</si>
  <si>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</si>
  <si>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</si>
  <si>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</si>
  <si>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</si>
  <si>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</si>
  <si>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</si>
  <si>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</si>
  <si>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</si>
  <si>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</si>
  <si>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</si>
  <si>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</si>
  <si>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</si>
  <si>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 xml:space="preserve">Revenue from sales </t>
  </si>
  <si>
    <t>Cost of sales</t>
  </si>
  <si>
    <t>Gross profit</t>
  </si>
  <si>
    <t>Interest income</t>
  </si>
  <si>
    <t>Other income</t>
  </si>
  <si>
    <t>Selling expenses and distribution costs</t>
  </si>
  <si>
    <t>Administrative expenses</t>
  </si>
  <si>
    <t>Loss on impairment in investment</t>
  </si>
  <si>
    <t>in a subsidiary</t>
  </si>
  <si>
    <t>(Loss) gain from exchange rate</t>
  </si>
  <si>
    <t>Expected credit loss (reversal)</t>
  </si>
  <si>
    <t>Finance costs</t>
  </si>
  <si>
    <t>Share of profit of associate accounted</t>
  </si>
  <si>
    <t>for using equity method</t>
  </si>
  <si>
    <t>-</t>
  </si>
  <si>
    <t>Profit (loss) before income tax</t>
  </si>
  <si>
    <t>Profit (loss)  for the year</t>
  </si>
  <si>
    <t>Other comprehensive income (expense):</t>
  </si>
  <si>
    <t xml:space="preserve">Items that will not be reclassified </t>
  </si>
  <si>
    <t>to profit or loss</t>
  </si>
  <si>
    <t>Remeasurements of post-employment</t>
  </si>
  <si>
    <t xml:space="preserve">   benefit obligations</t>
  </si>
  <si>
    <t>Other comprehensive expense</t>
  </si>
  <si>
    <t>for the year, net of tax</t>
  </si>
  <si>
    <t xml:space="preserve">Total comprehensive income (expense) </t>
  </si>
  <si>
    <t>for the year</t>
  </si>
  <si>
    <t>Profit (loss) attributable to:</t>
  </si>
  <si>
    <t>Owners of the parent</t>
  </si>
  <si>
    <t>attributable to:</t>
  </si>
  <si>
    <t xml:space="preserve"> Earnings (loss) per share -</t>
  </si>
  <si>
    <t>owners of the parent</t>
  </si>
  <si>
    <t>Basic earnings (loss) per share</t>
  </si>
  <si>
    <t>Statements of Changes in Equity</t>
  </si>
  <si>
    <t>Consolidated financial statements</t>
  </si>
  <si>
    <t>Attributable to owners of the parent</t>
  </si>
  <si>
    <t>Capital contributed</t>
  </si>
  <si>
    <t>Premium (discount)</t>
  </si>
  <si>
    <t>Issued and</t>
  </si>
  <si>
    <t xml:space="preserve">   from business</t>
  </si>
  <si>
    <t>Appropriated</t>
  </si>
  <si>
    <t>Total</t>
  </si>
  <si>
    <t>paid-up</t>
  </si>
  <si>
    <t>Share</t>
  </si>
  <si>
    <t xml:space="preserve"> combination under</t>
  </si>
  <si>
    <t>- legal</t>
  </si>
  <si>
    <t>Unappropriated</t>
  </si>
  <si>
    <t>owners of</t>
  </si>
  <si>
    <t>share capital</t>
  </si>
  <si>
    <t>premium</t>
  </si>
  <si>
    <t>reserve</t>
  </si>
  <si>
    <t>(Deficit)</t>
  </si>
  <si>
    <t>the parent</t>
  </si>
  <si>
    <t>Non-controlling</t>
  </si>
  <si>
    <t>equity</t>
  </si>
  <si>
    <t xml:space="preserve"> interests</t>
  </si>
  <si>
    <t>Opening balance as at 1 January 2024</t>
  </si>
  <si>
    <t xml:space="preserve">Transactions with owners during the year </t>
  </si>
  <si>
    <t>Total comprehensive income for the year</t>
  </si>
  <si>
    <t>Closing balance as at 31 December 2024</t>
  </si>
  <si>
    <t>Opening balance as at 1 January 2025</t>
  </si>
  <si>
    <t>Non-controlling interests from investment</t>
  </si>
  <si>
    <t>in subsidiary</t>
  </si>
  <si>
    <t>Closing balance as at 31 December 2025</t>
  </si>
  <si>
    <t>Separate financial statements</t>
  </si>
  <si>
    <t>Total comprehensive expense for the year</t>
  </si>
  <si>
    <t>Statements of Cash Flows</t>
  </si>
  <si>
    <t>Cash flows from operating activities</t>
  </si>
  <si>
    <t>Adjustments for:</t>
  </si>
  <si>
    <t>Depreciation of property, plant and equipment</t>
  </si>
  <si>
    <t>Amortisation of intangible assets</t>
  </si>
  <si>
    <t>Depreciation of right-of-use assets</t>
  </si>
  <si>
    <t>Expected loss for accrued income</t>
  </si>
  <si>
    <t>Reversal of provision for impairment of building improvement</t>
  </si>
  <si>
    <t>Reversal of impairment losses on interest receivables</t>
  </si>
  <si>
    <t>Impairment losses in investment in a subsidiary</t>
  </si>
  <si>
    <t>Loss on write-off of property, plant and equipment</t>
  </si>
  <si>
    <t>Loss on write-off of intangible asset</t>
  </si>
  <si>
    <t>Interest expenses</t>
  </si>
  <si>
    <t>Share of profit from associate using equity method</t>
  </si>
  <si>
    <t>Changes in working capital</t>
  </si>
  <si>
    <t>Retention</t>
  </si>
  <si>
    <t>Restricted cash</t>
  </si>
  <si>
    <t>Employee benefit paid</t>
  </si>
  <si>
    <t>Cash used in (generated from) operations</t>
  </si>
  <si>
    <t>Interest paid</t>
  </si>
  <si>
    <t>Interest received</t>
  </si>
  <si>
    <t>Income tax paid</t>
  </si>
  <si>
    <t>Withholding tax received</t>
  </si>
  <si>
    <t>Net cash (used in)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</si>
  <si>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</si>
  <si>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</si>
  <si>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Cash received from repayments of</t>
  </si>
  <si>
    <t>short-term loans to related parties</t>
  </si>
  <si>
    <t>Purchase of property, plant and equipment</t>
  </si>
  <si>
    <t>Purchase of intangible assets</t>
  </si>
  <si>
    <t>Payments for acquisition of a subsidiary</t>
  </si>
  <si>
    <t>Net cash used in investing activities</t>
  </si>
  <si>
    <t>Cash flows from financing activities</t>
  </si>
  <si>
    <t>Proceed from short-term borrowings from related parties</t>
  </si>
  <si>
    <t>Proceeds from short-term borrowings</t>
  </si>
  <si>
    <t>Repayments of short-term borrowings</t>
  </si>
  <si>
    <t>Repayments of lease liabilities</t>
  </si>
  <si>
    <t>Proceeds from long-term borrowings</t>
  </si>
  <si>
    <t>Repayments of long-term borrowings</t>
  </si>
  <si>
    <t>Proceeds from non-controlling interests</t>
  </si>
  <si>
    <t>Net cash generated from (used in) financing activities</t>
  </si>
  <si>
    <t>Opening balance of cash and cash equivalents</t>
  </si>
  <si>
    <t>Closing balance of cash and cash equivalents</t>
  </si>
  <si>
    <t>Bank overdrafts</t>
  </si>
  <si>
    <t>Non-cash transactions</t>
  </si>
  <si>
    <t>Right-of-use building under lease agreement</t>
  </si>
  <si>
    <t>Loss (gain) on exchange rate</t>
  </si>
  <si>
    <t>Loss (gain) on disposal of building improvement</t>
  </si>
  <si>
    <t>Income tax</t>
  </si>
  <si>
    <t>Note</t>
  </si>
  <si>
    <t>Purchases of property, plant and equipment on credit</t>
  </si>
  <si>
    <t>Net decrease (increase)  in cash and cash equivalents</t>
  </si>
  <si>
    <t>Cash payment for short-term loans to related parties</t>
  </si>
  <si>
    <t>Proceeds from disposals of property, plant and equipment</t>
  </si>
  <si>
    <t xml:space="preserve">Loss on devaluation value of inventories (reversal) </t>
  </si>
  <si>
    <t xml:space="preserve">Loss on allowance for obsolete inventories inventory (reversal) </t>
  </si>
  <si>
    <t xml:space="preserve">   to related parties </t>
  </si>
  <si>
    <t>Reversal of impairment losses on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</si>
</sst>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;\(#,##0\)"/>
    <numFmt numFmtId="173" formatCode="#,##0;\(#,##0\);\-"/>
    <numFmt numFmtId="174" formatCode="#,##0.0;\(#,##0.0\);\-"/>
    <numFmt numFmtId="175" formatCode="#,##0.00;\(#,##0.00\);\-"/>
    <numFmt numFmtId="176" formatCode="_(* #,##0.00_);_(* \(#,##0.00\);_(* \-??_);_(@_)"/>
    <numFmt numFmtId="177" formatCode="_-* #,##0.0000_-;\-* #,##0.0000_-;_-* &quot;-&quot;??_-;_-@_-"/>
    <numFmt numFmtId="178" formatCode="#,##0.0;\(#,##0.0\)"/>
    <numFmt numFmtId="179" formatCode="0.0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0."/>
    <numFmt numFmtId="183" formatCode="_(* #,##0_);_(* \(#,##0\);_(* &quot;-&quot;??_);_(@_)"/>
    <numFmt numFmtId="184" formatCode="_-* #,##0_-;\-* #,##0_-;_-* &quot;-&quot;??_-;_-@_-"/>
    <numFmt numFmtId="185" formatCode="_(* #,##0.00_);_(* \(#,##0.00\);_(* &quot;-&quot;_);_(@_)"/>
    <numFmt numFmtId="186" formatCode="#,##0.00_ ;\-#,##0.00\ "/>
    <numFmt numFmtId="187" formatCode="_(* #,##0.0000_);_(* \(#,##0.0000\);_(* &quot;-&quot;??_);_(@_)"/>
    <numFmt numFmtId="188" formatCode="0.0%"/>
    <numFmt numFmtId="189" formatCode="#,##0.00_ ;[Red]\-#,##0.00\ "/>
    <numFmt numFmtId="190" formatCode="0.00_)"/>
    <numFmt numFmtId="191" formatCode="_(* #,##0.0000_);_(* \(#,##0.0000\);_(* &quot;-&quot;_);_(@_)"/>
    <numFmt numFmtId="192" formatCode="\t&quot;$&quot;#,##0.00_);[Red]\(\t&quot;$&quot;#,##0.00\)"/>
    <numFmt numFmtId="193" formatCode="_-* #,##0.000000_-;\-* #,##0.000000_-;_-* &quot;-&quot;??_-;_-@_-"/>
    <numFmt numFmtId="194" formatCode="#,##0.00;[Red]#,##0.00"/>
    <numFmt numFmtId="195" formatCode="##,##0.0_);\(#,##0.0\)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mmmm\ d\,\ yyyy"/>
    <numFmt numFmtId="200" formatCode="&quot;RM&quot;#,##0_);[Red]\(&quot;RM&quot;#,##0\)"/>
    <numFmt numFmtId="201" formatCode="&quot;RM&quot;#,##0.00;\-&quot;RM&quot;#,##0.00"/>
    <numFmt numFmtId="202" formatCode="_-&quot;$&quot;* #,##0.00_-;\-&quot;$&quot;* #,##0.00_-;_-&quot;$&quot;* &quot;-&quot;??_-;_-@_-"/>
    <numFmt numFmtId="203" formatCode="_-&quot;$&quot;* #,##0_-;\-&quot;$&quot;* #,##0_-;_-&quot;$&quot;* &quot;-&quot;_-;_-@_-"/>
    <numFmt numFmtId="204" formatCode="_(* #,##0.000000_);_(* \(#,##0.000000\);_(* &quot;-&quot;_);_(@_)"/>
    <numFmt numFmtId="205" formatCode="#,##0;[Red]#,##0"/>
    <numFmt numFmtId="206" formatCode="#,##0.00&quot;£&quot;_);[Red]\(#,##0.00&quot;£&quot;\)"/>
    <numFmt numFmtId="207" formatCode="_ * #,##0_)&quot;£&quot;_ ;_ * \(#,##0\)&quot;£&quot;_ ;_ * &quot;-&quot;_)&quot;£&quot;_ ;_ @_ "/>
    <numFmt numFmtId="208" formatCode="#,##0.00\ &quot;F&quot;;\-#,##0.00\ &quot;F&quot;"/>
    <numFmt numFmtId="209" formatCode="#,##0.00\ ;\-#,##0.00\ ;&quot; -&quot;#\ ;@\ "/>
    <numFmt numFmtId="210" formatCode="\t&quot;฿&quot;#,##0.00_);[Red]\(\t&quot;฿&quot;#,##0.00\)"/>
    <numFmt numFmtId="211" formatCode="dd\-mmm\-yy_)"/>
    <numFmt numFmtId="212" formatCode="&quot;$&quot;#,##0.00;[Red]\-&quot;$&quot;#,##0.00"/>
    <numFmt numFmtId="213" formatCode="#,##0.0;\-#,##0.0"/>
    <numFmt numFmtId="214" formatCode="#."/>
    <numFmt numFmtId="215" formatCode="0.00%;\(0.00\)%"/>
    <numFmt numFmtId="216" formatCode="_-[$€-2]* #,##0.00_-;\-[$€-2]* #,##0.00_-;_-[$€-2]* &quot;-&quot;??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.00\ _F_-;\-* #,##0.00\ _F_-;_-* &quot;-&quot;??\ _F_-;_-@_-"/>
    <numFmt numFmtId="222" formatCode="_-* #,##0\ &quot;F&quot;_-;\-* #,##0\ &quot;F&quot;_-;_-* &quot;-&quot;\ &quot;F&quot;_-;_-@_-"/>
    <numFmt numFmtId="223" formatCode="000\-000000"/>
    <numFmt numFmtId="224" formatCode="_-* #,##0.00\ &quot;F&quot;_-;\-* #,##0.00\ &quot;F&quot;_-;_-* &quot;-&quot;??\ &quot;F&quot;_-;_-@_-"/>
    <numFmt numFmtId="225" formatCode="&quot;$&quot;#,##0.0_);\(&quot;$&quot;#,##0.0\)"/>
    <numFmt numFmtId="226" formatCode="_(&quot;RM&quot;* #,##0_);_(&quot;RM&quot;* \(#,##0\);_(&quot;RM&quot;* &quot;-&quot;_);_(@_)"/>
    <numFmt numFmtId="227" formatCode="0.000"/>
    <numFmt numFmtId="228" formatCode="mm\/dd\/yy"/>
    <numFmt numFmtId="229" formatCode="&quot;$&quot;#,##0.00\ ;\(&quot;$&quot;#,##0.00\)"/>
    <numFmt numFmtId="230" formatCode="#,##0_);[Red]\(#,##0\);\ \ \-\ \ \ \ \ "/>
    <numFmt numFmtId="231" formatCode="&quot;$&quot;#,##0;[Red]\-&quot;$&quot;#,##0"/>
    <numFmt numFmtId="232" formatCode="0.00\ \ \ ;\-0.00\ \ \ ;0.00\ \ \ ;[Red]@&quot;    &quot;"/>
    <numFmt numFmtId="233" formatCode="_ * #,##0_ ;_ * \-#,##0_ ;_ * &quot;-&quot;_ ;_ @_ 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General_)"/>
    <numFmt numFmtId="238" formatCode="_ * #,##0.00_ ;_ * \-#,##0.00_ ;_ * &quot;-&quot;??_ ;_ @_ "/>
    <numFmt numFmtId="239" formatCode="_-&quot;¥&quot;* #,##0_-;\-&quot;¥&quot;* #,##0_-;_-&quot;¥&quot;* &quot;-&quot;_-;_-@_-"/>
    <numFmt numFmtId="240" formatCode="_-&quot;¥&quot;* #,##0.00_-;\-&quot;¥&quot;* #,##0.00_-;_-&quot;¥&quot;* &quot;-&quot;??_-;_-@_-"/>
    <numFmt numFmtId="241" formatCode="&quot;£&quot;#,##0_);\(&quot;£&quot;#,##0\)"/>
    <numFmt numFmtId="242" formatCode="&quot;£&quot;#,##0_);[Red]\(&quot;£&quot;#,##0\)"/>
    <numFmt numFmtId="243" formatCode="&quot;£&quot;#,##0.00_);[Red]\(&quot;£&quot;#,##0.00\)"/>
  </numFmts>
  <fonts count="1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theme="10"/>
      <name val="Cordia New"/>
      <family val="2"/>
    </font>
    <font>
      <sz val="10"/>
      <color theme="1"/>
      <name val="Arial"/>
      <family val="2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Calibri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นูลมรผ"/>
    </font>
    <font>
      <sz val="11"/>
      <name val="ตธฟ๒"/>
    </font>
    <font>
      <sz val="12"/>
      <name val="宋体"/>
      <charset val="134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4"/>
      <color theme="1"/>
      <name val="AngsanaUPC"/>
      <family val="2"/>
      <charset val="222"/>
    </font>
    <font>
      <sz val="11"/>
      <color rgb="FF9C6500"/>
      <name val="Calibri"/>
      <family val="2"/>
      <scheme val="minor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1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02">
    <xf numFmtId="0" fontId="0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8" fillId="0" borderId="0"/>
    <xf numFmtId="0" fontId="27" fillId="0" borderId="0"/>
    <xf numFmtId="0" fontId="2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/>
    <xf numFmtId="0" fontId="30" fillId="0" borderId="1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0" fillId="0" borderId="16" applyNumberFormat="0" applyFill="0" applyAlignment="0">
      <protection locked="0"/>
    </xf>
    <xf numFmtId="0" fontId="35" fillId="0" borderId="0"/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4" fontId="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5" fillId="0" borderId="0"/>
    <xf numFmtId="0" fontId="5" fillId="0" borderId="0"/>
    <xf numFmtId="0" fontId="5" fillId="0" borderId="0"/>
    <xf numFmtId="184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2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8" borderId="0" applyNumberFormat="0" applyBorder="0" applyAlignment="0" applyProtection="0"/>
    <xf numFmtId="0" fontId="44" fillId="46" borderId="0" applyNumberFormat="0" applyBorder="0" applyAlignment="0" applyProtection="0"/>
    <xf numFmtId="0" fontId="44" fillId="43" borderId="0" applyNumberFormat="0" applyBorder="0" applyAlignment="0" applyProtection="0"/>
    <xf numFmtId="0" fontId="44" fillId="41" borderId="0" applyNumberFormat="0" applyBorder="0" applyAlignment="0" applyProtection="0"/>
    <xf numFmtId="0" fontId="44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7" borderId="0" applyNumberFormat="0" applyBorder="0" applyAlignment="0" applyProtection="0"/>
    <xf numFmtId="0" fontId="33" fillId="45" borderId="0" applyNumberFormat="0" applyBorder="0" applyAlignment="0" applyProtection="0"/>
    <xf numFmtId="0" fontId="33" fillId="37" borderId="0" applyNumberFormat="0" applyBorder="0" applyAlignment="0" applyProtection="0"/>
    <xf numFmtId="0" fontId="33" fillId="48" borderId="0" applyNumberFormat="0" applyBorder="0" applyAlignment="0" applyProtection="0"/>
    <xf numFmtId="0" fontId="47" fillId="41" borderId="0" applyNumberFormat="0" applyBorder="0" applyAlignment="0" applyProtection="0"/>
    <xf numFmtId="0" fontId="47" fillId="49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7" fillId="41" borderId="0" applyNumberFormat="0" applyBorder="0" applyAlignment="0" applyProtection="0"/>
    <xf numFmtId="0" fontId="47" fillId="38" borderId="0" applyNumberFormat="0" applyBorder="0" applyAlignment="0" applyProtection="0"/>
    <xf numFmtId="0" fontId="48" fillId="50" borderId="0" applyNumberFormat="0" applyBorder="0" applyAlignment="0" applyProtection="0"/>
    <xf numFmtId="0" fontId="48" fillId="38" borderId="0" applyNumberFormat="0" applyBorder="0" applyAlignment="0" applyProtection="0"/>
    <xf numFmtId="0" fontId="48" fillId="47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9" borderId="0" applyNumberFormat="0" applyBorder="0" applyAlignment="0" applyProtection="0"/>
    <xf numFmtId="0" fontId="47" fillId="48" borderId="0" applyNumberFormat="0" applyBorder="0" applyAlignment="0" applyProtection="0"/>
    <xf numFmtId="0" fontId="47" fillId="55" borderId="0" applyNumberFormat="0" applyBorder="0" applyAlignment="0" applyProtection="0"/>
    <xf numFmtId="0" fontId="47" fillId="52" borderId="0" applyNumberFormat="0" applyBorder="0" applyAlignment="0" applyProtection="0"/>
    <xf numFmtId="0" fontId="47" fillId="56" borderId="0" applyNumberFormat="0" applyBorder="0" applyAlignment="0" applyProtection="0"/>
    <xf numFmtId="0" fontId="49" fillId="45" borderId="0" applyNumberFormat="0" applyBorder="0" applyAlignment="0" applyProtection="0"/>
    <xf numFmtId="0" fontId="50" fillId="57" borderId="31" applyNumberFormat="0" applyAlignment="0" applyProtection="0"/>
    <xf numFmtId="0" fontId="51" fillId="58" borderId="32" applyNumberFormat="0" applyAlignment="0" applyProtection="0"/>
    <xf numFmtId="43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41" borderId="0" applyNumberFormat="0" applyBorder="0" applyAlignment="0" applyProtection="0"/>
    <xf numFmtId="0" fontId="54" fillId="0" borderId="33" applyNumberFormat="0" applyFill="0" applyAlignment="0" applyProtection="0"/>
    <xf numFmtId="0" fontId="55" fillId="0" borderId="34" applyNumberFormat="0" applyFill="0" applyAlignment="0" applyProtection="0"/>
    <xf numFmtId="0" fontId="56" fillId="0" borderId="35" applyNumberFormat="0" applyFill="0" applyAlignment="0" applyProtection="0"/>
    <xf numFmtId="0" fontId="56" fillId="0" borderId="0" applyNumberFormat="0" applyFill="0" applyBorder="0" applyAlignment="0" applyProtection="0"/>
    <xf numFmtId="0" fontId="57" fillId="46" borderId="31" applyNumberFormat="0" applyAlignment="0" applyProtection="0"/>
    <xf numFmtId="0" fontId="58" fillId="0" borderId="36" applyNumberFormat="0" applyFill="0" applyAlignment="0" applyProtection="0"/>
    <xf numFmtId="0" fontId="59" fillId="46" borderId="0" applyNumberFormat="0" applyBorder="0" applyAlignment="0" applyProtection="0"/>
    <xf numFmtId="0" fontId="5" fillId="39" borderId="37" applyNumberFormat="0" applyFont="0" applyAlignment="0" applyProtection="0"/>
    <xf numFmtId="0" fontId="60" fillId="57" borderId="38" applyNumberFormat="0" applyAlignment="0" applyProtection="0"/>
    <xf numFmtId="0" fontId="61" fillId="0" borderId="0" applyNumberFormat="0" applyFill="0" applyBorder="0" applyAlignment="0" applyProtection="0"/>
    <xf numFmtId="0" fontId="62" fillId="0" borderId="39" applyNumberFormat="0" applyFill="0" applyAlignment="0" applyProtection="0"/>
    <xf numFmtId="0" fontId="58" fillId="0" borderId="0" applyNumberFormat="0" applyFill="0" applyBorder="0" applyAlignment="0" applyProtection="0"/>
    <xf numFmtId="0" fontId="63" fillId="59" borderId="31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58" borderId="32" applyNumberFormat="0" applyAlignment="0" applyProtection="0"/>
    <xf numFmtId="0" fontId="68" fillId="0" borderId="40" applyNumberFormat="0" applyFill="0" applyAlignment="0" applyProtection="0"/>
    <xf numFmtId="0" fontId="69" fillId="44" borderId="0" applyNumberFormat="0" applyBorder="0" applyAlignment="0" applyProtection="0"/>
    <xf numFmtId="0" fontId="70" fillId="40" borderId="31" applyNumberFormat="0" applyAlignment="0" applyProtection="0"/>
    <xf numFmtId="0" fontId="71" fillId="46" borderId="0" applyNumberFormat="0" applyBorder="0" applyAlignment="0" applyProtection="0"/>
    <xf numFmtId="0" fontId="72" fillId="0" borderId="41" applyNumberFormat="0" applyFill="0" applyAlignment="0" applyProtection="0"/>
    <xf numFmtId="0" fontId="73" fillId="43" borderId="0" applyNumberFormat="0" applyBorder="0" applyAlignment="0" applyProtection="0"/>
    <xf numFmtId="0" fontId="48" fillId="60" borderId="0" applyNumberFormat="0" applyBorder="0" applyAlignment="0" applyProtection="0"/>
    <xf numFmtId="0" fontId="48" fillId="56" borderId="0" applyNumberFormat="0" applyBorder="0" applyAlignment="0" applyProtection="0"/>
    <xf numFmtId="0" fontId="48" fillId="6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9" borderId="0" applyNumberFormat="0" applyBorder="0" applyAlignment="0" applyProtection="0"/>
    <xf numFmtId="0" fontId="74" fillId="59" borderId="38" applyNumberFormat="0" applyAlignment="0" applyProtection="0"/>
    <xf numFmtId="0" fontId="33" fillId="39" borderId="37" applyNumberFormat="0" applyFont="0" applyAlignment="0" applyProtection="0"/>
    <xf numFmtId="0" fontId="75" fillId="0" borderId="42" applyNumberFormat="0" applyFill="0" applyAlignment="0" applyProtection="0"/>
    <xf numFmtId="0" fontId="76" fillId="0" borderId="43" applyNumberFormat="0" applyFill="0" applyAlignment="0" applyProtection="0"/>
    <xf numFmtId="0" fontId="77" fillId="0" borderId="44" applyNumberFormat="0" applyFill="0" applyAlignment="0" applyProtection="0"/>
    <xf numFmtId="0" fontId="77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5" fillId="39" borderId="37" applyNumberFormat="0" applyFont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0" fillId="62" borderId="0"/>
    <xf numFmtId="191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5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7" fontId="3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1" fontId="3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36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6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80" fillId="62" borderId="0"/>
    <xf numFmtId="0" fontId="80" fillId="62" borderId="0"/>
    <xf numFmtId="0" fontId="80" fillId="62" borderId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0" fillId="62" borderId="0"/>
    <xf numFmtId="0" fontId="80" fillId="62" borderId="0"/>
    <xf numFmtId="0" fontId="80" fillId="62" borderId="0"/>
    <xf numFmtId="0" fontId="80" fillId="62" borderId="0"/>
    <xf numFmtId="0" fontId="80" fillId="62" borderId="0"/>
    <xf numFmtId="0" fontId="87" fillId="62" borderId="0"/>
    <xf numFmtId="0" fontId="80" fillId="62" borderId="0"/>
    <xf numFmtId="0" fontId="80" fillId="62" borderId="0"/>
    <xf numFmtId="0" fontId="88" fillId="0" borderId="0"/>
    <xf numFmtId="19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7" fillId="62" borderId="0"/>
    <xf numFmtId="0" fontId="80" fillId="62" borderId="0"/>
    <xf numFmtId="201" fontId="85" fillId="0" borderId="0" applyFont="0" applyFill="0" applyBorder="0" applyAlignment="0" applyProtection="0"/>
    <xf numFmtId="18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2" fillId="0" borderId="0" applyNumberFormat="0" applyBorder="0" applyAlignment="0"/>
    <xf numFmtId="0" fontId="88" fillId="0" borderId="0"/>
    <xf numFmtId="0" fontId="44" fillId="4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4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43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4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45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41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44" fillId="40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40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0" borderId="0" applyNumberFormat="0" applyBorder="0" applyAlignment="0" applyProtection="0"/>
    <xf numFmtId="179" fontId="8" fillId="33" borderId="27" applyNumberFormat="0" applyFill="0" applyBorder="0">
      <alignment vertical="top" wrapText="1"/>
    </xf>
    <xf numFmtId="179" fontId="8" fillId="33" borderId="27" applyNumberFormat="0" applyFill="0" applyBorder="0">
      <alignment vertical="top" wrapText="1"/>
    </xf>
    <xf numFmtId="0" fontId="44" fillId="37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37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38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44" fillId="4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47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45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44" fillId="37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37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44" fillId="48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48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37" borderId="0" applyNumberFormat="0" applyBorder="0" applyAlignment="0" applyProtection="0"/>
    <xf numFmtId="0" fontId="44" fillId="48" borderId="0" applyNumberFormat="0" applyBorder="0" applyAlignment="0" applyProtection="0"/>
    <xf numFmtId="0" fontId="47" fillId="50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50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47" fillId="38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38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47" fillId="4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47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47" fillId="51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51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5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53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47" fillId="76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38" borderId="0" applyNumberFormat="0" applyBorder="0" applyAlignment="0" applyProtection="0"/>
    <xf numFmtId="0" fontId="47" fillId="47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91" fillId="0" borderId="21">
      <alignment horizontal="center"/>
    </xf>
    <xf numFmtId="0" fontId="92" fillId="0" borderId="0"/>
    <xf numFmtId="0" fontId="92" fillId="0" borderId="24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36" borderId="0"/>
    <xf numFmtId="0" fontId="91" fillId="0" borderId="0">
      <protection locked="0"/>
    </xf>
    <xf numFmtId="4" fontId="88" fillId="0" borderId="0"/>
    <xf numFmtId="204" fontId="8" fillId="0" borderId="0"/>
    <xf numFmtId="204" fontId="8" fillId="0" borderId="0"/>
    <xf numFmtId="205" fontId="8" fillId="0" borderId="0"/>
    <xf numFmtId="205" fontId="8" fillId="0" borderId="0"/>
    <xf numFmtId="0" fontId="92" fillId="77" borderId="0">
      <alignment horizontal="right"/>
    </xf>
    <xf numFmtId="0" fontId="91" fillId="0" borderId="0"/>
    <xf numFmtId="0" fontId="47" fillId="60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60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47" fillId="78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47" fillId="56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56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47" fillId="79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47" fillId="61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61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47" fillId="80" borderId="0" applyNumberFormat="0" applyBorder="0" applyAlignment="0" applyProtection="0"/>
    <xf numFmtId="0" fontId="90" fillId="61" borderId="0" applyNumberFormat="0" applyBorder="0" applyAlignment="0" applyProtection="0"/>
    <xf numFmtId="0" fontId="90" fillId="61" borderId="0" applyNumberFormat="0" applyBorder="0" applyAlignment="0" applyProtection="0"/>
    <xf numFmtId="0" fontId="47" fillId="51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51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52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47" fillId="75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47" fillId="49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49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47" fillId="81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206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0" fontId="93" fillId="0" borderId="0">
      <alignment horizontal="center" wrapText="1"/>
      <protection locked="0"/>
    </xf>
    <xf numFmtId="184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41" fontId="85" fillId="0" borderId="0"/>
    <xf numFmtId="41" fontId="85" fillId="0" borderId="0"/>
    <xf numFmtId="41" fontId="85" fillId="0" borderId="0"/>
    <xf numFmtId="41" fontId="85" fillId="0" borderId="0"/>
    <xf numFmtId="0" fontId="49" fillId="43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43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179" fontId="95" fillId="0" borderId="0" applyNumberFormat="0" applyFill="0">
      <alignment vertical="top" wrapText="1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9" fillId="59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59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99" fillId="82" borderId="31" applyNumberFormat="0" applyAlignment="0" applyProtection="0"/>
    <xf numFmtId="0" fontId="100" fillId="59" borderId="31" applyNumberFormat="0" applyAlignment="0" applyProtection="0"/>
    <xf numFmtId="0" fontId="100" fillId="59" borderId="31" applyNumberFormat="0" applyAlignment="0" applyProtection="0"/>
    <xf numFmtId="0" fontId="101" fillId="0" borderId="0"/>
    <xf numFmtId="3" fontId="102" fillId="0" borderId="21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58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51" fillId="83" borderId="32" applyNumberFormat="0" applyAlignment="0" applyProtection="0"/>
    <xf numFmtId="0" fontId="103" fillId="58" borderId="32" applyNumberFormat="0" applyAlignment="0" applyProtection="0"/>
    <xf numFmtId="0" fontId="103" fillId="58" borderId="3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85" fontId="104" fillId="0" borderId="0" applyFill="0" applyBorder="0" applyAlignment="0" applyProtection="0"/>
    <xf numFmtId="43" fontId="8" fillId="0" borderId="0" applyFont="0" applyFill="0" applyBorder="0" applyAlignment="0" applyProtection="0"/>
    <xf numFmtId="185" fontId="104" fillId="0" borderId="0" applyFill="0" applyBorder="0" applyAlignment="0" applyProtection="0"/>
    <xf numFmtId="43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04" fillId="0" borderId="0" applyFill="0" applyBorder="0" applyAlignment="0" applyProtection="0"/>
    <xf numFmtId="43" fontId="35" fillId="0" borderId="0" applyFont="0" applyFill="0" applyBorder="0" applyAlignment="0" applyProtection="0"/>
    <xf numFmtId="185" fontId="104" fillId="0" borderId="0" applyFill="0" applyBorder="0" applyAlignment="0" applyProtection="0"/>
    <xf numFmtId="43" fontId="8" fillId="0" borderId="0" applyFont="0" applyFill="0" applyBorder="0" applyAlignment="0" applyProtection="0"/>
    <xf numFmtId="185" fontId="10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4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102" fillId="0" borderId="0" applyFont="0" applyFill="0" applyBorder="0" applyAlignment="0" applyProtection="0"/>
    <xf numFmtId="209" fontId="44" fillId="0" borderId="0" applyFill="0" applyBorder="0" applyAlignment="0" applyProtection="0"/>
    <xf numFmtId="43" fontId="8" fillId="0" borderId="0" applyFont="0" applyFill="0" applyBorder="0" applyAlignment="0" applyProtection="0"/>
    <xf numFmtId="209" fontId="4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4" fillId="0" borderId="0" applyFill="0" applyBorder="0" applyAlignment="0" applyProtection="0"/>
    <xf numFmtId="0" fontId="8" fillId="0" borderId="0" applyFont="0" applyFill="0" applyBorder="0" applyAlignment="0" applyProtection="0"/>
    <xf numFmtId="209" fontId="44" fillId="0" borderId="0" applyFill="0" applyBorder="0" applyAlignment="0" applyProtection="0"/>
    <xf numFmtId="209" fontId="4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0" fontId="102" fillId="0" borderId="0" applyFont="0" applyFill="0" applyBorder="0" applyAlignment="0" applyProtection="0"/>
    <xf numFmtId="200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104" fillId="0" borderId="0" applyFont="0" applyFill="0" applyBorder="0" applyAlignment="0" applyProtection="0"/>
    <xf numFmtId="18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88" fontId="104" fillId="0" borderId="0" applyFill="0" applyBorder="0" applyAlignment="0" applyProtection="0"/>
    <xf numFmtId="43" fontId="104" fillId="0" borderId="0" applyFont="0" applyFill="0" applyBorder="0" applyAlignment="0" applyProtection="0"/>
    <xf numFmtId="209" fontId="1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04" fillId="0" borderId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0" fillId="0" borderId="0"/>
    <xf numFmtId="166" fontId="8" fillId="0" borderId="0"/>
    <xf numFmtId="3" fontId="105" fillId="0" borderId="0" applyFont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/>
    <xf numFmtId="0" fontId="108" fillId="0" borderId="0"/>
    <xf numFmtId="0" fontId="108" fillId="0" borderId="0"/>
    <xf numFmtId="212" fontId="109" fillId="0" borderId="21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45">
      <alignment horizontal="right"/>
    </xf>
    <xf numFmtId="4" fontId="8" fillId="0" borderId="45">
      <alignment horizontal="right"/>
    </xf>
    <xf numFmtId="0" fontId="105" fillId="0" borderId="0" applyFont="0" applyFill="0" applyBorder="0" applyAlignment="0" applyProtection="0"/>
    <xf numFmtId="211" fontId="10" fillId="0" borderId="0"/>
    <xf numFmtId="213" fontId="8" fillId="33" borderId="0" applyFont="0" applyBorder="0"/>
    <xf numFmtId="0" fontId="109" fillId="0" borderId="0"/>
    <xf numFmtId="37" fontId="88" fillId="0" borderId="0"/>
    <xf numFmtId="37" fontId="88" fillId="0" borderId="0"/>
    <xf numFmtId="37" fontId="88" fillId="0" borderId="0"/>
    <xf numFmtId="37" fontId="8" fillId="0" borderId="0"/>
    <xf numFmtId="37" fontId="8" fillId="0" borderId="0"/>
    <xf numFmtId="37" fontId="88" fillId="0" borderId="0"/>
    <xf numFmtId="37" fontId="8" fillId="0" borderId="0"/>
    <xf numFmtId="213" fontId="8" fillId="33" borderId="0" applyFont="0" applyBorder="0"/>
    <xf numFmtId="182" fontId="8" fillId="33" borderId="0" applyFont="0" applyBorder="0"/>
    <xf numFmtId="0" fontId="109" fillId="0" borderId="45"/>
    <xf numFmtId="214" fontId="110" fillId="0" borderId="0">
      <protection locked="0"/>
    </xf>
    <xf numFmtId="14" fontId="39" fillId="0" borderId="0" applyFill="0" applyBorder="0" applyAlignment="0"/>
    <xf numFmtId="215" fontId="85" fillId="0" borderId="0">
      <protection locked="0"/>
    </xf>
    <xf numFmtId="0" fontId="111" fillId="62" borderId="45"/>
    <xf numFmtId="38" fontId="102" fillId="0" borderId="30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0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167" fontId="8" fillId="0" borderId="0" applyFill="0" applyBorder="0" applyAlignment="0" applyProtection="0"/>
    <xf numFmtId="0" fontId="111" fillId="62" borderId="45"/>
    <xf numFmtId="0" fontId="111" fillId="62" borderId="45"/>
    <xf numFmtId="0" fontId="112" fillId="0" borderId="0" applyNumberFormat="0" applyFill="0" applyBorder="0" applyAlignment="0" applyProtection="0"/>
    <xf numFmtId="203" fontId="85" fillId="0" borderId="0" applyFont="0" applyFill="0" applyBorder="0" applyAlignment="0" applyProtection="0"/>
    <xf numFmtId="0" fontId="38" fillId="0" borderId="15"/>
    <xf numFmtId="0" fontId="113" fillId="84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4" fillId="0" borderId="0" applyNumberFormat="0" applyAlignment="0">
      <alignment horizontal="left"/>
    </xf>
    <xf numFmtId="216" fontId="5" fillId="36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214" fontId="110" fillId="0" borderId="0">
      <protection locked="0"/>
    </xf>
    <xf numFmtId="0" fontId="116" fillId="62" borderId="46"/>
    <xf numFmtId="0" fontId="116" fillId="62" borderId="45"/>
    <xf numFmtId="0" fontId="116" fillId="85" borderId="45"/>
    <xf numFmtId="37" fontId="81" fillId="0" borderId="0" applyNumberFormat="0" applyFont="0" applyBorder="0" applyAlignment="0"/>
    <xf numFmtId="0" fontId="88" fillId="0" borderId="0" applyNumberFormat="0" applyBorder="0" applyAlignment="0"/>
    <xf numFmtId="0" fontId="53" fillId="44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44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53" fillId="65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38" fontId="42" fillId="33" borderId="0" applyNumberFormat="0" applyBorder="0" applyAlignment="0" applyProtection="0"/>
    <xf numFmtId="0" fontId="118" fillId="0" borderId="0">
      <alignment horizontal="left"/>
    </xf>
    <xf numFmtId="0" fontId="119" fillId="0" borderId="28" applyNumberFormat="0" applyAlignment="0" applyProtection="0">
      <alignment horizontal="left" vertical="center"/>
    </xf>
    <xf numFmtId="0" fontId="119" fillId="0" borderId="47" applyNumberFormat="0" applyAlignment="0" applyProtection="0"/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28" applyNumberFormat="0" applyAlignment="0" applyProtection="0">
      <alignment horizontal="left" vertical="center"/>
    </xf>
    <xf numFmtId="0" fontId="119" fillId="0" borderId="47" applyNumberFormat="0" applyAlignment="0" applyProtection="0"/>
    <xf numFmtId="0" fontId="119" fillId="0" borderId="47" applyNumberFormat="0" applyAlignment="0" applyProtection="0"/>
    <xf numFmtId="0" fontId="119" fillId="0" borderId="47" applyNumberFormat="0" applyAlignment="0" applyProtection="0"/>
    <xf numFmtId="0" fontId="119" fillId="0" borderId="47" applyNumberFormat="0" applyAlignment="0" applyProtection="0"/>
    <xf numFmtId="0" fontId="119" fillId="0" borderId="4">
      <alignment horizontal="left" vertical="center"/>
    </xf>
    <xf numFmtId="0" fontId="119" fillId="0" borderId="48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119" fillId="0" borderId="48">
      <alignment horizontal="left" vertical="center"/>
    </xf>
    <xf numFmtId="0" fontId="119" fillId="0" borderId="48">
      <alignment horizontal="left" vertical="center"/>
    </xf>
    <xf numFmtId="0" fontId="119" fillId="0" borderId="48">
      <alignment horizontal="left" vertical="center"/>
    </xf>
    <xf numFmtId="0" fontId="119" fillId="0" borderId="48">
      <alignment horizontal="left" vertical="center"/>
    </xf>
    <xf numFmtId="0" fontId="37" fillId="0" borderId="0"/>
    <xf numFmtId="0" fontId="120" fillId="0" borderId="42" applyNumberFormat="0" applyFill="0" applyAlignment="0" applyProtection="0"/>
    <xf numFmtId="0" fontId="120" fillId="0" borderId="42" applyNumberFormat="0" applyFill="0" applyAlignment="0" applyProtection="0"/>
    <xf numFmtId="0" fontId="121" fillId="0" borderId="42" applyNumberFormat="0" applyFill="0" applyAlignment="0" applyProtection="0"/>
    <xf numFmtId="0" fontId="121" fillId="0" borderId="42" applyNumberFormat="0" applyFill="0" applyAlignment="0" applyProtection="0"/>
    <xf numFmtId="0" fontId="122" fillId="0" borderId="43" applyNumberFormat="0" applyFill="0" applyAlignment="0" applyProtection="0"/>
    <xf numFmtId="0" fontId="122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4" fillId="0" borderId="44" applyNumberFormat="0" applyFill="0" applyAlignment="0" applyProtection="0"/>
    <xf numFmtId="0" fontId="124" fillId="0" borderId="44" applyNumberFormat="0" applyFill="0" applyAlignment="0" applyProtection="0"/>
    <xf numFmtId="0" fontId="125" fillId="0" borderId="44" applyNumberFormat="0" applyFill="0" applyAlignment="0" applyProtection="0"/>
    <xf numFmtId="0" fontId="125" fillId="0" borderId="44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17" fontId="126" fillId="0" borderId="49">
      <alignment horizontal="left"/>
    </xf>
    <xf numFmtId="218" fontId="127" fillId="0" borderId="15">
      <alignment horizontal="left"/>
    </xf>
    <xf numFmtId="0" fontId="128" fillId="0" borderId="50">
      <alignment horizontal="right"/>
    </xf>
    <xf numFmtId="0" fontId="126" fillId="1" borderId="15">
      <alignment horizontal="left"/>
    </xf>
    <xf numFmtId="214" fontId="110" fillId="0" borderId="0">
      <protection locked="0"/>
    </xf>
    <xf numFmtId="214" fontId="129" fillId="0" borderId="0">
      <protection locked="0"/>
    </xf>
    <xf numFmtId="0" fontId="130" fillId="0" borderId="0" applyFill="0" applyBorder="0" applyProtection="0">
      <alignment horizontal="right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6" fillId="0" borderId="0"/>
    <xf numFmtId="10" fontId="42" fillId="35" borderId="21" applyNumberFormat="0" applyBorder="0" applyAlignment="0" applyProtection="0"/>
    <xf numFmtId="0" fontId="57" fillId="40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40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57" fillId="68" borderId="31" applyNumberFormat="0" applyAlignment="0" applyProtection="0"/>
    <xf numFmtId="0" fontId="133" fillId="40" borderId="31" applyNumberFormat="0" applyAlignment="0" applyProtection="0"/>
    <xf numFmtId="0" fontId="133" fillId="40" borderId="31" applyNumberFormat="0" applyAlignment="0" applyProtection="0"/>
    <xf numFmtId="219" fontId="98" fillId="86" borderId="0"/>
    <xf numFmtId="5" fontId="134" fillId="0" borderId="0">
      <alignment horizontal="center"/>
    </xf>
    <xf numFmtId="0" fontId="135" fillId="87" borderId="45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7" fillId="0" borderId="40" applyNumberFormat="0" applyFill="0" applyAlignment="0" applyProtection="0"/>
    <xf numFmtId="0" fontId="137" fillId="0" borderId="40" applyNumberFormat="0" applyFill="0" applyAlignment="0" applyProtection="0"/>
    <xf numFmtId="219" fontId="138" fillId="8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5" fillId="0" borderId="0">
      <alignment vertical="justify"/>
    </xf>
    <xf numFmtId="22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39" fillId="0" borderId="24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83" fontId="85" fillId="0" borderId="0" applyNumberFormat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140" fillId="46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46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0" fillId="89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31" fillId="0" borderId="0"/>
    <xf numFmtId="37" fontId="142" fillId="0" borderId="0"/>
    <xf numFmtId="37" fontId="143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0" fontId="31" fillId="0" borderId="0"/>
    <xf numFmtId="39" fontId="98" fillId="0" borderId="0"/>
    <xf numFmtId="39" fontId="98" fillId="0" borderId="0"/>
    <xf numFmtId="39" fontId="98" fillId="0" borderId="0"/>
    <xf numFmtId="190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39" fontId="146" fillId="0" borderId="0"/>
    <xf numFmtId="39" fontId="147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148" fillId="0" borderId="0"/>
    <xf numFmtId="0" fontId="45" fillId="0" borderId="0"/>
    <xf numFmtId="0" fontId="8" fillId="0" borderId="0"/>
    <xf numFmtId="0" fontId="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8" fillId="0" borderId="0"/>
    <xf numFmtId="0" fontId="8" fillId="0" borderId="0"/>
    <xf numFmtId="0" fontId="8" fillId="0" borderId="0"/>
    <xf numFmtId="37" fontId="88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50" fillId="0" borderId="0"/>
    <xf numFmtId="0" fontId="43" fillId="0" borderId="0"/>
    <xf numFmtId="0" fontId="151" fillId="0" borderId="0"/>
    <xf numFmtId="0" fontId="151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3" fontId="88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8" fillId="0" borderId="0"/>
    <xf numFmtId="0" fontId="1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04" fillId="0" borderId="0"/>
    <xf numFmtId="0" fontId="153" fillId="0" borderId="0"/>
    <xf numFmtId="0" fontId="104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43" fillId="39" borderId="37" applyNumberFormat="0" applyFon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3" fillId="39" borderId="37" applyNumberFormat="0" applyFon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44" fillId="90" borderId="37" applyNumberFormat="0" applyAlignment="0" applyProtection="0"/>
    <xf numFmtId="0" fontId="8" fillId="39" borderId="37" applyNumberFormat="0" applyFont="0" applyAlignment="0" applyProtection="0"/>
    <xf numFmtId="0" fontId="8" fillId="39" borderId="37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37" fontId="88" fillId="0" borderId="0"/>
    <xf numFmtId="0" fontId="60" fillId="59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59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60" fillId="82" borderId="38" applyNumberFormat="0" applyAlignment="0" applyProtection="0"/>
    <xf numFmtId="0" fontId="156" fillId="59" borderId="38" applyNumberFormat="0" applyAlignment="0" applyProtection="0"/>
    <xf numFmtId="0" fontId="156" fillId="59" borderId="38" applyNumberFormat="0" applyAlignment="0" applyProtection="0"/>
    <xf numFmtId="40" fontId="157" fillId="35" borderId="0">
      <alignment horizontal="right"/>
    </xf>
    <xf numFmtId="0" fontId="158" fillId="35" borderId="0">
      <alignment horizontal="right"/>
    </xf>
    <xf numFmtId="0" fontId="159" fillId="35" borderId="17"/>
    <xf numFmtId="0" fontId="159" fillId="0" borderId="0" applyBorder="0">
      <alignment horizontal="centerContinuous"/>
    </xf>
    <xf numFmtId="0" fontId="160" fillId="0" borderId="0" applyBorder="0">
      <alignment horizontal="centerContinuous"/>
    </xf>
    <xf numFmtId="14" fontId="93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04" fillId="0" borderId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10" fontId="162" fillId="3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3" fillId="0" borderId="0"/>
    <xf numFmtId="0" fontId="42" fillId="91" borderId="51" applyNumberFormat="0" applyFont="0" applyBorder="0" applyAlignment="0" applyProtection="0"/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64" fillId="0" borderId="24">
      <alignment horizontal="center"/>
    </xf>
    <xf numFmtId="3" fontId="102" fillId="0" borderId="0" applyFont="0" applyFill="0" applyBorder="0" applyAlignment="0" applyProtection="0"/>
    <xf numFmtId="0" fontId="102" fillId="92" borderId="0" applyNumberFormat="0" applyFont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227" fontId="165" fillId="0" borderId="2" applyFont="0" applyBorder="0" applyAlignment="0">
      <alignment horizontal="center" vertical="center"/>
    </xf>
    <xf numFmtId="0" fontId="109" fillId="0" borderId="0"/>
    <xf numFmtId="0" fontId="109" fillId="0" borderId="0"/>
    <xf numFmtId="0" fontId="111" fillId="62" borderId="45"/>
    <xf numFmtId="212" fontId="102" fillId="0" borderId="0" applyFont="0" applyFill="0" applyBorder="0" applyAlignment="0" applyProtection="0"/>
    <xf numFmtId="228" fontId="8" fillId="0" borderId="0" applyNumberFormat="0" applyFill="0" applyBorder="0" applyAlignment="0" applyProtection="0">
      <alignment horizontal="left"/>
    </xf>
    <xf numFmtId="228" fontId="8" fillId="0" borderId="0" applyNumberFormat="0" applyFill="0" applyBorder="0" applyAlignment="0" applyProtection="0">
      <alignment horizontal="left"/>
    </xf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8" fillId="0" borderId="19"/>
    <xf numFmtId="0" fontId="166" fillId="0" borderId="52"/>
    <xf numFmtId="0" fontId="167" fillId="0" borderId="0">
      <alignment horizontal="left"/>
    </xf>
    <xf numFmtId="0" fontId="168" fillId="93" borderId="3"/>
    <xf numFmtId="229" fontId="169" fillId="94" borderId="0" applyBorder="0" applyAlignment="0" applyProtection="0"/>
    <xf numFmtId="225" fontId="8" fillId="0" borderId="0">
      <alignment horizontal="center"/>
    </xf>
    <xf numFmtId="225" fontId="8" fillId="0" borderId="0">
      <alignment horizontal="center"/>
    </xf>
    <xf numFmtId="230" fontId="170" fillId="0" borderId="0"/>
    <xf numFmtId="5" fontId="88" fillId="0" borderId="0" applyBorder="0" applyAlignment="0"/>
    <xf numFmtId="0" fontId="8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2" fontId="85" fillId="0" borderId="0"/>
    <xf numFmtId="172" fontId="85" fillId="0" borderId="0"/>
    <xf numFmtId="231" fontId="171" fillId="0" borderId="0" applyFont="0" applyFill="0" applyBorder="0" applyAlignment="0" applyProtection="0"/>
    <xf numFmtId="231" fontId="171" fillId="0" borderId="0" applyFont="0" applyFill="0" applyBorder="0" applyAlignment="0" applyProtection="0"/>
    <xf numFmtId="0" fontId="139" fillId="0" borderId="0"/>
    <xf numFmtId="0" fontId="3" fillId="0" borderId="53"/>
    <xf numFmtId="40" fontId="172" fillId="0" borderId="0" applyBorder="0">
      <alignment horizontal="right"/>
    </xf>
    <xf numFmtId="0" fontId="109" fillId="0" borderId="45"/>
    <xf numFmtId="0" fontId="109" fillId="0" borderId="45"/>
    <xf numFmtId="232" fontId="42" fillId="0" borderId="26" applyNumberFormat="0" applyFont="0" applyFill="0" applyAlignment="0" applyProtection="0">
      <alignment horizontal="right"/>
    </xf>
    <xf numFmtId="0" fontId="85" fillId="0" borderId="29" applyBorder="0">
      <alignment vertical="justify"/>
    </xf>
    <xf numFmtId="49" fontId="3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8" fillId="0" borderId="0" applyFill="0" applyBorder="0" applyAlignment="0"/>
    <xf numFmtId="233" fontId="8" fillId="0" borderId="0" applyFill="0" applyBorder="0" applyAlignment="0"/>
    <xf numFmtId="0" fontId="85" fillId="0" borderId="23" applyBorder="0">
      <alignment horizontal="justify" vertical="justify"/>
    </xf>
    <xf numFmtId="0" fontId="173" fillId="95" borderId="0" applyFont="0">
      <alignment horizontal="center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40" fontId="174" fillId="0" borderId="0"/>
    <xf numFmtId="0" fontId="175" fillId="88" borderId="0"/>
    <xf numFmtId="0" fontId="176" fillId="88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7" fontId="179" fillId="0" borderId="0" applyNumberFormat="0" applyBorder="0" applyAlignment="0"/>
    <xf numFmtId="0" fontId="36" fillId="0" borderId="0" applyNumberFormat="0" applyBorder="0" applyAlignment="0"/>
    <xf numFmtId="0" fontId="62" fillId="0" borderId="41" applyNumberFormat="0" applyFill="0" applyAlignment="0" applyProtection="0"/>
    <xf numFmtId="0" fontId="180" fillId="0" borderId="41" applyNumberFormat="0" applyFill="0" applyAlignment="0" applyProtection="0"/>
    <xf numFmtId="214" fontId="110" fillId="0" borderId="22">
      <protection locked="0"/>
    </xf>
    <xf numFmtId="214" fontId="110" fillId="0" borderId="22">
      <protection locked="0"/>
    </xf>
    <xf numFmtId="214" fontId="110" fillId="0" borderId="22">
      <protection locked="0"/>
    </xf>
    <xf numFmtId="214" fontId="110" fillId="0" borderId="22">
      <protection locked="0"/>
    </xf>
    <xf numFmtId="0" fontId="62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35" fillId="0" borderId="54"/>
    <xf numFmtId="0" fontId="118" fillId="0" borderId="54"/>
    <xf numFmtId="0" fontId="135" fillId="0" borderId="45"/>
    <xf numFmtId="0" fontId="118" fillId="0" borderId="45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62" borderId="0"/>
    <xf numFmtId="0" fontId="80" fillId="62" borderId="0"/>
    <xf numFmtId="40" fontId="181" fillId="0" borderId="21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5" fontId="81" fillId="0" borderId="0" applyBorder="0" applyAlignment="0"/>
    <xf numFmtId="235" fontId="81" fillId="0" borderId="0" applyBorder="0" applyAlignment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5" fontId="81" fillId="0" borderId="0" applyBorder="0" applyAlignment="0"/>
    <xf numFmtId="235" fontId="81" fillId="0" borderId="0" applyBorder="0" applyAlignment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5" fontId="81" fillId="0" borderId="0" applyBorder="0" applyAlignment="0"/>
    <xf numFmtId="235" fontId="81" fillId="0" borderId="0" applyBorder="0" applyAlignment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5" fontId="81" fillId="0" borderId="0" applyBorder="0" applyAlignment="0"/>
    <xf numFmtId="235" fontId="81" fillId="0" borderId="0" applyBorder="0" applyAlignment="0"/>
    <xf numFmtId="234" fontId="81" fillId="0" borderId="0" applyBorder="0"/>
    <xf numFmtId="235" fontId="81" fillId="0" borderId="0" applyBorder="0" applyAlignment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5" fontId="81" fillId="0" borderId="0" applyBorder="0" applyAlignment="0"/>
    <xf numFmtId="235" fontId="81" fillId="0" borderId="0" applyBorder="0" applyAlignment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234" fontId="81" fillId="0" borderId="0" applyBorder="0"/>
    <xf numFmtId="0" fontId="42" fillId="34" borderId="18" applyNumberFormat="0" applyBorder="0" applyAlignment="0">
      <alignment horizontal="center"/>
    </xf>
    <xf numFmtId="236" fontId="86" fillId="0" borderId="25" applyFont="0" applyBorder="0" applyAlignment="0">
      <alignment horizontal="center" vertical="center"/>
    </xf>
    <xf numFmtId="0" fontId="99" fillId="59" borderId="31" applyNumberFormat="0" applyAlignment="0" applyProtection="0"/>
    <xf numFmtId="0" fontId="5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51" fillId="58" borderId="32" applyNumberFormat="0" applyAlignment="0" applyProtection="0"/>
    <xf numFmtId="0" fontId="136" fillId="0" borderId="40" applyNumberFormat="0" applyFill="0" applyAlignment="0" applyProtection="0"/>
    <xf numFmtId="0" fontId="53" fillId="44" borderId="0" applyNumberFormat="0" applyBorder="0" applyAlignment="0" applyProtection="0"/>
    <xf numFmtId="0" fontId="5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237" fontId="183" fillId="0" borderId="0"/>
    <xf numFmtId="0" fontId="57" fillId="40" borderId="31" applyNumberFormat="0" applyAlignment="0" applyProtection="0"/>
    <xf numFmtId="0" fontId="140" fillId="46" borderId="0" applyNumberFormat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41" applyNumberFormat="0" applyFill="0" applyAlignment="0" applyProtection="0"/>
    <xf numFmtId="0" fontId="49" fillId="43" borderId="0" applyNumberFormat="0" applyBorder="0" applyAlignment="0" applyProtection="0"/>
    <xf numFmtId="233" fontId="184" fillId="0" borderId="0" applyFont="0" applyFill="0" applyBorder="0" applyAlignment="0" applyProtection="0"/>
    <xf numFmtId="238" fontId="184" fillId="0" borderId="0" applyFont="0" applyFill="0" applyBorder="0" applyAlignment="0" applyProtection="0"/>
    <xf numFmtId="239" fontId="185" fillId="0" borderId="0" applyFont="0" applyFill="0" applyBorder="0" applyAlignment="0" applyProtection="0"/>
    <xf numFmtId="240" fontId="185" fillId="0" borderId="0" applyFont="0" applyFill="0" applyBorder="0" applyAlignment="0" applyProtection="0"/>
    <xf numFmtId="0" fontId="8" fillId="0" borderId="0"/>
    <xf numFmtId="0" fontId="31" fillId="0" borderId="0"/>
    <xf numFmtId="185" fontId="43" fillId="0" borderId="0"/>
    <xf numFmtId="0" fontId="47" fillId="60" borderId="0" applyNumberFormat="0" applyBorder="0" applyAlignment="0" applyProtection="0"/>
    <xf numFmtId="0" fontId="47" fillId="56" borderId="0" applyNumberFormat="0" applyBorder="0" applyAlignment="0" applyProtection="0"/>
    <xf numFmtId="0" fontId="47" fillId="61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9" borderId="0" applyNumberFormat="0" applyBorder="0" applyAlignment="0" applyProtection="0"/>
    <xf numFmtId="0" fontId="60" fillId="59" borderId="38" applyNumberFormat="0" applyAlignment="0" applyProtection="0"/>
    <xf numFmtId="0" fontId="8" fillId="39" borderId="37" applyNumberFormat="0" applyFont="0" applyAlignment="0" applyProtection="0"/>
    <xf numFmtId="0" fontId="120" fillId="0" borderId="42" applyNumberFormat="0" applyFill="0" applyAlignment="0" applyProtection="0"/>
    <xf numFmtId="0" fontId="122" fillId="0" borderId="43" applyNumberFormat="0" applyFill="0" applyAlignment="0" applyProtection="0"/>
    <xf numFmtId="0" fontId="124" fillId="0" borderId="44" applyNumberFormat="0" applyFill="0" applyAlignment="0" applyProtection="0"/>
    <xf numFmtId="0" fontId="124" fillId="0" borderId="0" applyNumberFormat="0" applyFill="0" applyBorder="0" applyAlignment="0" applyProtection="0"/>
    <xf numFmtId="238" fontId="186" fillId="0" borderId="0" applyFont="0" applyFill="0" applyBorder="0" applyAlignment="0" applyProtection="0"/>
    <xf numFmtId="0" fontId="186" fillId="0" borderId="0"/>
    <xf numFmtId="0" fontId="88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168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64" applyNumberFormat="0" applyFon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0" fontId="150" fillId="0" borderId="0"/>
    <xf numFmtId="43" fontId="33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35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0" fillId="0" borderId="0"/>
    <xf numFmtId="43" fontId="33" fillId="0" borderId="0" applyFont="0" applyFill="0" applyBorder="0" applyAlignment="0" applyProtection="0"/>
    <xf numFmtId="0" fontId="27" fillId="0" borderId="0"/>
    <xf numFmtId="0" fontId="32" fillId="0" borderId="0"/>
    <xf numFmtId="43" fontId="28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8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3" fillId="59" borderId="63" applyNumberFormat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0" fontId="57" fillId="46" borderId="63" applyNumberFormat="0" applyAlignment="0" applyProtection="0"/>
    <xf numFmtId="43" fontId="4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2" fillId="0" borderId="6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46" borderId="63" applyNumberFormat="0" applyAlignment="0" applyProtection="0"/>
    <xf numFmtId="0" fontId="5" fillId="0" borderId="0"/>
    <xf numFmtId="0" fontId="50" fillId="57" borderId="55" applyNumberFormat="0" applyAlignment="0" applyProtection="0"/>
    <xf numFmtId="0" fontId="60" fillId="57" borderId="75" applyNumberFormat="0" applyAlignment="0" applyProtection="0"/>
    <xf numFmtId="43" fontId="5" fillId="0" borderId="0" applyFont="0" applyFill="0" applyBorder="0" applyAlignment="0" applyProtection="0"/>
    <xf numFmtId="0" fontId="72" fillId="0" borderId="67" applyNumberFormat="0" applyFill="0" applyAlignment="0" applyProtection="0"/>
    <xf numFmtId="0" fontId="63" fillId="59" borderId="63" applyNumberForma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9" fontId="33" fillId="0" borderId="0" applyFont="0" applyFill="0" applyBorder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57" borderId="65" applyNumberFormat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0" fillId="57" borderId="63" applyNumberFormat="0" applyAlignment="0" applyProtection="0"/>
    <xf numFmtId="0" fontId="8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5" fillId="39" borderId="5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8" fillId="0" borderId="0"/>
    <xf numFmtId="0" fontId="78" fillId="0" borderId="0" applyNumberFormat="0" applyFill="0" applyBorder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43" fontId="33" fillId="0" borderId="0" applyFont="0" applyFill="0" applyBorder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16" applyNumberFormat="0" applyFill="0" applyAlignment="0">
      <alignment wrapText="1"/>
      <protection locked="0"/>
    </xf>
    <xf numFmtId="0" fontId="32" fillId="0" borderId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5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>
      <alignment vertical="top"/>
    </xf>
    <xf numFmtId="43" fontId="39" fillId="0" borderId="0" applyFont="0" applyFill="0" applyBorder="0" applyAlignment="0" applyProtection="0">
      <alignment vertical="top"/>
    </xf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33" fillId="0" borderId="0" applyFont="0" applyFill="0" applyBorder="0" applyAlignment="0" applyProtection="0"/>
    <xf numFmtId="0" fontId="15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89" fillId="0" borderId="0"/>
    <xf numFmtId="0" fontId="28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30" fillId="0" borderId="16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8" fillId="0" borderId="0" applyNumberFormat="0" applyFill="0" applyBorder="0" applyAlignment="0" applyProtection="0"/>
    <xf numFmtId="0" fontId="28" fillId="0" borderId="0">
      <protection locked="0"/>
    </xf>
    <xf numFmtId="0" fontId="32" fillId="0" borderId="0"/>
    <xf numFmtId="0" fontId="5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35" fillId="0" borderId="0"/>
    <xf numFmtId="0" fontId="189" fillId="0" borderId="0"/>
    <xf numFmtId="43" fontId="18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16" applyNumberFormat="0" applyFill="0" applyAlignment="0">
      <alignment wrapText="1"/>
      <protection locked="0"/>
    </xf>
    <xf numFmtId="186" fontId="8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0" fontId="32" fillId="0" borderId="0"/>
    <xf numFmtId="0" fontId="28" fillId="0" borderId="0">
      <protection locked="0"/>
    </xf>
    <xf numFmtId="43" fontId="8" fillId="0" borderId="0" applyFont="0" applyFill="0" applyBorder="0" applyAlignment="0" applyProtection="0"/>
    <xf numFmtId="0" fontId="2" fillId="0" borderId="0"/>
    <xf numFmtId="0" fontId="34" fillId="0" borderId="0">
      <alignment vertical="top"/>
      <protection locked="0"/>
    </xf>
    <xf numFmtId="0" fontId="32" fillId="0" borderId="0"/>
    <xf numFmtId="0" fontId="35" fillId="0" borderId="0"/>
    <xf numFmtId="0" fontId="2" fillId="0" borderId="0"/>
    <xf numFmtId="0" fontId="187" fillId="0" borderId="0" applyNumberFormat="0" applyFill="0" applyBorder="0" applyAlignment="0" applyProtection="0"/>
    <xf numFmtId="0" fontId="50" fillId="57" borderId="31" applyNumberFormat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46" borderId="5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" fillId="0" borderId="0"/>
    <xf numFmtId="43" fontId="42" fillId="0" borderId="0" applyFont="0" applyFill="0" applyBorder="0" applyAlignment="0" applyProtection="0"/>
    <xf numFmtId="0" fontId="8" fillId="0" borderId="0"/>
    <xf numFmtId="0" fontId="8" fillId="0" borderId="0"/>
    <xf numFmtId="43" fontId="35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0" fillId="0" borderId="0"/>
    <xf numFmtId="0" fontId="39" fillId="0" borderId="0">
      <alignment vertical="top"/>
    </xf>
    <xf numFmtId="0" fontId="27" fillId="0" borderId="0"/>
    <xf numFmtId="0" fontId="29" fillId="0" borderId="0" applyNumberFormat="0" applyFill="0" applyBorder="0" applyProtection="0">
      <alignment wrapText="1"/>
    </xf>
    <xf numFmtId="0" fontId="29" fillId="0" borderId="0" applyNumberFormat="0" applyFill="0" applyBorder="0" applyProtection="0">
      <alignment wrapText="1"/>
    </xf>
    <xf numFmtId="0" fontId="28" fillId="0" borderId="0"/>
    <xf numFmtId="43" fontId="2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39" borderId="56" applyNumberFormat="0" applyFont="0" applyAlignment="0" applyProtection="0"/>
    <xf numFmtId="0" fontId="74" fillId="59" borderId="57" applyNumberFormat="0" applyAlignment="0" applyProtection="0"/>
    <xf numFmtId="0" fontId="72" fillId="0" borderId="59" applyNumberFormat="0" applyFill="0" applyAlignment="0" applyProtection="0"/>
    <xf numFmtId="0" fontId="70" fillId="40" borderId="55" applyNumberFormat="0" applyAlignment="0" applyProtection="0"/>
    <xf numFmtId="0" fontId="63" fillId="59" borderId="55" applyNumberFormat="0" applyAlignment="0" applyProtection="0"/>
    <xf numFmtId="0" fontId="62" fillId="0" borderId="58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57" fillId="46" borderId="55" applyNumberFormat="0" applyAlignment="0" applyProtection="0"/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39" borderId="56" applyNumberFormat="0" applyFon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57" borderId="57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39" borderId="5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0" fontId="74" fillId="59" borderId="57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40" borderId="55" applyNumberFormat="0" applyAlignment="0" applyProtection="0"/>
    <xf numFmtId="0" fontId="63" fillId="59" borderId="55" applyNumberFormat="0" applyAlignment="0" applyProtection="0"/>
    <xf numFmtId="0" fontId="62" fillId="0" borderId="58" applyNumberFormat="0" applyFill="0" applyAlignment="0" applyProtection="0"/>
    <xf numFmtId="43" fontId="2" fillId="0" borderId="0" applyFont="0" applyFill="0" applyBorder="0" applyAlignment="0" applyProtection="0"/>
    <xf numFmtId="0" fontId="57" fillId="46" borderId="55" applyNumberFormat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46" borderId="55" applyNumberFormat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43" fontId="2" fillId="0" borderId="0" applyFont="0" applyFill="0" applyBorder="0" applyAlignment="0" applyProtection="0"/>
    <xf numFmtId="0" fontId="63" fillId="59" borderId="55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30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32" fillId="0" borderId="0"/>
    <xf numFmtId="0" fontId="2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2" fillId="0" borderId="59" applyNumberFormat="0" applyFill="0" applyAlignment="0" applyProtection="0"/>
    <xf numFmtId="0" fontId="32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39" borderId="56" applyNumberFormat="0" applyFont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56" applyNumberFormat="0" applyFont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58" applyNumberFormat="0" applyFill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0" fontId="57" fillId="46" borderId="55" applyNumberForma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4" fillId="59" borderId="57" applyNumberFormat="0" applyAlignment="0" applyProtection="0"/>
    <xf numFmtId="0" fontId="72" fillId="0" borderId="59" applyNumberFormat="0" applyFill="0" applyAlignment="0" applyProtection="0"/>
    <xf numFmtId="0" fontId="70" fillId="40" borderId="55" applyNumberFormat="0" applyAlignment="0" applyProtection="0"/>
    <xf numFmtId="0" fontId="63" fillId="59" borderId="55" applyNumberFormat="0" applyAlignment="0" applyProtection="0"/>
    <xf numFmtId="0" fontId="62" fillId="0" borderId="58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70" fillId="40" borderId="55" applyNumberFormat="0" applyAlignment="0" applyProtection="0"/>
    <xf numFmtId="0" fontId="63" fillId="59" borderId="55" applyNumberForma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72" fillId="0" borderId="59" applyNumberFormat="0" applyFill="0" applyAlignment="0" applyProtection="0"/>
    <xf numFmtId="0" fontId="5" fillId="39" borderId="56" applyNumberFormat="0" applyFont="0" applyAlignment="0" applyProtection="0"/>
    <xf numFmtId="0" fontId="50" fillId="57" borderId="55" applyNumberForma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0" fontId="5" fillId="39" borderId="56" applyNumberFormat="0" applyFont="0" applyAlignment="0" applyProtection="0"/>
    <xf numFmtId="0" fontId="62" fillId="0" borderId="58" applyNumberFormat="0" applyFill="0" applyAlignment="0" applyProtection="0"/>
    <xf numFmtId="0" fontId="57" fillId="46" borderId="55" applyNumberFormat="0" applyAlignment="0" applyProtection="0"/>
    <xf numFmtId="0" fontId="72" fillId="0" borderId="59" applyNumberFormat="0" applyFill="0" applyAlignment="0" applyProtection="0"/>
    <xf numFmtId="0" fontId="60" fillId="57" borderId="57" applyNumberFormat="0" applyAlignment="0" applyProtection="0"/>
    <xf numFmtId="0" fontId="5" fillId="39" borderId="56" applyNumberFormat="0" applyFont="0" applyAlignment="0" applyProtection="0"/>
    <xf numFmtId="0" fontId="63" fillId="59" borderId="55" applyNumberFormat="0" applyAlignment="0" applyProtection="0"/>
    <xf numFmtId="0" fontId="50" fillId="57" borderId="55" applyNumberFormat="0" applyAlignment="0" applyProtection="0"/>
    <xf numFmtId="0" fontId="57" fillId="46" borderId="55" applyNumberFormat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5" fillId="39" borderId="56" applyNumberFormat="0" applyFont="0" applyAlignment="0" applyProtection="0"/>
    <xf numFmtId="0" fontId="74" fillId="59" borderId="57" applyNumberFormat="0" applyAlignment="0" applyProtection="0"/>
    <xf numFmtId="0" fontId="50" fillId="57" borderId="55" applyNumberFormat="0" applyAlignment="0" applyProtection="0"/>
    <xf numFmtId="0" fontId="33" fillId="39" borderId="56" applyNumberFormat="0" applyFont="0" applyAlignment="0" applyProtection="0"/>
    <xf numFmtId="0" fontId="70" fillId="40" borderId="5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55" applyNumberFormat="0" applyAlignment="0" applyProtection="0"/>
    <xf numFmtId="43" fontId="5" fillId="0" borderId="0" applyFont="0" applyFill="0" applyBorder="0" applyAlignment="0" applyProtection="0"/>
    <xf numFmtId="0" fontId="57" fillId="46" borderId="55" applyNumberFormat="0" applyAlignment="0" applyProtection="0"/>
    <xf numFmtId="0" fontId="5" fillId="39" borderId="56" applyNumberFormat="0" applyFont="0" applyAlignment="0" applyProtection="0"/>
    <xf numFmtId="0" fontId="60" fillId="57" borderId="57" applyNumberFormat="0" applyAlignment="0" applyProtection="0"/>
    <xf numFmtId="0" fontId="62" fillId="0" borderId="58" applyNumberFormat="0" applyFill="0" applyAlignment="0" applyProtection="0"/>
    <xf numFmtId="0" fontId="63" fillId="59" borderId="55" applyNumberFormat="0" applyAlignment="0" applyProtection="0"/>
    <xf numFmtId="0" fontId="70" fillId="40" borderId="55" applyNumberFormat="0" applyAlignment="0" applyProtection="0"/>
    <xf numFmtId="0" fontId="72" fillId="0" borderId="59" applyNumberFormat="0" applyFill="0" applyAlignment="0" applyProtection="0"/>
    <xf numFmtId="0" fontId="74" fillId="59" borderId="57" applyNumberFormat="0" applyAlignment="0" applyProtection="0"/>
    <xf numFmtId="0" fontId="33" fillId="39" borderId="5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56" applyNumberFormat="0" applyFont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4" fillId="59" borderId="60" applyNumberFormat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57" borderId="60" applyNumberFormat="0" applyAlignment="0" applyProtection="0"/>
    <xf numFmtId="43" fontId="5" fillId="0" borderId="0" applyFont="0" applyFill="0" applyBorder="0" applyAlignment="0" applyProtection="0"/>
    <xf numFmtId="0" fontId="5" fillId="39" borderId="37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37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top"/>
    </xf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57" borderId="60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89" fillId="0" borderId="0" applyFont="0" applyFill="0" applyBorder="0" applyAlignment="0" applyProtection="0"/>
    <xf numFmtId="0" fontId="60" fillId="57" borderId="60" applyNumberFormat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4" fillId="59" borderId="60" applyNumberFormat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8" fillId="0" borderId="0" applyFont="0" applyFill="0" applyBorder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39" borderId="37" applyNumberFormat="0" applyFon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57" borderId="60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4" fillId="59" borderId="60" applyNumberFormat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43" fontId="2" fillId="0" borderId="0" applyFont="0" applyFill="0" applyBorder="0" applyAlignment="0" applyProtection="0"/>
    <xf numFmtId="0" fontId="57" fillId="46" borderId="31" applyNumberFormat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43" fontId="2" fillId="0" borderId="0" applyFont="0" applyFill="0" applyBorder="0" applyAlignment="0" applyProtection="0"/>
    <xf numFmtId="0" fontId="63" fillId="59" borderId="31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43" fontId="2" fillId="0" borderId="0" applyFont="0" applyFill="0" applyBorder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2" fillId="0" borderId="62" applyNumberFormat="0" applyFill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39" borderId="37" applyNumberFormat="0" applyFont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37" applyNumberFormat="0" applyFont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0" fillId="57" borderId="60" applyNumberForma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43" fontId="5" fillId="0" borderId="0" applyFont="0" applyFill="0" applyBorder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37" applyNumberFormat="0" applyFont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43" fontId="5" fillId="0" borderId="0" applyFont="0" applyFill="0" applyBorder="0" applyAlignment="0" applyProtection="0"/>
    <xf numFmtId="0" fontId="50" fillId="57" borderId="68" applyNumberFormat="0" applyAlignment="0" applyProtection="0"/>
    <xf numFmtId="0" fontId="62" fillId="0" borderId="71" applyNumberFormat="0" applyFill="0" applyAlignment="0" applyProtection="0"/>
    <xf numFmtId="0" fontId="70" fillId="40" borderId="63" applyNumberFormat="0" applyAlignment="0" applyProtection="0"/>
    <xf numFmtId="0" fontId="70" fillId="40" borderId="63" applyNumberFormat="0" applyAlignment="0" applyProtection="0"/>
    <xf numFmtId="0" fontId="63" fillId="59" borderId="68" applyNumberFormat="0" applyAlignment="0" applyProtection="0"/>
    <xf numFmtId="0" fontId="57" fillId="46" borderId="63" applyNumberFormat="0" applyAlignment="0" applyProtection="0"/>
    <xf numFmtId="0" fontId="63" fillId="59" borderId="63" applyNumberFormat="0" applyAlignment="0" applyProtection="0"/>
    <xf numFmtId="0" fontId="72" fillId="0" borderId="67" applyNumberFormat="0" applyFill="0" applyAlignment="0" applyProtection="0"/>
    <xf numFmtId="0" fontId="33" fillId="39" borderId="64" applyNumberFormat="0" applyFont="0" applyAlignment="0" applyProtection="0"/>
    <xf numFmtId="0" fontId="70" fillId="40" borderId="63" applyNumberFormat="0" applyAlignment="0" applyProtection="0"/>
    <xf numFmtId="0" fontId="33" fillId="39" borderId="64" applyNumberFormat="0" applyFont="0" applyAlignment="0" applyProtection="0"/>
    <xf numFmtId="0" fontId="70" fillId="40" borderId="68" applyNumberFormat="0" applyAlignment="0" applyProtection="0"/>
    <xf numFmtId="0" fontId="33" fillId="39" borderId="64" applyNumberFormat="0" applyFont="0" applyAlignment="0" applyProtection="0"/>
    <xf numFmtId="0" fontId="63" fillId="59" borderId="63" applyNumberFormat="0" applyAlignment="0" applyProtection="0"/>
    <xf numFmtId="0" fontId="74" fillId="59" borderId="70" applyNumberFormat="0" applyAlignment="0" applyProtection="0"/>
    <xf numFmtId="0" fontId="57" fillId="46" borderId="63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57" fillId="46" borderId="63" applyNumberFormat="0" applyAlignment="0" applyProtection="0"/>
    <xf numFmtId="0" fontId="50" fillId="57" borderId="63" applyNumberFormat="0" applyAlignment="0" applyProtection="0"/>
    <xf numFmtId="0" fontId="70" fillId="40" borderId="68" applyNumberFormat="0" applyAlignment="0" applyProtection="0"/>
    <xf numFmtId="0" fontId="33" fillId="39" borderId="69" applyNumberFormat="0" applyFont="0" applyAlignment="0" applyProtection="0"/>
    <xf numFmtId="0" fontId="50" fillId="57" borderId="68" applyNumberFormat="0" applyAlignment="0" applyProtection="0"/>
    <xf numFmtId="0" fontId="74" fillId="59" borderId="70" applyNumberFormat="0" applyAlignment="0" applyProtection="0"/>
    <xf numFmtId="0" fontId="5" fillId="39" borderId="69" applyNumberFormat="0" applyFont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63" fillId="59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72" fillId="0" borderId="72" applyNumberFormat="0" applyFill="0" applyAlignment="0" applyProtection="0"/>
    <xf numFmtId="0" fontId="5" fillId="39" borderId="64" applyNumberFormat="0" applyFont="0" applyAlignment="0" applyProtection="0"/>
    <xf numFmtId="0" fontId="5" fillId="39" borderId="64" applyNumberFormat="0" applyFont="0" applyAlignment="0" applyProtection="0"/>
    <xf numFmtId="0" fontId="62" fillId="0" borderId="66" applyNumberFormat="0" applyFill="0" applyAlignment="0" applyProtection="0"/>
    <xf numFmtId="0" fontId="5" fillId="39" borderId="69" applyNumberFormat="0" applyFont="0" applyAlignment="0" applyProtection="0"/>
    <xf numFmtId="0" fontId="57" fillId="46" borderId="68" applyNumberFormat="0" applyAlignment="0" applyProtection="0"/>
    <xf numFmtId="0" fontId="72" fillId="0" borderId="67" applyNumberFormat="0" applyFill="0" applyAlignment="0" applyProtection="0"/>
    <xf numFmtId="0" fontId="63" fillId="59" borderId="68" applyNumberFormat="0" applyAlignment="0" applyProtection="0"/>
    <xf numFmtId="0" fontId="33" fillId="39" borderId="64" applyNumberFormat="0" applyFont="0" applyAlignment="0" applyProtection="0"/>
    <xf numFmtId="0" fontId="72" fillId="0" borderId="67" applyNumberFormat="0" applyFill="0" applyAlignment="0" applyProtection="0"/>
    <xf numFmtId="0" fontId="70" fillId="40" borderId="68" applyNumberFormat="0" applyAlignment="0" applyProtection="0"/>
    <xf numFmtId="0" fontId="33" fillId="39" borderId="69" applyNumberFormat="0" applyFont="0" applyAlignment="0" applyProtection="0"/>
    <xf numFmtId="0" fontId="63" fillId="59" borderId="63" applyNumberFormat="0" applyAlignment="0" applyProtection="0"/>
    <xf numFmtId="0" fontId="5" fillId="39" borderId="69" applyNumberFormat="0" applyFont="0" applyAlignment="0" applyProtection="0"/>
    <xf numFmtId="0" fontId="50" fillId="57" borderId="63" applyNumberFormat="0" applyAlignment="0" applyProtection="0"/>
    <xf numFmtId="0" fontId="57" fillId="46" borderId="63" applyNumberFormat="0" applyAlignment="0" applyProtection="0"/>
    <xf numFmtId="0" fontId="5" fillId="39" borderId="64" applyNumberFormat="0" applyFont="0" applyAlignment="0" applyProtection="0"/>
    <xf numFmtId="0" fontId="50" fillId="57" borderId="31" applyNumberFormat="0" applyAlignment="0" applyProtection="0"/>
    <xf numFmtId="0" fontId="50" fillId="57" borderId="68" applyNumberFormat="0" applyAlignment="0" applyProtection="0"/>
    <xf numFmtId="0" fontId="33" fillId="39" borderId="64" applyNumberFormat="0" applyFont="0" applyAlignment="0" applyProtection="0"/>
    <xf numFmtId="0" fontId="33" fillId="39" borderId="64" applyNumberFormat="0" applyFont="0" applyAlignment="0" applyProtection="0"/>
    <xf numFmtId="0" fontId="33" fillId="39" borderId="64" applyNumberFormat="0" applyFont="0" applyAlignment="0" applyProtection="0"/>
    <xf numFmtId="0" fontId="57" fillId="46" borderId="68" applyNumberFormat="0" applyAlignment="0" applyProtection="0"/>
    <xf numFmtId="0" fontId="57" fillId="46" borderId="68" applyNumberFormat="0" applyAlignment="0" applyProtection="0"/>
    <xf numFmtId="43" fontId="5" fillId="0" borderId="0" applyFont="0" applyFill="0" applyBorder="0" applyAlignment="0" applyProtection="0"/>
    <xf numFmtId="0" fontId="5" fillId="39" borderId="64" applyNumberFormat="0" applyFont="0" applyAlignment="0" applyProtection="0"/>
    <xf numFmtId="0" fontId="50" fillId="57" borderId="63" applyNumberFormat="0" applyAlignment="0" applyProtection="0"/>
    <xf numFmtId="0" fontId="57" fillId="46" borderId="63" applyNumberFormat="0" applyAlignment="0" applyProtection="0"/>
    <xf numFmtId="0" fontId="74" fillId="59" borderId="65" applyNumberFormat="0" applyAlignment="0" applyProtection="0"/>
    <xf numFmtId="0" fontId="74" fillId="59" borderId="70" applyNumberFormat="0" applyAlignment="0" applyProtection="0"/>
    <xf numFmtId="0" fontId="5" fillId="39" borderId="64" applyNumberFormat="0" applyFont="0" applyAlignment="0" applyProtection="0"/>
    <xf numFmtId="0" fontId="70" fillId="40" borderId="68" applyNumberFormat="0" applyAlignment="0" applyProtection="0"/>
    <xf numFmtId="0" fontId="5" fillId="39" borderId="64" applyNumberFormat="0" applyFont="0" applyAlignment="0" applyProtection="0"/>
    <xf numFmtId="0" fontId="5" fillId="0" borderId="0"/>
    <xf numFmtId="0" fontId="5" fillId="39" borderId="69" applyNumberFormat="0" applyFont="0" applyAlignment="0" applyProtection="0"/>
    <xf numFmtId="0" fontId="5" fillId="39" borderId="64" applyNumberFormat="0" applyFont="0" applyAlignment="0" applyProtection="0"/>
    <xf numFmtId="0" fontId="33" fillId="39" borderId="64" applyNumberFormat="0" applyFont="0" applyAlignment="0" applyProtection="0"/>
    <xf numFmtId="0" fontId="50" fillId="57" borderId="63" applyNumberFormat="0" applyAlignment="0" applyProtection="0"/>
    <xf numFmtId="0" fontId="63" fillId="59" borderId="63" applyNumberFormat="0" applyAlignment="0" applyProtection="0"/>
    <xf numFmtId="0" fontId="50" fillId="57" borderId="63" applyNumberFormat="0" applyAlignment="0" applyProtection="0"/>
    <xf numFmtId="0" fontId="5" fillId="39" borderId="69" applyNumberFormat="0" applyFont="0" applyAlignment="0" applyProtection="0"/>
    <xf numFmtId="0" fontId="50" fillId="57" borderId="63" applyNumberFormat="0" applyAlignment="0" applyProtection="0"/>
    <xf numFmtId="0" fontId="62" fillId="0" borderId="66" applyNumberFormat="0" applyFill="0" applyAlignment="0" applyProtection="0"/>
    <xf numFmtId="0" fontId="72" fillId="0" borderId="72" applyNumberFormat="0" applyFill="0" applyAlignment="0" applyProtection="0"/>
    <xf numFmtId="0" fontId="5" fillId="39" borderId="64" applyNumberFormat="0" applyFont="0" applyAlignment="0" applyProtection="0"/>
    <xf numFmtId="0" fontId="62" fillId="0" borderId="71" applyNumberFormat="0" applyFill="0" applyAlignment="0" applyProtection="0"/>
    <xf numFmtId="0" fontId="62" fillId="0" borderId="66" applyNumberFormat="0" applyFill="0" applyAlignment="0" applyProtection="0"/>
    <xf numFmtId="0" fontId="62" fillId="0" borderId="66" applyNumberFormat="0" applyFill="0" applyAlignment="0" applyProtection="0"/>
    <xf numFmtId="0" fontId="33" fillId="39" borderId="37" applyNumberFormat="0" applyFont="0" applyAlignment="0" applyProtection="0"/>
    <xf numFmtId="0" fontId="50" fillId="57" borderId="63" applyNumberFormat="0" applyAlignment="0" applyProtection="0"/>
    <xf numFmtId="0" fontId="33" fillId="39" borderId="64" applyNumberFormat="0" applyFont="0" applyAlignment="0" applyProtection="0"/>
    <xf numFmtId="0" fontId="50" fillId="57" borderId="63" applyNumberFormat="0" applyAlignment="0" applyProtection="0"/>
    <xf numFmtId="0" fontId="70" fillId="40" borderId="63" applyNumberFormat="0" applyAlignment="0" applyProtection="0"/>
    <xf numFmtId="0" fontId="62" fillId="0" borderId="66" applyNumberFormat="0" applyFill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74" fillId="59" borderId="65" applyNumberFormat="0" applyAlignment="0" applyProtection="0"/>
    <xf numFmtId="0" fontId="70" fillId="40" borderId="63" applyNumberFormat="0" applyAlignment="0" applyProtection="0"/>
    <xf numFmtId="0" fontId="74" fillId="59" borderId="70" applyNumberFormat="0" applyAlignment="0" applyProtection="0"/>
    <xf numFmtId="0" fontId="57" fillId="46" borderId="63" applyNumberFormat="0" applyAlignment="0" applyProtection="0"/>
    <xf numFmtId="0" fontId="63" fillId="59" borderId="63" applyNumberFormat="0" applyAlignment="0" applyProtection="0"/>
    <xf numFmtId="0" fontId="50" fillId="57" borderId="63" applyNumberFormat="0" applyAlignment="0" applyProtection="0"/>
    <xf numFmtId="0" fontId="60" fillId="57" borderId="65" applyNumberFormat="0" applyAlignment="0" applyProtection="0"/>
    <xf numFmtId="0" fontId="63" fillId="59" borderId="68" applyNumberFormat="0" applyAlignment="0" applyProtection="0"/>
    <xf numFmtId="0" fontId="33" fillId="39" borderId="69" applyNumberFormat="0" applyFont="0" applyAlignment="0" applyProtection="0"/>
    <xf numFmtId="0" fontId="50" fillId="57" borderId="63" applyNumberFormat="0" applyAlignment="0" applyProtection="0"/>
    <xf numFmtId="0" fontId="57" fillId="46" borderId="63" applyNumberFormat="0" applyAlignment="0" applyProtection="0"/>
    <xf numFmtId="0" fontId="74" fillId="59" borderId="65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2" fillId="0" borderId="67" applyNumberFormat="0" applyFill="0" applyAlignment="0" applyProtection="0"/>
    <xf numFmtId="0" fontId="57" fillId="46" borderId="68" applyNumberFormat="0" applyAlignment="0" applyProtection="0"/>
    <xf numFmtId="0" fontId="60" fillId="57" borderId="65" applyNumberFormat="0" applyAlignment="0" applyProtection="0"/>
    <xf numFmtId="0" fontId="5" fillId="0" borderId="0"/>
    <xf numFmtId="0" fontId="72" fillId="0" borderId="72" applyNumberFormat="0" applyFill="0" applyAlignment="0" applyProtection="0"/>
    <xf numFmtId="0" fontId="5" fillId="39" borderId="64" applyNumberFormat="0" applyFont="0" applyAlignment="0" applyProtection="0"/>
    <xf numFmtId="0" fontId="74" fillId="59" borderId="70" applyNumberFormat="0" applyAlignment="0" applyProtection="0"/>
    <xf numFmtId="0" fontId="70" fillId="40" borderId="63" applyNumberFormat="0" applyAlignment="0" applyProtection="0"/>
    <xf numFmtId="0" fontId="72" fillId="0" borderId="72" applyNumberFormat="0" applyFill="0" applyAlignment="0" applyProtection="0"/>
    <xf numFmtId="0" fontId="63" fillId="59" borderId="63" applyNumberFormat="0" applyAlignment="0" applyProtection="0"/>
    <xf numFmtId="0" fontId="57" fillId="46" borderId="68" applyNumberFormat="0" applyAlignment="0" applyProtection="0"/>
    <xf numFmtId="0" fontId="70" fillId="40" borderId="63" applyNumberFormat="0" applyAlignment="0" applyProtection="0"/>
    <xf numFmtId="0" fontId="50" fillId="57" borderId="63" applyNumberForma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63" fillId="59" borderId="63" applyNumberFormat="0" applyAlignment="0" applyProtection="0"/>
    <xf numFmtId="0" fontId="72" fillId="0" borderId="72" applyNumberFormat="0" applyFill="0" applyAlignment="0" applyProtection="0"/>
    <xf numFmtId="0" fontId="63" fillId="59" borderId="63" applyNumberFormat="0" applyAlignment="0" applyProtection="0"/>
    <xf numFmtId="0" fontId="72" fillId="0" borderId="67" applyNumberFormat="0" applyFill="0" applyAlignment="0" applyProtection="0"/>
    <xf numFmtId="0" fontId="62" fillId="0" borderId="71" applyNumberFormat="0" applyFill="0" applyAlignment="0" applyProtection="0"/>
    <xf numFmtId="0" fontId="57" fillId="46" borderId="63" applyNumberFormat="0" applyAlignment="0" applyProtection="0"/>
    <xf numFmtId="0" fontId="63" fillId="59" borderId="63" applyNumberFormat="0" applyAlignment="0" applyProtection="0"/>
    <xf numFmtId="0" fontId="63" fillId="59" borderId="63" applyNumberFormat="0" applyAlignment="0" applyProtection="0"/>
    <xf numFmtId="0" fontId="60" fillId="57" borderId="70" applyNumberFormat="0" applyAlignment="0" applyProtection="0"/>
    <xf numFmtId="0" fontId="70" fillId="40" borderId="63" applyNumberFormat="0" applyAlignment="0" applyProtection="0"/>
    <xf numFmtId="0" fontId="74" fillId="59" borderId="70" applyNumberFormat="0" applyAlignment="0" applyProtection="0"/>
    <xf numFmtId="0" fontId="63" fillId="59" borderId="63" applyNumberFormat="0" applyAlignment="0" applyProtection="0"/>
    <xf numFmtId="0" fontId="62" fillId="0" borderId="66" applyNumberFormat="0" applyFill="0" applyAlignment="0" applyProtection="0"/>
    <xf numFmtId="0" fontId="70" fillId="40" borderId="63" applyNumberFormat="0" applyAlignment="0" applyProtection="0"/>
    <xf numFmtId="0" fontId="70" fillId="40" borderId="63" applyNumberFormat="0" applyAlignment="0" applyProtection="0"/>
    <xf numFmtId="0" fontId="60" fillId="57" borderId="70" applyNumberFormat="0" applyAlignment="0" applyProtection="0"/>
    <xf numFmtId="0" fontId="5" fillId="39" borderId="37" applyNumberFormat="0" applyFont="0" applyAlignment="0" applyProtection="0"/>
    <xf numFmtId="0" fontId="5" fillId="39" borderId="64" applyNumberFormat="0" applyFont="0" applyAlignment="0" applyProtection="0"/>
    <xf numFmtId="0" fontId="70" fillId="40" borderId="63" applyNumberFormat="0" applyAlignment="0" applyProtection="0"/>
    <xf numFmtId="0" fontId="72" fillId="0" borderId="67" applyNumberFormat="0" applyFill="0" applyAlignment="0" applyProtection="0"/>
    <xf numFmtId="0" fontId="74" fillId="59" borderId="65" applyNumberFormat="0" applyAlignment="0" applyProtection="0"/>
    <xf numFmtId="0" fontId="74" fillId="59" borderId="70" applyNumberFormat="0" applyAlignment="0" applyProtection="0"/>
    <xf numFmtId="0" fontId="5" fillId="39" borderId="64" applyNumberFormat="0" applyFont="0" applyAlignment="0" applyProtection="0"/>
    <xf numFmtId="0" fontId="50" fillId="57" borderId="63" applyNumberFormat="0" applyAlignment="0" applyProtection="0"/>
    <xf numFmtId="0" fontId="50" fillId="57" borderId="63" applyNumberFormat="0" applyAlignment="0" applyProtection="0"/>
    <xf numFmtId="0" fontId="5" fillId="39" borderId="69" applyNumberFormat="0" applyFont="0" applyAlignment="0" applyProtection="0"/>
    <xf numFmtId="0" fontId="63" fillId="59" borderId="63" applyNumberFormat="0" applyAlignment="0" applyProtection="0"/>
    <xf numFmtId="0" fontId="33" fillId="39" borderId="64" applyNumberFormat="0" applyFont="0" applyAlignment="0" applyProtection="0"/>
    <xf numFmtId="0" fontId="60" fillId="57" borderId="60" applyNumberFormat="0" applyAlignment="0" applyProtection="0"/>
    <xf numFmtId="0" fontId="72" fillId="0" borderId="67" applyNumberFormat="0" applyFill="0" applyAlignment="0" applyProtection="0"/>
    <xf numFmtId="0" fontId="50" fillId="57" borderId="63" applyNumberFormat="0" applyAlignment="0" applyProtection="0"/>
    <xf numFmtId="0" fontId="5" fillId="39" borderId="64" applyNumberFormat="0" applyFont="0" applyAlignment="0" applyProtection="0"/>
    <xf numFmtId="0" fontId="33" fillId="39" borderId="69" applyNumberFormat="0" applyFont="0" applyAlignment="0" applyProtection="0"/>
    <xf numFmtId="0" fontId="57" fillId="46" borderId="63" applyNumberFormat="0" applyAlignment="0" applyProtection="0"/>
    <xf numFmtId="0" fontId="72" fillId="0" borderId="67" applyNumberFormat="0" applyFill="0" applyAlignment="0" applyProtection="0"/>
    <xf numFmtId="0" fontId="70" fillId="40" borderId="63" applyNumberFormat="0" applyAlignment="0" applyProtection="0"/>
    <xf numFmtId="0" fontId="57" fillId="46" borderId="63" applyNumberFormat="0" applyAlignment="0" applyProtection="0"/>
    <xf numFmtId="0" fontId="5" fillId="39" borderId="64" applyNumberFormat="0" applyFont="0" applyAlignment="0" applyProtection="0"/>
    <xf numFmtId="0" fontId="5" fillId="39" borderId="64" applyNumberFormat="0" applyFont="0" applyAlignment="0" applyProtection="0"/>
    <xf numFmtId="0" fontId="33" fillId="39" borderId="69" applyNumberFormat="0" applyFont="0" applyAlignment="0" applyProtection="0"/>
    <xf numFmtId="0" fontId="62" fillId="0" borderId="66" applyNumberFormat="0" applyFill="0" applyAlignment="0" applyProtection="0"/>
    <xf numFmtId="0" fontId="74" fillId="59" borderId="70" applyNumberFormat="0" applyAlignment="0" applyProtection="0"/>
    <xf numFmtId="0" fontId="60" fillId="57" borderId="65" applyNumberForma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60" fillId="57" borderId="70" applyNumberFormat="0" applyAlignment="0" applyProtection="0"/>
    <xf numFmtId="0" fontId="5" fillId="39" borderId="64" applyNumberFormat="0" applyFont="0" applyAlignment="0" applyProtection="0"/>
    <xf numFmtId="0" fontId="33" fillId="39" borderId="64" applyNumberFormat="0" applyFont="0" applyAlignment="0" applyProtection="0"/>
    <xf numFmtId="9" fontId="33" fillId="0" borderId="0" applyFont="0" applyFill="0" applyBorder="0" applyAlignment="0" applyProtection="0"/>
    <xf numFmtId="0" fontId="70" fillId="40" borderId="31" applyNumberFormat="0" applyAlignment="0" applyProtection="0"/>
    <xf numFmtId="0" fontId="62" fillId="0" borderId="66" applyNumberFormat="0" applyFill="0" applyAlignment="0" applyProtection="0"/>
    <xf numFmtId="0" fontId="5" fillId="39" borderId="64" applyNumberFormat="0" applyFont="0" applyAlignment="0" applyProtection="0"/>
    <xf numFmtId="0" fontId="5" fillId="39" borderId="64" applyNumberFormat="0" applyFont="0" applyAlignment="0" applyProtection="0"/>
    <xf numFmtId="0" fontId="60" fillId="57" borderId="70" applyNumberFormat="0" applyAlignment="0" applyProtection="0"/>
    <xf numFmtId="0" fontId="5" fillId="39" borderId="64" applyNumberFormat="0" applyFont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50" fillId="57" borderId="63" applyNumberFormat="0" applyAlignment="0" applyProtection="0"/>
    <xf numFmtId="0" fontId="74" fillId="59" borderId="65" applyNumberFormat="0" applyAlignment="0" applyProtection="0"/>
    <xf numFmtId="0" fontId="50" fillId="57" borderId="68" applyNumberFormat="0" applyAlignment="0" applyProtection="0"/>
    <xf numFmtId="0" fontId="72" fillId="0" borderId="72" applyNumberFormat="0" applyFill="0" applyAlignment="0" applyProtection="0"/>
    <xf numFmtId="0" fontId="62" fillId="0" borderId="66" applyNumberFormat="0" applyFill="0" applyAlignment="0" applyProtection="0"/>
    <xf numFmtId="0" fontId="5" fillId="39" borderId="64" applyNumberFormat="0" applyFont="0" applyAlignment="0" applyProtection="0"/>
    <xf numFmtId="0" fontId="62" fillId="0" borderId="71" applyNumberFormat="0" applyFill="0" applyAlignment="0" applyProtection="0"/>
    <xf numFmtId="0" fontId="60" fillId="57" borderId="65" applyNumberFormat="0" applyAlignment="0" applyProtection="0"/>
    <xf numFmtId="0" fontId="70" fillId="40" borderId="68" applyNumberFormat="0" applyAlignment="0" applyProtection="0"/>
    <xf numFmtId="0" fontId="57" fillId="46" borderId="63" applyNumberFormat="0" applyAlignment="0" applyProtection="0"/>
    <xf numFmtId="0" fontId="72" fillId="0" borderId="67" applyNumberFormat="0" applyFill="0" applyAlignment="0" applyProtection="0"/>
    <xf numFmtId="0" fontId="5" fillId="39" borderId="64" applyNumberFormat="0" applyFon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4" fillId="59" borderId="65" applyNumberFormat="0" applyAlignment="0" applyProtection="0"/>
    <xf numFmtId="0" fontId="72" fillId="0" borderId="67" applyNumberFormat="0" applyFill="0" applyAlignment="0" applyProtection="0"/>
    <xf numFmtId="0" fontId="60" fillId="57" borderId="70" applyNumberFormat="0" applyAlignment="0" applyProtection="0"/>
    <xf numFmtId="0" fontId="33" fillId="39" borderId="64" applyNumberFormat="0" applyFont="0" applyAlignment="0" applyProtection="0"/>
    <xf numFmtId="0" fontId="5" fillId="39" borderId="64" applyNumberFormat="0" applyFont="0" applyAlignment="0" applyProtection="0"/>
    <xf numFmtId="0" fontId="50" fillId="57" borderId="68" applyNumberFormat="0" applyAlignment="0" applyProtection="0"/>
    <xf numFmtId="0" fontId="62" fillId="0" borderId="66" applyNumberFormat="0" applyFill="0" applyAlignment="0" applyProtection="0"/>
    <xf numFmtId="0" fontId="74" fillId="59" borderId="65" applyNumberFormat="0" applyAlignment="0" applyProtection="0"/>
    <xf numFmtId="0" fontId="5" fillId="39" borderId="69" applyNumberFormat="0" applyFont="0" applyAlignment="0" applyProtection="0"/>
    <xf numFmtId="0" fontId="72" fillId="0" borderId="62" applyNumberFormat="0" applyFill="0" applyAlignment="0" applyProtection="0"/>
    <xf numFmtId="0" fontId="33" fillId="39" borderId="64" applyNumberFormat="0" applyFont="0" applyAlignment="0" applyProtection="0"/>
    <xf numFmtId="0" fontId="63" fillId="59" borderId="68" applyNumberFormat="0" applyAlignment="0" applyProtection="0"/>
    <xf numFmtId="0" fontId="70" fillId="40" borderId="63" applyNumberFormat="0" applyAlignment="0" applyProtection="0"/>
    <xf numFmtId="0" fontId="5" fillId="0" borderId="0"/>
    <xf numFmtId="0" fontId="60" fillId="57" borderId="70" applyNumberFormat="0" applyAlignment="0" applyProtection="0"/>
    <xf numFmtId="0" fontId="74" fillId="59" borderId="65" applyNumberFormat="0" applyAlignment="0" applyProtection="0"/>
    <xf numFmtId="0" fontId="74" fillId="59" borderId="65" applyNumberFormat="0" applyAlignment="0" applyProtection="0"/>
    <xf numFmtId="0" fontId="57" fillId="46" borderId="68" applyNumberFormat="0" applyAlignment="0" applyProtection="0"/>
    <xf numFmtId="0" fontId="62" fillId="0" borderId="66" applyNumberFormat="0" applyFill="0" applyAlignment="0" applyProtection="0"/>
    <xf numFmtId="0" fontId="74" fillId="59" borderId="65" applyNumberFormat="0" applyAlignment="0" applyProtection="0"/>
    <xf numFmtId="0" fontId="57" fillId="46" borderId="68" applyNumberFormat="0" applyAlignment="0" applyProtection="0"/>
    <xf numFmtId="0" fontId="74" fillId="59" borderId="65" applyNumberFormat="0" applyAlignment="0" applyProtection="0"/>
    <xf numFmtId="0" fontId="60" fillId="57" borderId="65" applyNumberFormat="0" applyAlignment="0" applyProtection="0"/>
    <xf numFmtId="0" fontId="70" fillId="40" borderId="68" applyNumberFormat="0" applyAlignment="0" applyProtection="0"/>
    <xf numFmtId="0" fontId="70" fillId="40" borderId="68" applyNumberFormat="0" applyAlignment="0" applyProtection="0"/>
    <xf numFmtId="0" fontId="60" fillId="57" borderId="70" applyNumberFormat="0" applyAlignment="0" applyProtection="0"/>
    <xf numFmtId="0" fontId="63" fillId="59" borderId="63" applyNumberFormat="0" applyAlignment="0" applyProtection="0"/>
    <xf numFmtId="0" fontId="5" fillId="39" borderId="64" applyNumberFormat="0" applyFont="0" applyAlignment="0" applyProtection="0"/>
    <xf numFmtId="0" fontId="60" fillId="57" borderId="70" applyNumberFormat="0" applyAlignment="0" applyProtection="0"/>
    <xf numFmtId="0" fontId="74" fillId="59" borderId="65" applyNumberFormat="0" applyAlignment="0" applyProtection="0"/>
    <xf numFmtId="0" fontId="57" fillId="46" borderId="63" applyNumberFormat="0" applyAlignment="0" applyProtection="0"/>
    <xf numFmtId="0" fontId="50" fillId="57" borderId="68" applyNumberFormat="0" applyAlignment="0" applyProtection="0"/>
    <xf numFmtId="0" fontId="50" fillId="57" borderId="73" applyNumberFormat="0" applyAlignment="0" applyProtection="0"/>
    <xf numFmtId="0" fontId="50" fillId="57" borderId="63" applyNumberFormat="0" applyAlignment="0" applyProtection="0"/>
    <xf numFmtId="43" fontId="5" fillId="0" borderId="0" applyFont="0" applyFill="0" applyBorder="0" applyAlignment="0" applyProtection="0"/>
    <xf numFmtId="0" fontId="50" fillId="57" borderId="68" applyNumberFormat="0" applyAlignment="0" applyProtection="0"/>
    <xf numFmtId="0" fontId="5" fillId="39" borderId="64" applyNumberFormat="0" applyFont="0" applyAlignment="0" applyProtection="0"/>
    <xf numFmtId="0" fontId="50" fillId="57" borderId="68" applyNumberFormat="0" applyAlignment="0" applyProtection="0"/>
    <xf numFmtId="0" fontId="72" fillId="0" borderId="67" applyNumberFormat="0" applyFill="0" applyAlignment="0" applyProtection="0"/>
    <xf numFmtId="0" fontId="63" fillId="59" borderId="63" applyNumberFormat="0" applyAlignment="0" applyProtection="0"/>
    <xf numFmtId="0" fontId="60" fillId="57" borderId="70" applyNumberFormat="0" applyAlignment="0" applyProtection="0"/>
    <xf numFmtId="0" fontId="72" fillId="0" borderId="72" applyNumberFormat="0" applyFill="0" applyAlignment="0" applyProtection="0"/>
    <xf numFmtId="0" fontId="50" fillId="57" borderId="63" applyNumberFormat="0" applyAlignment="0" applyProtection="0"/>
    <xf numFmtId="0" fontId="5" fillId="39" borderId="64" applyNumberFormat="0" applyFont="0" applyAlignment="0" applyProtection="0"/>
    <xf numFmtId="0" fontId="63" fillId="59" borderId="63" applyNumberFormat="0" applyAlignment="0" applyProtection="0"/>
    <xf numFmtId="0" fontId="72" fillId="0" borderId="67" applyNumberFormat="0" applyFill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70" fillId="40" borderId="63" applyNumberFormat="0" applyAlignment="0" applyProtection="0"/>
    <xf numFmtId="0" fontId="74" fillId="59" borderId="65" applyNumberFormat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9" fontId="33" fillId="0" borderId="0" applyFont="0" applyFill="0" applyBorder="0" applyAlignment="0" applyProtection="0"/>
    <xf numFmtId="0" fontId="72" fillId="0" borderId="72" applyNumberFormat="0" applyFill="0" applyAlignment="0" applyProtection="0"/>
    <xf numFmtId="0" fontId="5" fillId="39" borderId="69" applyNumberFormat="0" applyFont="0" applyAlignment="0" applyProtection="0"/>
    <xf numFmtId="0" fontId="70" fillId="40" borderId="63" applyNumberFormat="0" applyAlignment="0" applyProtection="0"/>
    <xf numFmtId="0" fontId="33" fillId="39" borderId="69" applyNumberFormat="0" applyFont="0" applyAlignment="0" applyProtection="0"/>
    <xf numFmtId="0" fontId="62" fillId="0" borderId="71" applyNumberFormat="0" applyFill="0" applyAlignment="0" applyProtection="0"/>
    <xf numFmtId="0" fontId="5" fillId="39" borderId="64" applyNumberFormat="0" applyFont="0" applyAlignment="0" applyProtection="0"/>
    <xf numFmtId="0" fontId="63" fillId="59" borderId="63" applyNumberFormat="0" applyAlignment="0" applyProtection="0"/>
    <xf numFmtId="43" fontId="5" fillId="0" borderId="0" applyFont="0" applyFill="0" applyBorder="0" applyAlignment="0" applyProtection="0"/>
    <xf numFmtId="0" fontId="70" fillId="40" borderId="68" applyNumberFormat="0" applyAlignment="0" applyProtection="0"/>
    <xf numFmtId="0" fontId="70" fillId="40" borderId="63" applyNumberFormat="0" applyAlignment="0" applyProtection="0"/>
    <xf numFmtId="0" fontId="72" fillId="0" borderId="72" applyNumberFormat="0" applyFill="0" applyAlignment="0" applyProtection="0"/>
    <xf numFmtId="0" fontId="70" fillId="40" borderId="68" applyNumberFormat="0" applyAlignment="0" applyProtection="0"/>
    <xf numFmtId="0" fontId="62" fillId="0" borderId="66" applyNumberFormat="0" applyFill="0" applyAlignment="0" applyProtection="0"/>
    <xf numFmtId="0" fontId="50" fillId="57" borderId="68" applyNumberFormat="0" applyAlignment="0" applyProtection="0"/>
    <xf numFmtId="0" fontId="63" fillId="59" borderId="63" applyNumberFormat="0" applyAlignment="0" applyProtection="0"/>
    <xf numFmtId="0" fontId="5" fillId="39" borderId="64" applyNumberFormat="0" applyFont="0" applyAlignment="0" applyProtection="0"/>
    <xf numFmtId="0" fontId="72" fillId="0" borderId="62" applyNumberFormat="0" applyFill="0" applyAlignment="0" applyProtection="0"/>
    <xf numFmtId="0" fontId="62" fillId="0" borderId="66" applyNumberFormat="0" applyFill="0" applyAlignment="0" applyProtection="0"/>
    <xf numFmtId="0" fontId="70" fillId="40" borderId="68" applyNumberFormat="0" applyAlignment="0" applyProtection="0"/>
    <xf numFmtId="0" fontId="57" fillId="46" borderId="63" applyNumberFormat="0" applyAlignment="0" applyProtection="0"/>
    <xf numFmtId="0" fontId="63" fillId="59" borderId="68" applyNumberFormat="0" applyAlignment="0" applyProtection="0"/>
    <xf numFmtId="0" fontId="57" fillId="46" borderId="63" applyNumberFormat="0" applyAlignment="0" applyProtection="0"/>
    <xf numFmtId="0" fontId="57" fillId="46" borderId="63" applyNumberFormat="0" applyAlignment="0" applyProtection="0"/>
    <xf numFmtId="0" fontId="50" fillId="57" borderId="63" applyNumberFormat="0" applyAlignment="0" applyProtection="0"/>
    <xf numFmtId="0" fontId="57" fillId="46" borderId="68" applyNumberFormat="0" applyAlignment="0" applyProtection="0"/>
    <xf numFmtId="0" fontId="57" fillId="46" borderId="31" applyNumberFormat="0" applyAlignment="0" applyProtection="0"/>
    <xf numFmtId="0" fontId="33" fillId="39" borderId="64" applyNumberFormat="0" applyFont="0" applyAlignment="0" applyProtection="0"/>
    <xf numFmtId="0" fontId="5" fillId="39" borderId="69" applyNumberFormat="0" applyFont="0" applyAlignment="0" applyProtection="0"/>
    <xf numFmtId="0" fontId="74" fillId="59" borderId="65" applyNumberFormat="0" applyAlignment="0" applyProtection="0"/>
    <xf numFmtId="0" fontId="62" fillId="0" borderId="66" applyNumberFormat="0" applyFill="0" applyAlignment="0" applyProtection="0"/>
    <xf numFmtId="0" fontId="63" fillId="59" borderId="63" applyNumberFormat="0" applyAlignment="0" applyProtection="0"/>
    <xf numFmtId="0" fontId="5" fillId="39" borderId="69" applyNumberFormat="0" applyFont="0" applyAlignment="0" applyProtection="0"/>
    <xf numFmtId="0" fontId="74" fillId="59" borderId="65" applyNumberFormat="0" applyAlignment="0" applyProtection="0"/>
    <xf numFmtId="0" fontId="33" fillId="39" borderId="64" applyNumberFormat="0" applyFont="0" applyAlignment="0" applyProtection="0"/>
    <xf numFmtId="0" fontId="57" fillId="46" borderId="31" applyNumberFormat="0" applyAlignment="0" applyProtection="0"/>
    <xf numFmtId="0" fontId="74" fillId="59" borderId="70" applyNumberFormat="0" applyAlignment="0" applyProtection="0"/>
    <xf numFmtId="0" fontId="60" fillId="57" borderId="65" applyNumberFormat="0" applyAlignment="0" applyProtection="0"/>
    <xf numFmtId="0" fontId="62" fillId="0" borderId="71" applyNumberFormat="0" applyFill="0" applyAlignment="0" applyProtection="0"/>
    <xf numFmtId="0" fontId="5" fillId="39" borderId="69" applyNumberFormat="0" applyFont="0" applyAlignment="0" applyProtection="0"/>
    <xf numFmtId="43" fontId="5" fillId="0" borderId="0" applyFont="0" applyFill="0" applyBorder="0" applyAlignment="0" applyProtection="0"/>
    <xf numFmtId="0" fontId="33" fillId="39" borderId="69" applyNumberFormat="0" applyFont="0" applyAlignment="0" applyProtection="0"/>
    <xf numFmtId="0" fontId="74" fillId="59" borderId="75" applyNumberFormat="0" applyAlignment="0" applyProtection="0"/>
    <xf numFmtId="0" fontId="70" fillId="40" borderId="31" applyNumberFormat="0" applyAlignment="0" applyProtection="0"/>
    <xf numFmtId="0" fontId="5" fillId="39" borderId="74" applyNumberFormat="0" applyFont="0" applyAlignment="0" applyProtection="0"/>
    <xf numFmtId="0" fontId="63" fillId="59" borderId="68" applyNumberFormat="0" applyAlignment="0" applyProtection="0"/>
    <xf numFmtId="0" fontId="62" fillId="0" borderId="66" applyNumberFormat="0" applyFill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0" fillId="40" borderId="63" applyNumberFormat="0" applyAlignment="0" applyProtection="0"/>
    <xf numFmtId="0" fontId="70" fillId="40" borderId="68" applyNumberFormat="0" applyAlignment="0" applyProtection="0"/>
    <xf numFmtId="0" fontId="63" fillId="59" borderId="63" applyNumberFormat="0" applyAlignment="0" applyProtection="0"/>
    <xf numFmtId="0" fontId="5" fillId="39" borderId="37" applyNumberFormat="0" applyFont="0" applyAlignment="0" applyProtection="0"/>
    <xf numFmtId="0" fontId="74" fillId="59" borderId="65" applyNumberFormat="0" applyAlignment="0" applyProtection="0"/>
    <xf numFmtId="0" fontId="60" fillId="57" borderId="65" applyNumberFormat="0" applyAlignment="0" applyProtection="0"/>
    <xf numFmtId="0" fontId="62" fillId="0" borderId="66" applyNumberFormat="0" applyFill="0" applyAlignment="0" applyProtection="0"/>
    <xf numFmtId="0" fontId="50" fillId="57" borderId="31" applyNumberFormat="0" applyAlignment="0" applyProtection="0"/>
    <xf numFmtId="0" fontId="33" fillId="39" borderId="64" applyNumberFormat="0" applyFont="0" applyAlignment="0" applyProtection="0"/>
    <xf numFmtId="0" fontId="5" fillId="39" borderId="64" applyNumberFormat="0" applyFont="0" applyAlignment="0" applyProtection="0"/>
    <xf numFmtId="0" fontId="57" fillId="46" borderId="63" applyNumberFormat="0" applyAlignment="0" applyProtection="0"/>
    <xf numFmtId="0" fontId="70" fillId="40" borderId="63" applyNumberFormat="0" applyAlignment="0" applyProtection="0"/>
    <xf numFmtId="0" fontId="70" fillId="40" borderId="63" applyNumberFormat="0" applyAlignment="0" applyProtection="0"/>
    <xf numFmtId="0" fontId="62" fillId="0" borderId="66" applyNumberFormat="0" applyFill="0" applyAlignment="0" applyProtection="0"/>
    <xf numFmtId="0" fontId="62" fillId="0" borderId="61" applyNumberFormat="0" applyFill="0" applyAlignment="0" applyProtection="0"/>
    <xf numFmtId="0" fontId="57" fillId="46" borderId="68" applyNumberFormat="0" applyAlignment="0" applyProtection="0"/>
    <xf numFmtId="0" fontId="50" fillId="57" borderId="63" applyNumberFormat="0" applyAlignment="0" applyProtection="0"/>
    <xf numFmtId="0" fontId="5" fillId="39" borderId="64" applyNumberFormat="0" applyFont="0" applyAlignment="0" applyProtection="0"/>
    <xf numFmtId="0" fontId="70" fillId="40" borderId="63" applyNumberFormat="0" applyAlignment="0" applyProtection="0"/>
    <xf numFmtId="0" fontId="60" fillId="57" borderId="70" applyNumberFormat="0" applyAlignment="0" applyProtection="0"/>
    <xf numFmtId="0" fontId="72" fillId="0" borderId="67" applyNumberFormat="0" applyFill="0" applyAlignment="0" applyProtection="0"/>
    <xf numFmtId="0" fontId="70" fillId="40" borderId="63" applyNumberFormat="0" applyAlignment="0" applyProtection="0"/>
    <xf numFmtId="0" fontId="62" fillId="0" borderId="66" applyNumberFormat="0" applyFill="0" applyAlignment="0" applyProtection="0"/>
    <xf numFmtId="0" fontId="57" fillId="46" borderId="68" applyNumberFormat="0" applyAlignment="0" applyProtection="0"/>
    <xf numFmtId="0" fontId="72" fillId="0" borderId="67" applyNumberFormat="0" applyFill="0" applyAlignment="0" applyProtection="0"/>
    <xf numFmtId="0" fontId="33" fillId="39" borderId="64" applyNumberFormat="0" applyFon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7" fillId="46" borderId="63" applyNumberFormat="0" applyAlignment="0" applyProtection="0"/>
    <xf numFmtId="0" fontId="57" fillId="46" borderId="68" applyNumberFormat="0" applyAlignment="0" applyProtection="0"/>
    <xf numFmtId="0" fontId="72" fillId="0" borderId="67" applyNumberFormat="0" applyFill="0" applyAlignment="0" applyProtection="0"/>
    <xf numFmtId="0" fontId="63" fillId="59" borderId="63" applyNumberFormat="0" applyAlignment="0" applyProtection="0"/>
    <xf numFmtId="0" fontId="63" fillId="59" borderId="68" applyNumberFormat="0" applyAlignment="0" applyProtection="0"/>
    <xf numFmtId="0" fontId="63" fillId="59" borderId="68" applyNumberFormat="0" applyAlignment="0" applyProtection="0"/>
    <xf numFmtId="0" fontId="63" fillId="59" borderId="31" applyNumberFormat="0" applyAlignment="0" applyProtection="0"/>
    <xf numFmtId="0" fontId="74" fillId="59" borderId="65" applyNumberFormat="0" applyAlignment="0" applyProtection="0"/>
    <xf numFmtId="0" fontId="5" fillId="39" borderId="69" applyNumberFormat="0" applyFont="0" applyAlignment="0" applyProtection="0"/>
    <xf numFmtId="0" fontId="74" fillId="59" borderId="60" applyNumberFormat="0" applyAlignment="0" applyProtection="0"/>
    <xf numFmtId="0" fontId="57" fillId="46" borderId="63" applyNumberFormat="0" applyAlignment="0" applyProtection="0"/>
    <xf numFmtId="0" fontId="63" fillId="59" borderId="6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33" fillId="39" borderId="37" applyNumberFormat="0" applyFont="0" applyAlignment="0" applyProtection="0"/>
    <xf numFmtId="0" fontId="74" fillId="59" borderId="65" applyNumberForma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" fillId="39" borderId="64" applyNumberFormat="0" applyFont="0" applyAlignment="0" applyProtection="0"/>
    <xf numFmtId="0" fontId="70" fillId="40" borderId="63" applyNumberFormat="0" applyAlignment="0" applyProtection="0"/>
    <xf numFmtId="0" fontId="5" fillId="39" borderId="37" applyNumberFormat="0" applyFont="0" applyAlignment="0" applyProtection="0"/>
    <xf numFmtId="0" fontId="5" fillId="39" borderId="69" applyNumberFormat="0" applyFont="0" applyAlignment="0" applyProtection="0"/>
    <xf numFmtId="0" fontId="57" fillId="46" borderId="63" applyNumberFormat="0" applyAlignment="0" applyProtection="0"/>
    <xf numFmtId="0" fontId="50" fillId="57" borderId="68" applyNumberFormat="0" applyAlignment="0" applyProtection="0"/>
    <xf numFmtId="0" fontId="5" fillId="39" borderId="64" applyNumberFormat="0" applyFont="0" applyAlignment="0" applyProtection="0"/>
    <xf numFmtId="0" fontId="62" fillId="0" borderId="66" applyNumberFormat="0" applyFill="0" applyAlignment="0" applyProtection="0"/>
    <xf numFmtId="0" fontId="74" fillId="59" borderId="65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70" fillId="40" borderId="63" applyNumberFormat="0" applyAlignment="0" applyProtection="0"/>
    <xf numFmtId="0" fontId="62" fillId="0" borderId="66" applyNumberFormat="0" applyFill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7" fillId="46" borderId="63" applyNumberFormat="0" applyAlignment="0" applyProtection="0"/>
    <xf numFmtId="0" fontId="74" fillId="59" borderId="65" applyNumberFormat="0" applyAlignment="0" applyProtection="0"/>
    <xf numFmtId="0" fontId="33" fillId="39" borderId="69" applyNumberFormat="0" applyFont="0" applyAlignment="0" applyProtection="0"/>
    <xf numFmtId="0" fontId="72" fillId="0" borderId="67" applyNumberFormat="0" applyFill="0" applyAlignment="0" applyProtection="0"/>
    <xf numFmtId="0" fontId="5" fillId="39" borderId="64" applyNumberFormat="0" applyFont="0" applyAlignment="0" applyProtection="0"/>
    <xf numFmtId="0" fontId="70" fillId="40" borderId="63" applyNumberFormat="0" applyAlignment="0" applyProtection="0"/>
    <xf numFmtId="0" fontId="63" fillId="59" borderId="68" applyNumberFormat="0" applyAlignment="0" applyProtection="0"/>
    <xf numFmtId="0" fontId="72" fillId="0" borderId="67" applyNumberFormat="0" applyFill="0" applyAlignment="0" applyProtection="0"/>
    <xf numFmtId="0" fontId="50" fillId="57" borderId="68" applyNumberFormat="0" applyAlignment="0" applyProtection="0"/>
    <xf numFmtId="0" fontId="57" fillId="46" borderId="63" applyNumberFormat="0" applyAlignment="0" applyProtection="0"/>
    <xf numFmtId="0" fontId="57" fillId="46" borderId="68" applyNumberFormat="0" applyAlignment="0" applyProtection="0"/>
    <xf numFmtId="0" fontId="70" fillId="40" borderId="63" applyNumberFormat="0" applyAlignment="0" applyProtection="0"/>
    <xf numFmtId="0" fontId="74" fillId="59" borderId="70" applyNumberFormat="0" applyAlignment="0" applyProtection="0"/>
    <xf numFmtId="0" fontId="70" fillId="40" borderId="63" applyNumberFormat="0" applyAlignment="0" applyProtection="0"/>
    <xf numFmtId="0" fontId="60" fillId="57" borderId="70" applyNumberFormat="0" applyAlignment="0" applyProtection="0"/>
    <xf numFmtId="0" fontId="5" fillId="39" borderId="64" applyNumberFormat="0" applyFont="0" applyAlignment="0" applyProtection="0"/>
    <xf numFmtId="0" fontId="70" fillId="40" borderId="63" applyNumberFormat="0" applyAlignment="0" applyProtection="0"/>
    <xf numFmtId="0" fontId="50" fillId="57" borderId="68" applyNumberFormat="0" applyAlignment="0" applyProtection="0"/>
    <xf numFmtId="0" fontId="70" fillId="40" borderId="63" applyNumberFormat="0" applyAlignment="0" applyProtection="0"/>
    <xf numFmtId="0" fontId="57" fillId="46" borderId="63" applyNumberFormat="0" applyAlignment="0" applyProtection="0"/>
    <xf numFmtId="0" fontId="62" fillId="0" borderId="71" applyNumberFormat="0" applyFill="0" applyAlignment="0" applyProtection="0"/>
    <xf numFmtId="0" fontId="50" fillId="57" borderId="63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0" fillId="57" borderId="70" applyNumberFormat="0" applyAlignment="0" applyProtection="0"/>
    <xf numFmtId="0" fontId="70" fillId="40" borderId="63" applyNumberFormat="0" applyAlignment="0" applyProtection="0"/>
    <xf numFmtId="0" fontId="60" fillId="57" borderId="65" applyNumberFormat="0" applyAlignment="0" applyProtection="0"/>
    <xf numFmtId="0" fontId="33" fillId="39" borderId="69" applyNumberFormat="0" applyFont="0" applyAlignment="0" applyProtection="0"/>
    <xf numFmtId="0" fontId="5" fillId="39" borderId="64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4" fillId="59" borderId="65" applyNumberFormat="0" applyAlignment="0" applyProtection="0"/>
    <xf numFmtId="0" fontId="5" fillId="39" borderId="37" applyNumberFormat="0" applyFont="0" applyAlignment="0" applyProtection="0"/>
    <xf numFmtId="0" fontId="60" fillId="57" borderId="70" applyNumberFormat="0" applyAlignment="0" applyProtection="0"/>
    <xf numFmtId="0" fontId="5" fillId="39" borderId="37" applyNumberFormat="0" applyFont="0" applyAlignment="0" applyProtection="0"/>
    <xf numFmtId="0" fontId="63" fillId="59" borderId="63" applyNumberFormat="0" applyAlignment="0" applyProtection="0"/>
    <xf numFmtId="0" fontId="60" fillId="57" borderId="65" applyNumberFormat="0" applyAlignment="0" applyProtection="0"/>
    <xf numFmtId="0" fontId="63" fillId="59" borderId="68" applyNumberFormat="0" applyAlignment="0" applyProtection="0"/>
    <xf numFmtId="0" fontId="5" fillId="39" borderId="64" applyNumberFormat="0" applyFont="0" applyAlignment="0" applyProtection="0"/>
    <xf numFmtId="0" fontId="72" fillId="0" borderId="67" applyNumberFormat="0" applyFill="0" applyAlignment="0" applyProtection="0"/>
    <xf numFmtId="0" fontId="60" fillId="57" borderId="65" applyNumberFormat="0" applyAlignment="0" applyProtection="0"/>
    <xf numFmtId="0" fontId="62" fillId="0" borderId="66" applyNumberFormat="0" applyFill="0" applyAlignment="0" applyProtection="0"/>
    <xf numFmtId="0" fontId="72" fillId="0" borderId="72" applyNumberFormat="0" applyFill="0" applyAlignment="0" applyProtection="0"/>
    <xf numFmtId="0" fontId="70" fillId="40" borderId="68" applyNumberFormat="0" applyAlignment="0" applyProtection="0"/>
    <xf numFmtId="0" fontId="50" fillId="57" borderId="63" applyNumberFormat="0" applyAlignment="0" applyProtection="0"/>
    <xf numFmtId="0" fontId="50" fillId="57" borderId="63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2" fillId="0" borderId="72" applyNumberFormat="0" applyFill="0" applyAlignment="0" applyProtection="0"/>
    <xf numFmtId="0" fontId="62" fillId="0" borderId="66" applyNumberFormat="0" applyFill="0" applyAlignment="0" applyProtection="0"/>
    <xf numFmtId="0" fontId="70" fillId="40" borderId="31" applyNumberFormat="0" applyAlignment="0" applyProtection="0"/>
    <xf numFmtId="0" fontId="50" fillId="57" borderId="6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63" applyNumberFormat="0" applyAlignment="0" applyProtection="0"/>
    <xf numFmtId="0" fontId="63" fillId="59" borderId="68" applyNumberFormat="0" applyAlignment="0" applyProtection="0"/>
    <xf numFmtId="0" fontId="74" fillId="59" borderId="70" applyNumberFormat="0" applyAlignment="0" applyProtection="0"/>
    <xf numFmtId="0" fontId="57" fillId="46" borderId="63" applyNumberFormat="0" applyAlignment="0" applyProtection="0"/>
    <xf numFmtId="0" fontId="5" fillId="39" borderId="69" applyNumberFormat="0" applyFont="0" applyAlignment="0" applyProtection="0"/>
    <xf numFmtId="0" fontId="60" fillId="57" borderId="65" applyNumberFormat="0" applyAlignment="0" applyProtection="0"/>
    <xf numFmtId="0" fontId="72" fillId="0" borderId="67" applyNumberFormat="0" applyFill="0" applyAlignment="0" applyProtection="0"/>
    <xf numFmtId="0" fontId="5" fillId="39" borderId="64" applyNumberFormat="0" applyFont="0" applyAlignment="0" applyProtection="0"/>
    <xf numFmtId="0" fontId="62" fillId="0" borderId="71" applyNumberFormat="0" applyFill="0" applyAlignment="0" applyProtection="0"/>
    <xf numFmtId="0" fontId="63" fillId="59" borderId="63" applyNumberFormat="0" applyAlignment="0" applyProtection="0"/>
    <xf numFmtId="0" fontId="72" fillId="0" borderId="72" applyNumberFormat="0" applyFill="0" applyAlignment="0" applyProtection="0"/>
    <xf numFmtId="0" fontId="63" fillId="59" borderId="63" applyNumberFormat="0" applyAlignment="0" applyProtection="0"/>
    <xf numFmtId="0" fontId="63" fillId="59" borderId="63" applyNumberFormat="0" applyAlignment="0" applyProtection="0"/>
    <xf numFmtId="0" fontId="50" fillId="57" borderId="68" applyNumberFormat="0" applyAlignment="0" applyProtection="0"/>
    <xf numFmtId="0" fontId="5" fillId="39" borderId="64" applyNumberFormat="0" applyFont="0" applyAlignment="0" applyProtection="0"/>
    <xf numFmtId="0" fontId="74" fillId="59" borderId="65" applyNumberFormat="0" applyAlignment="0" applyProtection="0"/>
    <xf numFmtId="0" fontId="74" fillId="59" borderId="60" applyNumberFormat="0" applyAlignment="0" applyProtection="0"/>
    <xf numFmtId="0" fontId="63" fillId="59" borderId="68" applyNumberFormat="0" applyAlignment="0" applyProtection="0"/>
    <xf numFmtId="0" fontId="33" fillId="39" borderId="69" applyNumberFormat="0" applyFont="0" applyAlignment="0" applyProtection="0"/>
    <xf numFmtId="0" fontId="57" fillId="46" borderId="68" applyNumberFormat="0" applyAlignment="0" applyProtection="0"/>
    <xf numFmtId="0" fontId="57" fillId="46" borderId="63" applyNumberFormat="0" applyAlignment="0" applyProtection="0"/>
    <xf numFmtId="0" fontId="72" fillId="0" borderId="67" applyNumberFormat="0" applyFill="0" applyAlignment="0" applyProtection="0"/>
    <xf numFmtId="0" fontId="60" fillId="57" borderId="65" applyNumberFormat="0" applyAlignment="0" applyProtection="0"/>
    <xf numFmtId="0" fontId="33" fillId="39" borderId="64" applyNumberFormat="0" applyFont="0" applyAlignment="0" applyProtection="0"/>
    <xf numFmtId="0" fontId="74" fillId="59" borderId="65" applyNumberFormat="0" applyAlignment="0" applyProtection="0"/>
    <xf numFmtId="0" fontId="72" fillId="0" borderId="72" applyNumberFormat="0" applyFill="0" applyAlignment="0" applyProtection="0"/>
    <xf numFmtId="0" fontId="60" fillId="57" borderId="60" applyNumberFormat="0" applyAlignment="0" applyProtection="0"/>
    <xf numFmtId="0" fontId="60" fillId="57" borderId="65" applyNumberFormat="0" applyAlignment="0" applyProtection="0"/>
    <xf numFmtId="0" fontId="63" fillId="59" borderId="63" applyNumberFormat="0" applyAlignment="0" applyProtection="0"/>
    <xf numFmtId="0" fontId="5" fillId="39" borderId="64" applyNumberFormat="0" applyFont="0" applyAlignment="0" applyProtection="0"/>
    <xf numFmtId="0" fontId="5" fillId="39" borderId="69" applyNumberFormat="0" applyFont="0" applyAlignment="0" applyProtection="0"/>
    <xf numFmtId="0" fontId="70" fillId="40" borderId="63" applyNumberFormat="0" applyAlignment="0" applyProtection="0"/>
    <xf numFmtId="0" fontId="57" fillId="46" borderId="63" applyNumberFormat="0" applyAlignment="0" applyProtection="0"/>
    <xf numFmtId="0" fontId="57" fillId="46" borderId="68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50" fillId="57" borderId="63" applyNumberFormat="0" applyAlignment="0" applyProtection="0"/>
    <xf numFmtId="0" fontId="62" fillId="0" borderId="66" applyNumberFormat="0" applyFill="0" applyAlignment="0" applyProtection="0"/>
    <xf numFmtId="0" fontId="50" fillId="57" borderId="63" applyNumberFormat="0" applyAlignment="0" applyProtection="0"/>
    <xf numFmtId="0" fontId="60" fillId="57" borderId="65" applyNumberFormat="0" applyAlignment="0" applyProtection="0"/>
    <xf numFmtId="0" fontId="74" fillId="59" borderId="70" applyNumberFormat="0" applyAlignment="0" applyProtection="0"/>
    <xf numFmtId="0" fontId="50" fillId="57" borderId="31" applyNumberForma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3" fillId="59" borderId="63" applyNumberFormat="0" applyAlignment="0" applyProtection="0"/>
    <xf numFmtId="0" fontId="60" fillId="57" borderId="60" applyNumberFormat="0" applyAlignment="0" applyProtection="0"/>
    <xf numFmtId="0" fontId="33" fillId="39" borderId="64" applyNumberFormat="0" applyFont="0" applyAlignment="0" applyProtection="0"/>
    <xf numFmtId="0" fontId="57" fillId="46" borderId="63" applyNumberFormat="0" applyAlignment="0" applyProtection="0"/>
    <xf numFmtId="0" fontId="60" fillId="57" borderId="65" applyNumberFormat="0" applyAlignment="0" applyProtection="0"/>
    <xf numFmtId="0" fontId="5" fillId="39" borderId="37" applyNumberFormat="0" applyFont="0" applyAlignment="0" applyProtection="0"/>
    <xf numFmtId="0" fontId="62" fillId="0" borderId="76" applyNumberFormat="0" applyFill="0" applyAlignment="0" applyProtection="0"/>
    <xf numFmtId="0" fontId="74" fillId="59" borderId="60" applyNumberFormat="0" applyAlignment="0" applyProtection="0"/>
    <xf numFmtId="0" fontId="50" fillId="57" borderId="68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33" fillId="39" borderId="69" applyNumberFormat="0" applyFont="0" applyAlignment="0" applyProtection="0"/>
    <xf numFmtId="0" fontId="50" fillId="57" borderId="63" applyNumberFormat="0" applyAlignment="0" applyProtection="0"/>
    <xf numFmtId="0" fontId="60" fillId="57" borderId="60" applyNumberFormat="0" applyAlignment="0" applyProtection="0"/>
    <xf numFmtId="0" fontId="60" fillId="57" borderId="70" applyNumberFormat="0" applyAlignment="0" applyProtection="0"/>
    <xf numFmtId="0" fontId="60" fillId="57" borderId="65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5" applyNumberForma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64" applyNumberFormat="0" applyFont="0" applyAlignment="0" applyProtection="0"/>
    <xf numFmtId="0" fontId="57" fillId="46" borderId="63" applyNumberFormat="0" applyAlignment="0" applyProtection="0"/>
    <xf numFmtId="0" fontId="60" fillId="57" borderId="65" applyNumberFormat="0" applyAlignment="0" applyProtection="0"/>
    <xf numFmtId="0" fontId="5" fillId="39" borderId="37" applyNumberFormat="0" applyFont="0" applyAlignment="0" applyProtection="0"/>
    <xf numFmtId="0" fontId="5" fillId="39" borderId="69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70" fillId="40" borderId="63" applyNumberFormat="0" applyAlignment="0" applyProtection="0"/>
    <xf numFmtId="0" fontId="50" fillId="57" borderId="68" applyNumberFormat="0" applyAlignment="0" applyProtection="0"/>
    <xf numFmtId="0" fontId="62" fillId="0" borderId="71" applyNumberFormat="0" applyFill="0" applyAlignment="0" applyProtection="0"/>
    <xf numFmtId="0" fontId="57" fillId="46" borderId="73" applyNumberFormat="0" applyAlignment="0" applyProtection="0"/>
    <xf numFmtId="0" fontId="63" fillId="59" borderId="31" applyNumberFormat="0" applyAlignment="0" applyProtection="0"/>
    <xf numFmtId="0" fontId="5" fillId="39" borderId="37" applyNumberFormat="0" applyFont="0" applyAlignment="0" applyProtection="0"/>
    <xf numFmtId="0" fontId="33" fillId="39" borderId="64" applyNumberFormat="0" applyFont="0" applyAlignment="0" applyProtection="0"/>
    <xf numFmtId="0" fontId="33" fillId="39" borderId="64" applyNumberFormat="0" applyFont="0" applyAlignment="0" applyProtection="0"/>
    <xf numFmtId="0" fontId="74" fillId="59" borderId="70" applyNumberFormat="0" applyAlignment="0" applyProtection="0"/>
    <xf numFmtId="0" fontId="63" fillId="59" borderId="31" applyNumberFormat="0" applyAlignment="0" applyProtection="0"/>
    <xf numFmtId="0" fontId="60" fillId="57" borderId="60" applyNumberFormat="0" applyAlignment="0" applyProtection="0"/>
    <xf numFmtId="0" fontId="62" fillId="0" borderId="71" applyNumberFormat="0" applyFill="0" applyAlignment="0" applyProtection="0"/>
    <xf numFmtId="0" fontId="5" fillId="39" borderId="69" applyNumberFormat="0" applyFont="0" applyAlignment="0" applyProtection="0"/>
    <xf numFmtId="0" fontId="60" fillId="57" borderId="65" applyNumberFormat="0" applyAlignment="0" applyProtection="0"/>
    <xf numFmtId="0" fontId="57" fillId="46" borderId="63" applyNumberFormat="0" applyAlignment="0" applyProtection="0"/>
    <xf numFmtId="0" fontId="60" fillId="57" borderId="70" applyNumberFormat="0" applyAlignment="0" applyProtection="0"/>
    <xf numFmtId="0" fontId="72" fillId="0" borderId="67" applyNumberFormat="0" applyFill="0" applyAlignment="0" applyProtection="0"/>
    <xf numFmtId="0" fontId="33" fillId="39" borderId="69" applyNumberFormat="0" applyFont="0" applyAlignment="0" applyProtection="0"/>
    <xf numFmtId="0" fontId="62" fillId="0" borderId="66" applyNumberFormat="0" applyFill="0" applyAlignment="0" applyProtection="0"/>
    <xf numFmtId="0" fontId="57" fillId="46" borderId="63" applyNumberFormat="0" applyAlignment="0" applyProtection="0"/>
    <xf numFmtId="0" fontId="33" fillId="39" borderId="64" applyNumberFormat="0" applyFont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5" fillId="39" borderId="64" applyNumberFormat="0" applyFont="0" applyAlignment="0" applyProtection="0"/>
    <xf numFmtId="0" fontId="57" fillId="46" borderId="63" applyNumberForma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63" applyNumberFormat="0" applyAlignment="0" applyProtection="0"/>
    <xf numFmtId="0" fontId="60" fillId="57" borderId="65" applyNumberFormat="0" applyAlignment="0" applyProtection="0"/>
    <xf numFmtId="0" fontId="70" fillId="40" borderId="63" applyNumberFormat="0" applyAlignment="0" applyProtection="0"/>
    <xf numFmtId="0" fontId="72" fillId="0" borderId="67" applyNumberFormat="0" applyFill="0" applyAlignment="0" applyProtection="0"/>
    <xf numFmtId="0" fontId="70" fillId="40" borderId="68" applyNumberFormat="0" applyAlignment="0" applyProtection="0"/>
    <xf numFmtId="0" fontId="74" fillId="59" borderId="65" applyNumberFormat="0" applyAlignment="0" applyProtection="0"/>
    <xf numFmtId="0" fontId="57" fillId="46" borderId="68" applyNumberFormat="0" applyAlignment="0" applyProtection="0"/>
    <xf numFmtId="0" fontId="63" fillId="59" borderId="63" applyNumberFormat="0" applyAlignment="0" applyProtection="0"/>
    <xf numFmtId="0" fontId="72" fillId="0" borderId="72" applyNumberFormat="0" applyFill="0" applyAlignment="0" applyProtection="0"/>
    <xf numFmtId="0" fontId="72" fillId="0" borderId="67" applyNumberFormat="0" applyFill="0" applyAlignment="0" applyProtection="0"/>
    <xf numFmtId="0" fontId="33" fillId="39" borderId="69" applyNumberFormat="0" applyFont="0" applyAlignment="0" applyProtection="0"/>
    <xf numFmtId="43" fontId="5" fillId="0" borderId="0" applyFont="0" applyFill="0" applyBorder="0" applyAlignment="0" applyProtection="0"/>
    <xf numFmtId="0" fontId="5" fillId="39" borderId="64" applyNumberFormat="0" applyFont="0" applyAlignment="0" applyProtection="0"/>
    <xf numFmtId="0" fontId="5" fillId="39" borderId="69" applyNumberFormat="0" applyFont="0" applyAlignment="0" applyProtection="0"/>
    <xf numFmtId="0" fontId="60" fillId="57" borderId="65" applyNumberFormat="0" applyAlignment="0" applyProtection="0"/>
    <xf numFmtId="0" fontId="5" fillId="39" borderId="64" applyNumberFormat="0" applyFont="0" applyAlignment="0" applyProtection="0"/>
    <xf numFmtId="0" fontId="5" fillId="39" borderId="64" applyNumberFormat="0" applyFont="0" applyAlignment="0" applyProtection="0"/>
    <xf numFmtId="0" fontId="5" fillId="39" borderId="64" applyNumberFormat="0" applyFont="0" applyAlignment="0" applyProtection="0"/>
    <xf numFmtId="0" fontId="63" fillId="59" borderId="68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70" fillId="40" borderId="63" applyNumberFormat="0" applyAlignment="0" applyProtection="0"/>
    <xf numFmtId="0" fontId="72" fillId="0" borderId="67" applyNumberFormat="0" applyFill="0" applyAlignment="0" applyProtection="0"/>
    <xf numFmtId="0" fontId="5" fillId="39" borderId="64" applyNumberFormat="0" applyFont="0" applyAlignment="0" applyProtection="0"/>
    <xf numFmtId="0" fontId="70" fillId="40" borderId="68" applyNumberFormat="0" applyAlignment="0" applyProtection="0"/>
    <xf numFmtId="0" fontId="74" fillId="59" borderId="65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64" applyNumberFormat="0" applyFont="0" applyAlignment="0" applyProtection="0"/>
    <xf numFmtId="0" fontId="5" fillId="39" borderId="69" applyNumberFormat="0" applyFont="0" applyAlignment="0" applyProtection="0"/>
    <xf numFmtId="0" fontId="70" fillId="40" borderId="63" applyNumberFormat="0" applyAlignment="0" applyProtection="0"/>
    <xf numFmtId="0" fontId="62" fillId="0" borderId="66" applyNumberFormat="0" applyFill="0" applyAlignment="0" applyProtection="0"/>
    <xf numFmtId="0" fontId="74" fillId="59" borderId="70" applyNumberFormat="0" applyAlignment="0" applyProtection="0"/>
    <xf numFmtId="0" fontId="70" fillId="40" borderId="68" applyNumberFormat="0" applyAlignment="0" applyProtection="0"/>
    <xf numFmtId="0" fontId="63" fillId="59" borderId="63" applyNumberFormat="0" applyAlignment="0" applyProtection="0"/>
    <xf numFmtId="0" fontId="60" fillId="57" borderId="65" applyNumberFormat="0" applyAlignment="0" applyProtection="0"/>
    <xf numFmtId="0" fontId="5" fillId="39" borderId="64" applyNumberFormat="0" applyFont="0" applyAlignment="0" applyProtection="0"/>
    <xf numFmtId="0" fontId="57" fillId="46" borderId="63" applyNumberFormat="0" applyAlignment="0" applyProtection="0"/>
    <xf numFmtId="0" fontId="60" fillId="57" borderId="70" applyNumberFormat="0" applyAlignment="0" applyProtection="0"/>
    <xf numFmtId="0" fontId="72" fillId="0" borderId="72" applyNumberFormat="0" applyFill="0" applyAlignment="0" applyProtection="0"/>
    <xf numFmtId="0" fontId="33" fillId="39" borderId="64" applyNumberFormat="0" applyFont="0" applyAlignment="0" applyProtection="0"/>
    <xf numFmtId="0" fontId="5" fillId="39" borderId="64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0" fillId="57" borderId="70" applyNumberFormat="0" applyAlignment="0" applyProtection="0"/>
    <xf numFmtId="0" fontId="63" fillId="59" borderId="63" applyNumberFormat="0" applyAlignment="0" applyProtection="0"/>
    <xf numFmtId="0" fontId="74" fillId="59" borderId="70" applyNumberFormat="0" applyAlignment="0" applyProtection="0"/>
    <xf numFmtId="0" fontId="57" fillId="46" borderId="6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3" fillId="59" borderId="63" applyNumberFormat="0" applyAlignment="0" applyProtection="0"/>
    <xf numFmtId="0" fontId="70" fillId="40" borderId="68" applyNumberFormat="0" applyAlignment="0" applyProtection="0"/>
    <xf numFmtId="0" fontId="60" fillId="57" borderId="65" applyNumberFormat="0" applyAlignment="0" applyProtection="0"/>
    <xf numFmtId="0" fontId="63" fillId="59" borderId="68" applyNumberFormat="0" applyAlignment="0" applyProtection="0"/>
    <xf numFmtId="0" fontId="62" fillId="0" borderId="66" applyNumberFormat="0" applyFill="0" applyAlignment="0" applyProtection="0"/>
    <xf numFmtId="0" fontId="74" fillId="59" borderId="60" applyNumberFormat="0" applyAlignment="0" applyProtection="0"/>
    <xf numFmtId="0" fontId="60" fillId="57" borderId="65" applyNumberFormat="0" applyAlignment="0" applyProtection="0"/>
    <xf numFmtId="0" fontId="60" fillId="57" borderId="65" applyNumberFormat="0" applyAlignment="0" applyProtection="0"/>
    <xf numFmtId="0" fontId="63" fillId="59" borderId="68" applyNumberFormat="0" applyAlignment="0" applyProtection="0"/>
    <xf numFmtId="0" fontId="50" fillId="57" borderId="63" applyNumberFormat="0" applyAlignment="0" applyProtection="0"/>
    <xf numFmtId="0" fontId="70" fillId="40" borderId="68" applyNumberFormat="0" applyAlignment="0" applyProtection="0"/>
    <xf numFmtId="0" fontId="50" fillId="57" borderId="63" applyNumberFormat="0" applyAlignment="0" applyProtection="0"/>
    <xf numFmtId="0" fontId="50" fillId="57" borderId="63" applyNumberFormat="0" applyAlignment="0" applyProtection="0"/>
    <xf numFmtId="0" fontId="74" fillId="59" borderId="70" applyNumberFormat="0" applyAlignment="0" applyProtection="0"/>
    <xf numFmtId="0" fontId="50" fillId="57" borderId="63" applyNumberFormat="0" applyAlignment="0" applyProtection="0"/>
    <xf numFmtId="0" fontId="50" fillId="57" borderId="63" applyNumberFormat="0" applyAlignment="0" applyProtection="0"/>
    <xf numFmtId="0" fontId="70" fillId="40" borderId="68" applyNumberFormat="0" applyAlignment="0" applyProtection="0"/>
    <xf numFmtId="0" fontId="60" fillId="57" borderId="65" applyNumberFormat="0" applyAlignment="0" applyProtection="0"/>
    <xf numFmtId="0" fontId="70" fillId="40" borderId="63" applyNumberFormat="0" applyAlignment="0" applyProtection="0"/>
    <xf numFmtId="0" fontId="5" fillId="39" borderId="64" applyNumberFormat="0" applyFont="0" applyAlignment="0" applyProtection="0"/>
    <xf numFmtId="0" fontId="50" fillId="57" borderId="6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3" fillId="59" borderId="6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63" fillId="59" borderId="63" applyNumberFormat="0" applyAlignment="0" applyProtection="0"/>
    <xf numFmtId="0" fontId="63" fillId="59" borderId="68" applyNumberFormat="0" applyAlignment="0" applyProtection="0"/>
    <xf numFmtId="0" fontId="57" fillId="46" borderId="63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60" fillId="57" borderId="60" applyNumberForma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4" fillId="59" borderId="70" applyNumberFormat="0" applyAlignment="0" applyProtection="0"/>
    <xf numFmtId="0" fontId="72" fillId="0" borderId="72" applyNumberFormat="0" applyFill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72" fillId="0" borderId="72" applyNumberFormat="0" applyFill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62" fillId="0" borderId="61" applyNumberFormat="0" applyFill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4" fillId="59" borderId="70" applyNumberFormat="0" applyAlignment="0" applyProtection="0"/>
    <xf numFmtId="0" fontId="72" fillId="0" borderId="72" applyNumberFormat="0" applyFill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72" fillId="0" borderId="72" applyNumberFormat="0" applyFill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2" fillId="0" borderId="71" applyNumberFormat="0" applyFill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60" fillId="57" borderId="70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74" fillId="59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4" fillId="59" borderId="70" applyNumberFormat="0" applyAlignment="0" applyProtection="0"/>
    <xf numFmtId="0" fontId="72" fillId="0" borderId="72" applyNumberFormat="0" applyFill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70" fillId="40" borderId="68" applyNumberFormat="0" applyAlignment="0" applyProtection="0"/>
    <xf numFmtId="0" fontId="63" fillId="59" borderId="68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72" fillId="0" borderId="72" applyNumberFormat="0" applyFill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2" fillId="0" borderId="71" applyNumberFormat="0" applyFill="0" applyAlignment="0" applyProtection="0"/>
    <xf numFmtId="0" fontId="57" fillId="46" borderId="68" applyNumberFormat="0" applyAlignment="0" applyProtection="0"/>
    <xf numFmtId="0" fontId="72" fillId="0" borderId="72" applyNumberFormat="0" applyFill="0" applyAlignment="0" applyProtection="0"/>
    <xf numFmtId="0" fontId="60" fillId="57" borderId="70" applyNumberFormat="0" applyAlignment="0" applyProtection="0"/>
    <xf numFmtId="0" fontId="5" fillId="39" borderId="69" applyNumberFormat="0" applyFont="0" applyAlignment="0" applyProtection="0"/>
    <xf numFmtId="0" fontId="63" fillId="59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5" fillId="39" borderId="69" applyNumberFormat="0" applyFon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33" fillId="39" borderId="69" applyNumberFormat="0" applyFont="0" applyAlignment="0" applyProtection="0"/>
    <xf numFmtId="0" fontId="70" fillId="40" borderId="68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60" fillId="57" borderId="70" applyNumberFormat="0" applyAlignment="0" applyProtection="0"/>
    <xf numFmtId="0" fontId="74" fillId="59" borderId="70" applyNumberFormat="0" applyAlignment="0" applyProtection="0"/>
    <xf numFmtId="0" fontId="50" fillId="57" borderId="68" applyNumberFormat="0" applyAlignment="0" applyProtection="0"/>
    <xf numFmtId="0" fontId="57" fillId="46" borderId="68" applyNumberFormat="0" applyAlignment="0" applyProtection="0"/>
    <xf numFmtId="0" fontId="5" fillId="39" borderId="69" applyNumberFormat="0" applyFont="0" applyAlignment="0" applyProtection="0"/>
    <xf numFmtId="0" fontId="60" fillId="57" borderId="70" applyNumberFormat="0" applyAlignment="0" applyProtection="0"/>
    <xf numFmtId="0" fontId="62" fillId="0" borderId="71" applyNumberFormat="0" applyFill="0" applyAlignment="0" applyProtection="0"/>
    <xf numFmtId="0" fontId="63" fillId="59" borderId="68" applyNumberFormat="0" applyAlignment="0" applyProtection="0"/>
    <xf numFmtId="0" fontId="70" fillId="40" borderId="68" applyNumberFormat="0" applyAlignment="0" applyProtection="0"/>
    <xf numFmtId="0" fontId="72" fillId="0" borderId="72" applyNumberFormat="0" applyFill="0" applyAlignment="0" applyProtection="0"/>
    <xf numFmtId="0" fontId="74" fillId="59" borderId="70" applyNumberFormat="0" applyAlignment="0" applyProtection="0"/>
    <xf numFmtId="0" fontId="33" fillId="39" borderId="69" applyNumberFormat="0" applyFont="0" applyAlignment="0" applyProtection="0"/>
    <xf numFmtId="0" fontId="5" fillId="39" borderId="69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70" fillId="40" borderId="73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9" fontId="33" fillId="0" borderId="0" applyFont="0" applyFill="0" applyBorder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74" applyNumberFormat="0" applyFon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2" fillId="0" borderId="77" applyNumberFormat="0" applyFill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33" fillId="39" borderId="74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4" fillId="59" borderId="60" applyNumberFormat="0" applyAlignment="0" applyProtection="0"/>
    <xf numFmtId="0" fontId="72" fillId="0" borderId="62" applyNumberFormat="0" applyFill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70" fillId="40" borderId="31" applyNumberFormat="0" applyAlignment="0" applyProtection="0"/>
    <xf numFmtId="0" fontId="63" fillId="59" borderId="31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72" fillId="0" borderId="62" applyNumberFormat="0" applyFill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5" fillId="39" borderId="37" applyNumberFormat="0" applyFont="0" applyAlignment="0" applyProtection="0"/>
    <xf numFmtId="0" fontId="60" fillId="57" borderId="60" applyNumberFormat="0" applyAlignment="0" applyProtection="0"/>
    <xf numFmtId="0" fontId="62" fillId="0" borderId="61" applyNumberFormat="0" applyFill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72" fillId="0" borderId="62" applyNumberFormat="0" applyFill="0" applyAlignment="0" applyProtection="0"/>
    <xf numFmtId="0" fontId="74" fillId="59" borderId="60" applyNumberFormat="0" applyAlignment="0" applyProtection="0"/>
    <xf numFmtId="0" fontId="33" fillId="39" borderId="37" applyNumberFormat="0" applyFont="0" applyAlignment="0" applyProtection="0"/>
    <xf numFmtId="0" fontId="5" fillId="39" borderId="37" applyNumberFormat="0" applyFont="0" applyAlignment="0" applyProtection="0"/>
    <xf numFmtId="0" fontId="62" fillId="0" borderId="61" applyNumberFormat="0" applyFill="0" applyAlignment="0" applyProtection="0"/>
    <xf numFmtId="0" fontId="57" fillId="46" borderId="31" applyNumberFormat="0" applyAlignment="0" applyProtection="0"/>
    <xf numFmtId="0" fontId="72" fillId="0" borderId="62" applyNumberFormat="0" applyFill="0" applyAlignment="0" applyProtection="0"/>
    <xf numFmtId="0" fontId="60" fillId="57" borderId="60" applyNumberFormat="0" applyAlignment="0" applyProtection="0"/>
    <xf numFmtId="0" fontId="5" fillId="39" borderId="37" applyNumberFormat="0" applyFont="0" applyAlignment="0" applyProtection="0"/>
    <xf numFmtId="0" fontId="63" fillId="59" borderId="31" applyNumberFormat="0" applyAlignment="0" applyProtection="0"/>
    <xf numFmtId="0" fontId="50" fillId="57" borderId="31" applyNumberFormat="0" applyAlignment="0" applyProtection="0"/>
    <xf numFmtId="0" fontId="57" fillId="46" borderId="31" applyNumberFormat="0" applyAlignment="0" applyProtection="0"/>
    <xf numFmtId="0" fontId="63" fillId="59" borderId="31" applyNumberFormat="0" applyAlignment="0" applyProtection="0"/>
    <xf numFmtId="0" fontId="70" fillId="40" borderId="31" applyNumberFormat="0" applyAlignment="0" applyProtection="0"/>
    <xf numFmtId="0" fontId="5" fillId="39" borderId="37" applyNumberFormat="0" applyFont="0" applyAlignment="0" applyProtection="0"/>
    <xf numFmtId="0" fontId="74" fillId="59" borderId="60" applyNumberFormat="0" applyAlignment="0" applyProtection="0"/>
    <xf numFmtId="0" fontId="50" fillId="57" borderId="31" applyNumberFormat="0" applyAlignment="0" applyProtection="0"/>
    <xf numFmtId="0" fontId="33" fillId="39" borderId="37" applyNumberFormat="0" applyFont="0" applyAlignment="0" applyProtection="0"/>
    <xf numFmtId="0" fontId="70" fillId="40" borderId="31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5" fillId="0" borderId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60" fillId="57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74" fillId="59" borderId="75" applyNumberFormat="0" applyAlignment="0" applyProtection="0"/>
    <xf numFmtId="0" fontId="72" fillId="0" borderId="77" applyNumberFormat="0" applyFill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72" fillId="0" borderId="77" applyNumberFormat="0" applyFill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4" fillId="59" borderId="75" applyNumberFormat="0" applyAlignment="0" applyProtection="0"/>
    <xf numFmtId="0" fontId="72" fillId="0" borderId="77" applyNumberFormat="0" applyFill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72" fillId="0" borderId="77" applyNumberFormat="0" applyFill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4" fillId="59" borderId="75" applyNumberFormat="0" applyAlignment="0" applyProtection="0"/>
    <xf numFmtId="0" fontId="72" fillId="0" borderId="77" applyNumberFormat="0" applyFill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72" fillId="0" borderId="77" applyNumberFormat="0" applyFill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60" fillId="57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74" fillId="59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4" fillId="59" borderId="75" applyNumberFormat="0" applyAlignment="0" applyProtection="0"/>
    <xf numFmtId="0" fontId="72" fillId="0" borderId="77" applyNumberFormat="0" applyFill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70" fillId="40" borderId="73" applyNumberFormat="0" applyAlignment="0" applyProtection="0"/>
    <xf numFmtId="0" fontId="63" fillId="59" borderId="73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72" fillId="0" borderId="77" applyNumberFormat="0" applyFill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2" fillId="0" borderId="76" applyNumberFormat="0" applyFill="0" applyAlignment="0" applyProtection="0"/>
    <xf numFmtId="0" fontId="57" fillId="46" borderId="73" applyNumberFormat="0" applyAlignment="0" applyProtection="0"/>
    <xf numFmtId="0" fontId="72" fillId="0" borderId="77" applyNumberFormat="0" applyFill="0" applyAlignment="0" applyProtection="0"/>
    <xf numFmtId="0" fontId="60" fillId="57" borderId="75" applyNumberFormat="0" applyAlignment="0" applyProtection="0"/>
    <xf numFmtId="0" fontId="5" fillId="39" borderId="74" applyNumberFormat="0" applyFont="0" applyAlignment="0" applyProtection="0"/>
    <xf numFmtId="0" fontId="63" fillId="59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5" fillId="39" borderId="74" applyNumberFormat="0" applyFon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33" fillId="39" borderId="74" applyNumberFormat="0" applyFont="0" applyAlignment="0" applyProtection="0"/>
    <xf numFmtId="0" fontId="70" fillId="40" borderId="73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60" fillId="57" borderId="75" applyNumberFormat="0" applyAlignment="0" applyProtection="0"/>
    <xf numFmtId="0" fontId="74" fillId="59" borderId="75" applyNumberFormat="0" applyAlignment="0" applyProtection="0"/>
    <xf numFmtId="0" fontId="50" fillId="57" borderId="73" applyNumberFormat="0" applyAlignment="0" applyProtection="0"/>
    <xf numFmtId="0" fontId="57" fillId="46" borderId="73" applyNumberFormat="0" applyAlignment="0" applyProtection="0"/>
    <xf numFmtId="0" fontId="5" fillId="39" borderId="74" applyNumberFormat="0" applyFont="0" applyAlignment="0" applyProtection="0"/>
    <xf numFmtId="0" fontId="60" fillId="57" borderId="75" applyNumberFormat="0" applyAlignment="0" applyProtection="0"/>
    <xf numFmtId="0" fontId="62" fillId="0" borderId="76" applyNumberFormat="0" applyFill="0" applyAlignment="0" applyProtection="0"/>
    <xf numFmtId="0" fontId="63" fillId="59" borderId="73" applyNumberFormat="0" applyAlignment="0" applyProtection="0"/>
    <xf numFmtId="0" fontId="70" fillId="40" borderId="73" applyNumberFormat="0" applyAlignment="0" applyProtection="0"/>
    <xf numFmtId="0" fontId="72" fillId="0" borderId="77" applyNumberFormat="0" applyFill="0" applyAlignment="0" applyProtection="0"/>
    <xf numFmtId="0" fontId="74" fillId="59" borderId="75" applyNumberFormat="0" applyAlignment="0" applyProtection="0"/>
    <xf numFmtId="0" fontId="33" fillId="39" borderId="74" applyNumberFormat="0" applyFont="0" applyAlignment="0" applyProtection="0"/>
    <xf numFmtId="0" fontId="5" fillId="39" borderId="74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78" applyNumberFormat="0" applyAlignment="0" applyProtection="0"/>
    <xf numFmtId="43" fontId="5" fillId="0" borderId="0" applyFont="0" applyFill="0" applyBorder="0" applyAlignment="0" applyProtection="0"/>
    <xf numFmtId="0" fontId="57" fillId="46" borderId="78" applyNumberFormat="0" applyAlignment="0" applyProtection="0"/>
    <xf numFmtId="0" fontId="5" fillId="39" borderId="79" applyNumberFormat="0" applyFont="0" applyAlignment="0" applyProtection="0"/>
    <xf numFmtId="0" fontId="60" fillId="57" borderId="80" applyNumberFormat="0" applyAlignment="0" applyProtection="0"/>
    <xf numFmtId="0" fontId="62" fillId="0" borderId="81" applyNumberFormat="0" applyFill="0" applyAlignment="0" applyProtection="0"/>
    <xf numFmtId="0" fontId="63" fillId="59" borderId="78" applyNumberFormat="0" applyAlignment="0" applyProtection="0"/>
    <xf numFmtId="0" fontId="70" fillId="40" borderId="78" applyNumberFormat="0" applyAlignment="0" applyProtection="0"/>
    <xf numFmtId="0" fontId="72" fillId="0" borderId="82" applyNumberFormat="0" applyFill="0" applyAlignment="0" applyProtection="0"/>
    <xf numFmtId="0" fontId="74" fillId="59" borderId="80" applyNumberFormat="0" applyAlignment="0" applyProtection="0"/>
    <xf numFmtId="0" fontId="33" fillId="39" borderId="79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79" applyNumberFormat="0" applyFont="0" applyAlignment="0" applyProtection="0"/>
    <xf numFmtId="43" fontId="8" fillId="0" borderId="0" applyFont="0" applyFill="0" applyBorder="0" applyAlignment="0" applyProtection="0"/>
    <xf numFmtId="0" fontId="2" fillId="8" borderId="13" applyNumberFormat="0" applyFont="0" applyAlignment="0" applyProtection="0"/>
    <xf numFmtId="0" fontId="5" fillId="0" borderId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0" fillId="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30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>
      <protection locked="0"/>
    </xf>
    <xf numFmtId="0" fontId="191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2" fillId="0" borderId="0"/>
    <xf numFmtId="0" fontId="191" fillId="0" borderId="0" applyNumberFormat="0" applyFill="0" applyBorder="0" applyAlignment="0" applyProtection="0"/>
    <xf numFmtId="0" fontId="191" fillId="0" borderId="16" applyNumberFormat="0" applyFill="0" applyAlignment="0">
      <protection locked="0"/>
    </xf>
    <xf numFmtId="0" fontId="191" fillId="0" borderId="16" applyNumberFormat="0" applyFill="0" applyBorder="0" applyAlignment="0">
      <protection locked="0"/>
    </xf>
    <xf numFmtId="0" fontId="27" fillId="0" borderId="0"/>
    <xf numFmtId="0" fontId="192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191" fillId="0" borderId="16" applyNumberFormat="0" applyFill="0" applyAlignment="0">
      <protection locked="0"/>
    </xf>
    <xf numFmtId="0" fontId="30" fillId="0" borderId="16" applyNumberFormat="0" applyFill="0" applyAlignment="0">
      <protection locked="0"/>
    </xf>
    <xf numFmtId="43" fontId="33" fillId="0" borderId="0" applyFont="0" applyFill="0" applyBorder="0" applyAlignment="0" applyProtection="0"/>
    <xf numFmtId="0" fontId="3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1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84" applyNumberFormat="0" applyAlignment="0" applyProtection="0"/>
    <xf numFmtId="43" fontId="5" fillId="0" borderId="0" applyFont="0" applyFill="0" applyBorder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5" fillId="0" borderId="0" applyFont="0" applyFill="0" applyBorder="0" applyAlignment="0" applyProtection="0"/>
    <xf numFmtId="0" fontId="5" fillId="39" borderId="85" applyNumberFormat="0" applyFon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0" fontId="3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28" fillId="0" borderId="0"/>
    <xf numFmtId="43" fontId="8" fillId="0" borderId="0" applyFont="0" applyFill="0" applyBorder="0" applyAlignment="0" applyProtection="0"/>
    <xf numFmtId="0" fontId="5" fillId="0" borderId="0"/>
    <xf numFmtId="180" fontId="8" fillId="0" borderId="0" applyFont="0" applyFill="0" applyBorder="0" applyAlignment="0" applyProtection="0"/>
    <xf numFmtId="0" fontId="191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91" fillId="0" borderId="16" applyNumberFormat="0" applyFill="0" applyBorder="0" applyAlignment="0">
      <alignment wrapText="1"/>
      <protection locked="0"/>
    </xf>
    <xf numFmtId="0" fontId="8" fillId="0" borderId="0">
      <protection locked="0"/>
    </xf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0" fillId="0" borderId="0"/>
    <xf numFmtId="43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84" applyNumberFormat="0" applyAlignment="0" applyProtection="0"/>
    <xf numFmtId="43" fontId="5" fillId="0" borderId="0" applyFont="0" applyFill="0" applyBorder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8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57" borderId="95" applyNumberFormat="0" applyAlignment="0" applyProtection="0"/>
    <xf numFmtId="0" fontId="57" fillId="46" borderId="95" applyNumberFormat="0" applyAlignment="0" applyProtection="0"/>
    <xf numFmtId="0" fontId="63" fillId="59" borderId="95" applyNumberFormat="0" applyAlignment="0" applyProtection="0"/>
    <xf numFmtId="0" fontId="70" fillId="40" borderId="95" applyNumberFormat="0" applyAlignment="0" applyProtection="0"/>
    <xf numFmtId="179" fontId="8" fillId="33" borderId="83" applyNumberFormat="0" applyFill="0" applyBorder="0">
      <alignment vertical="top" wrapText="1"/>
    </xf>
    <xf numFmtId="179" fontId="8" fillId="33" borderId="83" applyNumberFormat="0" applyFill="0" applyBorder="0">
      <alignment vertical="top" wrapText="1"/>
    </xf>
    <xf numFmtId="0" fontId="91" fillId="0" borderId="92">
      <alignment horizontal="center"/>
    </xf>
    <xf numFmtId="0" fontId="99" fillId="59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59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99" fillId="82" borderId="95" applyNumberFormat="0" applyAlignment="0" applyProtection="0"/>
    <xf numFmtId="0" fontId="100" fillId="59" borderId="95" applyNumberFormat="0" applyAlignment="0" applyProtection="0"/>
    <xf numFmtId="0" fontId="100" fillId="59" borderId="95" applyNumberFormat="0" applyAlignment="0" applyProtection="0"/>
    <xf numFmtId="3" fontId="102" fillId="0" borderId="92"/>
    <xf numFmtId="212" fontId="109" fillId="0" borderId="92"/>
    <xf numFmtId="4" fontId="8" fillId="0" borderId="96">
      <alignment horizontal="right"/>
    </xf>
    <xf numFmtId="4" fontId="8" fillId="0" borderId="96">
      <alignment horizontal="right"/>
    </xf>
    <xf numFmtId="0" fontId="109" fillId="0" borderId="96"/>
    <xf numFmtId="0" fontId="111" fillId="62" borderId="96"/>
    <xf numFmtId="0" fontId="111" fillId="62" borderId="96"/>
    <xf numFmtId="0" fontId="111" fillId="62" borderId="96"/>
    <xf numFmtId="0" fontId="38" fillId="0" borderId="89"/>
    <xf numFmtId="0" fontId="116" fillId="62" borderId="97"/>
    <xf numFmtId="0" fontId="116" fillId="62" borderId="96"/>
    <xf numFmtId="0" fontId="116" fillId="85" borderId="96"/>
    <xf numFmtId="0" fontId="119" fillId="0" borderId="90">
      <alignment horizontal="left" vertical="center"/>
    </xf>
    <xf numFmtId="0" fontId="119" fillId="0" borderId="98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0">
      <alignment horizontal="left" vertical="center"/>
    </xf>
    <xf numFmtId="0" fontId="119" fillId="0" borderId="98">
      <alignment horizontal="left" vertical="center"/>
    </xf>
    <xf numFmtId="0" fontId="119" fillId="0" borderId="98">
      <alignment horizontal="left" vertical="center"/>
    </xf>
    <xf numFmtId="0" fontId="119" fillId="0" borderId="98">
      <alignment horizontal="left" vertical="center"/>
    </xf>
    <xf numFmtId="0" fontId="119" fillId="0" borderId="98">
      <alignment horizontal="left" vertical="center"/>
    </xf>
    <xf numFmtId="218" fontId="127" fillId="0" borderId="89">
      <alignment horizontal="left"/>
    </xf>
    <xf numFmtId="0" fontId="126" fillId="1" borderId="89">
      <alignment horizontal="left"/>
    </xf>
    <xf numFmtId="10" fontId="42" fillId="35" borderId="92" applyNumberFormat="0" applyBorder="0" applyAlignment="0" applyProtection="0"/>
    <xf numFmtId="0" fontId="57" fillId="40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40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57" fillId="68" borderId="95" applyNumberFormat="0" applyAlignment="0" applyProtection="0"/>
    <xf numFmtId="0" fontId="133" fillId="40" borderId="95" applyNumberFormat="0" applyAlignment="0" applyProtection="0"/>
    <xf numFmtId="0" fontId="133" fillId="40" borderId="95" applyNumberFormat="0" applyAlignment="0" applyProtection="0"/>
    <xf numFmtId="0" fontId="135" fillId="87" borderId="96"/>
    <xf numFmtId="0" fontId="43" fillId="39" borderId="85" applyNumberFormat="0" applyFon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3" fillId="39" borderId="85" applyNumberFormat="0" applyFon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44" fillId="90" borderId="85" applyNumberFormat="0" applyAlignment="0" applyProtection="0"/>
    <xf numFmtId="0" fontId="8" fillId="39" borderId="85" applyNumberFormat="0" applyFont="0" applyAlignment="0" applyProtection="0"/>
    <xf numFmtId="0" fontId="8" fillId="39" borderId="85" applyNumberFormat="0" applyFont="0" applyAlignment="0" applyProtection="0"/>
    <xf numFmtId="0" fontId="60" fillId="59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59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60" fillId="82" borderId="80" applyNumberFormat="0" applyAlignment="0" applyProtection="0"/>
    <xf numFmtId="0" fontId="156" fillId="59" borderId="80" applyNumberFormat="0" applyAlignment="0" applyProtection="0"/>
    <xf numFmtId="0" fontId="156" fillId="59" borderId="80" applyNumberFormat="0" applyAlignment="0" applyProtection="0"/>
    <xf numFmtId="227" fontId="165" fillId="0" borderId="91" applyFont="0" applyBorder="0" applyAlignment="0">
      <alignment horizontal="center" vertical="center"/>
    </xf>
    <xf numFmtId="0" fontId="111" fillId="62" borderId="96"/>
    <xf numFmtId="0" fontId="166" fillId="0" borderId="99"/>
    <xf numFmtId="0" fontId="109" fillId="0" borderId="96"/>
    <xf numFmtId="0" fontId="109" fillId="0" borderId="96"/>
    <xf numFmtId="0" fontId="62" fillId="0" borderId="88" applyNumberFormat="0" applyFill="0" applyAlignment="0" applyProtection="0"/>
    <xf numFmtId="0" fontId="180" fillId="0" borderId="88" applyNumberFormat="0" applyFill="0" applyAlignment="0" applyProtection="0"/>
    <xf numFmtId="214" fontId="110" fillId="0" borderId="93">
      <protection locked="0"/>
    </xf>
    <xf numFmtId="214" fontId="110" fillId="0" borderId="93">
      <protection locked="0"/>
    </xf>
    <xf numFmtId="214" fontId="110" fillId="0" borderId="93">
      <protection locked="0"/>
    </xf>
    <xf numFmtId="214" fontId="110" fillId="0" borderId="93">
      <protection locked="0"/>
    </xf>
    <xf numFmtId="0" fontId="62" fillId="0" borderId="88" applyNumberFormat="0" applyFill="0" applyAlignment="0" applyProtection="0"/>
    <xf numFmtId="0" fontId="180" fillId="0" borderId="88" applyNumberFormat="0" applyFill="0" applyAlignment="0" applyProtection="0"/>
    <xf numFmtId="0" fontId="180" fillId="0" borderId="88" applyNumberFormat="0" applyFill="0" applyAlignment="0" applyProtection="0"/>
    <xf numFmtId="0" fontId="180" fillId="0" borderId="88" applyNumberFormat="0" applyFill="0" applyAlignment="0" applyProtection="0"/>
    <xf numFmtId="0" fontId="135" fillId="0" borderId="96"/>
    <xf numFmtId="0" fontId="118" fillId="0" borderId="96"/>
    <xf numFmtId="40" fontId="181" fillId="0" borderId="92" applyFont="0" applyFill="0" applyBorder="0" applyAlignment="0" applyProtection="0"/>
    <xf numFmtId="236" fontId="86" fillId="0" borderId="94" applyFont="0" applyBorder="0" applyAlignment="0">
      <alignment horizontal="center" vertical="center"/>
    </xf>
    <xf numFmtId="0" fontId="99" fillId="59" borderId="95" applyNumberFormat="0" applyAlignment="0" applyProtection="0"/>
    <xf numFmtId="0" fontId="57" fillId="40" borderId="95" applyNumberFormat="0" applyAlignment="0" applyProtection="0"/>
    <xf numFmtId="0" fontId="62" fillId="0" borderId="88" applyNumberFormat="0" applyFill="0" applyAlignment="0" applyProtection="0"/>
    <xf numFmtId="0" fontId="60" fillId="59" borderId="80" applyNumberFormat="0" applyAlignment="0" applyProtection="0"/>
    <xf numFmtId="0" fontId="8" fillId="39" borderId="85" applyNumberFormat="0" applyFont="0" applyAlignment="0" applyProtection="0"/>
    <xf numFmtId="0" fontId="5" fillId="39" borderId="106" applyNumberFormat="0" applyFont="0" applyAlignment="0" applyProtection="0"/>
    <xf numFmtId="0" fontId="63" fillId="59" borderId="105" applyNumberFormat="0" applyAlignment="0" applyProtection="0"/>
    <xf numFmtId="0" fontId="57" fillId="46" borderId="105" applyNumberFormat="0" applyAlignment="0" applyProtection="0"/>
    <xf numFmtId="0" fontId="72" fillId="0" borderId="109" applyNumberFormat="0" applyFill="0" applyAlignment="0" applyProtection="0"/>
    <xf numFmtId="0" fontId="57" fillId="46" borderId="105" applyNumberFormat="0" applyAlignment="0" applyProtection="0"/>
    <xf numFmtId="0" fontId="50" fillId="57" borderId="100" applyNumberFormat="0" applyAlignment="0" applyProtection="0"/>
    <xf numFmtId="0" fontId="60" fillId="57" borderId="117" applyNumberFormat="0" applyAlignment="0" applyProtection="0"/>
    <xf numFmtId="0" fontId="72" fillId="0" borderId="109" applyNumberFormat="0" applyFill="0" applyAlignment="0" applyProtection="0"/>
    <xf numFmtId="0" fontId="63" fillId="59" borderId="105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60" fillId="57" borderId="107" applyNumberFormat="0" applyAlignment="0" applyProtection="0"/>
    <xf numFmtId="0" fontId="50" fillId="57" borderId="105" applyNumberForma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84" applyNumberForma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4" fillId="59" borderId="102" applyNumberFormat="0" applyAlignment="0" applyProtection="0"/>
    <xf numFmtId="0" fontId="72" fillId="0" borderId="104" applyNumberFormat="0" applyFill="0" applyAlignment="0" applyProtection="0"/>
    <xf numFmtId="0" fontId="70" fillId="40" borderId="100" applyNumberFormat="0" applyAlignment="0" applyProtection="0"/>
    <xf numFmtId="0" fontId="63" fillId="59" borderId="100" applyNumberFormat="0" applyAlignment="0" applyProtection="0"/>
    <xf numFmtId="0" fontId="62" fillId="0" borderId="103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70" fillId="40" borderId="100" applyNumberFormat="0" applyAlignment="0" applyProtection="0"/>
    <xf numFmtId="0" fontId="63" fillId="59" borderId="100" applyNumberForma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72" fillId="0" borderId="104" applyNumberFormat="0" applyFill="0" applyAlignment="0" applyProtection="0"/>
    <xf numFmtId="0" fontId="5" fillId="39" borderId="101" applyNumberFormat="0" applyFont="0" applyAlignment="0" applyProtection="0"/>
    <xf numFmtId="0" fontId="50" fillId="57" borderId="100" applyNumberForma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4" fillId="59" borderId="102" applyNumberFormat="0" applyAlignment="0" applyProtection="0"/>
    <xf numFmtId="0" fontId="72" fillId="0" borderId="104" applyNumberFormat="0" applyFill="0" applyAlignment="0" applyProtection="0"/>
    <xf numFmtId="0" fontId="70" fillId="40" borderId="100" applyNumberFormat="0" applyAlignment="0" applyProtection="0"/>
    <xf numFmtId="0" fontId="63" fillId="59" borderId="100" applyNumberFormat="0" applyAlignment="0" applyProtection="0"/>
    <xf numFmtId="0" fontId="62" fillId="0" borderId="103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70" fillId="40" borderId="100" applyNumberFormat="0" applyAlignment="0" applyProtection="0"/>
    <xf numFmtId="0" fontId="63" fillId="59" borderId="100" applyNumberForma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72" fillId="0" borderId="104" applyNumberFormat="0" applyFill="0" applyAlignment="0" applyProtection="0"/>
    <xf numFmtId="0" fontId="5" fillId="39" borderId="101" applyNumberFormat="0" applyFont="0" applyAlignment="0" applyProtection="0"/>
    <xf numFmtId="0" fontId="50" fillId="57" borderId="100" applyNumberForma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62" fillId="0" borderId="103" applyNumberFormat="0" applyFill="0" applyAlignment="0" applyProtection="0"/>
    <xf numFmtId="0" fontId="57" fillId="46" borderId="100" applyNumberFormat="0" applyAlignment="0" applyProtection="0"/>
    <xf numFmtId="0" fontId="72" fillId="0" borderId="104" applyNumberFormat="0" applyFill="0" applyAlignment="0" applyProtection="0"/>
    <xf numFmtId="0" fontId="60" fillId="57" borderId="102" applyNumberFormat="0" applyAlignment="0" applyProtection="0"/>
    <xf numFmtId="0" fontId="5" fillId="39" borderId="101" applyNumberFormat="0" applyFont="0" applyAlignment="0" applyProtection="0"/>
    <xf numFmtId="0" fontId="63" fillId="59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5" fillId="39" borderId="101" applyNumberFormat="0" applyFont="0" applyAlignment="0" applyProtection="0"/>
    <xf numFmtId="0" fontId="74" fillId="59" borderId="102" applyNumberFormat="0" applyAlignment="0" applyProtection="0"/>
    <xf numFmtId="0" fontId="50" fillId="57" borderId="100" applyNumberFormat="0" applyAlignment="0" applyProtection="0"/>
    <xf numFmtId="0" fontId="33" fillId="39" borderId="101" applyNumberFormat="0" applyFont="0" applyAlignment="0" applyProtection="0"/>
    <xf numFmtId="0" fontId="70" fillId="40" borderId="100" applyNumberFormat="0" applyAlignment="0" applyProtection="0"/>
    <xf numFmtId="0" fontId="50" fillId="57" borderId="100" applyNumberFormat="0" applyAlignment="0" applyProtection="0"/>
    <xf numFmtId="0" fontId="57" fillId="46" borderId="100" applyNumberFormat="0" applyAlignment="0" applyProtection="0"/>
    <xf numFmtId="0" fontId="5" fillId="39" borderId="101" applyNumberFormat="0" applyFont="0" applyAlignment="0" applyProtection="0"/>
    <xf numFmtId="0" fontId="60" fillId="57" borderId="102" applyNumberFormat="0" applyAlignment="0" applyProtection="0"/>
    <xf numFmtId="0" fontId="62" fillId="0" borderId="103" applyNumberFormat="0" applyFill="0" applyAlignment="0" applyProtection="0"/>
    <xf numFmtId="0" fontId="63" fillId="59" borderId="100" applyNumberFormat="0" applyAlignment="0" applyProtection="0"/>
    <xf numFmtId="0" fontId="70" fillId="40" borderId="100" applyNumberFormat="0" applyAlignment="0" applyProtection="0"/>
    <xf numFmtId="0" fontId="72" fillId="0" borderId="104" applyNumberFormat="0" applyFill="0" applyAlignment="0" applyProtection="0"/>
    <xf numFmtId="0" fontId="74" fillId="59" borderId="102" applyNumberFormat="0" applyAlignment="0" applyProtection="0"/>
    <xf numFmtId="0" fontId="33" fillId="39" borderId="101" applyNumberFormat="0" applyFont="0" applyAlignment="0" applyProtection="0"/>
    <xf numFmtId="0" fontId="5" fillId="39" borderId="101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50" fillId="57" borderId="110" applyNumberFormat="0" applyAlignment="0" applyProtection="0"/>
    <xf numFmtId="0" fontId="62" fillId="0" borderId="113" applyNumberFormat="0" applyFill="0" applyAlignment="0" applyProtection="0"/>
    <xf numFmtId="0" fontId="70" fillId="40" borderId="105" applyNumberFormat="0" applyAlignment="0" applyProtection="0"/>
    <xf numFmtId="0" fontId="70" fillId="40" borderId="105" applyNumberFormat="0" applyAlignment="0" applyProtection="0"/>
    <xf numFmtId="0" fontId="63" fillId="59" borderId="110" applyNumberFormat="0" applyAlignment="0" applyProtection="0"/>
    <xf numFmtId="0" fontId="57" fillId="46" borderId="105" applyNumberFormat="0" applyAlignment="0" applyProtection="0"/>
    <xf numFmtId="0" fontId="63" fillId="59" borderId="105" applyNumberFormat="0" applyAlignment="0" applyProtection="0"/>
    <xf numFmtId="0" fontId="72" fillId="0" borderId="109" applyNumberFormat="0" applyFill="0" applyAlignment="0" applyProtection="0"/>
    <xf numFmtId="0" fontId="33" fillId="39" borderId="106" applyNumberFormat="0" applyFont="0" applyAlignment="0" applyProtection="0"/>
    <xf numFmtId="0" fontId="70" fillId="40" borderId="105" applyNumberFormat="0" applyAlignment="0" applyProtection="0"/>
    <xf numFmtId="0" fontId="33" fillId="39" borderId="106" applyNumberFormat="0" applyFont="0" applyAlignment="0" applyProtection="0"/>
    <xf numFmtId="0" fontId="70" fillId="40" borderId="110" applyNumberFormat="0" applyAlignment="0" applyProtection="0"/>
    <xf numFmtId="0" fontId="33" fillId="39" borderId="106" applyNumberFormat="0" applyFont="0" applyAlignment="0" applyProtection="0"/>
    <xf numFmtId="0" fontId="63" fillId="59" borderId="105" applyNumberFormat="0" applyAlignment="0" applyProtection="0"/>
    <xf numFmtId="0" fontId="74" fillId="59" borderId="112" applyNumberFormat="0" applyAlignment="0" applyProtection="0"/>
    <xf numFmtId="0" fontId="57" fillId="46" borderId="105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57" fillId="46" borderId="105" applyNumberFormat="0" applyAlignment="0" applyProtection="0"/>
    <xf numFmtId="0" fontId="50" fillId="57" borderId="105" applyNumberFormat="0" applyAlignment="0" applyProtection="0"/>
    <xf numFmtId="0" fontId="70" fillId="40" borderId="110" applyNumberFormat="0" applyAlignment="0" applyProtection="0"/>
    <xf numFmtId="0" fontId="33" fillId="39" borderId="111" applyNumberFormat="0" applyFont="0" applyAlignment="0" applyProtection="0"/>
    <xf numFmtId="0" fontId="50" fillId="57" borderId="110" applyNumberFormat="0" applyAlignment="0" applyProtection="0"/>
    <xf numFmtId="0" fontId="74" fillId="59" borderId="112" applyNumberFormat="0" applyAlignment="0" applyProtection="0"/>
    <xf numFmtId="0" fontId="5" fillId="39" borderId="111" applyNumberFormat="0" applyFont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63" fillId="59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72" fillId="0" borderId="114" applyNumberFormat="0" applyFill="0" applyAlignment="0" applyProtection="0"/>
    <xf numFmtId="0" fontId="5" fillId="39" borderId="106" applyNumberFormat="0" applyFont="0" applyAlignment="0" applyProtection="0"/>
    <xf numFmtId="0" fontId="5" fillId="39" borderId="106" applyNumberFormat="0" applyFont="0" applyAlignment="0" applyProtection="0"/>
    <xf numFmtId="0" fontId="62" fillId="0" borderId="108" applyNumberFormat="0" applyFill="0" applyAlignment="0" applyProtection="0"/>
    <xf numFmtId="0" fontId="5" fillId="39" borderId="111" applyNumberFormat="0" applyFont="0" applyAlignment="0" applyProtection="0"/>
    <xf numFmtId="0" fontId="57" fillId="46" borderId="110" applyNumberFormat="0" applyAlignment="0" applyProtection="0"/>
    <xf numFmtId="0" fontId="72" fillId="0" borderId="109" applyNumberFormat="0" applyFill="0" applyAlignment="0" applyProtection="0"/>
    <xf numFmtId="0" fontId="63" fillId="59" borderId="110" applyNumberFormat="0" applyAlignment="0" applyProtection="0"/>
    <xf numFmtId="0" fontId="33" fillId="39" borderId="106" applyNumberFormat="0" applyFont="0" applyAlignment="0" applyProtection="0"/>
    <xf numFmtId="0" fontId="72" fillId="0" borderId="109" applyNumberFormat="0" applyFill="0" applyAlignment="0" applyProtection="0"/>
    <xf numFmtId="0" fontId="70" fillId="40" borderId="110" applyNumberFormat="0" applyAlignment="0" applyProtection="0"/>
    <xf numFmtId="0" fontId="33" fillId="39" borderId="111" applyNumberFormat="0" applyFont="0" applyAlignment="0" applyProtection="0"/>
    <xf numFmtId="0" fontId="63" fillId="59" borderId="105" applyNumberFormat="0" applyAlignment="0" applyProtection="0"/>
    <xf numFmtId="0" fontId="5" fillId="39" borderId="111" applyNumberFormat="0" applyFont="0" applyAlignment="0" applyProtection="0"/>
    <xf numFmtId="0" fontId="50" fillId="57" borderId="105" applyNumberFormat="0" applyAlignment="0" applyProtection="0"/>
    <xf numFmtId="0" fontId="57" fillId="46" borderId="105" applyNumberFormat="0" applyAlignment="0" applyProtection="0"/>
    <xf numFmtId="0" fontId="5" fillId="39" borderId="106" applyNumberFormat="0" applyFont="0" applyAlignment="0" applyProtection="0"/>
    <xf numFmtId="0" fontId="50" fillId="57" borderId="84" applyNumberFormat="0" applyAlignment="0" applyProtection="0"/>
    <xf numFmtId="0" fontId="50" fillId="57" borderId="110" applyNumberFormat="0" applyAlignment="0" applyProtection="0"/>
    <xf numFmtId="0" fontId="33" fillId="39" borderId="106" applyNumberFormat="0" applyFont="0" applyAlignment="0" applyProtection="0"/>
    <xf numFmtId="0" fontId="33" fillId="39" borderId="106" applyNumberFormat="0" applyFont="0" applyAlignment="0" applyProtection="0"/>
    <xf numFmtId="0" fontId="33" fillId="39" borderId="106" applyNumberFormat="0" applyFont="0" applyAlignment="0" applyProtection="0"/>
    <xf numFmtId="0" fontId="57" fillId="46" borderId="110" applyNumberFormat="0" applyAlignment="0" applyProtection="0"/>
    <xf numFmtId="0" fontId="57" fillId="46" borderId="110" applyNumberFormat="0" applyAlignment="0" applyProtection="0"/>
    <xf numFmtId="0" fontId="5" fillId="39" borderId="106" applyNumberFormat="0" applyFont="0" applyAlignment="0" applyProtection="0"/>
    <xf numFmtId="0" fontId="50" fillId="57" borderId="105" applyNumberFormat="0" applyAlignment="0" applyProtection="0"/>
    <xf numFmtId="0" fontId="57" fillId="46" borderId="105" applyNumberFormat="0" applyAlignment="0" applyProtection="0"/>
    <xf numFmtId="0" fontId="74" fillId="59" borderId="107" applyNumberFormat="0" applyAlignment="0" applyProtection="0"/>
    <xf numFmtId="0" fontId="74" fillId="59" borderId="112" applyNumberFormat="0" applyAlignment="0" applyProtection="0"/>
    <xf numFmtId="0" fontId="5" fillId="39" borderId="106" applyNumberFormat="0" applyFont="0" applyAlignment="0" applyProtection="0"/>
    <xf numFmtId="0" fontId="70" fillId="40" borderId="110" applyNumberFormat="0" applyAlignment="0" applyProtection="0"/>
    <xf numFmtId="0" fontId="5" fillId="39" borderId="106" applyNumberFormat="0" applyFont="0" applyAlignment="0" applyProtection="0"/>
    <xf numFmtId="0" fontId="5" fillId="39" borderId="111" applyNumberFormat="0" applyFont="0" applyAlignment="0" applyProtection="0"/>
    <xf numFmtId="0" fontId="5" fillId="39" borderId="106" applyNumberFormat="0" applyFont="0" applyAlignment="0" applyProtection="0"/>
    <xf numFmtId="0" fontId="33" fillId="39" borderId="106" applyNumberFormat="0" applyFont="0" applyAlignment="0" applyProtection="0"/>
    <xf numFmtId="0" fontId="50" fillId="57" borderId="105" applyNumberFormat="0" applyAlignment="0" applyProtection="0"/>
    <xf numFmtId="0" fontId="63" fillId="59" borderId="105" applyNumberFormat="0" applyAlignment="0" applyProtection="0"/>
    <xf numFmtId="0" fontId="50" fillId="57" borderId="105" applyNumberFormat="0" applyAlignment="0" applyProtection="0"/>
    <xf numFmtId="0" fontId="5" fillId="39" borderId="111" applyNumberFormat="0" applyFont="0" applyAlignment="0" applyProtection="0"/>
    <xf numFmtId="0" fontId="50" fillId="57" borderId="105" applyNumberFormat="0" applyAlignment="0" applyProtection="0"/>
    <xf numFmtId="0" fontId="62" fillId="0" borderId="108" applyNumberFormat="0" applyFill="0" applyAlignment="0" applyProtection="0"/>
    <xf numFmtId="0" fontId="72" fillId="0" borderId="114" applyNumberFormat="0" applyFill="0" applyAlignment="0" applyProtection="0"/>
    <xf numFmtId="0" fontId="5" fillId="39" borderId="106" applyNumberFormat="0" applyFont="0" applyAlignment="0" applyProtection="0"/>
    <xf numFmtId="0" fontId="62" fillId="0" borderId="113" applyNumberFormat="0" applyFill="0" applyAlignment="0" applyProtection="0"/>
    <xf numFmtId="0" fontId="62" fillId="0" borderId="108" applyNumberFormat="0" applyFill="0" applyAlignment="0" applyProtection="0"/>
    <xf numFmtId="0" fontId="62" fillId="0" borderId="108" applyNumberFormat="0" applyFill="0" applyAlignment="0" applyProtection="0"/>
    <xf numFmtId="0" fontId="33" fillId="39" borderId="85" applyNumberFormat="0" applyFont="0" applyAlignment="0" applyProtection="0"/>
    <xf numFmtId="0" fontId="50" fillId="57" borderId="105" applyNumberFormat="0" applyAlignment="0" applyProtection="0"/>
    <xf numFmtId="0" fontId="33" fillId="39" borderId="106" applyNumberFormat="0" applyFont="0" applyAlignment="0" applyProtection="0"/>
    <xf numFmtId="0" fontId="50" fillId="57" borderId="105" applyNumberFormat="0" applyAlignment="0" applyProtection="0"/>
    <xf numFmtId="0" fontId="70" fillId="40" borderId="105" applyNumberFormat="0" applyAlignment="0" applyProtection="0"/>
    <xf numFmtId="0" fontId="62" fillId="0" borderId="108" applyNumberFormat="0" applyFill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74" fillId="59" borderId="107" applyNumberFormat="0" applyAlignment="0" applyProtection="0"/>
    <xf numFmtId="0" fontId="70" fillId="40" borderId="105" applyNumberFormat="0" applyAlignment="0" applyProtection="0"/>
    <xf numFmtId="0" fontId="74" fillId="59" borderId="112" applyNumberFormat="0" applyAlignment="0" applyProtection="0"/>
    <xf numFmtId="0" fontId="57" fillId="46" borderId="105" applyNumberFormat="0" applyAlignment="0" applyProtection="0"/>
    <xf numFmtId="0" fontId="63" fillId="59" borderId="105" applyNumberFormat="0" applyAlignment="0" applyProtection="0"/>
    <xf numFmtId="0" fontId="50" fillId="57" borderId="105" applyNumberFormat="0" applyAlignment="0" applyProtection="0"/>
    <xf numFmtId="0" fontId="60" fillId="57" borderId="107" applyNumberFormat="0" applyAlignment="0" applyProtection="0"/>
    <xf numFmtId="0" fontId="63" fillId="59" borderId="110" applyNumberFormat="0" applyAlignment="0" applyProtection="0"/>
    <xf numFmtId="0" fontId="33" fillId="39" borderId="111" applyNumberFormat="0" applyFont="0" applyAlignment="0" applyProtection="0"/>
    <xf numFmtId="0" fontId="50" fillId="57" borderId="105" applyNumberFormat="0" applyAlignment="0" applyProtection="0"/>
    <xf numFmtId="0" fontId="57" fillId="46" borderId="105" applyNumberFormat="0" applyAlignment="0" applyProtection="0"/>
    <xf numFmtId="0" fontId="74" fillId="59" borderId="107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2" fillId="0" borderId="109" applyNumberFormat="0" applyFill="0" applyAlignment="0" applyProtection="0"/>
    <xf numFmtId="0" fontId="57" fillId="46" borderId="110" applyNumberFormat="0" applyAlignment="0" applyProtection="0"/>
    <xf numFmtId="0" fontId="60" fillId="57" borderId="107" applyNumberFormat="0" applyAlignment="0" applyProtection="0"/>
    <xf numFmtId="0" fontId="72" fillId="0" borderId="114" applyNumberFormat="0" applyFill="0" applyAlignment="0" applyProtection="0"/>
    <xf numFmtId="0" fontId="5" fillId="39" borderId="106" applyNumberFormat="0" applyFont="0" applyAlignment="0" applyProtection="0"/>
    <xf numFmtId="0" fontId="74" fillId="59" borderId="112" applyNumberFormat="0" applyAlignment="0" applyProtection="0"/>
    <xf numFmtId="0" fontId="70" fillId="40" borderId="105" applyNumberFormat="0" applyAlignment="0" applyProtection="0"/>
    <xf numFmtId="0" fontId="72" fillId="0" borderId="114" applyNumberFormat="0" applyFill="0" applyAlignment="0" applyProtection="0"/>
    <xf numFmtId="0" fontId="63" fillId="59" borderId="105" applyNumberFormat="0" applyAlignment="0" applyProtection="0"/>
    <xf numFmtId="0" fontId="57" fillId="46" borderId="110" applyNumberFormat="0" applyAlignment="0" applyProtection="0"/>
    <xf numFmtId="0" fontId="70" fillId="40" borderId="105" applyNumberFormat="0" applyAlignment="0" applyProtection="0"/>
    <xf numFmtId="0" fontId="50" fillId="57" borderId="105" applyNumberForma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63" fillId="59" borderId="105" applyNumberFormat="0" applyAlignment="0" applyProtection="0"/>
    <xf numFmtId="0" fontId="72" fillId="0" borderId="114" applyNumberFormat="0" applyFill="0" applyAlignment="0" applyProtection="0"/>
    <xf numFmtId="0" fontId="63" fillId="59" borderId="105" applyNumberFormat="0" applyAlignment="0" applyProtection="0"/>
    <xf numFmtId="0" fontId="72" fillId="0" borderId="109" applyNumberFormat="0" applyFill="0" applyAlignment="0" applyProtection="0"/>
    <xf numFmtId="0" fontId="62" fillId="0" borderId="113" applyNumberFormat="0" applyFill="0" applyAlignment="0" applyProtection="0"/>
    <xf numFmtId="0" fontId="57" fillId="46" borderId="105" applyNumberFormat="0" applyAlignment="0" applyProtection="0"/>
    <xf numFmtId="0" fontId="63" fillId="59" borderId="105" applyNumberFormat="0" applyAlignment="0" applyProtection="0"/>
    <xf numFmtId="0" fontId="63" fillId="59" borderId="105" applyNumberFormat="0" applyAlignment="0" applyProtection="0"/>
    <xf numFmtId="0" fontId="60" fillId="57" borderId="112" applyNumberFormat="0" applyAlignment="0" applyProtection="0"/>
    <xf numFmtId="0" fontId="70" fillId="40" borderId="105" applyNumberFormat="0" applyAlignment="0" applyProtection="0"/>
    <xf numFmtId="0" fontId="74" fillId="59" borderId="112" applyNumberFormat="0" applyAlignment="0" applyProtection="0"/>
    <xf numFmtId="0" fontId="63" fillId="59" borderId="105" applyNumberFormat="0" applyAlignment="0" applyProtection="0"/>
    <xf numFmtId="0" fontId="62" fillId="0" borderId="108" applyNumberFormat="0" applyFill="0" applyAlignment="0" applyProtection="0"/>
    <xf numFmtId="0" fontId="70" fillId="40" borderId="105" applyNumberFormat="0" applyAlignment="0" applyProtection="0"/>
    <xf numFmtId="0" fontId="70" fillId="40" borderId="105" applyNumberFormat="0" applyAlignment="0" applyProtection="0"/>
    <xf numFmtId="0" fontId="60" fillId="57" borderId="112" applyNumberFormat="0" applyAlignment="0" applyProtection="0"/>
    <xf numFmtId="0" fontId="5" fillId="39" borderId="85" applyNumberFormat="0" applyFont="0" applyAlignment="0" applyProtection="0"/>
    <xf numFmtId="0" fontId="5" fillId="39" borderId="106" applyNumberFormat="0" applyFont="0" applyAlignment="0" applyProtection="0"/>
    <xf numFmtId="0" fontId="70" fillId="40" borderId="105" applyNumberFormat="0" applyAlignment="0" applyProtection="0"/>
    <xf numFmtId="0" fontId="72" fillId="0" borderId="109" applyNumberFormat="0" applyFill="0" applyAlignment="0" applyProtection="0"/>
    <xf numFmtId="0" fontId="74" fillId="59" borderId="107" applyNumberFormat="0" applyAlignment="0" applyProtection="0"/>
    <xf numFmtId="0" fontId="74" fillId="59" borderId="112" applyNumberFormat="0" applyAlignment="0" applyProtection="0"/>
    <xf numFmtId="0" fontId="5" fillId="39" borderId="106" applyNumberFormat="0" applyFont="0" applyAlignment="0" applyProtection="0"/>
    <xf numFmtId="0" fontId="50" fillId="57" borderId="105" applyNumberFormat="0" applyAlignment="0" applyProtection="0"/>
    <xf numFmtId="0" fontId="50" fillId="57" borderId="105" applyNumberFormat="0" applyAlignment="0" applyProtection="0"/>
    <xf numFmtId="0" fontId="5" fillId="39" borderId="111" applyNumberFormat="0" applyFont="0" applyAlignment="0" applyProtection="0"/>
    <xf numFmtId="0" fontId="63" fillId="59" borderId="105" applyNumberFormat="0" applyAlignment="0" applyProtection="0"/>
    <xf numFmtId="0" fontId="33" fillId="39" borderId="106" applyNumberFormat="0" applyFont="0" applyAlignment="0" applyProtection="0"/>
    <xf numFmtId="0" fontId="60" fillId="57" borderId="86" applyNumberFormat="0" applyAlignment="0" applyProtection="0"/>
    <xf numFmtId="0" fontId="72" fillId="0" borderId="109" applyNumberFormat="0" applyFill="0" applyAlignment="0" applyProtection="0"/>
    <xf numFmtId="0" fontId="50" fillId="57" borderId="105" applyNumberFormat="0" applyAlignment="0" applyProtection="0"/>
    <xf numFmtId="0" fontId="5" fillId="39" borderId="106" applyNumberFormat="0" applyFont="0" applyAlignment="0" applyProtection="0"/>
    <xf numFmtId="0" fontId="33" fillId="39" borderId="111" applyNumberFormat="0" applyFont="0" applyAlignment="0" applyProtection="0"/>
    <xf numFmtId="0" fontId="57" fillId="46" borderId="105" applyNumberFormat="0" applyAlignment="0" applyProtection="0"/>
    <xf numFmtId="0" fontId="72" fillId="0" borderId="109" applyNumberFormat="0" applyFill="0" applyAlignment="0" applyProtection="0"/>
    <xf numFmtId="0" fontId="70" fillId="40" borderId="105" applyNumberFormat="0" applyAlignment="0" applyProtection="0"/>
    <xf numFmtId="0" fontId="57" fillId="46" borderId="105" applyNumberFormat="0" applyAlignment="0" applyProtection="0"/>
    <xf numFmtId="0" fontId="5" fillId="39" borderId="106" applyNumberFormat="0" applyFont="0" applyAlignment="0" applyProtection="0"/>
    <xf numFmtId="0" fontId="5" fillId="39" borderId="106" applyNumberFormat="0" applyFont="0" applyAlignment="0" applyProtection="0"/>
    <xf numFmtId="0" fontId="33" fillId="39" borderId="111" applyNumberFormat="0" applyFont="0" applyAlignment="0" applyProtection="0"/>
    <xf numFmtId="0" fontId="62" fillId="0" borderId="108" applyNumberFormat="0" applyFill="0" applyAlignment="0" applyProtection="0"/>
    <xf numFmtId="0" fontId="74" fillId="59" borderId="112" applyNumberFormat="0" applyAlignment="0" applyProtection="0"/>
    <xf numFmtId="0" fontId="60" fillId="57" borderId="107" applyNumberForma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60" fillId="57" borderId="112" applyNumberFormat="0" applyAlignment="0" applyProtection="0"/>
    <xf numFmtId="0" fontId="5" fillId="39" borderId="106" applyNumberFormat="0" applyFont="0" applyAlignment="0" applyProtection="0"/>
    <xf numFmtId="0" fontId="33" fillId="39" borderId="106" applyNumberFormat="0" applyFont="0" applyAlignment="0" applyProtection="0"/>
    <xf numFmtId="0" fontId="70" fillId="40" borderId="84" applyNumberFormat="0" applyAlignment="0" applyProtection="0"/>
    <xf numFmtId="0" fontId="62" fillId="0" borderId="108" applyNumberFormat="0" applyFill="0" applyAlignment="0" applyProtection="0"/>
    <xf numFmtId="0" fontId="5" fillId="39" borderId="106" applyNumberFormat="0" applyFont="0" applyAlignment="0" applyProtection="0"/>
    <xf numFmtId="0" fontId="5" fillId="39" borderId="106" applyNumberFormat="0" applyFont="0" applyAlignment="0" applyProtection="0"/>
    <xf numFmtId="0" fontId="60" fillId="57" borderId="112" applyNumberFormat="0" applyAlignment="0" applyProtection="0"/>
    <xf numFmtId="0" fontId="5" fillId="39" borderId="106" applyNumberFormat="0" applyFont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50" fillId="57" borderId="105" applyNumberFormat="0" applyAlignment="0" applyProtection="0"/>
    <xf numFmtId="0" fontId="74" fillId="59" borderId="107" applyNumberFormat="0" applyAlignment="0" applyProtection="0"/>
    <xf numFmtId="0" fontId="50" fillId="57" borderId="110" applyNumberFormat="0" applyAlignment="0" applyProtection="0"/>
    <xf numFmtId="0" fontId="72" fillId="0" borderId="114" applyNumberFormat="0" applyFill="0" applyAlignment="0" applyProtection="0"/>
    <xf numFmtId="0" fontId="62" fillId="0" borderId="108" applyNumberFormat="0" applyFill="0" applyAlignment="0" applyProtection="0"/>
    <xf numFmtId="0" fontId="5" fillId="39" borderId="106" applyNumberFormat="0" applyFont="0" applyAlignment="0" applyProtection="0"/>
    <xf numFmtId="0" fontId="62" fillId="0" borderId="113" applyNumberFormat="0" applyFill="0" applyAlignment="0" applyProtection="0"/>
    <xf numFmtId="0" fontId="60" fillId="57" borderId="107" applyNumberFormat="0" applyAlignment="0" applyProtection="0"/>
    <xf numFmtId="0" fontId="70" fillId="40" borderId="110" applyNumberFormat="0" applyAlignment="0" applyProtection="0"/>
    <xf numFmtId="0" fontId="57" fillId="46" borderId="105" applyNumberFormat="0" applyAlignment="0" applyProtection="0"/>
    <xf numFmtId="0" fontId="72" fillId="0" borderId="109" applyNumberFormat="0" applyFill="0" applyAlignment="0" applyProtection="0"/>
    <xf numFmtId="0" fontId="5" fillId="39" borderId="106" applyNumberFormat="0" applyFon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4" fillId="59" borderId="107" applyNumberFormat="0" applyAlignment="0" applyProtection="0"/>
    <xf numFmtId="0" fontId="72" fillId="0" borderId="109" applyNumberFormat="0" applyFill="0" applyAlignment="0" applyProtection="0"/>
    <xf numFmtId="0" fontId="60" fillId="57" borderId="112" applyNumberFormat="0" applyAlignment="0" applyProtection="0"/>
    <xf numFmtId="0" fontId="33" fillId="39" borderId="106" applyNumberFormat="0" applyFont="0" applyAlignment="0" applyProtection="0"/>
    <xf numFmtId="0" fontId="5" fillId="39" borderId="106" applyNumberFormat="0" applyFont="0" applyAlignment="0" applyProtection="0"/>
    <xf numFmtId="0" fontId="50" fillId="57" borderId="110" applyNumberFormat="0" applyAlignment="0" applyProtection="0"/>
    <xf numFmtId="0" fontId="62" fillId="0" borderId="108" applyNumberFormat="0" applyFill="0" applyAlignment="0" applyProtection="0"/>
    <xf numFmtId="0" fontId="74" fillId="59" borderId="107" applyNumberFormat="0" applyAlignment="0" applyProtection="0"/>
    <xf numFmtId="0" fontId="5" fillId="39" borderId="111" applyNumberFormat="0" applyFont="0" applyAlignment="0" applyProtection="0"/>
    <xf numFmtId="0" fontId="72" fillId="0" borderId="88" applyNumberFormat="0" applyFill="0" applyAlignment="0" applyProtection="0"/>
    <xf numFmtId="0" fontId="33" fillId="39" borderId="106" applyNumberFormat="0" applyFont="0" applyAlignment="0" applyProtection="0"/>
    <xf numFmtId="0" fontId="63" fillId="59" borderId="110" applyNumberFormat="0" applyAlignment="0" applyProtection="0"/>
    <xf numFmtId="0" fontId="70" fillId="40" borderId="105" applyNumberFormat="0" applyAlignment="0" applyProtection="0"/>
    <xf numFmtId="0" fontId="60" fillId="57" borderId="112" applyNumberFormat="0" applyAlignment="0" applyProtection="0"/>
    <xf numFmtId="0" fontId="74" fillId="59" borderId="107" applyNumberFormat="0" applyAlignment="0" applyProtection="0"/>
    <xf numFmtId="0" fontId="74" fillId="59" borderId="107" applyNumberFormat="0" applyAlignment="0" applyProtection="0"/>
    <xf numFmtId="0" fontId="57" fillId="46" borderId="110" applyNumberFormat="0" applyAlignment="0" applyProtection="0"/>
    <xf numFmtId="0" fontId="62" fillId="0" borderId="108" applyNumberFormat="0" applyFill="0" applyAlignment="0" applyProtection="0"/>
    <xf numFmtId="0" fontId="74" fillId="59" borderId="107" applyNumberFormat="0" applyAlignment="0" applyProtection="0"/>
    <xf numFmtId="0" fontId="57" fillId="46" borderId="110" applyNumberFormat="0" applyAlignment="0" applyProtection="0"/>
    <xf numFmtId="0" fontId="74" fillId="59" borderId="107" applyNumberFormat="0" applyAlignment="0" applyProtection="0"/>
    <xf numFmtId="0" fontId="60" fillId="57" borderId="107" applyNumberFormat="0" applyAlignment="0" applyProtection="0"/>
    <xf numFmtId="0" fontId="70" fillId="40" borderId="110" applyNumberFormat="0" applyAlignment="0" applyProtection="0"/>
    <xf numFmtId="0" fontId="70" fillId="40" borderId="110" applyNumberFormat="0" applyAlignment="0" applyProtection="0"/>
    <xf numFmtId="0" fontId="60" fillId="57" borderId="112" applyNumberFormat="0" applyAlignment="0" applyProtection="0"/>
    <xf numFmtId="0" fontId="63" fillId="59" borderId="105" applyNumberFormat="0" applyAlignment="0" applyProtection="0"/>
    <xf numFmtId="0" fontId="5" fillId="39" borderId="106" applyNumberFormat="0" applyFont="0" applyAlignment="0" applyProtection="0"/>
    <xf numFmtId="0" fontId="60" fillId="57" borderId="112" applyNumberFormat="0" applyAlignment="0" applyProtection="0"/>
    <xf numFmtId="0" fontId="74" fillId="59" borderId="107" applyNumberFormat="0" applyAlignment="0" applyProtection="0"/>
    <xf numFmtId="0" fontId="57" fillId="46" borderId="105" applyNumberFormat="0" applyAlignment="0" applyProtection="0"/>
    <xf numFmtId="0" fontId="50" fillId="57" borderId="110" applyNumberFormat="0" applyAlignment="0" applyProtection="0"/>
    <xf numFmtId="0" fontId="50" fillId="57" borderId="115" applyNumberFormat="0" applyAlignment="0" applyProtection="0"/>
    <xf numFmtId="0" fontId="50" fillId="57" borderId="105" applyNumberFormat="0" applyAlignment="0" applyProtection="0"/>
    <xf numFmtId="0" fontId="50" fillId="57" borderId="110" applyNumberFormat="0" applyAlignment="0" applyProtection="0"/>
    <xf numFmtId="0" fontId="5" fillId="39" borderId="106" applyNumberFormat="0" applyFont="0" applyAlignment="0" applyProtection="0"/>
    <xf numFmtId="0" fontId="50" fillId="57" borderId="110" applyNumberFormat="0" applyAlignment="0" applyProtection="0"/>
    <xf numFmtId="0" fontId="72" fillId="0" borderId="109" applyNumberFormat="0" applyFill="0" applyAlignment="0" applyProtection="0"/>
    <xf numFmtId="0" fontId="63" fillId="59" borderId="105" applyNumberFormat="0" applyAlignment="0" applyProtection="0"/>
    <xf numFmtId="0" fontId="60" fillId="57" borderId="112" applyNumberFormat="0" applyAlignment="0" applyProtection="0"/>
    <xf numFmtId="0" fontId="72" fillId="0" borderId="114" applyNumberFormat="0" applyFill="0" applyAlignment="0" applyProtection="0"/>
    <xf numFmtId="0" fontId="50" fillId="57" borderId="105" applyNumberFormat="0" applyAlignment="0" applyProtection="0"/>
    <xf numFmtId="0" fontId="5" fillId="39" borderId="106" applyNumberFormat="0" applyFont="0" applyAlignment="0" applyProtection="0"/>
    <xf numFmtId="0" fontId="63" fillId="59" borderId="105" applyNumberFormat="0" applyAlignment="0" applyProtection="0"/>
    <xf numFmtId="0" fontId="72" fillId="0" borderId="109" applyNumberFormat="0" applyFill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70" fillId="40" borderId="105" applyNumberFormat="0" applyAlignment="0" applyProtection="0"/>
    <xf numFmtId="0" fontId="74" fillId="59" borderId="107" applyNumberFormat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72" fillId="0" borderId="114" applyNumberFormat="0" applyFill="0" applyAlignment="0" applyProtection="0"/>
    <xf numFmtId="0" fontId="5" fillId="39" borderId="111" applyNumberFormat="0" applyFont="0" applyAlignment="0" applyProtection="0"/>
    <xf numFmtId="0" fontId="70" fillId="40" borderId="105" applyNumberFormat="0" applyAlignment="0" applyProtection="0"/>
    <xf numFmtId="0" fontId="33" fillId="39" borderId="111" applyNumberFormat="0" applyFont="0" applyAlignment="0" applyProtection="0"/>
    <xf numFmtId="0" fontId="62" fillId="0" borderId="113" applyNumberFormat="0" applyFill="0" applyAlignment="0" applyProtection="0"/>
    <xf numFmtId="0" fontId="5" fillId="39" borderId="106" applyNumberFormat="0" applyFont="0" applyAlignment="0" applyProtection="0"/>
    <xf numFmtId="0" fontId="63" fillId="59" borderId="105" applyNumberFormat="0" applyAlignment="0" applyProtection="0"/>
    <xf numFmtId="0" fontId="70" fillId="40" borderId="110" applyNumberFormat="0" applyAlignment="0" applyProtection="0"/>
    <xf numFmtId="0" fontId="70" fillId="40" borderId="105" applyNumberFormat="0" applyAlignment="0" applyProtection="0"/>
    <xf numFmtId="0" fontId="72" fillId="0" borderId="114" applyNumberFormat="0" applyFill="0" applyAlignment="0" applyProtection="0"/>
    <xf numFmtId="0" fontId="70" fillId="40" borderId="110" applyNumberFormat="0" applyAlignment="0" applyProtection="0"/>
    <xf numFmtId="0" fontId="62" fillId="0" borderId="108" applyNumberFormat="0" applyFill="0" applyAlignment="0" applyProtection="0"/>
    <xf numFmtId="0" fontId="50" fillId="57" borderId="110" applyNumberFormat="0" applyAlignment="0" applyProtection="0"/>
    <xf numFmtId="0" fontId="63" fillId="59" borderId="105" applyNumberFormat="0" applyAlignment="0" applyProtection="0"/>
    <xf numFmtId="0" fontId="5" fillId="39" borderId="106" applyNumberFormat="0" applyFont="0" applyAlignment="0" applyProtection="0"/>
    <xf numFmtId="0" fontId="72" fillId="0" borderId="88" applyNumberFormat="0" applyFill="0" applyAlignment="0" applyProtection="0"/>
    <xf numFmtId="0" fontId="62" fillId="0" borderId="108" applyNumberFormat="0" applyFill="0" applyAlignment="0" applyProtection="0"/>
    <xf numFmtId="0" fontId="70" fillId="40" borderId="110" applyNumberFormat="0" applyAlignment="0" applyProtection="0"/>
    <xf numFmtId="0" fontId="57" fillId="46" borderId="105" applyNumberFormat="0" applyAlignment="0" applyProtection="0"/>
    <xf numFmtId="0" fontId="63" fillId="59" borderId="110" applyNumberFormat="0" applyAlignment="0" applyProtection="0"/>
    <xf numFmtId="0" fontId="57" fillId="46" borderId="105" applyNumberFormat="0" applyAlignment="0" applyProtection="0"/>
    <xf numFmtId="0" fontId="57" fillId="46" borderId="105" applyNumberFormat="0" applyAlignment="0" applyProtection="0"/>
    <xf numFmtId="0" fontId="50" fillId="57" borderId="105" applyNumberFormat="0" applyAlignment="0" applyProtection="0"/>
    <xf numFmtId="0" fontId="57" fillId="46" borderId="110" applyNumberFormat="0" applyAlignment="0" applyProtection="0"/>
    <xf numFmtId="0" fontId="57" fillId="46" borderId="84" applyNumberFormat="0" applyAlignment="0" applyProtection="0"/>
    <xf numFmtId="0" fontId="33" fillId="39" borderId="106" applyNumberFormat="0" applyFont="0" applyAlignment="0" applyProtection="0"/>
    <xf numFmtId="0" fontId="5" fillId="39" borderId="111" applyNumberFormat="0" applyFont="0" applyAlignment="0" applyProtection="0"/>
    <xf numFmtId="0" fontId="74" fillId="59" borderId="107" applyNumberFormat="0" applyAlignment="0" applyProtection="0"/>
    <xf numFmtId="0" fontId="62" fillId="0" borderId="108" applyNumberFormat="0" applyFill="0" applyAlignment="0" applyProtection="0"/>
    <xf numFmtId="0" fontId="63" fillId="59" borderId="105" applyNumberFormat="0" applyAlignment="0" applyProtection="0"/>
    <xf numFmtId="0" fontId="5" fillId="39" borderId="111" applyNumberFormat="0" applyFont="0" applyAlignment="0" applyProtection="0"/>
    <xf numFmtId="0" fontId="74" fillId="59" borderId="107" applyNumberFormat="0" applyAlignment="0" applyProtection="0"/>
    <xf numFmtId="0" fontId="33" fillId="39" borderId="106" applyNumberFormat="0" applyFont="0" applyAlignment="0" applyProtection="0"/>
    <xf numFmtId="0" fontId="57" fillId="46" borderId="84" applyNumberFormat="0" applyAlignment="0" applyProtection="0"/>
    <xf numFmtId="0" fontId="74" fillId="59" borderId="112" applyNumberFormat="0" applyAlignment="0" applyProtection="0"/>
    <xf numFmtId="0" fontId="60" fillId="57" borderId="107" applyNumberFormat="0" applyAlignment="0" applyProtection="0"/>
    <xf numFmtId="0" fontId="62" fillId="0" borderId="113" applyNumberFormat="0" applyFill="0" applyAlignment="0" applyProtection="0"/>
    <xf numFmtId="0" fontId="5" fillId="39" borderId="111" applyNumberFormat="0" applyFont="0" applyAlignment="0" applyProtection="0"/>
    <xf numFmtId="0" fontId="33" fillId="39" borderId="111" applyNumberFormat="0" applyFont="0" applyAlignment="0" applyProtection="0"/>
    <xf numFmtId="0" fontId="74" fillId="59" borderId="117" applyNumberFormat="0" applyAlignment="0" applyProtection="0"/>
    <xf numFmtId="0" fontId="70" fillId="40" borderId="84" applyNumberFormat="0" applyAlignment="0" applyProtection="0"/>
    <xf numFmtId="0" fontId="5" fillId="39" borderId="116" applyNumberFormat="0" applyFont="0" applyAlignment="0" applyProtection="0"/>
    <xf numFmtId="0" fontId="63" fillId="59" borderId="110" applyNumberFormat="0" applyAlignment="0" applyProtection="0"/>
    <xf numFmtId="0" fontId="62" fillId="0" borderId="108" applyNumberFormat="0" applyFill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0" fillId="40" borderId="105" applyNumberFormat="0" applyAlignment="0" applyProtection="0"/>
    <xf numFmtId="0" fontId="70" fillId="40" borderId="110" applyNumberFormat="0" applyAlignment="0" applyProtection="0"/>
    <xf numFmtId="0" fontId="63" fillId="59" borderId="105" applyNumberFormat="0" applyAlignment="0" applyProtection="0"/>
    <xf numFmtId="0" fontId="5" fillId="39" borderId="85" applyNumberFormat="0" applyFont="0" applyAlignment="0" applyProtection="0"/>
    <xf numFmtId="0" fontId="74" fillId="59" borderId="107" applyNumberFormat="0" applyAlignment="0" applyProtection="0"/>
    <xf numFmtId="0" fontId="60" fillId="57" borderId="107" applyNumberFormat="0" applyAlignment="0" applyProtection="0"/>
    <xf numFmtId="0" fontId="62" fillId="0" borderId="108" applyNumberFormat="0" applyFill="0" applyAlignment="0" applyProtection="0"/>
    <xf numFmtId="0" fontId="50" fillId="57" borderId="84" applyNumberFormat="0" applyAlignment="0" applyProtection="0"/>
    <xf numFmtId="0" fontId="33" fillId="39" borderId="106" applyNumberFormat="0" applyFont="0" applyAlignment="0" applyProtection="0"/>
    <xf numFmtId="0" fontId="5" fillId="39" borderId="106" applyNumberFormat="0" applyFont="0" applyAlignment="0" applyProtection="0"/>
    <xf numFmtId="0" fontId="57" fillId="46" borderId="105" applyNumberFormat="0" applyAlignment="0" applyProtection="0"/>
    <xf numFmtId="0" fontId="70" fillId="40" borderId="105" applyNumberFormat="0" applyAlignment="0" applyProtection="0"/>
    <xf numFmtId="0" fontId="70" fillId="40" borderId="105" applyNumberFormat="0" applyAlignment="0" applyProtection="0"/>
    <xf numFmtId="0" fontId="62" fillId="0" borderId="108" applyNumberFormat="0" applyFill="0" applyAlignment="0" applyProtection="0"/>
    <xf numFmtId="0" fontId="62" fillId="0" borderId="87" applyNumberFormat="0" applyFill="0" applyAlignment="0" applyProtection="0"/>
    <xf numFmtId="0" fontId="57" fillId="46" borderId="110" applyNumberFormat="0" applyAlignment="0" applyProtection="0"/>
    <xf numFmtId="0" fontId="50" fillId="57" borderId="105" applyNumberFormat="0" applyAlignment="0" applyProtection="0"/>
    <xf numFmtId="0" fontId="5" fillId="39" borderId="106" applyNumberFormat="0" applyFont="0" applyAlignment="0" applyProtection="0"/>
    <xf numFmtId="0" fontId="70" fillId="40" borderId="105" applyNumberFormat="0" applyAlignment="0" applyProtection="0"/>
    <xf numFmtId="0" fontId="60" fillId="57" borderId="112" applyNumberFormat="0" applyAlignment="0" applyProtection="0"/>
    <xf numFmtId="0" fontId="72" fillId="0" borderId="109" applyNumberFormat="0" applyFill="0" applyAlignment="0" applyProtection="0"/>
    <xf numFmtId="0" fontId="70" fillId="40" borderId="105" applyNumberFormat="0" applyAlignment="0" applyProtection="0"/>
    <xf numFmtId="0" fontId="62" fillId="0" borderId="108" applyNumberFormat="0" applyFill="0" applyAlignment="0" applyProtection="0"/>
    <xf numFmtId="0" fontId="57" fillId="46" borderId="110" applyNumberFormat="0" applyAlignment="0" applyProtection="0"/>
    <xf numFmtId="0" fontId="72" fillId="0" borderId="109" applyNumberFormat="0" applyFill="0" applyAlignment="0" applyProtection="0"/>
    <xf numFmtId="0" fontId="33" fillId="39" borderId="106" applyNumberFormat="0" applyFon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7" fillId="46" borderId="105" applyNumberFormat="0" applyAlignment="0" applyProtection="0"/>
    <xf numFmtId="0" fontId="57" fillId="46" borderId="110" applyNumberFormat="0" applyAlignment="0" applyProtection="0"/>
    <xf numFmtId="0" fontId="72" fillId="0" borderId="109" applyNumberFormat="0" applyFill="0" applyAlignment="0" applyProtection="0"/>
    <xf numFmtId="0" fontId="63" fillId="59" borderId="105" applyNumberFormat="0" applyAlignment="0" applyProtection="0"/>
    <xf numFmtId="0" fontId="63" fillId="59" borderId="110" applyNumberFormat="0" applyAlignment="0" applyProtection="0"/>
    <xf numFmtId="0" fontId="63" fillId="59" borderId="110" applyNumberFormat="0" applyAlignment="0" applyProtection="0"/>
    <xf numFmtId="0" fontId="63" fillId="59" borderId="84" applyNumberFormat="0" applyAlignment="0" applyProtection="0"/>
    <xf numFmtId="0" fontId="74" fillId="59" borderId="107" applyNumberFormat="0" applyAlignment="0" applyProtection="0"/>
    <xf numFmtId="0" fontId="5" fillId="39" borderId="111" applyNumberFormat="0" applyFont="0" applyAlignment="0" applyProtection="0"/>
    <xf numFmtId="0" fontId="74" fillId="59" borderId="86" applyNumberFormat="0" applyAlignment="0" applyProtection="0"/>
    <xf numFmtId="0" fontId="57" fillId="46" borderId="105" applyNumberFormat="0" applyAlignment="0" applyProtection="0"/>
    <xf numFmtId="0" fontId="63" fillId="59" borderId="10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33" fillId="39" borderId="85" applyNumberFormat="0" applyFont="0" applyAlignment="0" applyProtection="0"/>
    <xf numFmtId="0" fontId="74" fillId="59" borderId="107" applyNumberForma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" fillId="39" borderId="106" applyNumberFormat="0" applyFont="0" applyAlignment="0" applyProtection="0"/>
    <xf numFmtId="0" fontId="70" fillId="40" borderId="105" applyNumberFormat="0" applyAlignment="0" applyProtection="0"/>
    <xf numFmtId="0" fontId="5" fillId="39" borderId="85" applyNumberFormat="0" applyFont="0" applyAlignment="0" applyProtection="0"/>
    <xf numFmtId="0" fontId="5" fillId="39" borderId="111" applyNumberFormat="0" applyFont="0" applyAlignment="0" applyProtection="0"/>
    <xf numFmtId="0" fontId="57" fillId="46" borderId="105" applyNumberFormat="0" applyAlignment="0" applyProtection="0"/>
    <xf numFmtId="0" fontId="50" fillId="57" borderId="110" applyNumberFormat="0" applyAlignment="0" applyProtection="0"/>
    <xf numFmtId="0" fontId="5" fillId="39" borderId="106" applyNumberFormat="0" applyFont="0" applyAlignment="0" applyProtection="0"/>
    <xf numFmtId="0" fontId="62" fillId="0" borderId="108" applyNumberFormat="0" applyFill="0" applyAlignment="0" applyProtection="0"/>
    <xf numFmtId="0" fontId="74" fillId="59" borderId="107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70" fillId="40" borderId="105" applyNumberFormat="0" applyAlignment="0" applyProtection="0"/>
    <xf numFmtId="0" fontId="62" fillId="0" borderId="108" applyNumberFormat="0" applyFill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7" fillId="46" borderId="105" applyNumberFormat="0" applyAlignment="0" applyProtection="0"/>
    <xf numFmtId="0" fontId="74" fillId="59" borderId="107" applyNumberFormat="0" applyAlignment="0" applyProtection="0"/>
    <xf numFmtId="0" fontId="33" fillId="39" borderId="111" applyNumberFormat="0" applyFont="0" applyAlignment="0" applyProtection="0"/>
    <xf numFmtId="0" fontId="72" fillId="0" borderId="109" applyNumberFormat="0" applyFill="0" applyAlignment="0" applyProtection="0"/>
    <xf numFmtId="0" fontId="5" fillId="39" borderId="106" applyNumberFormat="0" applyFont="0" applyAlignment="0" applyProtection="0"/>
    <xf numFmtId="0" fontId="70" fillId="40" borderId="105" applyNumberFormat="0" applyAlignment="0" applyProtection="0"/>
    <xf numFmtId="0" fontId="63" fillId="59" borderId="110" applyNumberFormat="0" applyAlignment="0" applyProtection="0"/>
    <xf numFmtId="0" fontId="72" fillId="0" borderId="109" applyNumberFormat="0" applyFill="0" applyAlignment="0" applyProtection="0"/>
    <xf numFmtId="0" fontId="50" fillId="57" borderId="110" applyNumberFormat="0" applyAlignment="0" applyProtection="0"/>
    <xf numFmtId="0" fontId="57" fillId="46" borderId="105" applyNumberFormat="0" applyAlignment="0" applyProtection="0"/>
    <xf numFmtId="0" fontId="57" fillId="46" borderId="110" applyNumberFormat="0" applyAlignment="0" applyProtection="0"/>
    <xf numFmtId="0" fontId="70" fillId="40" borderId="105" applyNumberFormat="0" applyAlignment="0" applyProtection="0"/>
    <xf numFmtId="0" fontId="74" fillId="59" borderId="112" applyNumberFormat="0" applyAlignment="0" applyProtection="0"/>
    <xf numFmtId="0" fontId="70" fillId="40" borderId="105" applyNumberFormat="0" applyAlignment="0" applyProtection="0"/>
    <xf numFmtId="0" fontId="60" fillId="57" borderId="112" applyNumberFormat="0" applyAlignment="0" applyProtection="0"/>
    <xf numFmtId="0" fontId="5" fillId="39" borderId="106" applyNumberFormat="0" applyFont="0" applyAlignment="0" applyProtection="0"/>
    <xf numFmtId="0" fontId="70" fillId="40" borderId="105" applyNumberFormat="0" applyAlignment="0" applyProtection="0"/>
    <xf numFmtId="0" fontId="50" fillId="57" borderId="110" applyNumberFormat="0" applyAlignment="0" applyProtection="0"/>
    <xf numFmtId="0" fontId="70" fillId="40" borderId="105" applyNumberFormat="0" applyAlignment="0" applyProtection="0"/>
    <xf numFmtId="0" fontId="57" fillId="46" borderId="105" applyNumberFormat="0" applyAlignment="0" applyProtection="0"/>
    <xf numFmtId="0" fontId="62" fillId="0" borderId="113" applyNumberFormat="0" applyFill="0" applyAlignment="0" applyProtection="0"/>
    <xf numFmtId="0" fontId="50" fillId="57" borderId="105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0" fillId="57" borderId="112" applyNumberFormat="0" applyAlignment="0" applyProtection="0"/>
    <xf numFmtId="0" fontId="70" fillId="40" borderId="105" applyNumberFormat="0" applyAlignment="0" applyProtection="0"/>
    <xf numFmtId="0" fontId="60" fillId="57" borderId="107" applyNumberFormat="0" applyAlignment="0" applyProtection="0"/>
    <xf numFmtId="0" fontId="33" fillId="39" borderId="111" applyNumberFormat="0" applyFont="0" applyAlignment="0" applyProtection="0"/>
    <xf numFmtId="0" fontId="5" fillId="39" borderId="106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4" fillId="59" borderId="107" applyNumberFormat="0" applyAlignment="0" applyProtection="0"/>
    <xf numFmtId="0" fontId="5" fillId="39" borderId="85" applyNumberFormat="0" applyFont="0" applyAlignment="0" applyProtection="0"/>
    <xf numFmtId="0" fontId="60" fillId="57" borderId="112" applyNumberFormat="0" applyAlignment="0" applyProtection="0"/>
    <xf numFmtId="0" fontId="5" fillId="39" borderId="85" applyNumberFormat="0" applyFont="0" applyAlignment="0" applyProtection="0"/>
    <xf numFmtId="0" fontId="63" fillId="59" borderId="105" applyNumberFormat="0" applyAlignment="0" applyProtection="0"/>
    <xf numFmtId="0" fontId="60" fillId="57" borderId="107" applyNumberFormat="0" applyAlignment="0" applyProtection="0"/>
    <xf numFmtId="0" fontId="63" fillId="59" borderId="110" applyNumberFormat="0" applyAlignment="0" applyProtection="0"/>
    <xf numFmtId="0" fontId="5" fillId="39" borderId="106" applyNumberFormat="0" applyFont="0" applyAlignment="0" applyProtection="0"/>
    <xf numFmtId="0" fontId="72" fillId="0" borderId="109" applyNumberFormat="0" applyFill="0" applyAlignment="0" applyProtection="0"/>
    <xf numFmtId="0" fontId="60" fillId="57" borderId="107" applyNumberFormat="0" applyAlignment="0" applyProtection="0"/>
    <xf numFmtId="0" fontId="62" fillId="0" borderId="108" applyNumberFormat="0" applyFill="0" applyAlignment="0" applyProtection="0"/>
    <xf numFmtId="0" fontId="72" fillId="0" borderId="114" applyNumberFormat="0" applyFill="0" applyAlignment="0" applyProtection="0"/>
    <xf numFmtId="0" fontId="70" fillId="40" borderId="110" applyNumberFormat="0" applyAlignment="0" applyProtection="0"/>
    <xf numFmtId="0" fontId="50" fillId="57" borderId="105" applyNumberFormat="0" applyAlignment="0" applyProtection="0"/>
    <xf numFmtId="0" fontId="50" fillId="57" borderId="105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2" fillId="0" borderId="114" applyNumberFormat="0" applyFill="0" applyAlignment="0" applyProtection="0"/>
    <xf numFmtId="0" fontId="62" fillId="0" borderId="108" applyNumberFormat="0" applyFill="0" applyAlignment="0" applyProtection="0"/>
    <xf numFmtId="0" fontId="70" fillId="40" borderId="84" applyNumberFormat="0" applyAlignment="0" applyProtection="0"/>
    <xf numFmtId="0" fontId="50" fillId="57" borderId="10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105" applyNumberFormat="0" applyAlignment="0" applyProtection="0"/>
    <xf numFmtId="0" fontId="63" fillId="59" borderId="110" applyNumberFormat="0" applyAlignment="0" applyProtection="0"/>
    <xf numFmtId="0" fontId="74" fillId="59" borderId="112" applyNumberFormat="0" applyAlignment="0" applyProtection="0"/>
    <xf numFmtId="0" fontId="57" fillId="46" borderId="105" applyNumberFormat="0" applyAlignment="0" applyProtection="0"/>
    <xf numFmtId="0" fontId="5" fillId="39" borderId="111" applyNumberFormat="0" applyFont="0" applyAlignment="0" applyProtection="0"/>
    <xf numFmtId="0" fontId="60" fillId="57" borderId="107" applyNumberFormat="0" applyAlignment="0" applyProtection="0"/>
    <xf numFmtId="0" fontId="72" fillId="0" borderId="109" applyNumberFormat="0" applyFill="0" applyAlignment="0" applyProtection="0"/>
    <xf numFmtId="0" fontId="5" fillId="39" borderId="106" applyNumberFormat="0" applyFont="0" applyAlignment="0" applyProtection="0"/>
    <xf numFmtId="0" fontId="62" fillId="0" borderId="113" applyNumberFormat="0" applyFill="0" applyAlignment="0" applyProtection="0"/>
    <xf numFmtId="0" fontId="63" fillId="59" borderId="105" applyNumberFormat="0" applyAlignment="0" applyProtection="0"/>
    <xf numFmtId="0" fontId="72" fillId="0" borderId="114" applyNumberFormat="0" applyFill="0" applyAlignment="0" applyProtection="0"/>
    <xf numFmtId="0" fontId="63" fillId="59" borderId="105" applyNumberFormat="0" applyAlignment="0" applyProtection="0"/>
    <xf numFmtId="0" fontId="63" fillId="59" borderId="105" applyNumberFormat="0" applyAlignment="0" applyProtection="0"/>
    <xf numFmtId="0" fontId="50" fillId="57" borderId="110" applyNumberFormat="0" applyAlignment="0" applyProtection="0"/>
    <xf numFmtId="0" fontId="5" fillId="39" borderId="106" applyNumberFormat="0" applyFont="0" applyAlignment="0" applyProtection="0"/>
    <xf numFmtId="0" fontId="74" fillId="59" borderId="107" applyNumberFormat="0" applyAlignment="0" applyProtection="0"/>
    <xf numFmtId="0" fontId="74" fillId="59" borderId="86" applyNumberFormat="0" applyAlignment="0" applyProtection="0"/>
    <xf numFmtId="0" fontId="63" fillId="59" borderId="110" applyNumberFormat="0" applyAlignment="0" applyProtection="0"/>
    <xf numFmtId="0" fontId="33" fillId="39" borderId="111" applyNumberFormat="0" applyFont="0" applyAlignment="0" applyProtection="0"/>
    <xf numFmtId="0" fontId="57" fillId="46" borderId="110" applyNumberFormat="0" applyAlignment="0" applyProtection="0"/>
    <xf numFmtId="0" fontId="57" fillId="46" borderId="105" applyNumberFormat="0" applyAlignment="0" applyProtection="0"/>
    <xf numFmtId="0" fontId="72" fillId="0" borderId="109" applyNumberFormat="0" applyFill="0" applyAlignment="0" applyProtection="0"/>
    <xf numFmtId="0" fontId="60" fillId="57" borderId="107" applyNumberFormat="0" applyAlignment="0" applyProtection="0"/>
    <xf numFmtId="0" fontId="33" fillId="39" borderId="106" applyNumberFormat="0" applyFont="0" applyAlignment="0" applyProtection="0"/>
    <xf numFmtId="0" fontId="74" fillId="59" borderId="107" applyNumberFormat="0" applyAlignment="0" applyProtection="0"/>
    <xf numFmtId="0" fontId="72" fillId="0" borderId="114" applyNumberFormat="0" applyFill="0" applyAlignment="0" applyProtection="0"/>
    <xf numFmtId="0" fontId="60" fillId="57" borderId="86" applyNumberFormat="0" applyAlignment="0" applyProtection="0"/>
    <xf numFmtId="0" fontId="60" fillId="57" borderId="107" applyNumberFormat="0" applyAlignment="0" applyProtection="0"/>
    <xf numFmtId="0" fontId="63" fillId="59" borderId="105" applyNumberFormat="0" applyAlignment="0" applyProtection="0"/>
    <xf numFmtId="0" fontId="5" fillId="39" borderId="106" applyNumberFormat="0" applyFont="0" applyAlignment="0" applyProtection="0"/>
    <xf numFmtId="0" fontId="5" fillId="39" borderId="111" applyNumberFormat="0" applyFont="0" applyAlignment="0" applyProtection="0"/>
    <xf numFmtId="0" fontId="70" fillId="40" borderId="105" applyNumberFormat="0" applyAlignment="0" applyProtection="0"/>
    <xf numFmtId="0" fontId="57" fillId="46" borderId="105" applyNumberFormat="0" applyAlignment="0" applyProtection="0"/>
    <xf numFmtId="0" fontId="57" fillId="46" borderId="110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105" applyNumberFormat="0" applyAlignment="0" applyProtection="0"/>
    <xf numFmtId="0" fontId="62" fillId="0" borderId="108" applyNumberFormat="0" applyFill="0" applyAlignment="0" applyProtection="0"/>
    <xf numFmtId="0" fontId="50" fillId="57" borderId="105" applyNumberFormat="0" applyAlignment="0" applyProtection="0"/>
    <xf numFmtId="0" fontId="60" fillId="57" borderId="107" applyNumberFormat="0" applyAlignment="0" applyProtection="0"/>
    <xf numFmtId="0" fontId="74" fillId="59" borderId="112" applyNumberFormat="0" applyAlignment="0" applyProtection="0"/>
    <xf numFmtId="0" fontId="50" fillId="57" borderId="84" applyNumberForma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3" fillId="59" borderId="105" applyNumberFormat="0" applyAlignment="0" applyProtection="0"/>
    <xf numFmtId="0" fontId="60" fillId="57" borderId="86" applyNumberFormat="0" applyAlignment="0" applyProtection="0"/>
    <xf numFmtId="0" fontId="33" fillId="39" borderId="106" applyNumberFormat="0" applyFont="0" applyAlignment="0" applyProtection="0"/>
    <xf numFmtId="0" fontId="57" fillId="46" borderId="105" applyNumberFormat="0" applyAlignment="0" applyProtection="0"/>
    <xf numFmtId="0" fontId="60" fillId="57" borderId="107" applyNumberFormat="0" applyAlignment="0" applyProtection="0"/>
    <xf numFmtId="0" fontId="5" fillId="39" borderId="85" applyNumberFormat="0" applyFont="0" applyAlignment="0" applyProtection="0"/>
    <xf numFmtId="0" fontId="62" fillId="0" borderId="118" applyNumberFormat="0" applyFill="0" applyAlignment="0" applyProtection="0"/>
    <xf numFmtId="0" fontId="74" fillId="59" borderId="86" applyNumberFormat="0" applyAlignment="0" applyProtection="0"/>
    <xf numFmtId="0" fontId="50" fillId="57" borderId="110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33" fillId="39" borderId="111" applyNumberFormat="0" applyFont="0" applyAlignment="0" applyProtection="0"/>
    <xf numFmtId="0" fontId="50" fillId="57" borderId="105" applyNumberFormat="0" applyAlignment="0" applyProtection="0"/>
    <xf numFmtId="0" fontId="60" fillId="57" borderId="86" applyNumberFormat="0" applyAlignment="0" applyProtection="0"/>
    <xf numFmtId="0" fontId="60" fillId="57" borderId="112" applyNumberFormat="0" applyAlignment="0" applyProtection="0"/>
    <xf numFmtId="0" fontId="60" fillId="57" borderId="107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107" applyNumberForma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106" applyNumberFormat="0" applyFont="0" applyAlignment="0" applyProtection="0"/>
    <xf numFmtId="0" fontId="57" fillId="46" borderId="105" applyNumberFormat="0" applyAlignment="0" applyProtection="0"/>
    <xf numFmtId="0" fontId="60" fillId="57" borderId="107" applyNumberFormat="0" applyAlignment="0" applyProtection="0"/>
    <xf numFmtId="0" fontId="5" fillId="39" borderId="85" applyNumberFormat="0" applyFont="0" applyAlignment="0" applyProtection="0"/>
    <xf numFmtId="0" fontId="5" fillId="39" borderId="111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70" fillId="40" borderId="105" applyNumberFormat="0" applyAlignment="0" applyProtection="0"/>
    <xf numFmtId="0" fontId="50" fillId="57" borderId="110" applyNumberFormat="0" applyAlignment="0" applyProtection="0"/>
    <xf numFmtId="0" fontId="62" fillId="0" borderId="113" applyNumberFormat="0" applyFill="0" applyAlignment="0" applyProtection="0"/>
    <xf numFmtId="0" fontId="57" fillId="46" borderId="115" applyNumberFormat="0" applyAlignment="0" applyProtection="0"/>
    <xf numFmtId="0" fontId="63" fillId="59" borderId="84" applyNumberFormat="0" applyAlignment="0" applyProtection="0"/>
    <xf numFmtId="0" fontId="5" fillId="39" borderId="85" applyNumberFormat="0" applyFont="0" applyAlignment="0" applyProtection="0"/>
    <xf numFmtId="0" fontId="33" fillId="39" borderId="106" applyNumberFormat="0" applyFont="0" applyAlignment="0" applyProtection="0"/>
    <xf numFmtId="0" fontId="33" fillId="39" borderId="106" applyNumberFormat="0" applyFont="0" applyAlignment="0" applyProtection="0"/>
    <xf numFmtId="0" fontId="74" fillId="59" borderId="112" applyNumberFormat="0" applyAlignment="0" applyProtection="0"/>
    <xf numFmtId="0" fontId="63" fillId="59" borderId="84" applyNumberFormat="0" applyAlignment="0" applyProtection="0"/>
    <xf numFmtId="0" fontId="60" fillId="57" borderId="86" applyNumberFormat="0" applyAlignment="0" applyProtection="0"/>
    <xf numFmtId="0" fontId="62" fillId="0" borderId="113" applyNumberFormat="0" applyFill="0" applyAlignment="0" applyProtection="0"/>
    <xf numFmtId="0" fontId="5" fillId="39" borderId="111" applyNumberFormat="0" applyFont="0" applyAlignment="0" applyProtection="0"/>
    <xf numFmtId="0" fontId="60" fillId="57" borderId="107" applyNumberFormat="0" applyAlignment="0" applyProtection="0"/>
    <xf numFmtId="0" fontId="57" fillId="46" borderId="105" applyNumberFormat="0" applyAlignment="0" applyProtection="0"/>
    <xf numFmtId="0" fontId="60" fillId="57" borderId="112" applyNumberFormat="0" applyAlignment="0" applyProtection="0"/>
    <xf numFmtId="0" fontId="72" fillId="0" borderId="109" applyNumberFormat="0" applyFill="0" applyAlignment="0" applyProtection="0"/>
    <xf numFmtId="0" fontId="33" fillId="39" borderId="111" applyNumberFormat="0" applyFont="0" applyAlignment="0" applyProtection="0"/>
    <xf numFmtId="0" fontId="62" fillId="0" borderId="108" applyNumberFormat="0" applyFill="0" applyAlignment="0" applyProtection="0"/>
    <xf numFmtId="0" fontId="57" fillId="46" borderId="105" applyNumberFormat="0" applyAlignment="0" applyProtection="0"/>
    <xf numFmtId="0" fontId="33" fillId="39" borderId="106" applyNumberFormat="0" applyFont="0" applyAlignment="0" applyProtection="0"/>
    <xf numFmtId="0" fontId="62" fillId="0" borderId="113" applyNumberFormat="0" applyFill="0" applyAlignment="0" applyProtection="0"/>
    <xf numFmtId="0" fontId="62" fillId="0" borderId="113" applyNumberFormat="0" applyFill="0" applyAlignment="0" applyProtection="0"/>
    <xf numFmtId="0" fontId="5" fillId="39" borderId="106" applyNumberFormat="0" applyFont="0" applyAlignment="0" applyProtection="0"/>
    <xf numFmtId="0" fontId="57" fillId="46" borderId="105" applyNumberForma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105" applyNumberFormat="0" applyAlignment="0" applyProtection="0"/>
    <xf numFmtId="0" fontId="60" fillId="57" borderId="107" applyNumberFormat="0" applyAlignment="0" applyProtection="0"/>
    <xf numFmtId="0" fontId="70" fillId="40" borderId="105" applyNumberFormat="0" applyAlignment="0" applyProtection="0"/>
    <xf numFmtId="0" fontId="72" fillId="0" borderId="109" applyNumberFormat="0" applyFill="0" applyAlignment="0" applyProtection="0"/>
    <xf numFmtId="0" fontId="70" fillId="40" borderId="110" applyNumberFormat="0" applyAlignment="0" applyProtection="0"/>
    <xf numFmtId="0" fontId="74" fillId="59" borderId="107" applyNumberFormat="0" applyAlignment="0" applyProtection="0"/>
    <xf numFmtId="0" fontId="57" fillId="46" borderId="110" applyNumberFormat="0" applyAlignment="0" applyProtection="0"/>
    <xf numFmtId="0" fontId="63" fillId="59" borderId="105" applyNumberFormat="0" applyAlignment="0" applyProtection="0"/>
    <xf numFmtId="0" fontId="72" fillId="0" borderId="114" applyNumberFormat="0" applyFill="0" applyAlignment="0" applyProtection="0"/>
    <xf numFmtId="0" fontId="72" fillId="0" borderId="109" applyNumberFormat="0" applyFill="0" applyAlignment="0" applyProtection="0"/>
    <xf numFmtId="0" fontId="33" fillId="39" borderId="111" applyNumberFormat="0" applyFont="0" applyAlignment="0" applyProtection="0"/>
    <xf numFmtId="0" fontId="5" fillId="39" borderId="106" applyNumberFormat="0" applyFont="0" applyAlignment="0" applyProtection="0"/>
    <xf numFmtId="0" fontId="5" fillId="39" borderId="111" applyNumberFormat="0" applyFont="0" applyAlignment="0" applyProtection="0"/>
    <xf numFmtId="0" fontId="60" fillId="57" borderId="107" applyNumberFormat="0" applyAlignment="0" applyProtection="0"/>
    <xf numFmtId="0" fontId="5" fillId="39" borderId="106" applyNumberFormat="0" applyFont="0" applyAlignment="0" applyProtection="0"/>
    <xf numFmtId="0" fontId="5" fillId="39" borderId="106" applyNumberFormat="0" applyFont="0" applyAlignment="0" applyProtection="0"/>
    <xf numFmtId="0" fontId="5" fillId="39" borderId="106" applyNumberFormat="0" applyFont="0" applyAlignment="0" applyProtection="0"/>
    <xf numFmtId="0" fontId="63" fillId="59" borderId="110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70" fillId="40" borderId="105" applyNumberFormat="0" applyAlignment="0" applyProtection="0"/>
    <xf numFmtId="0" fontId="72" fillId="0" borderId="109" applyNumberFormat="0" applyFill="0" applyAlignment="0" applyProtection="0"/>
    <xf numFmtId="0" fontId="5" fillId="39" borderId="106" applyNumberFormat="0" applyFont="0" applyAlignment="0" applyProtection="0"/>
    <xf numFmtId="0" fontId="70" fillId="40" borderId="110" applyNumberFormat="0" applyAlignment="0" applyProtection="0"/>
    <xf numFmtId="0" fontId="74" fillId="59" borderId="107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106" applyNumberFormat="0" applyFont="0" applyAlignment="0" applyProtection="0"/>
    <xf numFmtId="0" fontId="5" fillId="39" borderId="111" applyNumberFormat="0" applyFont="0" applyAlignment="0" applyProtection="0"/>
    <xf numFmtId="0" fontId="70" fillId="40" borderId="105" applyNumberFormat="0" applyAlignment="0" applyProtection="0"/>
    <xf numFmtId="0" fontId="62" fillId="0" borderId="108" applyNumberFormat="0" applyFill="0" applyAlignment="0" applyProtection="0"/>
    <xf numFmtId="0" fontId="74" fillId="59" borderId="112" applyNumberFormat="0" applyAlignment="0" applyProtection="0"/>
    <xf numFmtId="0" fontId="70" fillId="40" borderId="110" applyNumberFormat="0" applyAlignment="0" applyProtection="0"/>
    <xf numFmtId="0" fontId="63" fillId="59" borderId="105" applyNumberFormat="0" applyAlignment="0" applyProtection="0"/>
    <xf numFmtId="0" fontId="60" fillId="57" borderId="107" applyNumberFormat="0" applyAlignment="0" applyProtection="0"/>
    <xf numFmtId="0" fontId="5" fillId="39" borderId="106" applyNumberFormat="0" applyFont="0" applyAlignment="0" applyProtection="0"/>
    <xf numFmtId="0" fontId="57" fillId="46" borderId="105" applyNumberFormat="0" applyAlignment="0" applyProtection="0"/>
    <xf numFmtId="0" fontId="60" fillId="57" borderId="112" applyNumberFormat="0" applyAlignment="0" applyProtection="0"/>
    <xf numFmtId="0" fontId="72" fillId="0" borderId="114" applyNumberFormat="0" applyFill="0" applyAlignment="0" applyProtection="0"/>
    <xf numFmtId="0" fontId="33" fillId="39" borderId="106" applyNumberFormat="0" applyFont="0" applyAlignment="0" applyProtection="0"/>
    <xf numFmtId="0" fontId="5" fillId="39" borderId="106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112" applyNumberFormat="0" applyAlignment="0" applyProtection="0"/>
    <xf numFmtId="0" fontId="63" fillId="59" borderId="105" applyNumberFormat="0" applyAlignment="0" applyProtection="0"/>
    <xf numFmtId="0" fontId="74" fillId="59" borderId="112" applyNumberFormat="0" applyAlignment="0" applyProtection="0"/>
    <xf numFmtId="0" fontId="57" fillId="46" borderId="10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3" fillId="59" borderId="105" applyNumberFormat="0" applyAlignment="0" applyProtection="0"/>
    <xf numFmtId="0" fontId="70" fillId="40" borderId="110" applyNumberFormat="0" applyAlignment="0" applyProtection="0"/>
    <xf numFmtId="0" fontId="60" fillId="57" borderId="107" applyNumberFormat="0" applyAlignment="0" applyProtection="0"/>
    <xf numFmtId="0" fontId="63" fillId="59" borderId="110" applyNumberFormat="0" applyAlignment="0" applyProtection="0"/>
    <xf numFmtId="0" fontId="62" fillId="0" borderId="108" applyNumberFormat="0" applyFill="0" applyAlignment="0" applyProtection="0"/>
    <xf numFmtId="0" fontId="74" fillId="59" borderId="86" applyNumberFormat="0" applyAlignment="0" applyProtection="0"/>
    <xf numFmtId="0" fontId="60" fillId="57" borderId="107" applyNumberFormat="0" applyAlignment="0" applyProtection="0"/>
    <xf numFmtId="0" fontId="60" fillId="57" borderId="107" applyNumberFormat="0" applyAlignment="0" applyProtection="0"/>
    <xf numFmtId="0" fontId="63" fillId="59" borderId="110" applyNumberFormat="0" applyAlignment="0" applyProtection="0"/>
    <xf numFmtId="0" fontId="50" fillId="57" borderId="105" applyNumberFormat="0" applyAlignment="0" applyProtection="0"/>
    <xf numFmtId="0" fontId="70" fillId="40" borderId="110" applyNumberFormat="0" applyAlignment="0" applyProtection="0"/>
    <xf numFmtId="0" fontId="50" fillId="57" borderId="105" applyNumberFormat="0" applyAlignment="0" applyProtection="0"/>
    <xf numFmtId="0" fontId="50" fillId="57" borderId="105" applyNumberFormat="0" applyAlignment="0" applyProtection="0"/>
    <xf numFmtId="0" fontId="74" fillId="59" borderId="112" applyNumberFormat="0" applyAlignment="0" applyProtection="0"/>
    <xf numFmtId="0" fontId="50" fillId="57" borderId="105" applyNumberFormat="0" applyAlignment="0" applyProtection="0"/>
    <xf numFmtId="0" fontId="50" fillId="57" borderId="105" applyNumberFormat="0" applyAlignment="0" applyProtection="0"/>
    <xf numFmtId="0" fontId="70" fillId="40" borderId="110" applyNumberFormat="0" applyAlignment="0" applyProtection="0"/>
    <xf numFmtId="0" fontId="60" fillId="57" borderId="107" applyNumberFormat="0" applyAlignment="0" applyProtection="0"/>
    <xf numFmtId="0" fontId="70" fillId="40" borderId="105" applyNumberFormat="0" applyAlignment="0" applyProtection="0"/>
    <xf numFmtId="0" fontId="5" fillId="39" borderId="106" applyNumberFormat="0" applyFont="0" applyAlignment="0" applyProtection="0"/>
    <xf numFmtId="0" fontId="50" fillId="57" borderId="10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3" fillId="59" borderId="10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63" fillId="59" borderId="105" applyNumberFormat="0" applyAlignment="0" applyProtection="0"/>
    <xf numFmtId="0" fontId="63" fillId="59" borderId="110" applyNumberFormat="0" applyAlignment="0" applyProtection="0"/>
    <xf numFmtId="0" fontId="57" fillId="46" borderId="105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60" fillId="57" borderId="86" applyNumberForma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4" fillId="59" borderId="112" applyNumberFormat="0" applyAlignment="0" applyProtection="0"/>
    <xf numFmtId="0" fontId="72" fillId="0" borderId="114" applyNumberFormat="0" applyFill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72" fillId="0" borderId="114" applyNumberFormat="0" applyFill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62" fillId="0" borderId="87" applyNumberFormat="0" applyFill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4" fillId="59" borderId="112" applyNumberFormat="0" applyAlignment="0" applyProtection="0"/>
    <xf numFmtId="0" fontId="72" fillId="0" borderId="114" applyNumberFormat="0" applyFill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72" fillId="0" borderId="114" applyNumberFormat="0" applyFill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2" fillId="0" borderId="113" applyNumberFormat="0" applyFill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60" fillId="57" borderId="112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74" fillId="59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4" fillId="59" borderId="112" applyNumberFormat="0" applyAlignment="0" applyProtection="0"/>
    <xf numFmtId="0" fontId="72" fillId="0" borderId="114" applyNumberFormat="0" applyFill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70" fillId="40" borderId="110" applyNumberFormat="0" applyAlignment="0" applyProtection="0"/>
    <xf numFmtId="0" fontId="63" fillId="59" borderId="110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72" fillId="0" borderId="114" applyNumberFormat="0" applyFill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2" fillId="0" borderId="113" applyNumberFormat="0" applyFill="0" applyAlignment="0" applyProtection="0"/>
    <xf numFmtId="0" fontId="57" fillId="46" borderId="110" applyNumberFormat="0" applyAlignment="0" applyProtection="0"/>
    <xf numFmtId="0" fontId="72" fillId="0" borderId="114" applyNumberFormat="0" applyFill="0" applyAlignment="0" applyProtection="0"/>
    <xf numFmtId="0" fontId="60" fillId="57" borderId="112" applyNumberFormat="0" applyAlignment="0" applyProtection="0"/>
    <xf numFmtId="0" fontId="5" fillId="39" borderId="111" applyNumberFormat="0" applyFont="0" applyAlignment="0" applyProtection="0"/>
    <xf numFmtId="0" fontId="63" fillId="59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5" fillId="39" borderId="111" applyNumberFormat="0" applyFon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33" fillId="39" borderId="111" applyNumberFormat="0" applyFont="0" applyAlignment="0" applyProtection="0"/>
    <xf numFmtId="0" fontId="70" fillId="40" borderId="110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60" fillId="57" borderId="112" applyNumberFormat="0" applyAlignment="0" applyProtection="0"/>
    <xf numFmtId="0" fontId="74" fillId="59" borderId="112" applyNumberFormat="0" applyAlignment="0" applyProtection="0"/>
    <xf numFmtId="0" fontId="50" fillId="57" borderId="110" applyNumberFormat="0" applyAlignment="0" applyProtection="0"/>
    <xf numFmtId="0" fontId="57" fillId="46" borderId="110" applyNumberFormat="0" applyAlignment="0" applyProtection="0"/>
    <xf numFmtId="0" fontId="5" fillId="39" borderId="111" applyNumberFormat="0" applyFont="0" applyAlignment="0" applyProtection="0"/>
    <xf numFmtId="0" fontId="60" fillId="57" borderId="112" applyNumberFormat="0" applyAlignment="0" applyProtection="0"/>
    <xf numFmtId="0" fontId="62" fillId="0" borderId="113" applyNumberFormat="0" applyFill="0" applyAlignment="0" applyProtection="0"/>
    <xf numFmtId="0" fontId="63" fillId="59" borderId="110" applyNumberFormat="0" applyAlignment="0" applyProtection="0"/>
    <xf numFmtId="0" fontId="70" fillId="40" borderId="110" applyNumberFormat="0" applyAlignment="0" applyProtection="0"/>
    <xf numFmtId="0" fontId="72" fillId="0" borderId="114" applyNumberFormat="0" applyFill="0" applyAlignment="0" applyProtection="0"/>
    <xf numFmtId="0" fontId="74" fillId="59" borderId="112" applyNumberFormat="0" applyAlignment="0" applyProtection="0"/>
    <xf numFmtId="0" fontId="33" fillId="39" borderId="111" applyNumberFormat="0" applyFont="0" applyAlignment="0" applyProtection="0"/>
    <xf numFmtId="0" fontId="5" fillId="39" borderId="111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70" fillId="40" borderId="115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116" applyNumberFormat="0" applyFon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2" fillId="0" borderId="119" applyNumberFormat="0" applyFill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33" fillId="39" borderId="116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4" fillId="59" borderId="86" applyNumberFormat="0" applyAlignment="0" applyProtection="0"/>
    <xf numFmtId="0" fontId="72" fillId="0" borderId="88" applyNumberFormat="0" applyFill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70" fillId="40" borderId="84" applyNumberFormat="0" applyAlignment="0" applyProtection="0"/>
    <xf numFmtId="0" fontId="63" fillId="59" borderId="84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72" fillId="0" borderId="88" applyNumberFormat="0" applyFill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5" fillId="39" borderId="85" applyNumberFormat="0" applyFont="0" applyAlignment="0" applyProtection="0"/>
    <xf numFmtId="0" fontId="60" fillId="57" borderId="86" applyNumberFormat="0" applyAlignment="0" applyProtection="0"/>
    <xf numFmtId="0" fontId="62" fillId="0" borderId="87" applyNumberFormat="0" applyFill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72" fillId="0" borderId="88" applyNumberFormat="0" applyFill="0" applyAlignment="0" applyProtection="0"/>
    <xf numFmtId="0" fontId="74" fillId="59" borderId="86" applyNumberFormat="0" applyAlignment="0" applyProtection="0"/>
    <xf numFmtId="0" fontId="33" fillId="39" borderId="85" applyNumberFormat="0" applyFont="0" applyAlignment="0" applyProtection="0"/>
    <xf numFmtId="0" fontId="5" fillId="39" borderId="85" applyNumberFormat="0" applyFont="0" applyAlignment="0" applyProtection="0"/>
    <xf numFmtId="0" fontId="62" fillId="0" borderId="87" applyNumberFormat="0" applyFill="0" applyAlignment="0" applyProtection="0"/>
    <xf numFmtId="0" fontId="57" fillId="46" borderId="84" applyNumberFormat="0" applyAlignment="0" applyProtection="0"/>
    <xf numFmtId="0" fontId="72" fillId="0" borderId="88" applyNumberFormat="0" applyFill="0" applyAlignment="0" applyProtection="0"/>
    <xf numFmtId="0" fontId="60" fillId="57" borderId="86" applyNumberFormat="0" applyAlignment="0" applyProtection="0"/>
    <xf numFmtId="0" fontId="5" fillId="39" borderId="85" applyNumberFormat="0" applyFont="0" applyAlignment="0" applyProtection="0"/>
    <xf numFmtId="0" fontId="63" fillId="59" borderId="84" applyNumberFormat="0" applyAlignment="0" applyProtection="0"/>
    <xf numFmtId="0" fontId="50" fillId="57" borderId="84" applyNumberFormat="0" applyAlignment="0" applyProtection="0"/>
    <xf numFmtId="0" fontId="57" fillId="46" borderId="84" applyNumberFormat="0" applyAlignment="0" applyProtection="0"/>
    <xf numFmtId="0" fontId="63" fillId="59" borderId="84" applyNumberFormat="0" applyAlignment="0" applyProtection="0"/>
    <xf numFmtId="0" fontId="70" fillId="40" borderId="84" applyNumberFormat="0" applyAlignment="0" applyProtection="0"/>
    <xf numFmtId="0" fontId="5" fillId="39" borderId="85" applyNumberFormat="0" applyFont="0" applyAlignment="0" applyProtection="0"/>
    <xf numFmtId="0" fontId="74" fillId="59" borderId="86" applyNumberFormat="0" applyAlignment="0" applyProtection="0"/>
    <xf numFmtId="0" fontId="50" fillId="57" borderId="84" applyNumberFormat="0" applyAlignment="0" applyProtection="0"/>
    <xf numFmtId="0" fontId="33" fillId="39" borderId="85" applyNumberFormat="0" applyFont="0" applyAlignment="0" applyProtection="0"/>
    <xf numFmtId="0" fontId="70" fillId="40" borderId="84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60" fillId="57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74" fillId="59" borderId="117" applyNumberFormat="0" applyAlignment="0" applyProtection="0"/>
    <xf numFmtId="0" fontId="72" fillId="0" borderId="119" applyNumberFormat="0" applyFill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72" fillId="0" borderId="119" applyNumberFormat="0" applyFill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4" fillId="59" borderId="117" applyNumberFormat="0" applyAlignment="0" applyProtection="0"/>
    <xf numFmtId="0" fontId="72" fillId="0" borderId="119" applyNumberFormat="0" applyFill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72" fillId="0" borderId="119" applyNumberFormat="0" applyFill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4" fillId="59" borderId="117" applyNumberFormat="0" applyAlignment="0" applyProtection="0"/>
    <xf numFmtId="0" fontId="72" fillId="0" borderId="119" applyNumberFormat="0" applyFill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72" fillId="0" borderId="119" applyNumberFormat="0" applyFill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60" fillId="57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74" fillId="59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4" fillId="59" borderId="117" applyNumberFormat="0" applyAlignment="0" applyProtection="0"/>
    <xf numFmtId="0" fontId="72" fillId="0" borderId="119" applyNumberFormat="0" applyFill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70" fillId="40" borderId="115" applyNumberFormat="0" applyAlignment="0" applyProtection="0"/>
    <xf numFmtId="0" fontId="63" fillId="59" borderId="115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72" fillId="0" borderId="119" applyNumberFormat="0" applyFill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2" fillId="0" borderId="118" applyNumberFormat="0" applyFill="0" applyAlignment="0" applyProtection="0"/>
    <xf numFmtId="0" fontId="57" fillId="46" borderId="115" applyNumberFormat="0" applyAlignment="0" applyProtection="0"/>
    <xf numFmtId="0" fontId="72" fillId="0" borderId="119" applyNumberFormat="0" applyFill="0" applyAlignment="0" applyProtection="0"/>
    <xf numFmtId="0" fontId="60" fillId="57" borderId="117" applyNumberFormat="0" applyAlignment="0" applyProtection="0"/>
    <xf numFmtId="0" fontId="5" fillId="39" borderId="116" applyNumberFormat="0" applyFont="0" applyAlignment="0" applyProtection="0"/>
    <xf numFmtId="0" fontId="63" fillId="59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5" fillId="39" borderId="116" applyNumberFormat="0" applyFon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33" fillId="39" borderId="116" applyNumberFormat="0" applyFont="0" applyAlignment="0" applyProtection="0"/>
    <xf numFmtId="0" fontId="70" fillId="40" borderId="115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60" fillId="57" borderId="117" applyNumberFormat="0" applyAlignment="0" applyProtection="0"/>
    <xf numFmtId="0" fontId="74" fillId="59" borderId="117" applyNumberFormat="0" applyAlignment="0" applyProtection="0"/>
    <xf numFmtId="0" fontId="50" fillId="57" borderId="115" applyNumberFormat="0" applyAlignment="0" applyProtection="0"/>
    <xf numFmtId="0" fontId="57" fillId="46" borderId="115" applyNumberFormat="0" applyAlignment="0" applyProtection="0"/>
    <xf numFmtId="0" fontId="5" fillId="39" borderId="116" applyNumberFormat="0" applyFont="0" applyAlignment="0" applyProtection="0"/>
    <xf numFmtId="0" fontId="60" fillId="57" borderId="117" applyNumberFormat="0" applyAlignment="0" applyProtection="0"/>
    <xf numFmtId="0" fontId="62" fillId="0" borderId="118" applyNumberFormat="0" applyFill="0" applyAlignment="0" applyProtection="0"/>
    <xf numFmtId="0" fontId="63" fillId="59" borderId="115" applyNumberFormat="0" applyAlignment="0" applyProtection="0"/>
    <xf numFmtId="0" fontId="70" fillId="40" borderId="115" applyNumberFormat="0" applyAlignment="0" applyProtection="0"/>
    <xf numFmtId="0" fontId="72" fillId="0" borderId="119" applyNumberFormat="0" applyFill="0" applyAlignment="0" applyProtection="0"/>
    <xf numFmtId="0" fontId="74" fillId="59" borderId="117" applyNumberFormat="0" applyAlignment="0" applyProtection="0"/>
    <xf numFmtId="0" fontId="33" fillId="39" borderId="116" applyNumberFormat="0" applyFont="0" applyAlignment="0" applyProtection="0"/>
    <xf numFmtId="0" fontId="5" fillId="39" borderId="116" applyNumberFormat="0" applyFon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120" applyNumberFormat="0" applyAlignment="0" applyProtection="0"/>
    <xf numFmtId="43" fontId="5" fillId="0" borderId="0" applyFont="0" applyFill="0" applyBorder="0" applyAlignment="0" applyProtection="0"/>
    <xf numFmtId="0" fontId="57" fillId="46" borderId="120" applyNumberFormat="0" applyAlignment="0" applyProtection="0"/>
    <xf numFmtId="0" fontId="5" fillId="39" borderId="121" applyNumberFormat="0" applyFont="0" applyAlignment="0" applyProtection="0"/>
    <xf numFmtId="0" fontId="60" fillId="57" borderId="122" applyNumberFormat="0" applyAlignment="0" applyProtection="0"/>
    <xf numFmtId="0" fontId="62" fillId="0" borderId="123" applyNumberFormat="0" applyFill="0" applyAlignment="0" applyProtection="0"/>
    <xf numFmtId="0" fontId="63" fillId="59" borderId="120" applyNumberFormat="0" applyAlignment="0" applyProtection="0"/>
    <xf numFmtId="0" fontId="70" fillId="40" borderId="120" applyNumberFormat="0" applyAlignment="0" applyProtection="0"/>
    <xf numFmtId="0" fontId="72" fillId="0" borderId="124" applyNumberFormat="0" applyFill="0" applyAlignment="0" applyProtection="0"/>
    <xf numFmtId="0" fontId="74" fillId="59" borderId="122" applyNumberFormat="0" applyAlignment="0" applyProtection="0"/>
    <xf numFmtId="0" fontId="33" fillId="39" borderId="12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121" applyNumberFormat="0" applyFon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125" applyNumberFormat="0" applyAlignment="0" applyProtection="0"/>
    <xf numFmtId="43" fontId="5" fillId="0" borderId="0" applyFont="0" applyFill="0" applyBorder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126" applyNumberFormat="0" applyFont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57" borderId="125" applyNumberFormat="0" applyAlignment="0" applyProtection="0"/>
    <xf numFmtId="43" fontId="5" fillId="0" borderId="0" applyFont="0" applyFill="0" applyBorder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9" borderId="12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99" fillId="59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59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99" fillId="82" borderId="125" applyNumberFormat="0" applyAlignment="0" applyProtection="0"/>
    <xf numFmtId="0" fontId="100" fillId="59" borderId="125" applyNumberFormat="0" applyAlignment="0" applyProtection="0"/>
    <xf numFmtId="0" fontId="100" fillId="59" borderId="125" applyNumberFormat="0" applyAlignment="0" applyProtection="0"/>
    <xf numFmtId="43" fontId="1" fillId="0" borderId="0" applyFont="0" applyFill="0" applyBorder="0" applyAlignment="0" applyProtection="0"/>
    <xf numFmtId="0" fontId="57" fillId="40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40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57" fillId="68" borderId="125" applyNumberFormat="0" applyAlignment="0" applyProtection="0"/>
    <xf numFmtId="0" fontId="133" fillId="40" borderId="125" applyNumberFormat="0" applyAlignment="0" applyProtection="0"/>
    <xf numFmtId="0" fontId="133" fillId="40" borderId="125" applyNumberFormat="0" applyAlignment="0" applyProtection="0"/>
    <xf numFmtId="241" fontId="134" fillId="0" borderId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39" borderId="126" applyNumberFormat="0" applyFon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3" fillId="39" borderId="126" applyNumberFormat="0" applyFon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44" fillId="90" borderId="126" applyNumberFormat="0" applyAlignment="0" applyProtection="0"/>
    <xf numFmtId="0" fontId="8" fillId="39" borderId="126" applyNumberFormat="0" applyFont="0" applyAlignment="0" applyProtection="0"/>
    <xf numFmtId="0" fontId="8" fillId="39" borderId="126" applyNumberFormat="0" applyFont="0" applyAlignment="0" applyProtection="0"/>
    <xf numFmtId="0" fontId="60" fillId="59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59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60" fillId="82" borderId="127" applyNumberFormat="0" applyAlignment="0" applyProtection="0"/>
    <xf numFmtId="0" fontId="156" fillId="59" borderId="127" applyNumberFormat="0" applyAlignment="0" applyProtection="0"/>
    <xf numFmtId="0" fontId="156" fillId="59" borderId="127" applyNumberFormat="0" applyAlignment="0" applyProtection="0"/>
    <xf numFmtId="241" fontId="88" fillId="0" borderId="0" applyBorder="0" applyAlignment="0"/>
    <xf numFmtId="0" fontId="62" fillId="0" borderId="129" applyNumberFormat="0" applyFill="0" applyAlignment="0" applyProtection="0"/>
    <xf numFmtId="0" fontId="180" fillId="0" borderId="129" applyNumberFormat="0" applyFill="0" applyAlignment="0" applyProtection="0"/>
    <xf numFmtId="0" fontId="62" fillId="0" borderId="129" applyNumberFormat="0" applyFill="0" applyAlignment="0" applyProtection="0"/>
    <xf numFmtId="0" fontId="180" fillId="0" borderId="129" applyNumberFormat="0" applyFill="0" applyAlignment="0" applyProtection="0"/>
    <xf numFmtId="0" fontId="180" fillId="0" borderId="129" applyNumberFormat="0" applyFill="0" applyAlignment="0" applyProtection="0"/>
    <xf numFmtId="0" fontId="180" fillId="0" borderId="129" applyNumberFormat="0" applyFill="0" applyAlignment="0" applyProtection="0"/>
    <xf numFmtId="0" fontId="99" fillId="59" borderId="125" applyNumberFormat="0" applyAlignment="0" applyProtection="0"/>
    <xf numFmtId="0" fontId="57" fillId="40" borderId="125" applyNumberFormat="0" applyAlignment="0" applyProtection="0"/>
    <xf numFmtId="0" fontId="62" fillId="0" borderId="129" applyNumberFormat="0" applyFill="0" applyAlignment="0" applyProtection="0"/>
    <xf numFmtId="0" fontId="60" fillId="59" borderId="127" applyNumberFormat="0" applyAlignment="0" applyProtection="0"/>
    <xf numFmtId="0" fontId="8" fillId="39" borderId="126" applyNumberFormat="0" applyFont="0" applyAlignment="0" applyProtection="0"/>
    <xf numFmtId="0" fontId="5" fillId="39" borderId="1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3" fillId="59" borderId="135" applyNumberFormat="0" applyAlignment="0" applyProtection="0"/>
    <xf numFmtId="43" fontId="1" fillId="0" borderId="0" applyFont="0" applyFill="0" applyBorder="0" applyAlignment="0" applyProtection="0"/>
    <xf numFmtId="0" fontId="57" fillId="46" borderId="135" applyNumberFormat="0" applyAlignment="0" applyProtection="0"/>
    <xf numFmtId="0" fontId="72" fillId="0" borderId="139" applyNumberFormat="0" applyFill="0" applyAlignment="0" applyProtection="0"/>
    <xf numFmtId="0" fontId="57" fillId="46" borderId="135" applyNumberFormat="0" applyAlignment="0" applyProtection="0"/>
    <xf numFmtId="0" fontId="50" fillId="57" borderId="130" applyNumberFormat="0" applyAlignment="0" applyProtection="0"/>
    <xf numFmtId="0" fontId="60" fillId="57" borderId="147" applyNumberFormat="0" applyAlignment="0" applyProtection="0"/>
    <xf numFmtId="0" fontId="72" fillId="0" borderId="139" applyNumberFormat="0" applyFill="0" applyAlignment="0" applyProtection="0"/>
    <xf numFmtId="0" fontId="63" fillId="59" borderId="135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60" fillId="57" borderId="137" applyNumberFormat="0" applyAlignment="0" applyProtection="0"/>
    <xf numFmtId="0" fontId="50" fillId="57" borderId="135" applyNumberForma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0" fillId="57" borderId="125" applyNumberForma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4" fillId="59" borderId="132" applyNumberFormat="0" applyAlignment="0" applyProtection="0"/>
    <xf numFmtId="0" fontId="72" fillId="0" borderId="134" applyNumberFormat="0" applyFill="0" applyAlignment="0" applyProtection="0"/>
    <xf numFmtId="0" fontId="70" fillId="40" borderId="130" applyNumberFormat="0" applyAlignment="0" applyProtection="0"/>
    <xf numFmtId="0" fontId="63" fillId="59" borderId="130" applyNumberFormat="0" applyAlignment="0" applyProtection="0"/>
    <xf numFmtId="0" fontId="62" fillId="0" borderId="133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70" fillId="40" borderId="130" applyNumberFormat="0" applyAlignment="0" applyProtection="0"/>
    <xf numFmtId="0" fontId="63" fillId="59" borderId="130" applyNumberForma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72" fillId="0" borderId="134" applyNumberFormat="0" applyFill="0" applyAlignment="0" applyProtection="0"/>
    <xf numFmtId="0" fontId="5" fillId="39" borderId="131" applyNumberFormat="0" applyFont="0" applyAlignment="0" applyProtection="0"/>
    <xf numFmtId="0" fontId="50" fillId="57" borderId="130" applyNumberFormat="0" applyAlignment="0" applyProtection="0"/>
    <xf numFmtId="0" fontId="5" fillId="39" borderId="1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133" applyNumberFormat="0" applyFill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4" fillId="59" borderId="132" applyNumberFormat="0" applyAlignment="0" applyProtection="0"/>
    <xf numFmtId="0" fontId="72" fillId="0" borderId="134" applyNumberFormat="0" applyFill="0" applyAlignment="0" applyProtection="0"/>
    <xf numFmtId="0" fontId="70" fillId="40" borderId="130" applyNumberFormat="0" applyAlignment="0" applyProtection="0"/>
    <xf numFmtId="0" fontId="63" fillId="59" borderId="130" applyNumberFormat="0" applyAlignment="0" applyProtection="0"/>
    <xf numFmtId="0" fontId="62" fillId="0" borderId="133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70" fillId="40" borderId="130" applyNumberFormat="0" applyAlignment="0" applyProtection="0"/>
    <xf numFmtId="0" fontId="63" fillId="59" borderId="130" applyNumberForma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72" fillId="0" borderId="134" applyNumberFormat="0" applyFill="0" applyAlignment="0" applyProtection="0"/>
    <xf numFmtId="0" fontId="5" fillId="39" borderId="131" applyNumberFormat="0" applyFont="0" applyAlignment="0" applyProtection="0"/>
    <xf numFmtId="0" fontId="50" fillId="57" borderId="130" applyNumberForma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0" fontId="62" fillId="0" borderId="133" applyNumberFormat="0" applyFill="0" applyAlignment="0" applyProtection="0"/>
    <xf numFmtId="0" fontId="57" fillId="46" borderId="130" applyNumberFormat="0" applyAlignment="0" applyProtection="0"/>
    <xf numFmtId="0" fontId="72" fillId="0" borderId="134" applyNumberFormat="0" applyFill="0" applyAlignment="0" applyProtection="0"/>
    <xf numFmtId="0" fontId="60" fillId="57" borderId="132" applyNumberFormat="0" applyAlignment="0" applyProtection="0"/>
    <xf numFmtId="0" fontId="5" fillId="39" borderId="131" applyNumberFormat="0" applyFont="0" applyAlignment="0" applyProtection="0"/>
    <xf numFmtId="0" fontId="63" fillId="59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5" fillId="39" borderId="131" applyNumberFormat="0" applyFont="0" applyAlignment="0" applyProtection="0"/>
    <xf numFmtId="0" fontId="74" fillId="59" borderId="132" applyNumberFormat="0" applyAlignment="0" applyProtection="0"/>
    <xf numFmtId="0" fontId="50" fillId="57" borderId="130" applyNumberFormat="0" applyAlignment="0" applyProtection="0"/>
    <xf numFmtId="0" fontId="33" fillId="39" borderId="131" applyNumberFormat="0" applyFont="0" applyAlignment="0" applyProtection="0"/>
    <xf numFmtId="0" fontId="70" fillId="40" borderId="130" applyNumberFormat="0" applyAlignment="0" applyProtection="0"/>
    <xf numFmtId="0" fontId="50" fillId="57" borderId="130" applyNumberFormat="0" applyAlignment="0" applyProtection="0"/>
    <xf numFmtId="0" fontId="57" fillId="46" borderId="130" applyNumberFormat="0" applyAlignment="0" applyProtection="0"/>
    <xf numFmtId="0" fontId="5" fillId="39" borderId="131" applyNumberFormat="0" applyFont="0" applyAlignment="0" applyProtection="0"/>
    <xf numFmtId="0" fontId="60" fillId="57" borderId="132" applyNumberFormat="0" applyAlignment="0" applyProtection="0"/>
    <xf numFmtId="0" fontId="62" fillId="0" borderId="133" applyNumberFormat="0" applyFill="0" applyAlignment="0" applyProtection="0"/>
    <xf numFmtId="0" fontId="63" fillId="59" borderId="130" applyNumberFormat="0" applyAlignment="0" applyProtection="0"/>
    <xf numFmtId="0" fontId="70" fillId="40" borderId="130" applyNumberFormat="0" applyAlignment="0" applyProtection="0"/>
    <xf numFmtId="0" fontId="72" fillId="0" borderId="134" applyNumberFormat="0" applyFill="0" applyAlignment="0" applyProtection="0"/>
    <xf numFmtId="0" fontId="74" fillId="59" borderId="132" applyNumberFormat="0" applyAlignment="0" applyProtection="0"/>
    <xf numFmtId="0" fontId="33" fillId="39" borderId="131" applyNumberFormat="0" applyFont="0" applyAlignment="0" applyProtection="0"/>
    <xf numFmtId="0" fontId="5" fillId="39" borderId="13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57" borderId="127" applyNumberFormat="0" applyAlignment="0" applyProtection="0"/>
    <xf numFmtId="43" fontId="1" fillId="0" borderId="0" applyFont="0" applyFill="0" applyBorder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25" applyNumberForma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50" fillId="57" borderId="140" applyNumberFormat="0" applyAlignment="0" applyProtection="0"/>
    <xf numFmtId="0" fontId="62" fillId="0" borderId="143" applyNumberFormat="0" applyFill="0" applyAlignment="0" applyProtection="0"/>
    <xf numFmtId="0" fontId="70" fillId="40" borderId="135" applyNumberFormat="0" applyAlignment="0" applyProtection="0"/>
    <xf numFmtId="0" fontId="70" fillId="40" borderId="135" applyNumberFormat="0" applyAlignment="0" applyProtection="0"/>
    <xf numFmtId="0" fontId="63" fillId="59" borderId="140" applyNumberFormat="0" applyAlignment="0" applyProtection="0"/>
    <xf numFmtId="0" fontId="57" fillId="46" borderId="135" applyNumberFormat="0" applyAlignment="0" applyProtection="0"/>
    <xf numFmtId="0" fontId="63" fillId="59" borderId="135" applyNumberFormat="0" applyAlignment="0" applyProtection="0"/>
    <xf numFmtId="0" fontId="72" fillId="0" borderId="139" applyNumberFormat="0" applyFill="0" applyAlignment="0" applyProtection="0"/>
    <xf numFmtId="0" fontId="33" fillId="39" borderId="136" applyNumberFormat="0" applyFont="0" applyAlignment="0" applyProtection="0"/>
    <xf numFmtId="0" fontId="70" fillId="40" borderId="135" applyNumberFormat="0" applyAlignment="0" applyProtection="0"/>
    <xf numFmtId="0" fontId="33" fillId="39" borderId="136" applyNumberFormat="0" applyFont="0" applyAlignment="0" applyProtection="0"/>
    <xf numFmtId="0" fontId="70" fillId="40" borderId="140" applyNumberFormat="0" applyAlignment="0" applyProtection="0"/>
    <xf numFmtId="0" fontId="33" fillId="39" borderId="136" applyNumberFormat="0" applyFont="0" applyAlignment="0" applyProtection="0"/>
    <xf numFmtId="0" fontId="63" fillId="59" borderId="135" applyNumberFormat="0" applyAlignment="0" applyProtection="0"/>
    <xf numFmtId="0" fontId="74" fillId="59" borderId="142" applyNumberFormat="0" applyAlignment="0" applyProtection="0"/>
    <xf numFmtId="0" fontId="57" fillId="46" borderId="135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57" fillId="46" borderId="135" applyNumberFormat="0" applyAlignment="0" applyProtection="0"/>
    <xf numFmtId="0" fontId="50" fillId="57" borderId="135" applyNumberFormat="0" applyAlignment="0" applyProtection="0"/>
    <xf numFmtId="0" fontId="70" fillId="40" borderId="140" applyNumberFormat="0" applyAlignment="0" applyProtection="0"/>
    <xf numFmtId="0" fontId="33" fillId="39" borderId="141" applyNumberFormat="0" applyFont="0" applyAlignment="0" applyProtection="0"/>
    <xf numFmtId="0" fontId="50" fillId="57" borderId="140" applyNumberFormat="0" applyAlignment="0" applyProtection="0"/>
    <xf numFmtId="0" fontId="74" fillId="59" borderId="142" applyNumberFormat="0" applyAlignment="0" applyProtection="0"/>
    <xf numFmtId="0" fontId="5" fillId="39" borderId="141" applyNumberFormat="0" applyFont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63" fillId="59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72" fillId="0" borderId="144" applyNumberFormat="0" applyFill="0" applyAlignment="0" applyProtection="0"/>
    <xf numFmtId="0" fontId="5" fillId="39" borderId="136" applyNumberFormat="0" applyFont="0" applyAlignment="0" applyProtection="0"/>
    <xf numFmtId="0" fontId="5" fillId="39" borderId="136" applyNumberFormat="0" applyFont="0" applyAlignment="0" applyProtection="0"/>
    <xf numFmtId="0" fontId="62" fillId="0" borderId="138" applyNumberFormat="0" applyFill="0" applyAlignment="0" applyProtection="0"/>
    <xf numFmtId="0" fontId="5" fillId="39" borderId="141" applyNumberFormat="0" applyFont="0" applyAlignment="0" applyProtection="0"/>
    <xf numFmtId="0" fontId="57" fillId="46" borderId="140" applyNumberFormat="0" applyAlignment="0" applyProtection="0"/>
    <xf numFmtId="0" fontId="72" fillId="0" borderId="139" applyNumberFormat="0" applyFill="0" applyAlignment="0" applyProtection="0"/>
    <xf numFmtId="0" fontId="63" fillId="59" borderId="140" applyNumberFormat="0" applyAlignment="0" applyProtection="0"/>
    <xf numFmtId="0" fontId="33" fillId="39" borderId="136" applyNumberFormat="0" applyFont="0" applyAlignment="0" applyProtection="0"/>
    <xf numFmtId="0" fontId="72" fillId="0" borderId="139" applyNumberFormat="0" applyFill="0" applyAlignment="0" applyProtection="0"/>
    <xf numFmtId="0" fontId="70" fillId="40" borderId="140" applyNumberFormat="0" applyAlignment="0" applyProtection="0"/>
    <xf numFmtId="0" fontId="33" fillId="39" borderId="141" applyNumberFormat="0" applyFont="0" applyAlignment="0" applyProtection="0"/>
    <xf numFmtId="0" fontId="63" fillId="59" borderId="135" applyNumberFormat="0" applyAlignment="0" applyProtection="0"/>
    <xf numFmtId="0" fontId="5" fillId="39" borderId="141" applyNumberFormat="0" applyFont="0" applyAlignment="0" applyProtection="0"/>
    <xf numFmtId="0" fontId="50" fillId="57" borderId="135" applyNumberFormat="0" applyAlignment="0" applyProtection="0"/>
    <xf numFmtId="0" fontId="57" fillId="46" borderId="135" applyNumberFormat="0" applyAlignment="0" applyProtection="0"/>
    <xf numFmtId="0" fontId="5" fillId="39" borderId="136" applyNumberFormat="0" applyFont="0" applyAlignment="0" applyProtection="0"/>
    <xf numFmtId="0" fontId="50" fillId="57" borderId="125" applyNumberFormat="0" applyAlignment="0" applyProtection="0"/>
    <xf numFmtId="0" fontId="50" fillId="57" borderId="140" applyNumberFormat="0" applyAlignment="0" applyProtection="0"/>
    <xf numFmtId="0" fontId="33" fillId="39" borderId="136" applyNumberFormat="0" applyFont="0" applyAlignment="0" applyProtection="0"/>
    <xf numFmtId="0" fontId="33" fillId="39" borderId="136" applyNumberFormat="0" applyFont="0" applyAlignment="0" applyProtection="0"/>
    <xf numFmtId="0" fontId="33" fillId="39" borderId="136" applyNumberFormat="0" applyFont="0" applyAlignment="0" applyProtection="0"/>
    <xf numFmtId="0" fontId="57" fillId="46" borderId="140" applyNumberFormat="0" applyAlignment="0" applyProtection="0"/>
    <xf numFmtId="0" fontId="57" fillId="46" borderId="140" applyNumberFormat="0" applyAlignment="0" applyProtection="0"/>
    <xf numFmtId="0" fontId="5" fillId="39" borderId="136" applyNumberFormat="0" applyFont="0" applyAlignment="0" applyProtection="0"/>
    <xf numFmtId="0" fontId="50" fillId="57" borderId="135" applyNumberFormat="0" applyAlignment="0" applyProtection="0"/>
    <xf numFmtId="0" fontId="57" fillId="46" borderId="135" applyNumberFormat="0" applyAlignment="0" applyProtection="0"/>
    <xf numFmtId="0" fontId="74" fillId="59" borderId="137" applyNumberFormat="0" applyAlignment="0" applyProtection="0"/>
    <xf numFmtId="0" fontId="74" fillId="59" borderId="142" applyNumberFormat="0" applyAlignment="0" applyProtection="0"/>
    <xf numFmtId="0" fontId="5" fillId="39" borderId="136" applyNumberFormat="0" applyFont="0" applyAlignment="0" applyProtection="0"/>
    <xf numFmtId="0" fontId="70" fillId="40" borderId="140" applyNumberFormat="0" applyAlignment="0" applyProtection="0"/>
    <xf numFmtId="0" fontId="5" fillId="39" borderId="136" applyNumberFormat="0" applyFont="0" applyAlignment="0" applyProtection="0"/>
    <xf numFmtId="0" fontId="5" fillId="39" borderId="141" applyNumberFormat="0" applyFont="0" applyAlignment="0" applyProtection="0"/>
    <xf numFmtId="0" fontId="5" fillId="39" borderId="136" applyNumberFormat="0" applyFont="0" applyAlignment="0" applyProtection="0"/>
    <xf numFmtId="0" fontId="33" fillId="39" borderId="136" applyNumberFormat="0" applyFont="0" applyAlignment="0" applyProtection="0"/>
    <xf numFmtId="0" fontId="50" fillId="57" borderId="135" applyNumberFormat="0" applyAlignment="0" applyProtection="0"/>
    <xf numFmtId="0" fontId="63" fillId="59" borderId="135" applyNumberFormat="0" applyAlignment="0" applyProtection="0"/>
    <xf numFmtId="0" fontId="50" fillId="57" borderId="135" applyNumberFormat="0" applyAlignment="0" applyProtection="0"/>
    <xf numFmtId="0" fontId="5" fillId="39" borderId="141" applyNumberFormat="0" applyFont="0" applyAlignment="0" applyProtection="0"/>
    <xf numFmtId="0" fontId="50" fillId="57" borderId="135" applyNumberFormat="0" applyAlignment="0" applyProtection="0"/>
    <xf numFmtId="0" fontId="62" fillId="0" borderId="138" applyNumberFormat="0" applyFill="0" applyAlignment="0" applyProtection="0"/>
    <xf numFmtId="0" fontId="72" fillId="0" borderId="144" applyNumberFormat="0" applyFill="0" applyAlignment="0" applyProtection="0"/>
    <xf numFmtId="0" fontId="5" fillId="39" borderId="136" applyNumberFormat="0" applyFont="0" applyAlignment="0" applyProtection="0"/>
    <xf numFmtId="0" fontId="62" fillId="0" borderId="143" applyNumberFormat="0" applyFill="0" applyAlignment="0" applyProtection="0"/>
    <xf numFmtId="0" fontId="62" fillId="0" borderId="138" applyNumberFormat="0" applyFill="0" applyAlignment="0" applyProtection="0"/>
    <xf numFmtId="0" fontId="62" fillId="0" borderId="138" applyNumberFormat="0" applyFill="0" applyAlignment="0" applyProtection="0"/>
    <xf numFmtId="0" fontId="33" fillId="39" borderId="126" applyNumberFormat="0" applyFont="0" applyAlignment="0" applyProtection="0"/>
    <xf numFmtId="0" fontId="50" fillId="57" borderId="135" applyNumberFormat="0" applyAlignment="0" applyProtection="0"/>
    <xf numFmtId="0" fontId="33" fillId="39" borderId="136" applyNumberFormat="0" applyFont="0" applyAlignment="0" applyProtection="0"/>
    <xf numFmtId="0" fontId="50" fillId="57" borderId="135" applyNumberFormat="0" applyAlignment="0" applyProtection="0"/>
    <xf numFmtId="0" fontId="70" fillId="40" borderId="135" applyNumberFormat="0" applyAlignment="0" applyProtection="0"/>
    <xf numFmtId="0" fontId="62" fillId="0" borderId="138" applyNumberFormat="0" applyFill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74" fillId="59" borderId="137" applyNumberFormat="0" applyAlignment="0" applyProtection="0"/>
    <xf numFmtId="0" fontId="70" fillId="40" borderId="135" applyNumberFormat="0" applyAlignment="0" applyProtection="0"/>
    <xf numFmtId="0" fontId="74" fillId="59" borderId="142" applyNumberFormat="0" applyAlignment="0" applyProtection="0"/>
    <xf numFmtId="0" fontId="57" fillId="46" borderId="135" applyNumberFormat="0" applyAlignment="0" applyProtection="0"/>
    <xf numFmtId="0" fontId="63" fillId="59" borderId="135" applyNumberFormat="0" applyAlignment="0" applyProtection="0"/>
    <xf numFmtId="0" fontId="50" fillId="57" borderId="135" applyNumberFormat="0" applyAlignment="0" applyProtection="0"/>
    <xf numFmtId="0" fontId="60" fillId="57" borderId="137" applyNumberFormat="0" applyAlignment="0" applyProtection="0"/>
    <xf numFmtId="0" fontId="63" fillId="59" borderId="140" applyNumberFormat="0" applyAlignment="0" applyProtection="0"/>
    <xf numFmtId="0" fontId="33" fillId="39" borderId="141" applyNumberFormat="0" applyFont="0" applyAlignment="0" applyProtection="0"/>
    <xf numFmtId="0" fontId="50" fillId="57" borderId="135" applyNumberFormat="0" applyAlignment="0" applyProtection="0"/>
    <xf numFmtId="0" fontId="57" fillId="46" borderId="135" applyNumberFormat="0" applyAlignment="0" applyProtection="0"/>
    <xf numFmtId="0" fontId="74" fillId="59" borderId="137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2" fillId="0" borderId="139" applyNumberFormat="0" applyFill="0" applyAlignment="0" applyProtection="0"/>
    <xf numFmtId="0" fontId="57" fillId="46" borderId="140" applyNumberFormat="0" applyAlignment="0" applyProtection="0"/>
    <xf numFmtId="0" fontId="60" fillId="57" borderId="137" applyNumberFormat="0" applyAlignment="0" applyProtection="0"/>
    <xf numFmtId="0" fontId="72" fillId="0" borderId="144" applyNumberFormat="0" applyFill="0" applyAlignment="0" applyProtection="0"/>
    <xf numFmtId="0" fontId="5" fillId="39" borderId="136" applyNumberFormat="0" applyFont="0" applyAlignment="0" applyProtection="0"/>
    <xf numFmtId="0" fontId="74" fillId="59" borderId="142" applyNumberFormat="0" applyAlignment="0" applyProtection="0"/>
    <xf numFmtId="0" fontId="70" fillId="40" borderId="135" applyNumberFormat="0" applyAlignment="0" applyProtection="0"/>
    <xf numFmtId="0" fontId="72" fillId="0" borderId="144" applyNumberFormat="0" applyFill="0" applyAlignment="0" applyProtection="0"/>
    <xf numFmtId="0" fontId="63" fillId="59" borderId="135" applyNumberFormat="0" applyAlignment="0" applyProtection="0"/>
    <xf numFmtId="0" fontId="57" fillId="46" borderId="140" applyNumberFormat="0" applyAlignment="0" applyProtection="0"/>
    <xf numFmtId="0" fontId="70" fillId="40" borderId="135" applyNumberFormat="0" applyAlignment="0" applyProtection="0"/>
    <xf numFmtId="0" fontId="50" fillId="57" borderId="135" applyNumberForma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63" fillId="59" borderId="135" applyNumberFormat="0" applyAlignment="0" applyProtection="0"/>
    <xf numFmtId="0" fontId="72" fillId="0" borderId="144" applyNumberFormat="0" applyFill="0" applyAlignment="0" applyProtection="0"/>
    <xf numFmtId="0" fontId="63" fillId="59" borderId="135" applyNumberFormat="0" applyAlignment="0" applyProtection="0"/>
    <xf numFmtId="0" fontId="72" fillId="0" borderId="139" applyNumberFormat="0" applyFill="0" applyAlignment="0" applyProtection="0"/>
    <xf numFmtId="0" fontId="62" fillId="0" borderId="143" applyNumberFormat="0" applyFill="0" applyAlignment="0" applyProtection="0"/>
    <xf numFmtId="0" fontId="57" fillId="46" borderId="135" applyNumberFormat="0" applyAlignment="0" applyProtection="0"/>
    <xf numFmtId="0" fontId="63" fillId="59" borderId="135" applyNumberFormat="0" applyAlignment="0" applyProtection="0"/>
    <xf numFmtId="0" fontId="63" fillId="59" borderId="135" applyNumberFormat="0" applyAlignment="0" applyProtection="0"/>
    <xf numFmtId="0" fontId="60" fillId="57" borderId="142" applyNumberFormat="0" applyAlignment="0" applyProtection="0"/>
    <xf numFmtId="0" fontId="70" fillId="40" borderId="135" applyNumberFormat="0" applyAlignment="0" applyProtection="0"/>
    <xf numFmtId="0" fontId="74" fillId="59" borderId="142" applyNumberFormat="0" applyAlignment="0" applyProtection="0"/>
    <xf numFmtId="0" fontId="63" fillId="59" borderId="135" applyNumberFormat="0" applyAlignment="0" applyProtection="0"/>
    <xf numFmtId="0" fontId="62" fillId="0" borderId="138" applyNumberFormat="0" applyFill="0" applyAlignment="0" applyProtection="0"/>
    <xf numFmtId="0" fontId="70" fillId="40" borderId="135" applyNumberFormat="0" applyAlignment="0" applyProtection="0"/>
    <xf numFmtId="0" fontId="70" fillId="40" borderId="135" applyNumberFormat="0" applyAlignment="0" applyProtection="0"/>
    <xf numFmtId="0" fontId="60" fillId="57" borderId="142" applyNumberFormat="0" applyAlignment="0" applyProtection="0"/>
    <xf numFmtId="0" fontId="5" fillId="39" borderId="126" applyNumberFormat="0" applyFont="0" applyAlignment="0" applyProtection="0"/>
    <xf numFmtId="0" fontId="5" fillId="39" borderId="136" applyNumberFormat="0" applyFont="0" applyAlignment="0" applyProtection="0"/>
    <xf numFmtId="0" fontId="70" fillId="40" borderId="135" applyNumberFormat="0" applyAlignment="0" applyProtection="0"/>
    <xf numFmtId="0" fontId="72" fillId="0" borderId="139" applyNumberFormat="0" applyFill="0" applyAlignment="0" applyProtection="0"/>
    <xf numFmtId="0" fontId="74" fillId="59" borderId="137" applyNumberFormat="0" applyAlignment="0" applyProtection="0"/>
    <xf numFmtId="0" fontId="74" fillId="59" borderId="142" applyNumberFormat="0" applyAlignment="0" applyProtection="0"/>
    <xf numFmtId="0" fontId="5" fillId="39" borderId="136" applyNumberFormat="0" applyFont="0" applyAlignment="0" applyProtection="0"/>
    <xf numFmtId="0" fontId="50" fillId="57" borderId="135" applyNumberFormat="0" applyAlignment="0" applyProtection="0"/>
    <xf numFmtId="0" fontId="50" fillId="57" borderId="135" applyNumberFormat="0" applyAlignment="0" applyProtection="0"/>
    <xf numFmtId="0" fontId="5" fillId="39" borderId="141" applyNumberFormat="0" applyFont="0" applyAlignment="0" applyProtection="0"/>
    <xf numFmtId="0" fontId="63" fillId="59" borderId="135" applyNumberFormat="0" applyAlignment="0" applyProtection="0"/>
    <xf numFmtId="0" fontId="33" fillId="39" borderId="136" applyNumberFormat="0" applyFont="0" applyAlignment="0" applyProtection="0"/>
    <xf numFmtId="0" fontId="60" fillId="57" borderId="127" applyNumberFormat="0" applyAlignment="0" applyProtection="0"/>
    <xf numFmtId="0" fontId="72" fillId="0" borderId="139" applyNumberFormat="0" applyFill="0" applyAlignment="0" applyProtection="0"/>
    <xf numFmtId="0" fontId="50" fillId="57" borderId="135" applyNumberFormat="0" applyAlignment="0" applyProtection="0"/>
    <xf numFmtId="0" fontId="5" fillId="39" borderId="136" applyNumberFormat="0" applyFont="0" applyAlignment="0" applyProtection="0"/>
    <xf numFmtId="0" fontId="33" fillId="39" borderId="141" applyNumberFormat="0" applyFont="0" applyAlignment="0" applyProtection="0"/>
    <xf numFmtId="0" fontId="57" fillId="46" borderId="135" applyNumberFormat="0" applyAlignment="0" applyProtection="0"/>
    <xf numFmtId="0" fontId="72" fillId="0" borderId="139" applyNumberFormat="0" applyFill="0" applyAlignment="0" applyProtection="0"/>
    <xf numFmtId="0" fontId="70" fillId="40" borderId="135" applyNumberFormat="0" applyAlignment="0" applyProtection="0"/>
    <xf numFmtId="0" fontId="57" fillId="46" borderId="135" applyNumberFormat="0" applyAlignment="0" applyProtection="0"/>
    <xf numFmtId="0" fontId="5" fillId="39" borderId="136" applyNumberFormat="0" applyFont="0" applyAlignment="0" applyProtection="0"/>
    <xf numFmtId="0" fontId="5" fillId="39" borderId="136" applyNumberFormat="0" applyFont="0" applyAlignment="0" applyProtection="0"/>
    <xf numFmtId="0" fontId="33" fillId="39" borderId="141" applyNumberFormat="0" applyFont="0" applyAlignment="0" applyProtection="0"/>
    <xf numFmtId="0" fontId="62" fillId="0" borderId="138" applyNumberFormat="0" applyFill="0" applyAlignment="0" applyProtection="0"/>
    <xf numFmtId="0" fontId="74" fillId="59" borderId="142" applyNumberFormat="0" applyAlignment="0" applyProtection="0"/>
    <xf numFmtId="0" fontId="60" fillId="57" borderId="137" applyNumberForma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60" fillId="57" borderId="142" applyNumberFormat="0" applyAlignment="0" applyProtection="0"/>
    <xf numFmtId="0" fontId="5" fillId="39" borderId="136" applyNumberFormat="0" applyFont="0" applyAlignment="0" applyProtection="0"/>
    <xf numFmtId="0" fontId="33" fillId="39" borderId="136" applyNumberFormat="0" applyFont="0" applyAlignment="0" applyProtection="0"/>
    <xf numFmtId="0" fontId="70" fillId="40" borderId="125" applyNumberFormat="0" applyAlignment="0" applyProtection="0"/>
    <xf numFmtId="0" fontId="62" fillId="0" borderId="138" applyNumberFormat="0" applyFill="0" applyAlignment="0" applyProtection="0"/>
    <xf numFmtId="0" fontId="5" fillId="39" borderId="136" applyNumberFormat="0" applyFont="0" applyAlignment="0" applyProtection="0"/>
    <xf numFmtId="0" fontId="5" fillId="39" borderId="136" applyNumberFormat="0" applyFont="0" applyAlignment="0" applyProtection="0"/>
    <xf numFmtId="0" fontId="60" fillId="57" borderId="142" applyNumberFormat="0" applyAlignment="0" applyProtection="0"/>
    <xf numFmtId="0" fontId="5" fillId="39" borderId="136" applyNumberFormat="0" applyFont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50" fillId="57" borderId="135" applyNumberFormat="0" applyAlignment="0" applyProtection="0"/>
    <xf numFmtId="0" fontId="74" fillId="59" borderId="137" applyNumberFormat="0" applyAlignment="0" applyProtection="0"/>
    <xf numFmtId="0" fontId="50" fillId="57" borderId="140" applyNumberFormat="0" applyAlignment="0" applyProtection="0"/>
    <xf numFmtId="0" fontId="72" fillId="0" borderId="144" applyNumberFormat="0" applyFill="0" applyAlignment="0" applyProtection="0"/>
    <xf numFmtId="0" fontId="62" fillId="0" borderId="138" applyNumberFormat="0" applyFill="0" applyAlignment="0" applyProtection="0"/>
    <xf numFmtId="0" fontId="5" fillId="39" borderId="136" applyNumberFormat="0" applyFont="0" applyAlignment="0" applyProtection="0"/>
    <xf numFmtId="0" fontId="62" fillId="0" borderId="143" applyNumberFormat="0" applyFill="0" applyAlignment="0" applyProtection="0"/>
    <xf numFmtId="0" fontId="60" fillId="57" borderId="137" applyNumberFormat="0" applyAlignment="0" applyProtection="0"/>
    <xf numFmtId="0" fontId="70" fillId="40" borderId="140" applyNumberFormat="0" applyAlignment="0" applyProtection="0"/>
    <xf numFmtId="0" fontId="57" fillId="46" borderId="135" applyNumberFormat="0" applyAlignment="0" applyProtection="0"/>
    <xf numFmtId="0" fontId="72" fillId="0" borderId="139" applyNumberFormat="0" applyFill="0" applyAlignment="0" applyProtection="0"/>
    <xf numFmtId="0" fontId="5" fillId="39" borderId="136" applyNumberFormat="0" applyFon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4" fillId="59" borderId="137" applyNumberFormat="0" applyAlignment="0" applyProtection="0"/>
    <xf numFmtId="0" fontId="72" fillId="0" borderId="139" applyNumberFormat="0" applyFill="0" applyAlignment="0" applyProtection="0"/>
    <xf numFmtId="0" fontId="60" fillId="57" borderId="142" applyNumberFormat="0" applyAlignment="0" applyProtection="0"/>
    <xf numFmtId="0" fontId="33" fillId="39" borderId="136" applyNumberFormat="0" applyFont="0" applyAlignment="0" applyProtection="0"/>
    <xf numFmtId="0" fontId="5" fillId="39" borderId="136" applyNumberFormat="0" applyFont="0" applyAlignment="0" applyProtection="0"/>
    <xf numFmtId="0" fontId="50" fillId="57" borderId="140" applyNumberFormat="0" applyAlignment="0" applyProtection="0"/>
    <xf numFmtId="0" fontId="62" fillId="0" borderId="138" applyNumberFormat="0" applyFill="0" applyAlignment="0" applyProtection="0"/>
    <xf numFmtId="0" fontId="74" fillId="59" borderId="137" applyNumberFormat="0" applyAlignment="0" applyProtection="0"/>
    <xf numFmtId="0" fontId="5" fillId="39" borderId="141" applyNumberFormat="0" applyFont="0" applyAlignment="0" applyProtection="0"/>
    <xf numFmtId="0" fontId="72" fillId="0" borderId="129" applyNumberFormat="0" applyFill="0" applyAlignment="0" applyProtection="0"/>
    <xf numFmtId="0" fontId="33" fillId="39" borderId="136" applyNumberFormat="0" applyFont="0" applyAlignment="0" applyProtection="0"/>
    <xf numFmtId="0" fontId="63" fillId="59" borderId="140" applyNumberFormat="0" applyAlignment="0" applyProtection="0"/>
    <xf numFmtId="0" fontId="70" fillId="40" borderId="135" applyNumberFormat="0" applyAlignment="0" applyProtection="0"/>
    <xf numFmtId="0" fontId="60" fillId="57" borderId="142" applyNumberFormat="0" applyAlignment="0" applyProtection="0"/>
    <xf numFmtId="0" fontId="74" fillId="59" borderId="137" applyNumberFormat="0" applyAlignment="0" applyProtection="0"/>
    <xf numFmtId="0" fontId="74" fillId="59" borderId="137" applyNumberFormat="0" applyAlignment="0" applyProtection="0"/>
    <xf numFmtId="0" fontId="57" fillId="46" borderId="140" applyNumberFormat="0" applyAlignment="0" applyProtection="0"/>
    <xf numFmtId="0" fontId="62" fillId="0" borderId="138" applyNumberFormat="0" applyFill="0" applyAlignment="0" applyProtection="0"/>
    <xf numFmtId="0" fontId="74" fillId="59" borderId="137" applyNumberFormat="0" applyAlignment="0" applyProtection="0"/>
    <xf numFmtId="0" fontId="57" fillId="46" borderId="140" applyNumberFormat="0" applyAlignment="0" applyProtection="0"/>
    <xf numFmtId="0" fontId="74" fillId="59" borderId="137" applyNumberFormat="0" applyAlignment="0" applyProtection="0"/>
    <xf numFmtId="0" fontId="60" fillId="57" borderId="137" applyNumberFormat="0" applyAlignment="0" applyProtection="0"/>
    <xf numFmtId="0" fontId="70" fillId="40" borderId="140" applyNumberFormat="0" applyAlignment="0" applyProtection="0"/>
    <xf numFmtId="0" fontId="70" fillId="40" borderId="140" applyNumberFormat="0" applyAlignment="0" applyProtection="0"/>
    <xf numFmtId="0" fontId="60" fillId="57" borderId="142" applyNumberFormat="0" applyAlignment="0" applyProtection="0"/>
    <xf numFmtId="0" fontId="63" fillId="59" borderId="135" applyNumberFormat="0" applyAlignment="0" applyProtection="0"/>
    <xf numFmtId="0" fontId="5" fillId="39" borderId="136" applyNumberFormat="0" applyFont="0" applyAlignment="0" applyProtection="0"/>
    <xf numFmtId="0" fontId="60" fillId="57" borderId="142" applyNumberFormat="0" applyAlignment="0" applyProtection="0"/>
    <xf numFmtId="0" fontId="74" fillId="59" borderId="137" applyNumberFormat="0" applyAlignment="0" applyProtection="0"/>
    <xf numFmtId="0" fontId="57" fillId="46" borderId="135" applyNumberFormat="0" applyAlignment="0" applyProtection="0"/>
    <xf numFmtId="0" fontId="50" fillId="57" borderId="140" applyNumberFormat="0" applyAlignment="0" applyProtection="0"/>
    <xf numFmtId="0" fontId="50" fillId="57" borderId="145" applyNumberFormat="0" applyAlignment="0" applyProtection="0"/>
    <xf numFmtId="0" fontId="50" fillId="57" borderId="135" applyNumberFormat="0" applyAlignment="0" applyProtection="0"/>
    <xf numFmtId="0" fontId="50" fillId="57" borderId="140" applyNumberFormat="0" applyAlignment="0" applyProtection="0"/>
    <xf numFmtId="0" fontId="5" fillId="39" borderId="136" applyNumberFormat="0" applyFont="0" applyAlignment="0" applyProtection="0"/>
    <xf numFmtId="0" fontId="50" fillId="57" borderId="140" applyNumberFormat="0" applyAlignment="0" applyProtection="0"/>
    <xf numFmtId="0" fontId="72" fillId="0" borderId="139" applyNumberFormat="0" applyFill="0" applyAlignment="0" applyProtection="0"/>
    <xf numFmtId="0" fontId="63" fillId="59" borderId="135" applyNumberFormat="0" applyAlignment="0" applyProtection="0"/>
    <xf numFmtId="0" fontId="60" fillId="57" borderId="142" applyNumberFormat="0" applyAlignment="0" applyProtection="0"/>
    <xf numFmtId="0" fontId="72" fillId="0" borderId="144" applyNumberFormat="0" applyFill="0" applyAlignment="0" applyProtection="0"/>
    <xf numFmtId="0" fontId="50" fillId="57" borderId="135" applyNumberFormat="0" applyAlignment="0" applyProtection="0"/>
    <xf numFmtId="0" fontId="5" fillId="39" borderId="136" applyNumberFormat="0" applyFont="0" applyAlignment="0" applyProtection="0"/>
    <xf numFmtId="0" fontId="63" fillId="59" borderId="135" applyNumberFormat="0" applyAlignment="0" applyProtection="0"/>
    <xf numFmtId="0" fontId="72" fillId="0" borderId="139" applyNumberFormat="0" applyFill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70" fillId="40" borderId="135" applyNumberFormat="0" applyAlignment="0" applyProtection="0"/>
    <xf numFmtId="0" fontId="74" fillId="59" borderId="137" applyNumberFormat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72" fillId="0" borderId="144" applyNumberFormat="0" applyFill="0" applyAlignment="0" applyProtection="0"/>
    <xf numFmtId="0" fontId="5" fillId="39" borderId="141" applyNumberFormat="0" applyFont="0" applyAlignment="0" applyProtection="0"/>
    <xf numFmtId="0" fontId="70" fillId="40" borderId="135" applyNumberFormat="0" applyAlignment="0" applyProtection="0"/>
    <xf numFmtId="0" fontId="33" fillId="39" borderId="141" applyNumberFormat="0" applyFont="0" applyAlignment="0" applyProtection="0"/>
    <xf numFmtId="0" fontId="62" fillId="0" borderId="143" applyNumberFormat="0" applyFill="0" applyAlignment="0" applyProtection="0"/>
    <xf numFmtId="0" fontId="5" fillId="39" borderId="136" applyNumberFormat="0" applyFont="0" applyAlignment="0" applyProtection="0"/>
    <xf numFmtId="0" fontId="63" fillId="59" borderId="135" applyNumberFormat="0" applyAlignment="0" applyProtection="0"/>
    <xf numFmtId="0" fontId="70" fillId="40" borderId="140" applyNumberFormat="0" applyAlignment="0" applyProtection="0"/>
    <xf numFmtId="0" fontId="70" fillId="40" borderId="135" applyNumberFormat="0" applyAlignment="0" applyProtection="0"/>
    <xf numFmtId="0" fontId="72" fillId="0" borderId="144" applyNumberFormat="0" applyFill="0" applyAlignment="0" applyProtection="0"/>
    <xf numFmtId="0" fontId="70" fillId="40" borderId="140" applyNumberFormat="0" applyAlignment="0" applyProtection="0"/>
    <xf numFmtId="0" fontId="62" fillId="0" borderId="138" applyNumberFormat="0" applyFill="0" applyAlignment="0" applyProtection="0"/>
    <xf numFmtId="0" fontId="50" fillId="57" borderId="140" applyNumberFormat="0" applyAlignment="0" applyProtection="0"/>
    <xf numFmtId="0" fontId="63" fillId="59" borderId="135" applyNumberFormat="0" applyAlignment="0" applyProtection="0"/>
    <xf numFmtId="0" fontId="5" fillId="39" borderId="136" applyNumberFormat="0" applyFont="0" applyAlignment="0" applyProtection="0"/>
    <xf numFmtId="0" fontId="72" fillId="0" borderId="129" applyNumberFormat="0" applyFill="0" applyAlignment="0" applyProtection="0"/>
    <xf numFmtId="0" fontId="62" fillId="0" borderId="138" applyNumberFormat="0" applyFill="0" applyAlignment="0" applyProtection="0"/>
    <xf numFmtId="0" fontId="70" fillId="40" borderId="140" applyNumberFormat="0" applyAlignment="0" applyProtection="0"/>
    <xf numFmtId="0" fontId="57" fillId="46" borderId="135" applyNumberFormat="0" applyAlignment="0" applyProtection="0"/>
    <xf numFmtId="0" fontId="63" fillId="59" borderId="140" applyNumberFormat="0" applyAlignment="0" applyProtection="0"/>
    <xf numFmtId="0" fontId="57" fillId="46" borderId="135" applyNumberFormat="0" applyAlignment="0" applyProtection="0"/>
    <xf numFmtId="0" fontId="57" fillId="46" borderId="135" applyNumberFormat="0" applyAlignment="0" applyProtection="0"/>
    <xf numFmtId="0" fontId="50" fillId="57" borderId="135" applyNumberFormat="0" applyAlignment="0" applyProtection="0"/>
    <xf numFmtId="0" fontId="57" fillId="46" borderId="140" applyNumberFormat="0" applyAlignment="0" applyProtection="0"/>
    <xf numFmtId="0" fontId="57" fillId="46" borderId="125" applyNumberFormat="0" applyAlignment="0" applyProtection="0"/>
    <xf numFmtId="0" fontId="33" fillId="39" borderId="136" applyNumberFormat="0" applyFont="0" applyAlignment="0" applyProtection="0"/>
    <xf numFmtId="0" fontId="5" fillId="39" borderId="141" applyNumberFormat="0" applyFont="0" applyAlignment="0" applyProtection="0"/>
    <xf numFmtId="0" fontId="74" fillId="59" borderId="137" applyNumberFormat="0" applyAlignment="0" applyProtection="0"/>
    <xf numFmtId="0" fontId="62" fillId="0" borderId="138" applyNumberFormat="0" applyFill="0" applyAlignment="0" applyProtection="0"/>
    <xf numFmtId="0" fontId="63" fillId="59" borderId="135" applyNumberFormat="0" applyAlignment="0" applyProtection="0"/>
    <xf numFmtId="0" fontId="5" fillId="39" borderId="141" applyNumberFormat="0" applyFont="0" applyAlignment="0" applyProtection="0"/>
    <xf numFmtId="0" fontId="74" fillId="59" borderId="137" applyNumberFormat="0" applyAlignment="0" applyProtection="0"/>
    <xf numFmtId="0" fontId="33" fillId="39" borderId="136" applyNumberFormat="0" applyFont="0" applyAlignment="0" applyProtection="0"/>
    <xf numFmtId="0" fontId="57" fillId="46" borderId="125" applyNumberFormat="0" applyAlignment="0" applyProtection="0"/>
    <xf numFmtId="0" fontId="74" fillId="59" borderId="142" applyNumberFormat="0" applyAlignment="0" applyProtection="0"/>
    <xf numFmtId="0" fontId="60" fillId="57" borderId="137" applyNumberFormat="0" applyAlignment="0" applyProtection="0"/>
    <xf numFmtId="0" fontId="62" fillId="0" borderId="143" applyNumberFormat="0" applyFill="0" applyAlignment="0" applyProtection="0"/>
    <xf numFmtId="0" fontId="5" fillId="39" borderId="141" applyNumberFormat="0" applyFont="0" applyAlignment="0" applyProtection="0"/>
    <xf numFmtId="0" fontId="33" fillId="39" borderId="141" applyNumberFormat="0" applyFont="0" applyAlignment="0" applyProtection="0"/>
    <xf numFmtId="0" fontId="74" fillId="59" borderId="147" applyNumberFormat="0" applyAlignment="0" applyProtection="0"/>
    <xf numFmtId="0" fontId="70" fillId="40" borderId="125" applyNumberFormat="0" applyAlignment="0" applyProtection="0"/>
    <xf numFmtId="0" fontId="5" fillId="39" borderId="146" applyNumberFormat="0" applyFont="0" applyAlignment="0" applyProtection="0"/>
    <xf numFmtId="0" fontId="63" fillId="59" borderId="140" applyNumberFormat="0" applyAlignment="0" applyProtection="0"/>
    <xf numFmtId="0" fontId="62" fillId="0" borderId="138" applyNumberFormat="0" applyFill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0" fillId="40" borderId="135" applyNumberFormat="0" applyAlignment="0" applyProtection="0"/>
    <xf numFmtId="0" fontId="70" fillId="40" borderId="140" applyNumberFormat="0" applyAlignment="0" applyProtection="0"/>
    <xf numFmtId="0" fontId="63" fillId="59" borderId="135" applyNumberFormat="0" applyAlignment="0" applyProtection="0"/>
    <xf numFmtId="0" fontId="5" fillId="39" borderId="126" applyNumberFormat="0" applyFont="0" applyAlignment="0" applyProtection="0"/>
    <xf numFmtId="0" fontId="74" fillId="59" borderId="137" applyNumberFormat="0" applyAlignment="0" applyProtection="0"/>
    <xf numFmtId="0" fontId="60" fillId="57" borderId="137" applyNumberFormat="0" applyAlignment="0" applyProtection="0"/>
    <xf numFmtId="0" fontId="62" fillId="0" borderId="138" applyNumberFormat="0" applyFill="0" applyAlignment="0" applyProtection="0"/>
    <xf numFmtId="0" fontId="50" fillId="57" borderId="125" applyNumberFormat="0" applyAlignment="0" applyProtection="0"/>
    <xf numFmtId="0" fontId="33" fillId="39" borderId="136" applyNumberFormat="0" applyFont="0" applyAlignment="0" applyProtection="0"/>
    <xf numFmtId="0" fontId="5" fillId="39" borderId="136" applyNumberFormat="0" applyFont="0" applyAlignment="0" applyProtection="0"/>
    <xf numFmtId="0" fontId="57" fillId="46" borderId="135" applyNumberFormat="0" applyAlignment="0" applyProtection="0"/>
    <xf numFmtId="0" fontId="70" fillId="40" borderId="135" applyNumberFormat="0" applyAlignment="0" applyProtection="0"/>
    <xf numFmtId="0" fontId="70" fillId="40" borderId="135" applyNumberFormat="0" applyAlignment="0" applyProtection="0"/>
    <xf numFmtId="0" fontId="62" fillId="0" borderId="138" applyNumberFormat="0" applyFill="0" applyAlignment="0" applyProtection="0"/>
    <xf numFmtId="0" fontId="62" fillId="0" borderId="128" applyNumberFormat="0" applyFill="0" applyAlignment="0" applyProtection="0"/>
    <xf numFmtId="0" fontId="57" fillId="46" borderId="140" applyNumberFormat="0" applyAlignment="0" applyProtection="0"/>
    <xf numFmtId="0" fontId="50" fillId="57" borderId="135" applyNumberFormat="0" applyAlignment="0" applyProtection="0"/>
    <xf numFmtId="0" fontId="5" fillId="39" borderId="136" applyNumberFormat="0" applyFont="0" applyAlignment="0" applyProtection="0"/>
    <xf numFmtId="0" fontId="70" fillId="40" borderId="135" applyNumberFormat="0" applyAlignment="0" applyProtection="0"/>
    <xf numFmtId="0" fontId="60" fillId="57" borderId="142" applyNumberFormat="0" applyAlignment="0" applyProtection="0"/>
    <xf numFmtId="0" fontId="72" fillId="0" borderId="139" applyNumberFormat="0" applyFill="0" applyAlignment="0" applyProtection="0"/>
    <xf numFmtId="0" fontId="70" fillId="40" borderId="135" applyNumberFormat="0" applyAlignment="0" applyProtection="0"/>
    <xf numFmtId="0" fontId="62" fillId="0" borderId="138" applyNumberFormat="0" applyFill="0" applyAlignment="0" applyProtection="0"/>
    <xf numFmtId="0" fontId="57" fillId="46" borderId="140" applyNumberFormat="0" applyAlignment="0" applyProtection="0"/>
    <xf numFmtId="0" fontId="72" fillId="0" borderId="139" applyNumberFormat="0" applyFill="0" applyAlignment="0" applyProtection="0"/>
    <xf numFmtId="0" fontId="33" fillId="39" borderId="136" applyNumberFormat="0" applyFon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7" fillId="46" borderId="135" applyNumberFormat="0" applyAlignment="0" applyProtection="0"/>
    <xf numFmtId="0" fontId="57" fillId="46" borderId="140" applyNumberFormat="0" applyAlignment="0" applyProtection="0"/>
    <xf numFmtId="0" fontId="72" fillId="0" borderId="139" applyNumberFormat="0" applyFill="0" applyAlignment="0" applyProtection="0"/>
    <xf numFmtId="0" fontId="63" fillId="59" borderId="135" applyNumberFormat="0" applyAlignment="0" applyProtection="0"/>
    <xf numFmtId="0" fontId="63" fillId="59" borderId="140" applyNumberFormat="0" applyAlignment="0" applyProtection="0"/>
    <xf numFmtId="0" fontId="63" fillId="59" borderId="140" applyNumberFormat="0" applyAlignment="0" applyProtection="0"/>
    <xf numFmtId="0" fontId="63" fillId="59" borderId="125" applyNumberFormat="0" applyAlignment="0" applyProtection="0"/>
    <xf numFmtId="0" fontId="74" fillId="59" borderId="137" applyNumberFormat="0" applyAlignment="0" applyProtection="0"/>
    <xf numFmtId="0" fontId="5" fillId="39" borderId="141" applyNumberFormat="0" applyFont="0" applyAlignment="0" applyProtection="0"/>
    <xf numFmtId="0" fontId="74" fillId="59" borderId="127" applyNumberFormat="0" applyAlignment="0" applyProtection="0"/>
    <xf numFmtId="0" fontId="57" fillId="46" borderId="135" applyNumberFormat="0" applyAlignment="0" applyProtection="0"/>
    <xf numFmtId="0" fontId="63" fillId="59" borderId="13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33" fillId="39" borderId="126" applyNumberFormat="0" applyFont="0" applyAlignment="0" applyProtection="0"/>
    <xf numFmtId="0" fontId="74" fillId="59" borderId="137" applyNumberForma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" fillId="39" borderId="136" applyNumberFormat="0" applyFont="0" applyAlignment="0" applyProtection="0"/>
    <xf numFmtId="0" fontId="70" fillId="40" borderId="135" applyNumberFormat="0" applyAlignment="0" applyProtection="0"/>
    <xf numFmtId="0" fontId="5" fillId="39" borderId="126" applyNumberFormat="0" applyFont="0" applyAlignment="0" applyProtection="0"/>
    <xf numFmtId="0" fontId="5" fillId="39" borderId="141" applyNumberFormat="0" applyFont="0" applyAlignment="0" applyProtection="0"/>
    <xf numFmtId="0" fontId="57" fillId="46" borderId="135" applyNumberFormat="0" applyAlignment="0" applyProtection="0"/>
    <xf numFmtId="0" fontId="50" fillId="57" borderId="140" applyNumberFormat="0" applyAlignment="0" applyProtection="0"/>
    <xf numFmtId="0" fontId="5" fillId="39" borderId="136" applyNumberFormat="0" applyFont="0" applyAlignment="0" applyProtection="0"/>
    <xf numFmtId="0" fontId="62" fillId="0" borderId="138" applyNumberFormat="0" applyFill="0" applyAlignment="0" applyProtection="0"/>
    <xf numFmtId="0" fontId="74" fillId="59" borderId="137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70" fillId="40" borderId="135" applyNumberFormat="0" applyAlignment="0" applyProtection="0"/>
    <xf numFmtId="0" fontId="62" fillId="0" borderId="138" applyNumberFormat="0" applyFill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7" fillId="46" borderId="135" applyNumberFormat="0" applyAlignment="0" applyProtection="0"/>
    <xf numFmtId="0" fontId="74" fillId="59" borderId="137" applyNumberFormat="0" applyAlignment="0" applyProtection="0"/>
    <xf numFmtId="0" fontId="33" fillId="39" borderId="141" applyNumberFormat="0" applyFont="0" applyAlignment="0" applyProtection="0"/>
    <xf numFmtId="0" fontId="72" fillId="0" borderId="139" applyNumberFormat="0" applyFill="0" applyAlignment="0" applyProtection="0"/>
    <xf numFmtId="0" fontId="5" fillId="39" borderId="136" applyNumberFormat="0" applyFont="0" applyAlignment="0" applyProtection="0"/>
    <xf numFmtId="0" fontId="70" fillId="40" borderId="135" applyNumberFormat="0" applyAlignment="0" applyProtection="0"/>
    <xf numFmtId="0" fontId="63" fillId="59" borderId="140" applyNumberFormat="0" applyAlignment="0" applyProtection="0"/>
    <xf numFmtId="0" fontId="72" fillId="0" borderId="139" applyNumberFormat="0" applyFill="0" applyAlignment="0" applyProtection="0"/>
    <xf numFmtId="0" fontId="50" fillId="57" borderId="140" applyNumberFormat="0" applyAlignment="0" applyProtection="0"/>
    <xf numFmtId="0" fontId="57" fillId="46" borderId="135" applyNumberFormat="0" applyAlignment="0" applyProtection="0"/>
    <xf numFmtId="0" fontId="57" fillId="46" borderId="140" applyNumberFormat="0" applyAlignment="0" applyProtection="0"/>
    <xf numFmtId="0" fontId="70" fillId="40" borderId="135" applyNumberFormat="0" applyAlignment="0" applyProtection="0"/>
    <xf numFmtId="0" fontId="74" fillId="59" borderId="142" applyNumberFormat="0" applyAlignment="0" applyProtection="0"/>
    <xf numFmtId="0" fontId="70" fillId="40" borderId="135" applyNumberFormat="0" applyAlignment="0" applyProtection="0"/>
    <xf numFmtId="0" fontId="60" fillId="57" borderId="142" applyNumberFormat="0" applyAlignment="0" applyProtection="0"/>
    <xf numFmtId="0" fontId="5" fillId="39" borderId="136" applyNumberFormat="0" applyFont="0" applyAlignment="0" applyProtection="0"/>
    <xf numFmtId="0" fontId="70" fillId="40" borderId="135" applyNumberFormat="0" applyAlignment="0" applyProtection="0"/>
    <xf numFmtId="0" fontId="50" fillId="57" borderId="140" applyNumberFormat="0" applyAlignment="0" applyProtection="0"/>
    <xf numFmtId="0" fontId="70" fillId="40" borderId="135" applyNumberFormat="0" applyAlignment="0" applyProtection="0"/>
    <xf numFmtId="0" fontId="57" fillId="46" borderId="135" applyNumberFormat="0" applyAlignment="0" applyProtection="0"/>
    <xf numFmtId="0" fontId="62" fillId="0" borderId="143" applyNumberFormat="0" applyFill="0" applyAlignment="0" applyProtection="0"/>
    <xf numFmtId="0" fontId="50" fillId="57" borderId="135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0" fillId="57" borderId="142" applyNumberFormat="0" applyAlignment="0" applyProtection="0"/>
    <xf numFmtId="0" fontId="70" fillId="40" borderId="135" applyNumberFormat="0" applyAlignment="0" applyProtection="0"/>
    <xf numFmtId="0" fontId="60" fillId="57" borderId="137" applyNumberFormat="0" applyAlignment="0" applyProtection="0"/>
    <xf numFmtId="0" fontId="33" fillId="39" borderId="141" applyNumberFormat="0" applyFont="0" applyAlignment="0" applyProtection="0"/>
    <xf numFmtId="0" fontId="5" fillId="39" borderId="13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4" fillId="59" borderId="137" applyNumberFormat="0" applyAlignment="0" applyProtection="0"/>
    <xf numFmtId="0" fontId="5" fillId="39" borderId="126" applyNumberFormat="0" applyFont="0" applyAlignment="0" applyProtection="0"/>
    <xf numFmtId="0" fontId="60" fillId="57" borderId="142" applyNumberFormat="0" applyAlignment="0" applyProtection="0"/>
    <xf numFmtId="0" fontId="5" fillId="39" borderId="126" applyNumberFormat="0" applyFont="0" applyAlignment="0" applyProtection="0"/>
    <xf numFmtId="0" fontId="63" fillId="59" borderId="135" applyNumberFormat="0" applyAlignment="0" applyProtection="0"/>
    <xf numFmtId="0" fontId="60" fillId="57" borderId="137" applyNumberFormat="0" applyAlignment="0" applyProtection="0"/>
    <xf numFmtId="0" fontId="63" fillId="59" borderId="140" applyNumberFormat="0" applyAlignment="0" applyProtection="0"/>
    <xf numFmtId="0" fontId="5" fillId="39" borderId="136" applyNumberFormat="0" applyFont="0" applyAlignment="0" applyProtection="0"/>
    <xf numFmtId="0" fontId="72" fillId="0" borderId="139" applyNumberFormat="0" applyFill="0" applyAlignment="0" applyProtection="0"/>
    <xf numFmtId="0" fontId="60" fillId="57" borderId="137" applyNumberFormat="0" applyAlignment="0" applyProtection="0"/>
    <xf numFmtId="0" fontId="62" fillId="0" borderId="138" applyNumberFormat="0" applyFill="0" applyAlignment="0" applyProtection="0"/>
    <xf numFmtId="0" fontId="72" fillId="0" borderId="144" applyNumberFormat="0" applyFill="0" applyAlignment="0" applyProtection="0"/>
    <xf numFmtId="0" fontId="70" fillId="40" borderId="140" applyNumberFormat="0" applyAlignment="0" applyProtection="0"/>
    <xf numFmtId="0" fontId="50" fillId="57" borderId="135" applyNumberFormat="0" applyAlignment="0" applyProtection="0"/>
    <xf numFmtId="0" fontId="50" fillId="57" borderId="13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2" fillId="0" borderId="144" applyNumberFormat="0" applyFill="0" applyAlignment="0" applyProtection="0"/>
    <xf numFmtId="0" fontId="62" fillId="0" borderId="138" applyNumberFormat="0" applyFill="0" applyAlignment="0" applyProtection="0"/>
    <xf numFmtId="0" fontId="70" fillId="40" borderId="125" applyNumberFormat="0" applyAlignment="0" applyProtection="0"/>
    <xf numFmtId="0" fontId="50" fillId="57" borderId="13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35" applyNumberFormat="0" applyAlignment="0" applyProtection="0"/>
    <xf numFmtId="0" fontId="63" fillId="59" borderId="140" applyNumberFormat="0" applyAlignment="0" applyProtection="0"/>
    <xf numFmtId="0" fontId="74" fillId="59" borderId="142" applyNumberFormat="0" applyAlignment="0" applyProtection="0"/>
    <xf numFmtId="0" fontId="57" fillId="46" borderId="135" applyNumberFormat="0" applyAlignment="0" applyProtection="0"/>
    <xf numFmtId="0" fontId="5" fillId="39" borderId="141" applyNumberFormat="0" applyFont="0" applyAlignment="0" applyProtection="0"/>
    <xf numFmtId="0" fontId="60" fillId="57" borderId="137" applyNumberFormat="0" applyAlignment="0" applyProtection="0"/>
    <xf numFmtId="0" fontId="72" fillId="0" borderId="139" applyNumberFormat="0" applyFill="0" applyAlignment="0" applyProtection="0"/>
    <xf numFmtId="0" fontId="5" fillId="39" borderId="136" applyNumberFormat="0" applyFont="0" applyAlignment="0" applyProtection="0"/>
    <xf numFmtId="0" fontId="62" fillId="0" borderId="143" applyNumberFormat="0" applyFill="0" applyAlignment="0" applyProtection="0"/>
    <xf numFmtId="0" fontId="63" fillId="59" borderId="135" applyNumberFormat="0" applyAlignment="0" applyProtection="0"/>
    <xf numFmtId="0" fontId="72" fillId="0" borderId="144" applyNumberFormat="0" applyFill="0" applyAlignment="0" applyProtection="0"/>
    <xf numFmtId="0" fontId="63" fillId="59" borderId="135" applyNumberFormat="0" applyAlignment="0" applyProtection="0"/>
    <xf numFmtId="0" fontId="63" fillId="59" borderId="135" applyNumberFormat="0" applyAlignment="0" applyProtection="0"/>
    <xf numFmtId="0" fontId="50" fillId="57" borderId="140" applyNumberFormat="0" applyAlignment="0" applyProtection="0"/>
    <xf numFmtId="0" fontId="5" fillId="39" borderId="136" applyNumberFormat="0" applyFont="0" applyAlignment="0" applyProtection="0"/>
    <xf numFmtId="0" fontId="74" fillId="59" borderId="137" applyNumberFormat="0" applyAlignment="0" applyProtection="0"/>
    <xf numFmtId="0" fontId="74" fillId="59" borderId="127" applyNumberFormat="0" applyAlignment="0" applyProtection="0"/>
    <xf numFmtId="0" fontId="63" fillId="59" borderId="140" applyNumberFormat="0" applyAlignment="0" applyProtection="0"/>
    <xf numFmtId="0" fontId="33" fillId="39" borderId="141" applyNumberFormat="0" applyFont="0" applyAlignment="0" applyProtection="0"/>
    <xf numFmtId="0" fontId="57" fillId="46" borderId="140" applyNumberFormat="0" applyAlignment="0" applyProtection="0"/>
    <xf numFmtId="0" fontId="57" fillId="46" borderId="135" applyNumberFormat="0" applyAlignment="0" applyProtection="0"/>
    <xf numFmtId="0" fontId="72" fillId="0" borderId="139" applyNumberFormat="0" applyFill="0" applyAlignment="0" applyProtection="0"/>
    <xf numFmtId="0" fontId="60" fillId="57" borderId="137" applyNumberFormat="0" applyAlignment="0" applyProtection="0"/>
    <xf numFmtId="0" fontId="33" fillId="39" borderId="136" applyNumberFormat="0" applyFont="0" applyAlignment="0" applyProtection="0"/>
    <xf numFmtId="0" fontId="74" fillId="59" borderId="137" applyNumberFormat="0" applyAlignment="0" applyProtection="0"/>
    <xf numFmtId="0" fontId="72" fillId="0" borderId="144" applyNumberFormat="0" applyFill="0" applyAlignment="0" applyProtection="0"/>
    <xf numFmtId="0" fontId="60" fillId="57" borderId="127" applyNumberFormat="0" applyAlignment="0" applyProtection="0"/>
    <xf numFmtId="0" fontId="60" fillId="57" borderId="137" applyNumberFormat="0" applyAlignment="0" applyProtection="0"/>
    <xf numFmtId="0" fontId="63" fillId="59" borderId="135" applyNumberFormat="0" applyAlignment="0" applyProtection="0"/>
    <xf numFmtId="0" fontId="5" fillId="39" borderId="136" applyNumberFormat="0" applyFont="0" applyAlignment="0" applyProtection="0"/>
    <xf numFmtId="0" fontId="5" fillId="39" borderId="141" applyNumberFormat="0" applyFont="0" applyAlignment="0" applyProtection="0"/>
    <xf numFmtId="0" fontId="70" fillId="40" borderId="135" applyNumberFormat="0" applyAlignment="0" applyProtection="0"/>
    <xf numFmtId="0" fontId="57" fillId="46" borderId="135" applyNumberFormat="0" applyAlignment="0" applyProtection="0"/>
    <xf numFmtId="0" fontId="57" fillId="46" borderId="140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50" fillId="57" borderId="135" applyNumberFormat="0" applyAlignment="0" applyProtection="0"/>
    <xf numFmtId="0" fontId="62" fillId="0" borderId="138" applyNumberFormat="0" applyFill="0" applyAlignment="0" applyProtection="0"/>
    <xf numFmtId="0" fontId="50" fillId="57" borderId="135" applyNumberFormat="0" applyAlignment="0" applyProtection="0"/>
    <xf numFmtId="0" fontId="60" fillId="57" borderId="137" applyNumberFormat="0" applyAlignment="0" applyProtection="0"/>
    <xf numFmtId="0" fontId="74" fillId="59" borderId="142" applyNumberFormat="0" applyAlignment="0" applyProtection="0"/>
    <xf numFmtId="0" fontId="50" fillId="57" borderId="125" applyNumberForma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3" fillId="59" borderId="135" applyNumberFormat="0" applyAlignment="0" applyProtection="0"/>
    <xf numFmtId="0" fontId="60" fillId="57" borderId="127" applyNumberFormat="0" applyAlignment="0" applyProtection="0"/>
    <xf numFmtId="0" fontId="33" fillId="39" borderId="136" applyNumberFormat="0" applyFont="0" applyAlignment="0" applyProtection="0"/>
    <xf numFmtId="0" fontId="57" fillId="46" borderId="135" applyNumberFormat="0" applyAlignment="0" applyProtection="0"/>
    <xf numFmtId="0" fontId="60" fillId="57" borderId="137" applyNumberFormat="0" applyAlignment="0" applyProtection="0"/>
    <xf numFmtId="0" fontId="5" fillId="39" borderId="126" applyNumberFormat="0" applyFont="0" applyAlignment="0" applyProtection="0"/>
    <xf numFmtId="0" fontId="62" fillId="0" borderId="148" applyNumberFormat="0" applyFill="0" applyAlignment="0" applyProtection="0"/>
    <xf numFmtId="0" fontId="74" fillId="59" borderId="127" applyNumberFormat="0" applyAlignment="0" applyProtection="0"/>
    <xf numFmtId="0" fontId="50" fillId="57" borderId="140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33" fillId="39" borderId="141" applyNumberFormat="0" applyFont="0" applyAlignment="0" applyProtection="0"/>
    <xf numFmtId="0" fontId="50" fillId="57" borderId="135" applyNumberFormat="0" applyAlignment="0" applyProtection="0"/>
    <xf numFmtId="0" fontId="60" fillId="57" borderId="127" applyNumberFormat="0" applyAlignment="0" applyProtection="0"/>
    <xf numFmtId="0" fontId="60" fillId="57" borderId="142" applyNumberFormat="0" applyAlignment="0" applyProtection="0"/>
    <xf numFmtId="0" fontId="60" fillId="57" borderId="13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37" applyNumberForma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36" applyNumberFormat="0" applyFont="0" applyAlignment="0" applyProtection="0"/>
    <xf numFmtId="0" fontId="57" fillId="46" borderId="135" applyNumberFormat="0" applyAlignment="0" applyProtection="0"/>
    <xf numFmtId="0" fontId="60" fillId="57" borderId="137" applyNumberFormat="0" applyAlignment="0" applyProtection="0"/>
    <xf numFmtId="0" fontId="5" fillId="39" borderId="126" applyNumberFormat="0" applyFont="0" applyAlignment="0" applyProtection="0"/>
    <xf numFmtId="0" fontId="5" fillId="39" borderId="141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70" fillId="40" borderId="135" applyNumberFormat="0" applyAlignment="0" applyProtection="0"/>
    <xf numFmtId="0" fontId="50" fillId="57" borderId="140" applyNumberFormat="0" applyAlignment="0" applyProtection="0"/>
    <xf numFmtId="0" fontId="62" fillId="0" borderId="143" applyNumberFormat="0" applyFill="0" applyAlignment="0" applyProtection="0"/>
    <xf numFmtId="0" fontId="57" fillId="46" borderId="145" applyNumberFormat="0" applyAlignment="0" applyProtection="0"/>
    <xf numFmtId="0" fontId="63" fillId="59" borderId="125" applyNumberFormat="0" applyAlignment="0" applyProtection="0"/>
    <xf numFmtId="0" fontId="5" fillId="39" borderId="126" applyNumberFormat="0" applyFont="0" applyAlignment="0" applyProtection="0"/>
    <xf numFmtId="0" fontId="33" fillId="39" borderId="136" applyNumberFormat="0" applyFont="0" applyAlignment="0" applyProtection="0"/>
    <xf numFmtId="0" fontId="33" fillId="39" borderId="136" applyNumberFormat="0" applyFont="0" applyAlignment="0" applyProtection="0"/>
    <xf numFmtId="0" fontId="74" fillId="59" borderId="142" applyNumberFormat="0" applyAlignment="0" applyProtection="0"/>
    <xf numFmtId="0" fontId="63" fillId="59" borderId="125" applyNumberFormat="0" applyAlignment="0" applyProtection="0"/>
    <xf numFmtId="0" fontId="60" fillId="57" borderId="127" applyNumberFormat="0" applyAlignment="0" applyProtection="0"/>
    <xf numFmtId="0" fontId="62" fillId="0" borderId="143" applyNumberFormat="0" applyFill="0" applyAlignment="0" applyProtection="0"/>
    <xf numFmtId="0" fontId="5" fillId="39" borderId="141" applyNumberFormat="0" applyFont="0" applyAlignment="0" applyProtection="0"/>
    <xf numFmtId="0" fontId="60" fillId="57" borderId="137" applyNumberFormat="0" applyAlignment="0" applyProtection="0"/>
    <xf numFmtId="0" fontId="57" fillId="46" borderId="135" applyNumberFormat="0" applyAlignment="0" applyProtection="0"/>
    <xf numFmtId="0" fontId="60" fillId="57" borderId="142" applyNumberFormat="0" applyAlignment="0" applyProtection="0"/>
    <xf numFmtId="0" fontId="72" fillId="0" borderId="139" applyNumberFormat="0" applyFill="0" applyAlignment="0" applyProtection="0"/>
    <xf numFmtId="0" fontId="33" fillId="39" borderId="141" applyNumberFormat="0" applyFont="0" applyAlignment="0" applyProtection="0"/>
    <xf numFmtId="0" fontId="62" fillId="0" borderId="138" applyNumberFormat="0" applyFill="0" applyAlignment="0" applyProtection="0"/>
    <xf numFmtId="0" fontId="57" fillId="46" borderId="135" applyNumberFormat="0" applyAlignment="0" applyProtection="0"/>
    <xf numFmtId="0" fontId="33" fillId="39" borderId="136" applyNumberFormat="0" applyFont="0" applyAlignment="0" applyProtection="0"/>
    <xf numFmtId="0" fontId="62" fillId="0" borderId="143" applyNumberFormat="0" applyFill="0" applyAlignment="0" applyProtection="0"/>
    <xf numFmtId="0" fontId="62" fillId="0" borderId="143" applyNumberFormat="0" applyFill="0" applyAlignment="0" applyProtection="0"/>
    <xf numFmtId="0" fontId="5" fillId="39" borderId="136" applyNumberFormat="0" applyFont="0" applyAlignment="0" applyProtection="0"/>
    <xf numFmtId="0" fontId="57" fillId="46" borderId="135" applyNumberForma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35" applyNumberFormat="0" applyAlignment="0" applyProtection="0"/>
    <xf numFmtId="0" fontId="60" fillId="57" borderId="137" applyNumberFormat="0" applyAlignment="0" applyProtection="0"/>
    <xf numFmtId="0" fontId="70" fillId="40" borderId="135" applyNumberFormat="0" applyAlignment="0" applyProtection="0"/>
    <xf numFmtId="0" fontId="72" fillId="0" borderId="139" applyNumberFormat="0" applyFill="0" applyAlignment="0" applyProtection="0"/>
    <xf numFmtId="0" fontId="70" fillId="40" borderId="140" applyNumberFormat="0" applyAlignment="0" applyProtection="0"/>
    <xf numFmtId="0" fontId="74" fillId="59" borderId="137" applyNumberFormat="0" applyAlignment="0" applyProtection="0"/>
    <xf numFmtId="0" fontId="57" fillId="46" borderId="140" applyNumberFormat="0" applyAlignment="0" applyProtection="0"/>
    <xf numFmtId="0" fontId="63" fillId="59" borderId="135" applyNumberFormat="0" applyAlignment="0" applyProtection="0"/>
    <xf numFmtId="0" fontId="72" fillId="0" borderId="144" applyNumberFormat="0" applyFill="0" applyAlignment="0" applyProtection="0"/>
    <xf numFmtId="0" fontId="72" fillId="0" borderId="139" applyNumberFormat="0" applyFill="0" applyAlignment="0" applyProtection="0"/>
    <xf numFmtId="0" fontId="33" fillId="39" borderId="141" applyNumberFormat="0" applyFont="0" applyAlignment="0" applyProtection="0"/>
    <xf numFmtId="0" fontId="5" fillId="39" borderId="136" applyNumberFormat="0" applyFont="0" applyAlignment="0" applyProtection="0"/>
    <xf numFmtId="0" fontId="5" fillId="39" borderId="141" applyNumberFormat="0" applyFont="0" applyAlignment="0" applyProtection="0"/>
    <xf numFmtId="0" fontId="60" fillId="57" borderId="137" applyNumberFormat="0" applyAlignment="0" applyProtection="0"/>
    <xf numFmtId="0" fontId="5" fillId="39" borderId="136" applyNumberFormat="0" applyFont="0" applyAlignment="0" applyProtection="0"/>
    <xf numFmtId="0" fontId="5" fillId="39" borderId="136" applyNumberFormat="0" applyFont="0" applyAlignment="0" applyProtection="0"/>
    <xf numFmtId="0" fontId="5" fillId="39" borderId="136" applyNumberFormat="0" applyFont="0" applyAlignment="0" applyProtection="0"/>
    <xf numFmtId="0" fontId="63" fillId="59" borderId="140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70" fillId="40" borderId="135" applyNumberFormat="0" applyAlignment="0" applyProtection="0"/>
    <xf numFmtId="0" fontId="72" fillId="0" borderId="139" applyNumberFormat="0" applyFill="0" applyAlignment="0" applyProtection="0"/>
    <xf numFmtId="0" fontId="5" fillId="39" borderId="136" applyNumberFormat="0" applyFont="0" applyAlignment="0" applyProtection="0"/>
    <xf numFmtId="0" fontId="70" fillId="40" borderId="140" applyNumberFormat="0" applyAlignment="0" applyProtection="0"/>
    <xf numFmtId="0" fontId="74" fillId="59" borderId="13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36" applyNumberFormat="0" applyFont="0" applyAlignment="0" applyProtection="0"/>
    <xf numFmtId="0" fontId="5" fillId="39" borderId="141" applyNumberFormat="0" applyFont="0" applyAlignment="0" applyProtection="0"/>
    <xf numFmtId="0" fontId="70" fillId="40" borderId="135" applyNumberFormat="0" applyAlignment="0" applyProtection="0"/>
    <xf numFmtId="0" fontId="62" fillId="0" borderId="138" applyNumberFormat="0" applyFill="0" applyAlignment="0" applyProtection="0"/>
    <xf numFmtId="0" fontId="74" fillId="59" borderId="142" applyNumberFormat="0" applyAlignment="0" applyProtection="0"/>
    <xf numFmtId="0" fontId="70" fillId="40" borderId="140" applyNumberFormat="0" applyAlignment="0" applyProtection="0"/>
    <xf numFmtId="0" fontId="63" fillId="59" borderId="135" applyNumberFormat="0" applyAlignment="0" applyProtection="0"/>
    <xf numFmtId="0" fontId="60" fillId="57" borderId="137" applyNumberFormat="0" applyAlignment="0" applyProtection="0"/>
    <xf numFmtId="0" fontId="5" fillId="39" borderId="136" applyNumberFormat="0" applyFont="0" applyAlignment="0" applyProtection="0"/>
    <xf numFmtId="0" fontId="57" fillId="46" borderId="135" applyNumberFormat="0" applyAlignment="0" applyProtection="0"/>
    <xf numFmtId="0" fontId="60" fillId="57" borderId="142" applyNumberFormat="0" applyAlignment="0" applyProtection="0"/>
    <xf numFmtId="0" fontId="72" fillId="0" borderId="144" applyNumberFormat="0" applyFill="0" applyAlignment="0" applyProtection="0"/>
    <xf numFmtId="0" fontId="33" fillId="39" borderId="136" applyNumberFormat="0" applyFont="0" applyAlignment="0" applyProtection="0"/>
    <xf numFmtId="0" fontId="5" fillId="39" borderId="13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0" fillId="57" borderId="142" applyNumberFormat="0" applyAlignment="0" applyProtection="0"/>
    <xf numFmtId="0" fontId="63" fillId="59" borderId="135" applyNumberFormat="0" applyAlignment="0" applyProtection="0"/>
    <xf numFmtId="0" fontId="74" fillId="59" borderId="142" applyNumberFormat="0" applyAlignment="0" applyProtection="0"/>
    <xf numFmtId="0" fontId="57" fillId="46" borderId="13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3" fillId="59" borderId="135" applyNumberFormat="0" applyAlignment="0" applyProtection="0"/>
    <xf numFmtId="0" fontId="70" fillId="40" borderId="140" applyNumberFormat="0" applyAlignment="0" applyProtection="0"/>
    <xf numFmtId="0" fontId="60" fillId="57" borderId="137" applyNumberFormat="0" applyAlignment="0" applyProtection="0"/>
    <xf numFmtId="0" fontId="63" fillId="59" borderId="140" applyNumberFormat="0" applyAlignment="0" applyProtection="0"/>
    <xf numFmtId="0" fontId="62" fillId="0" borderId="138" applyNumberFormat="0" applyFill="0" applyAlignment="0" applyProtection="0"/>
    <xf numFmtId="0" fontId="74" fillId="59" borderId="127" applyNumberFormat="0" applyAlignment="0" applyProtection="0"/>
    <xf numFmtId="0" fontId="60" fillId="57" borderId="137" applyNumberFormat="0" applyAlignment="0" applyProtection="0"/>
    <xf numFmtId="0" fontId="60" fillId="57" borderId="137" applyNumberFormat="0" applyAlignment="0" applyProtection="0"/>
    <xf numFmtId="0" fontId="63" fillId="59" borderId="140" applyNumberFormat="0" applyAlignment="0" applyProtection="0"/>
    <xf numFmtId="0" fontId="50" fillId="57" borderId="135" applyNumberFormat="0" applyAlignment="0" applyProtection="0"/>
    <xf numFmtId="0" fontId="70" fillId="40" borderId="140" applyNumberFormat="0" applyAlignment="0" applyProtection="0"/>
    <xf numFmtId="0" fontId="50" fillId="57" borderId="135" applyNumberFormat="0" applyAlignment="0" applyProtection="0"/>
    <xf numFmtId="0" fontId="50" fillId="57" borderId="135" applyNumberFormat="0" applyAlignment="0" applyProtection="0"/>
    <xf numFmtId="0" fontId="74" fillId="59" borderId="142" applyNumberFormat="0" applyAlignment="0" applyProtection="0"/>
    <xf numFmtId="0" fontId="50" fillId="57" borderId="135" applyNumberFormat="0" applyAlignment="0" applyProtection="0"/>
    <xf numFmtId="0" fontId="50" fillId="57" borderId="135" applyNumberFormat="0" applyAlignment="0" applyProtection="0"/>
    <xf numFmtId="0" fontId="70" fillId="40" borderId="140" applyNumberFormat="0" applyAlignment="0" applyProtection="0"/>
    <xf numFmtId="0" fontId="60" fillId="57" borderId="137" applyNumberFormat="0" applyAlignment="0" applyProtection="0"/>
    <xf numFmtId="0" fontId="70" fillId="40" borderId="135" applyNumberFormat="0" applyAlignment="0" applyProtection="0"/>
    <xf numFmtId="0" fontId="5" fillId="39" borderId="136" applyNumberFormat="0" applyFont="0" applyAlignment="0" applyProtection="0"/>
    <xf numFmtId="0" fontId="50" fillId="57" borderId="13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3" fillId="59" borderId="13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63" fillId="59" borderId="135" applyNumberFormat="0" applyAlignment="0" applyProtection="0"/>
    <xf numFmtId="0" fontId="63" fillId="59" borderId="140" applyNumberFormat="0" applyAlignment="0" applyProtection="0"/>
    <xf numFmtId="0" fontId="57" fillId="46" borderId="135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60" fillId="57" borderId="127" applyNumberForma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4" fillId="59" borderId="142" applyNumberFormat="0" applyAlignment="0" applyProtection="0"/>
    <xf numFmtId="0" fontId="72" fillId="0" borderId="144" applyNumberFormat="0" applyFill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72" fillId="0" borderId="144" applyNumberFormat="0" applyFill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62" fillId="0" borderId="128" applyNumberFormat="0" applyFill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4" fillId="59" borderId="142" applyNumberFormat="0" applyAlignment="0" applyProtection="0"/>
    <xf numFmtId="0" fontId="72" fillId="0" borderId="144" applyNumberFormat="0" applyFill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72" fillId="0" borderId="144" applyNumberFormat="0" applyFill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2" fillId="0" borderId="143" applyNumberFormat="0" applyFill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60" fillId="57" borderId="142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74" fillId="59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4" fillId="59" borderId="142" applyNumberFormat="0" applyAlignment="0" applyProtection="0"/>
    <xf numFmtId="0" fontId="72" fillId="0" borderId="144" applyNumberFormat="0" applyFill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70" fillId="40" borderId="140" applyNumberFormat="0" applyAlignment="0" applyProtection="0"/>
    <xf numFmtId="0" fontId="63" fillId="59" borderId="140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72" fillId="0" borderId="144" applyNumberFormat="0" applyFill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2" fillId="0" borderId="143" applyNumberFormat="0" applyFill="0" applyAlignment="0" applyProtection="0"/>
    <xf numFmtId="0" fontId="57" fillId="46" borderId="140" applyNumberFormat="0" applyAlignment="0" applyProtection="0"/>
    <xf numFmtId="0" fontId="72" fillId="0" borderId="144" applyNumberFormat="0" applyFill="0" applyAlignment="0" applyProtection="0"/>
    <xf numFmtId="0" fontId="60" fillId="57" borderId="142" applyNumberFormat="0" applyAlignment="0" applyProtection="0"/>
    <xf numFmtId="0" fontId="5" fillId="39" borderId="141" applyNumberFormat="0" applyFont="0" applyAlignment="0" applyProtection="0"/>
    <xf numFmtId="0" fontId="63" fillId="59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5" fillId="39" borderId="141" applyNumberFormat="0" applyFon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33" fillId="39" borderId="141" applyNumberFormat="0" applyFont="0" applyAlignment="0" applyProtection="0"/>
    <xf numFmtId="0" fontId="70" fillId="40" borderId="140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60" fillId="57" borderId="142" applyNumberFormat="0" applyAlignment="0" applyProtection="0"/>
    <xf numFmtId="0" fontId="74" fillId="59" borderId="142" applyNumberFormat="0" applyAlignment="0" applyProtection="0"/>
    <xf numFmtId="0" fontId="50" fillId="57" borderId="140" applyNumberFormat="0" applyAlignment="0" applyProtection="0"/>
    <xf numFmtId="0" fontId="57" fillId="46" borderId="140" applyNumberFormat="0" applyAlignment="0" applyProtection="0"/>
    <xf numFmtId="0" fontId="5" fillId="39" borderId="141" applyNumberFormat="0" applyFont="0" applyAlignment="0" applyProtection="0"/>
    <xf numFmtId="0" fontId="60" fillId="57" borderId="142" applyNumberFormat="0" applyAlignment="0" applyProtection="0"/>
    <xf numFmtId="0" fontId="62" fillId="0" borderId="143" applyNumberFormat="0" applyFill="0" applyAlignment="0" applyProtection="0"/>
    <xf numFmtId="0" fontId="63" fillId="59" borderId="140" applyNumberFormat="0" applyAlignment="0" applyProtection="0"/>
    <xf numFmtId="0" fontId="70" fillId="40" borderId="140" applyNumberFormat="0" applyAlignment="0" applyProtection="0"/>
    <xf numFmtId="0" fontId="72" fillId="0" borderId="144" applyNumberFormat="0" applyFill="0" applyAlignment="0" applyProtection="0"/>
    <xf numFmtId="0" fontId="74" fillId="59" borderId="142" applyNumberFormat="0" applyAlignment="0" applyProtection="0"/>
    <xf numFmtId="0" fontId="33" fillId="39" borderId="141" applyNumberFormat="0" applyFont="0" applyAlignment="0" applyProtection="0"/>
    <xf numFmtId="0" fontId="5" fillId="39" borderId="141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70" fillId="40" borderId="14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46" applyNumberFormat="0" applyFon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2" fillId="0" borderId="149" applyNumberFormat="0" applyFill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33" fillId="39" borderId="14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4" fillId="59" borderId="127" applyNumberFormat="0" applyAlignment="0" applyProtection="0"/>
    <xf numFmtId="0" fontId="72" fillId="0" borderId="129" applyNumberFormat="0" applyFill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70" fillId="40" borderId="125" applyNumberFormat="0" applyAlignment="0" applyProtection="0"/>
    <xf numFmtId="0" fontId="63" fillId="59" borderId="125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72" fillId="0" borderId="129" applyNumberFormat="0" applyFill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5" fillId="39" borderId="126" applyNumberFormat="0" applyFont="0" applyAlignment="0" applyProtection="0"/>
    <xf numFmtId="0" fontId="60" fillId="57" borderId="127" applyNumberFormat="0" applyAlignment="0" applyProtection="0"/>
    <xf numFmtId="0" fontId="62" fillId="0" borderId="128" applyNumberFormat="0" applyFill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72" fillId="0" borderId="129" applyNumberFormat="0" applyFill="0" applyAlignment="0" applyProtection="0"/>
    <xf numFmtId="0" fontId="74" fillId="59" borderId="127" applyNumberFormat="0" applyAlignment="0" applyProtection="0"/>
    <xf numFmtId="0" fontId="33" fillId="39" borderId="126" applyNumberFormat="0" applyFont="0" applyAlignment="0" applyProtection="0"/>
    <xf numFmtId="0" fontId="5" fillId="39" borderId="126" applyNumberFormat="0" applyFont="0" applyAlignment="0" applyProtection="0"/>
    <xf numFmtId="0" fontId="62" fillId="0" borderId="128" applyNumberFormat="0" applyFill="0" applyAlignment="0" applyProtection="0"/>
    <xf numFmtId="0" fontId="57" fillId="46" borderId="125" applyNumberFormat="0" applyAlignment="0" applyProtection="0"/>
    <xf numFmtId="0" fontId="72" fillId="0" borderId="129" applyNumberFormat="0" applyFill="0" applyAlignment="0" applyProtection="0"/>
    <xf numFmtId="0" fontId="60" fillId="57" borderId="127" applyNumberFormat="0" applyAlignment="0" applyProtection="0"/>
    <xf numFmtId="0" fontId="5" fillId="39" borderId="126" applyNumberFormat="0" applyFont="0" applyAlignment="0" applyProtection="0"/>
    <xf numFmtId="0" fontId="63" fillId="59" borderId="125" applyNumberFormat="0" applyAlignment="0" applyProtection="0"/>
    <xf numFmtId="0" fontId="50" fillId="57" borderId="125" applyNumberFormat="0" applyAlignment="0" applyProtection="0"/>
    <xf numFmtId="0" fontId="57" fillId="46" borderId="125" applyNumberFormat="0" applyAlignment="0" applyProtection="0"/>
    <xf numFmtId="0" fontId="63" fillId="59" borderId="125" applyNumberFormat="0" applyAlignment="0" applyProtection="0"/>
    <xf numFmtId="0" fontId="70" fillId="40" borderId="125" applyNumberFormat="0" applyAlignment="0" applyProtection="0"/>
    <xf numFmtId="0" fontId="5" fillId="39" borderId="126" applyNumberFormat="0" applyFont="0" applyAlignment="0" applyProtection="0"/>
    <xf numFmtId="0" fontId="74" fillId="59" borderId="127" applyNumberFormat="0" applyAlignment="0" applyProtection="0"/>
    <xf numFmtId="0" fontId="50" fillId="57" borderId="125" applyNumberFormat="0" applyAlignment="0" applyProtection="0"/>
    <xf numFmtId="0" fontId="33" fillId="39" borderId="126" applyNumberFormat="0" applyFont="0" applyAlignment="0" applyProtection="0"/>
    <xf numFmtId="0" fontId="70" fillId="40" borderId="12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60" fillId="57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74" fillId="59" borderId="147" applyNumberFormat="0" applyAlignment="0" applyProtection="0"/>
    <xf numFmtId="0" fontId="72" fillId="0" borderId="149" applyNumberFormat="0" applyFill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72" fillId="0" borderId="149" applyNumberFormat="0" applyFill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4" fillId="59" borderId="147" applyNumberFormat="0" applyAlignment="0" applyProtection="0"/>
    <xf numFmtId="0" fontId="72" fillId="0" borderId="149" applyNumberFormat="0" applyFill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72" fillId="0" borderId="149" applyNumberFormat="0" applyFill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4" fillId="59" borderId="147" applyNumberFormat="0" applyAlignment="0" applyProtection="0"/>
    <xf numFmtId="0" fontId="72" fillId="0" borderId="149" applyNumberFormat="0" applyFill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72" fillId="0" borderId="149" applyNumberFormat="0" applyFill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60" fillId="57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74" fillId="59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4" fillId="59" borderId="147" applyNumberFormat="0" applyAlignment="0" applyProtection="0"/>
    <xf numFmtId="0" fontId="72" fillId="0" borderId="149" applyNumberFormat="0" applyFill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70" fillId="40" borderId="145" applyNumberFormat="0" applyAlignment="0" applyProtection="0"/>
    <xf numFmtId="0" fontId="63" fillId="59" borderId="145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72" fillId="0" borderId="149" applyNumberFormat="0" applyFill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2" fillId="0" borderId="148" applyNumberFormat="0" applyFill="0" applyAlignment="0" applyProtection="0"/>
    <xf numFmtId="0" fontId="57" fillId="46" borderId="145" applyNumberFormat="0" applyAlignment="0" applyProtection="0"/>
    <xf numFmtId="0" fontId="72" fillId="0" borderId="149" applyNumberFormat="0" applyFill="0" applyAlignment="0" applyProtection="0"/>
    <xf numFmtId="0" fontId="60" fillId="57" borderId="147" applyNumberFormat="0" applyAlignment="0" applyProtection="0"/>
    <xf numFmtId="0" fontId="5" fillId="39" borderId="146" applyNumberFormat="0" applyFont="0" applyAlignment="0" applyProtection="0"/>
    <xf numFmtId="0" fontId="63" fillId="59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5" fillId="39" borderId="146" applyNumberFormat="0" applyFon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33" fillId="39" borderId="146" applyNumberFormat="0" applyFont="0" applyAlignment="0" applyProtection="0"/>
    <xf numFmtId="0" fontId="70" fillId="40" borderId="145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60" fillId="57" borderId="147" applyNumberFormat="0" applyAlignment="0" applyProtection="0"/>
    <xf numFmtId="0" fontId="74" fillId="59" borderId="147" applyNumberFormat="0" applyAlignment="0" applyProtection="0"/>
    <xf numFmtId="0" fontId="50" fillId="57" borderId="145" applyNumberFormat="0" applyAlignment="0" applyProtection="0"/>
    <xf numFmtId="0" fontId="57" fillId="46" borderId="145" applyNumberFormat="0" applyAlignment="0" applyProtection="0"/>
    <xf numFmtId="0" fontId="5" fillId="39" borderId="146" applyNumberFormat="0" applyFont="0" applyAlignment="0" applyProtection="0"/>
    <xf numFmtId="0" fontId="60" fillId="57" borderId="147" applyNumberFormat="0" applyAlignment="0" applyProtection="0"/>
    <xf numFmtId="0" fontId="62" fillId="0" borderId="148" applyNumberFormat="0" applyFill="0" applyAlignment="0" applyProtection="0"/>
    <xf numFmtId="0" fontId="63" fillId="59" borderId="145" applyNumberFormat="0" applyAlignment="0" applyProtection="0"/>
    <xf numFmtId="0" fontId="70" fillId="40" borderId="145" applyNumberFormat="0" applyAlignment="0" applyProtection="0"/>
    <xf numFmtId="0" fontId="72" fillId="0" borderId="149" applyNumberFormat="0" applyFill="0" applyAlignment="0" applyProtection="0"/>
    <xf numFmtId="0" fontId="74" fillId="59" borderId="147" applyNumberFormat="0" applyAlignment="0" applyProtection="0"/>
    <xf numFmtId="0" fontId="33" fillId="39" borderId="146" applyNumberFormat="0" applyFont="0" applyAlignment="0" applyProtection="0"/>
    <xf numFmtId="0" fontId="5" fillId="39" borderId="146" applyNumberFormat="0" applyFont="0" applyAlignment="0" applyProtection="0"/>
    <xf numFmtId="0" fontId="50" fillId="57" borderId="150" applyNumberFormat="0" applyAlignment="0" applyProtection="0"/>
    <xf numFmtId="0" fontId="57" fillId="46" borderId="150" applyNumberFormat="0" applyAlignment="0" applyProtection="0"/>
    <xf numFmtId="0" fontId="5" fillId="39" borderId="151" applyNumberFormat="0" applyFont="0" applyAlignment="0" applyProtection="0"/>
    <xf numFmtId="0" fontId="60" fillId="57" borderId="152" applyNumberFormat="0" applyAlignment="0" applyProtection="0"/>
    <xf numFmtId="0" fontId="62" fillId="0" borderId="153" applyNumberFormat="0" applyFill="0" applyAlignment="0" applyProtection="0"/>
    <xf numFmtId="0" fontId="63" fillId="59" borderId="150" applyNumberFormat="0" applyAlignment="0" applyProtection="0"/>
    <xf numFmtId="0" fontId="70" fillId="40" borderId="150" applyNumberFormat="0" applyAlignment="0" applyProtection="0"/>
    <xf numFmtId="0" fontId="72" fillId="0" borderId="154" applyNumberFormat="0" applyFill="0" applyAlignment="0" applyProtection="0"/>
    <xf numFmtId="0" fontId="74" fillId="59" borderId="152" applyNumberFormat="0" applyAlignment="0" applyProtection="0"/>
    <xf numFmtId="0" fontId="33" fillId="39" borderId="151" applyNumberFormat="0" applyFont="0" applyAlignment="0" applyProtection="0"/>
    <xf numFmtId="0" fontId="5" fillId="39" borderId="15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57" borderId="150" applyNumberFormat="0" applyAlignment="0" applyProtection="0"/>
    <xf numFmtId="0" fontId="57" fillId="46" borderId="150" applyNumberFormat="0" applyAlignment="0" applyProtection="0"/>
    <xf numFmtId="0" fontId="5" fillId="39" borderId="151" applyNumberFormat="0" applyFont="0" applyAlignment="0" applyProtection="0"/>
    <xf numFmtId="0" fontId="60" fillId="57" borderId="152" applyNumberFormat="0" applyAlignment="0" applyProtection="0"/>
    <xf numFmtId="0" fontId="62" fillId="0" borderId="153" applyNumberFormat="0" applyFill="0" applyAlignment="0" applyProtection="0"/>
    <xf numFmtId="0" fontId="63" fillId="59" borderId="150" applyNumberFormat="0" applyAlignment="0" applyProtection="0"/>
    <xf numFmtId="0" fontId="70" fillId="40" borderId="150" applyNumberFormat="0" applyAlignment="0" applyProtection="0"/>
    <xf numFmtId="0" fontId="72" fillId="0" borderId="154" applyNumberFormat="0" applyFill="0" applyAlignment="0" applyProtection="0"/>
    <xf numFmtId="0" fontId="74" fillId="59" borderId="152" applyNumberFormat="0" applyAlignment="0" applyProtection="0"/>
    <xf numFmtId="0" fontId="33" fillId="39" borderId="151" applyNumberFormat="0" applyFont="0" applyAlignment="0" applyProtection="0"/>
    <xf numFmtId="0" fontId="5" fillId="39" borderId="1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57" borderId="150" applyNumberFormat="0" applyAlignment="0" applyProtection="0"/>
    <xf numFmtId="0" fontId="57" fillId="46" borderId="150" applyNumberFormat="0" applyAlignment="0" applyProtection="0"/>
    <xf numFmtId="0" fontId="5" fillId="39" borderId="151" applyNumberFormat="0" applyFont="0" applyAlignment="0" applyProtection="0"/>
    <xf numFmtId="0" fontId="60" fillId="57" borderId="152" applyNumberFormat="0" applyAlignment="0" applyProtection="0"/>
    <xf numFmtId="0" fontId="62" fillId="0" borderId="153" applyNumberFormat="0" applyFill="0" applyAlignment="0" applyProtection="0"/>
    <xf numFmtId="0" fontId="63" fillId="59" borderId="150" applyNumberFormat="0" applyAlignment="0" applyProtection="0"/>
    <xf numFmtId="0" fontId="70" fillId="40" borderId="150" applyNumberFormat="0" applyAlignment="0" applyProtection="0"/>
    <xf numFmtId="0" fontId="72" fillId="0" borderId="154" applyNumberFormat="0" applyFill="0" applyAlignment="0" applyProtection="0"/>
    <xf numFmtId="0" fontId="74" fillId="59" borderId="152" applyNumberFormat="0" applyAlignment="0" applyProtection="0"/>
    <xf numFmtId="0" fontId="33" fillId="39" borderId="151" applyNumberFormat="0" applyFont="0" applyAlignment="0" applyProtection="0"/>
    <xf numFmtId="0" fontId="5" fillId="39" borderId="15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4">
    <xf numFmtId="0" fontId="0" fillId="0" borderId="0" xfId="0"/>
    <xf numFmtId="171" fontId="4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vertical="center"/>
    </xf>
    <xf numFmtId="171" fontId="3" fillId="0" borderId="0" xfId="1" quotePrefix="1" applyNumberFormat="1" applyFont="1" applyFill="1" applyBorder="1" applyAlignment="1">
      <alignment horizontal="right" vertical="center"/>
    </xf>
    <xf numFmtId="172" fontId="3" fillId="0" borderId="0" xfId="1" quotePrefix="1" applyNumberFormat="1" applyFont="1" applyFill="1" applyBorder="1" applyAlignment="1">
      <alignment horizontal="right" vertical="center"/>
    </xf>
    <xf numFmtId="171" fontId="3" fillId="0" borderId="1" xfId="1" quotePrefix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172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71" fontId="4" fillId="0" borderId="0" xfId="3" applyNumberFormat="1" applyFont="1" applyFill="1" applyBorder="1" applyAlignment="1">
      <alignment horizontal="right" vertical="center"/>
    </xf>
    <xf numFmtId="171" fontId="4" fillId="0" borderId="1" xfId="3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171" fontId="4" fillId="0" borderId="3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3" xfId="3" applyNumberFormat="1" applyFont="1" applyFill="1" applyBorder="1" applyAlignment="1">
      <alignment horizontal="right" vertical="center"/>
    </xf>
    <xf numFmtId="173" fontId="4" fillId="0" borderId="0" xfId="12" applyNumberFormat="1" applyFont="1" applyFill="1" applyAlignment="1">
      <alignment horizontal="right" vertical="center"/>
    </xf>
    <xf numFmtId="173" fontId="4" fillId="0" borderId="0" xfId="12" applyNumberFormat="1" applyFont="1" applyFill="1" applyBorder="1" applyAlignment="1">
      <alignment horizontal="right" vertical="center"/>
    </xf>
    <xf numFmtId="173" fontId="4" fillId="0" borderId="0" xfId="12" quotePrefix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center" vertical="center"/>
    </xf>
    <xf numFmtId="171" fontId="3" fillId="0" borderId="0" xfId="13" quotePrefix="1" applyNumberFormat="1" applyFont="1" applyFill="1" applyBorder="1" applyAlignment="1">
      <alignment horizontal="right" vertical="center"/>
    </xf>
    <xf numFmtId="171" fontId="3" fillId="0" borderId="1" xfId="13" applyNumberFormat="1" applyFont="1" applyFill="1" applyBorder="1" applyAlignment="1">
      <alignment horizontal="right" vertical="center"/>
    </xf>
    <xf numFmtId="173" fontId="4" fillId="0" borderId="1" xfId="16" applyNumberFormat="1" applyFont="1" applyFill="1" applyBorder="1" applyAlignment="1">
      <alignment horizontal="right" vertical="center"/>
    </xf>
    <xf numFmtId="173" fontId="4" fillId="0" borderId="0" xfId="16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right" vertical="center"/>
    </xf>
    <xf numFmtId="173" fontId="4" fillId="0" borderId="0" xfId="12" applyNumberFormat="1" applyFont="1" applyFill="1" applyAlignment="1">
      <alignment vertical="center"/>
    </xf>
    <xf numFmtId="173" fontId="3" fillId="0" borderId="0" xfId="12" applyNumberFormat="1" applyFont="1" applyFill="1" applyAlignment="1">
      <alignment horizontal="right" vertical="center"/>
    </xf>
    <xf numFmtId="173" fontId="4" fillId="0" borderId="0" xfId="12" applyNumberFormat="1" applyFont="1" applyFill="1" applyAlignment="1">
      <alignment horizontal="centerContinuous" vertical="center"/>
    </xf>
    <xf numFmtId="173" fontId="4" fillId="0" borderId="1" xfId="12" applyNumberFormat="1" applyFont="1" applyFill="1" applyBorder="1" applyAlignment="1">
      <alignment horizontal="right" vertical="center"/>
    </xf>
    <xf numFmtId="173" fontId="4" fillId="0" borderId="1" xfId="12" applyNumberFormat="1" applyFont="1" applyFill="1" applyBorder="1" applyAlignment="1">
      <alignment horizontal="centerContinuous" vertical="center"/>
    </xf>
    <xf numFmtId="173" fontId="4" fillId="0" borderId="0" xfId="12" applyNumberFormat="1" applyFont="1" applyFill="1" applyBorder="1" applyAlignment="1">
      <alignment horizontal="centerContinuous" vertical="center"/>
    </xf>
    <xf numFmtId="173" fontId="4" fillId="0" borderId="1" xfId="17" applyNumberFormat="1" applyFont="1" applyFill="1" applyBorder="1" applyAlignment="1">
      <alignment horizontal="right" vertical="center"/>
    </xf>
    <xf numFmtId="173" fontId="4" fillId="0" borderId="0" xfId="17" applyNumberFormat="1" applyFont="1" applyFill="1" applyBorder="1" applyAlignment="1">
      <alignment horizontal="right" vertical="center"/>
    </xf>
    <xf numFmtId="173" fontId="4" fillId="0" borderId="1" xfId="18" applyNumberFormat="1" applyFont="1" applyFill="1" applyBorder="1" applyAlignment="1">
      <alignment horizontal="right" vertical="center"/>
    </xf>
    <xf numFmtId="173" fontId="4" fillId="0" borderId="0" xfId="18" applyNumberFormat="1" applyFont="1" applyFill="1" applyBorder="1" applyAlignment="1">
      <alignment horizontal="right" vertical="center"/>
    </xf>
    <xf numFmtId="173" fontId="4" fillId="0" borderId="1" xfId="12" applyNumberFormat="1" applyFont="1" applyFill="1" applyBorder="1" applyAlignment="1">
      <alignment vertical="center"/>
    </xf>
    <xf numFmtId="171" fontId="4" fillId="0" borderId="0" xfId="6" applyNumberFormat="1" applyFont="1" applyFill="1" applyAlignment="1">
      <alignment horizontal="right" vertical="center"/>
    </xf>
    <xf numFmtId="171" fontId="3" fillId="0" borderId="0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71" fontId="3" fillId="0" borderId="1" xfId="6" applyNumberFormat="1" applyFont="1" applyFill="1" applyBorder="1" applyAlignment="1">
      <alignment horizontal="right" vertical="center"/>
    </xf>
    <xf numFmtId="171" fontId="4" fillId="0" borderId="0" xfId="6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1" xfId="6" applyNumberFormat="1" applyFont="1" applyFill="1" applyBorder="1" applyAlignment="1">
      <alignment horizontal="right" vertical="center"/>
    </xf>
    <xf numFmtId="171" fontId="3" fillId="0" borderId="0" xfId="6" quotePrefix="1" applyNumberFormat="1" applyFont="1" applyFill="1" applyBorder="1" applyAlignment="1">
      <alignment horizontal="left" vertical="center"/>
    </xf>
    <xf numFmtId="171" fontId="3" fillId="0" borderId="1" xfId="6" quotePrefix="1" applyNumberFormat="1" applyFont="1" applyFill="1" applyBorder="1" applyAlignment="1">
      <alignment horizontal="left" vertical="center"/>
    </xf>
    <xf numFmtId="171" fontId="4" fillId="0" borderId="3" xfId="6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173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172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justify" vertical="center"/>
    </xf>
    <xf numFmtId="0" fontId="4" fillId="0" borderId="0" xfId="0" quotePrefix="1" applyFont="1" applyAlignment="1">
      <alignment horizontal="center" vertical="center"/>
    </xf>
    <xf numFmtId="171" fontId="4" fillId="0" borderId="0" xfId="0" quotePrefix="1" applyNumberFormat="1" applyFont="1" applyAlignment="1">
      <alignment horizontal="justify" vertical="center"/>
    </xf>
    <xf numFmtId="172" fontId="4" fillId="0" borderId="0" xfId="0" quotePrefix="1" applyNumberFormat="1" applyFont="1" applyAlignment="1">
      <alignment horizontal="justify" vertical="center"/>
    </xf>
    <xf numFmtId="172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Continuous" vertical="center"/>
    </xf>
    <xf numFmtId="0" fontId="3" fillId="0" borderId="0" xfId="5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0" fontId="3" fillId="0" borderId="1" xfId="5" applyFont="1" applyBorder="1" applyAlignment="1">
      <alignment horizontal="center" vertical="center"/>
    </xf>
    <xf numFmtId="0" fontId="3" fillId="0" borderId="1" xfId="5" applyFont="1" applyBorder="1" applyAlignment="1">
      <alignment horizontal="centerContinuous" vertical="center"/>
    </xf>
    <xf numFmtId="173" fontId="4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71" fontId="4" fillId="0" borderId="0" xfId="7" applyNumberFormat="1" applyFont="1" applyAlignment="1">
      <alignment horizontal="right" vertical="center"/>
    </xf>
    <xf numFmtId="173" fontId="4" fillId="0" borderId="1" xfId="7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4" fillId="0" borderId="0" xfId="2" applyFont="1" applyAlignment="1">
      <alignment vertical="center"/>
    </xf>
    <xf numFmtId="171" fontId="4" fillId="0" borderId="0" xfId="5" applyNumberFormat="1" applyFont="1" applyAlignment="1">
      <alignment vertical="center"/>
    </xf>
    <xf numFmtId="172" fontId="4" fillId="0" borderId="0" xfId="5" applyNumberFormat="1" applyFont="1" applyAlignment="1">
      <alignment horizontal="center" vertical="center"/>
    </xf>
    <xf numFmtId="171" fontId="4" fillId="0" borderId="1" xfId="7" applyNumberFormat="1" applyFont="1" applyBorder="1" applyAlignment="1">
      <alignment horizontal="right" vertical="center"/>
    </xf>
    <xf numFmtId="172" fontId="3" fillId="0" borderId="0" xfId="11" applyNumberFormat="1" applyFont="1" applyAlignment="1">
      <alignment vertical="center"/>
    </xf>
    <xf numFmtId="172" fontId="4" fillId="0" borderId="0" xfId="11" applyNumberFormat="1" applyFont="1" applyAlignment="1">
      <alignment vertical="center"/>
    </xf>
    <xf numFmtId="171" fontId="4" fillId="0" borderId="0" xfId="11" applyNumberFormat="1" applyFont="1" applyAlignment="1">
      <alignment vertical="center"/>
    </xf>
    <xf numFmtId="173" fontId="4" fillId="0" borderId="0" xfId="11" applyNumberFormat="1" applyFont="1" applyAlignment="1">
      <alignment vertical="center"/>
    </xf>
    <xf numFmtId="172" fontId="3" fillId="0" borderId="0" xfId="11" applyNumberFormat="1" applyFont="1" applyAlignment="1">
      <alignment horizontal="left" vertical="center"/>
    </xf>
    <xf numFmtId="171" fontId="4" fillId="0" borderId="0" xfId="11" applyNumberFormat="1" applyFont="1" applyAlignment="1">
      <alignment horizontal="centerContinuous" vertical="center"/>
    </xf>
    <xf numFmtId="173" fontId="4" fillId="0" borderId="0" xfId="11" applyNumberFormat="1" applyFont="1" applyAlignment="1">
      <alignment horizontal="centerContinuous" vertical="center"/>
    </xf>
    <xf numFmtId="172" fontId="3" fillId="0" borderId="1" xfId="11" applyNumberFormat="1" applyFont="1" applyBorder="1" applyAlignment="1">
      <alignment horizontal="left" vertical="center"/>
    </xf>
    <xf numFmtId="171" fontId="4" fillId="0" borderId="1" xfId="11" applyNumberFormat="1" applyFont="1" applyBorder="1" applyAlignment="1">
      <alignment horizontal="centerContinuous" vertical="center"/>
    </xf>
    <xf numFmtId="173" fontId="4" fillId="0" borderId="1" xfId="11" applyNumberFormat="1" applyFont="1" applyBorder="1" applyAlignment="1">
      <alignment horizontal="centerContinuous" vertical="center"/>
    </xf>
    <xf numFmtId="173" fontId="4" fillId="0" borderId="1" xfId="11" applyNumberFormat="1" applyFont="1" applyBorder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7" applyFont="1" applyAlignment="1">
      <alignment horizontal="left" vertical="center"/>
    </xf>
    <xf numFmtId="173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73" fontId="3" fillId="0" borderId="0" xfId="7" quotePrefix="1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72" fontId="3" fillId="0" borderId="0" xfId="11" applyNumberFormat="1" applyFont="1" applyAlignment="1">
      <alignment horizontal="right" vertical="center"/>
    </xf>
    <xf numFmtId="173" fontId="3" fillId="0" borderId="1" xfId="7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72" fontId="3" fillId="0" borderId="0" xfId="2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71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horizontal="center" vertical="center"/>
    </xf>
    <xf numFmtId="172" fontId="4" fillId="0" borderId="0" xfId="2" applyNumberFormat="1" applyFont="1" applyAlignment="1">
      <alignment vertical="center"/>
    </xf>
    <xf numFmtId="173" fontId="4" fillId="0" borderId="3" xfId="7" applyNumberFormat="1" applyFont="1" applyBorder="1" applyAlignment="1">
      <alignment horizontal="right" vertical="center"/>
    </xf>
    <xf numFmtId="172" fontId="4" fillId="0" borderId="1" xfId="11" applyNumberFormat="1" applyFont="1" applyBorder="1" applyAlignment="1">
      <alignment vertical="center"/>
    </xf>
    <xf numFmtId="171" fontId="4" fillId="0" borderId="1" xfId="11" applyNumberFormat="1" applyFont="1" applyBorder="1" applyAlignment="1">
      <alignment vertical="center"/>
    </xf>
    <xf numFmtId="173" fontId="4" fillId="0" borderId="0" xfId="11" applyNumberFormat="1" applyFont="1" applyAlignment="1">
      <alignment horizontal="right" vertical="center"/>
    </xf>
    <xf numFmtId="172" fontId="4" fillId="0" borderId="0" xfId="11" applyNumberFormat="1" applyFont="1" applyAlignment="1">
      <alignment horizontal="left" vertical="center"/>
    </xf>
    <xf numFmtId="173" fontId="3" fillId="0" borderId="0" xfId="11" applyNumberFormat="1" applyFont="1" applyAlignment="1">
      <alignment horizontal="right" vertical="center"/>
    </xf>
    <xf numFmtId="172" fontId="3" fillId="0" borderId="0" xfId="11" applyNumberFormat="1" applyFont="1" applyAlignment="1">
      <alignment horizontal="center" vertical="center"/>
    </xf>
    <xf numFmtId="171" fontId="3" fillId="0" borderId="0" xfId="5" applyNumberFormat="1" applyFont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171" fontId="3" fillId="0" borderId="0" xfId="5" applyNumberFormat="1" applyFont="1" applyAlignment="1">
      <alignment horizontal="right" vertical="center"/>
    </xf>
    <xf numFmtId="171" fontId="3" fillId="0" borderId="0" xfId="2" quotePrefix="1" applyNumberFormat="1" applyFont="1" applyAlignment="1">
      <alignment horizontal="right" vertical="center"/>
    </xf>
    <xf numFmtId="173" fontId="4" fillId="0" borderId="0" xfId="7" applyNumberFormat="1" applyFont="1" applyAlignment="1">
      <alignment horizontal="right" vertical="center" wrapText="1"/>
    </xf>
    <xf numFmtId="173" fontId="4" fillId="0" borderId="0" xfId="8" applyNumberFormat="1" applyFont="1" applyAlignment="1">
      <alignment horizontal="right" vertical="center"/>
    </xf>
    <xf numFmtId="173" fontId="4" fillId="0" borderId="0" xfId="7" applyNumberFormat="1" applyFont="1" applyAlignment="1">
      <alignment horizontal="center" vertical="center"/>
    </xf>
    <xf numFmtId="0" fontId="4" fillId="0" borderId="0" xfId="14" applyFont="1" applyAlignment="1">
      <alignment vertical="center"/>
    </xf>
    <xf numFmtId="174" fontId="4" fillId="0" borderId="0" xfId="7" applyNumberFormat="1" applyFont="1" applyAlignment="1">
      <alignment horizontal="center" vertical="center"/>
    </xf>
    <xf numFmtId="0" fontId="4" fillId="0" borderId="0" xfId="5" quotePrefix="1" applyFont="1" applyAlignment="1">
      <alignment horizontal="justify" vertical="center"/>
    </xf>
    <xf numFmtId="0" fontId="4" fillId="0" borderId="0" xfId="5" quotePrefix="1" applyFont="1" applyAlignment="1">
      <alignment horizontal="center" vertical="center"/>
    </xf>
    <xf numFmtId="171" fontId="4" fillId="0" borderId="0" xfId="5" quotePrefix="1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171" fontId="3" fillId="0" borderId="0" xfId="6" quotePrefix="1" applyNumberFormat="1" applyFont="1" applyFill="1" applyBorder="1" applyAlignment="1">
      <alignment horizontal="right" vertical="center"/>
    </xf>
    <xf numFmtId="173" fontId="4" fillId="0" borderId="0" xfId="7" quotePrefix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73" fontId="4" fillId="0" borderId="0" xfId="9" applyNumberFormat="1" applyFont="1" applyFill="1" applyBorder="1" applyAlignment="1">
      <alignment horizontal="right" vertical="center"/>
    </xf>
    <xf numFmtId="173" fontId="4" fillId="0" borderId="1" xfId="9" applyNumberFormat="1" applyFont="1" applyFill="1" applyBorder="1" applyAlignment="1">
      <alignment horizontal="right" vertical="center"/>
    </xf>
    <xf numFmtId="173" fontId="4" fillId="0" borderId="3" xfId="9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175" fontId="4" fillId="0" borderId="0" xfId="7" applyNumberFormat="1" applyFont="1" applyAlignment="1">
      <alignment horizontal="right" vertical="center"/>
    </xf>
    <xf numFmtId="176" fontId="4" fillId="0" borderId="0" xfId="10" applyNumberFormat="1" applyFont="1" applyFill="1" applyBorder="1" applyAlignment="1">
      <alignment horizontal="right" vertical="center"/>
    </xf>
    <xf numFmtId="173" fontId="4" fillId="0" borderId="0" xfId="21" applyNumberFormat="1" applyFont="1" applyAlignment="1">
      <alignment vertical="center"/>
    </xf>
    <xf numFmtId="173" fontId="4" fillId="0" borderId="5" xfId="21" applyNumberFormat="1" applyFont="1" applyBorder="1" applyAlignment="1">
      <alignment vertical="center"/>
    </xf>
    <xf numFmtId="171" fontId="4" fillId="0" borderId="5" xfId="1" applyNumberFormat="1" applyFont="1" applyFill="1" applyBorder="1" applyAlignment="1">
      <alignment horizontal="right" vertical="center"/>
    </xf>
    <xf numFmtId="173" fontId="4" fillId="0" borderId="5" xfId="7" applyNumberFormat="1" applyFont="1" applyBorder="1" applyAlignment="1">
      <alignment horizontal="right" vertical="center"/>
    </xf>
    <xf numFmtId="173" fontId="4" fillId="0" borderId="5" xfId="9" applyNumberFormat="1" applyFont="1" applyFill="1" applyBorder="1" applyAlignment="1">
      <alignment horizontal="right" vertical="center"/>
    </xf>
    <xf numFmtId="178" fontId="4" fillId="0" borderId="0" xfId="5" applyNumberFormat="1" applyFont="1" applyAlignment="1">
      <alignment horizontal="center" vertical="center"/>
    </xf>
    <xf numFmtId="174" fontId="4" fillId="0" borderId="0" xfId="7" quotePrefix="1" applyNumberFormat="1" applyFont="1" applyAlignment="1">
      <alignment horizontal="center" vertical="center"/>
    </xf>
    <xf numFmtId="0" fontId="4" fillId="0" borderId="0" xfId="0" applyFont="1"/>
    <xf numFmtId="172" fontId="11" fillId="0" borderId="0" xfId="15" applyNumberFormat="1" applyFont="1" applyAlignment="1">
      <alignment vertical="center"/>
    </xf>
    <xf numFmtId="171" fontId="3" fillId="0" borderId="91" xfId="1" applyNumberFormat="1" applyFont="1" applyFill="1" applyBorder="1" applyAlignment="1">
      <alignment horizontal="right" vertical="center"/>
    </xf>
    <xf numFmtId="172" fontId="3" fillId="0" borderId="91" xfId="1" applyNumberFormat="1" applyFont="1" applyFill="1" applyBorder="1" applyAlignment="1">
      <alignment horizontal="right" vertical="center"/>
    </xf>
    <xf numFmtId="171" fontId="3" fillId="0" borderId="91" xfId="6" applyNumberFormat="1" applyFont="1" applyFill="1" applyBorder="1" applyAlignment="1">
      <alignment horizontal="right" vertical="center"/>
    </xf>
    <xf numFmtId="172" fontId="3" fillId="0" borderId="1" xfId="1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5" quotePrefix="1" applyFont="1" applyBorder="1" applyAlignment="1">
      <alignment horizontal="justify" vertical="center"/>
    </xf>
    <xf numFmtId="0" fontId="4" fillId="0" borderId="1" xfId="11" applyFont="1" applyBorder="1" applyAlignment="1">
      <alignment vertical="center"/>
    </xf>
    <xf numFmtId="172" fontId="3" fillId="0" borderId="1" xfId="11" applyNumberFormat="1" applyFont="1" applyBorder="1" applyAlignment="1">
      <alignment horizontal="left" vertical="center"/>
    </xf>
    <xf numFmtId="173" fontId="3" fillId="0" borderId="1" xfId="7" quotePrefix="1" applyNumberFormat="1" applyFont="1" applyBorder="1" applyAlignment="1">
      <alignment horizontal="center" vertical="center"/>
    </xf>
    <xf numFmtId="171" fontId="3" fillId="0" borderId="1" xfId="5" applyNumberFormat="1" applyFont="1" applyBorder="1" applyAlignment="1">
      <alignment horizontal="center" vertical="center"/>
    </xf>
    <xf numFmtId="171" fontId="3" fillId="0" borderId="90" xfId="2" applyNumberFormat="1" applyFont="1" applyBorder="1" applyAlignment="1">
      <alignment horizontal="center" vertical="center"/>
    </xf>
    <xf numFmtId="171" fontId="3" fillId="0" borderId="1" xfId="13" applyNumberFormat="1" applyFont="1" applyFill="1" applyBorder="1" applyAlignment="1">
      <alignment horizontal="center" vertical="center"/>
    </xf>
    <xf numFmtId="173" fontId="3" fillId="0" borderId="90" xfId="7" applyNumberFormat="1" applyFont="1" applyBorder="1" applyAlignment="1">
      <alignment horizontal="center" vertical="center"/>
    </xf>
  </cellXfs>
  <cellStyles count="19402">
    <cellStyle name="_x0004_" xfId="314" xr:uid="{8C30522D-C182-4B0C-B222-6BD067CFACF1}"/>
    <cellStyle name="_x000e_" xfId="315" xr:uid="{D2B774AC-F0F7-45D8-806F-DE879A164700}"/>
    <cellStyle name="_x0004_ 2" xfId="316" xr:uid="{380BC864-FF19-4805-A8E3-395D0C44EE08}"/>
    <cellStyle name="&amp;A_x000a_Page &amp;P of &amp;N_x000a_CW 5/02_x000a__x0017_&amp;L&amp;F_x000a_&amp;D,&amp;T_x000a_Reviewed by:" xfId="317" xr:uid="{4078322F-A0FD-4C9D-BF32-D58948E8B22D}"/>
    <cellStyle name="&amp;A_x000a_Page &amp;P of &amp;N_x000a_CW 5/02_x000a__x0017_&amp;L&amp;F_x000a_&amp;D,&amp;T_x000a_Reviewed by: 2" xfId="318" xr:uid="{29D7D896-B841-413C-B109-815E331443BF}"/>
    <cellStyle name="(1529.8)" xfId="319" xr:uid="{6854CA36-D3BA-4F30-BFE3-23DC90EE72E6}"/>
    <cellStyle name="?????????????????" xfId="320" xr:uid="{51AA571E-F6DF-475B-9445-78FA1C71ACE8}"/>
    <cellStyle name="???????????????????????" xfId="321" xr:uid="{3B46C4F2-F87A-4EBD-ACA1-8D94CDAE9B62}"/>
    <cellStyle name="?????????????????_WP II VPP Q3'52" xfId="322" xr:uid="{0D4E3F6A-88DB-4B0A-A9E9-523B8270667E}"/>
    <cellStyle name="_All AWPs - RCSB-FST 110602" xfId="323" xr:uid="{F95C97EE-B31F-4ADA-96A1-8F89923B1872}"/>
    <cellStyle name="_All AWPs - RCSB-FST 110602 2" xfId="324" xr:uid="{5EFAE003-5069-4BD3-999C-BDF07898E3FB}"/>
    <cellStyle name="_All AWPs - RCSB-FST 110602_1" xfId="325" xr:uid="{7200F2DF-DB43-4755-9521-4D15E33D62ED}"/>
    <cellStyle name="_All AWPs - RCSB-FST 110602_2" xfId="326" xr:uid="{FD2FF9ED-F8C5-42BC-A9EB-232691CCACF6}"/>
    <cellStyle name="_All AWPs - RCSB-FST 110602_2 2" xfId="327" xr:uid="{D8C8646F-67D7-4D10-B6F7-BB33B480F94A}"/>
    <cellStyle name="_All AWPs - RCSB-FST 110602_2_Book1" xfId="328" xr:uid="{2439E446-DD7D-4443-BEF6-1D04FCB087BA}"/>
    <cellStyle name="_All AWPs - RCSB-FST 110602_2_Book1_BP AWPs 16122002" xfId="329" xr:uid="{017D3311-A7B7-49EB-A293-F1A573F4A201}"/>
    <cellStyle name="_All AWPs - RCSB-FST 110602_2_Book1_to be discussed with wai pong" xfId="330" xr:uid="{9F5A9C22-6CAC-4AEB-AA20-A214D60127C9}"/>
    <cellStyle name="_All AWPs - RCSB-FST 110602_2_CFA - AWPs 26.1.03" xfId="331" xr:uid="{1D45A5D8-8EAF-40A6-92C0-F977AC6D70E9}"/>
    <cellStyle name="_All AWPs - RCSB-FST 110602_2_CFA-AWPs 16.1.03" xfId="332" xr:uid="{B97AEF01-5127-4587-B53D-234F3DCFA822}"/>
    <cellStyle name="_All AWPs - RCSB-FST 110602_2_Storewell(R)-Awps-2002" xfId="333" xr:uid="{D37C67B5-0D37-470D-8675-9BC755BF721B}"/>
    <cellStyle name="_All AWPs - RCSB-FST 110602_2_Storewell(R)-Awps-2002 2" xfId="334" xr:uid="{AC57119D-66B5-409C-91DB-0D69FB18061A}"/>
    <cellStyle name="_All AWPs - RCSB-FST 110602_3" xfId="335" xr:uid="{67670D1D-4A65-4CAF-B2FA-FD9B8696CDBC}"/>
    <cellStyle name="_All AWPs - RCSB-FST 110602_3 2" xfId="336" xr:uid="{CA89CED7-DEC4-4659-9B2D-9FC3DDA73F15}"/>
    <cellStyle name="_All AWPs - RCSB-FST 110602_3_Book1" xfId="337" xr:uid="{E1C7FD8A-BF0E-4124-92AB-8F8F4F03D5D8}"/>
    <cellStyle name="_All AWPs - RCSB-FST 110602_3_Book1 2" xfId="338" xr:uid="{346533BB-5F83-490D-982B-901181ADEFD8}"/>
    <cellStyle name="_All AWPs - RCSB-FST 110602_3_Book1_BP AWPs 16122002" xfId="339" xr:uid="{A0596FFA-D053-4319-8D88-A6EE3A4C7261}"/>
    <cellStyle name="_All AWPs - RCSB-FST 110602_3_Book1_BP AWPs 16122002 2" xfId="340" xr:uid="{9C708F49-8495-4472-A08F-95AC8CA5722C}"/>
    <cellStyle name="_All AWPs - RCSB-FST 110602_3_Book1_to be discussed with wai pong" xfId="341" xr:uid="{65221BFA-2700-4415-81FA-543079B4D0F6}"/>
    <cellStyle name="_All AWPs - RCSB-FST 110602_3_CFA - AWPs 26.1.03" xfId="342" xr:uid="{7163455F-E5A2-415C-BC79-FD7147259818}"/>
    <cellStyle name="_All AWPs - RCSB-FST 110602_3_CFA - AWPs 26.1.03 2" xfId="343" xr:uid="{6D0110C1-37CD-4351-A60C-9476101C2D6B}"/>
    <cellStyle name="_All AWPs - RCSB-FST 110602_3_CFA-AWPs 16.1.03" xfId="344" xr:uid="{4C02BACD-F277-4C99-AA52-E9075A2BA8A3}"/>
    <cellStyle name="_All AWPs - RCSB-FST 110602_3_CFA-AWPs 16.1.03 2" xfId="345" xr:uid="{6B5320BB-A108-4B21-ADD6-1DAD4697F3AA}"/>
    <cellStyle name="_All AWPs - RCSB-FST 110602_3_Storewell(R)-Awps-2002" xfId="346" xr:uid="{C584B90D-12E1-4095-9BE0-A9B88A96E682}"/>
    <cellStyle name="_All AWPs - RCSB-FST 110602_3_Storewell(R)-Awps-2002 2" xfId="347" xr:uid="{5E0C0C79-15EB-46A9-8A71-DF39C3DAC33C}"/>
    <cellStyle name="_All AWPs - RCSB-FST 110602_4" xfId="348" xr:uid="{6E5522C7-5A7A-4D4F-8E66-ECD33D6DF3F9}"/>
    <cellStyle name="_All AWPs - RCSB-FST 110602_4 2" xfId="349" xr:uid="{CC15106D-5660-4A3D-9868-9F9228BB5A61}"/>
    <cellStyle name="_All AWPs - RCSB-FST 110602_4_Book1" xfId="350" xr:uid="{36AF5697-6BBE-4B0C-A6C0-CA3F668E2233}"/>
    <cellStyle name="_All AWPs - RCSB-FST 110602_4_Book1 2" xfId="351" xr:uid="{F10314F2-3E59-41CC-B00D-82DE064EF109}"/>
    <cellStyle name="_All AWPs - RCSB-FST 110602_4_Book1 2 2" xfId="15228" xr:uid="{F67F10D2-3BA9-4F8A-A63C-3CDF6F9DEB0C}"/>
    <cellStyle name="_All AWPs - RCSB-FST 110602_4_Book1 3" xfId="15227" xr:uid="{DED52537-7603-4557-8566-607BD3A4BB14}"/>
    <cellStyle name="_All AWPs - RCSB-FST 110602_4_Book1_BP AWPs 16122002" xfId="352" xr:uid="{EA631F19-4910-45B6-A8FD-5CB81D973291}"/>
    <cellStyle name="_All AWPs - RCSB-FST 110602_4_Book1_BP AWPs 16122002 2" xfId="353" xr:uid="{322B9672-A8B8-45EA-993C-EB94ECDCA1BA}"/>
    <cellStyle name="_All AWPs - RCSB-FST 110602_4_Book1_BP AWPs 16122002 2 2" xfId="15230" xr:uid="{25E038DD-3522-4F0B-9701-79961FFECD6B}"/>
    <cellStyle name="_All AWPs - RCSB-FST 110602_4_Book1_BP AWPs 16122002 3" xfId="15229" xr:uid="{4F3DB94D-4578-4318-A5CE-E64429A61F28}"/>
    <cellStyle name="_All AWPs - RCSB-FST 110602_4_Book1_to be discussed with wai pong" xfId="354" xr:uid="{383961FC-C3C3-4964-B75B-DA879ED1F90D}"/>
    <cellStyle name="_All AWPs - RCSB-FST 110602_4_CFA - AWPs 26.1.03" xfId="355" xr:uid="{B7BD4ADF-3D55-40B3-A605-9E240BD6ED2B}"/>
    <cellStyle name="_All AWPs - RCSB-FST 110602_4_CFA - AWPs 26.1.03 2" xfId="356" xr:uid="{F30ED932-B0F0-4697-8A70-013139270654}"/>
    <cellStyle name="_All AWPs - RCSB-FST 110602_4_CFA - AWPs 26.1.03 2 2" xfId="15232" xr:uid="{55C53D85-43D9-4239-B2BF-B5A6A1F9C37B}"/>
    <cellStyle name="_All AWPs - RCSB-FST 110602_4_CFA - AWPs 26.1.03 3" xfId="15231" xr:uid="{24DF2C23-321C-4A05-AB84-84EC82794D11}"/>
    <cellStyle name="_All AWPs - RCSB-FST 110602_4_CFA-AWPs 16.1.03" xfId="357" xr:uid="{C42E9F23-DD7C-467D-9A80-EC3955147199}"/>
    <cellStyle name="_All AWPs - RCSB-FST 110602_4_CFA-AWPs 16.1.03 2" xfId="358" xr:uid="{9A13E348-676E-40CF-8A11-9A32C6B2771A}"/>
    <cellStyle name="_All AWPs - RCSB-FST 110602_4_CFA-AWPs 16.1.03 2 2" xfId="15234" xr:uid="{14D1F4BB-246D-40D9-84AF-AFA0BD0C205B}"/>
    <cellStyle name="_All AWPs - RCSB-FST 110602_4_CFA-AWPs 16.1.03 3" xfId="15233" xr:uid="{931545C3-F290-4DE5-A38E-26881404203B}"/>
    <cellStyle name="_All AWPs - RCSB-FST 110602_4_Storewell(R)-Awps-2002" xfId="359" xr:uid="{456EF567-09DA-4504-A67A-EEC80BF0EFEF}"/>
    <cellStyle name="_All AWPs - RCSB-FST 110602_4_Storewell(R)-Awps-2002 2" xfId="360" xr:uid="{03568C02-BD7D-4950-8E1F-A0EC393E6DEF}"/>
    <cellStyle name="_All AWPs - RCSB-FST 110602_5" xfId="361" xr:uid="{CC37BCCD-4E9D-4BD1-B9B8-78F4893FE6F2}"/>
    <cellStyle name="_All AWPs - RCSB-FST 110602_5 2" xfId="362" xr:uid="{06475AE9-930D-432C-B8AA-C27688E8B33E}"/>
    <cellStyle name="_Announcement 2008 4Q 080416" xfId="363" xr:uid="{BD11BBD9-296A-424D-ADBF-0864814BF563}"/>
    <cellStyle name="_Announcement 2008 4Q 080416 2" xfId="364" xr:uid="{8859ECA2-FD48-4DBD-85F7-E519254CD842}"/>
    <cellStyle name="_Book1" xfId="365" xr:uid="{1567C2F9-9605-4AD5-88D6-F80CCDB075F9}"/>
    <cellStyle name="_x0004__Book1" xfId="366" xr:uid="{A907592C-8AC6-4EA5-9CE6-5E88CA4AEDB2}"/>
    <cellStyle name="_Book1 2" xfId="367" xr:uid="{9EF2E96F-34F5-4919-BFC0-515EA90C8139}"/>
    <cellStyle name="_x0004__Book1 2" xfId="368" xr:uid="{A428DF8E-1546-4AF7-8AF8-16335193939C}"/>
    <cellStyle name="_Book1 2 2" xfId="15236" xr:uid="{8885B59F-BAD4-4A88-95DF-1538DF28508B}"/>
    <cellStyle name="_Book1 3" xfId="15235" xr:uid="{DB3AB06E-65A2-4EF4-8287-251545BF13EB}"/>
    <cellStyle name="_Book1_BP AWPs 16122002" xfId="369" xr:uid="{AB6CE223-401B-49E3-BE94-71B3F54A7E5C}"/>
    <cellStyle name="_x0004__Book1_BP AWPs 16122002" xfId="370" xr:uid="{C5B3E6E6-5B0C-491E-9DD0-95C60204EF52}"/>
    <cellStyle name="_Book1_BP AWPs 16122002 2" xfId="371" xr:uid="{6B833E03-9C4A-4BB6-B956-9B4C62DD0578}"/>
    <cellStyle name="_x0004__Book1_BP AWPs 16122002 2" xfId="372" xr:uid="{82976F6B-9022-4A98-A4EA-27A3AEEC42B1}"/>
    <cellStyle name="_Book1_BP AWPs 16122002 2 2" xfId="15238" xr:uid="{B9B33F13-CE11-44CF-89B1-FBBD1D055D15}"/>
    <cellStyle name="_Book1_BP AWPs 16122002 3" xfId="15237" xr:uid="{91985F8B-7390-43EF-AB0F-3C675E2B8781}"/>
    <cellStyle name="_Book1_to be discussed with wai pong" xfId="373" xr:uid="{A7E970D0-D406-4A76-99D4-5A4CBC5BF543}"/>
    <cellStyle name="_x0004__Book1_to be discussed with wai pong" xfId="374" xr:uid="{02FDB349-AF02-49A9-95B9-8C44DBFE8FC5}"/>
    <cellStyle name="_x000e__BS wp" xfId="375" xr:uid="{922D7247-9B4F-453F-8D61-4CC3D405C71C}"/>
    <cellStyle name="_x000e__BS wp_BS wps" xfId="376" xr:uid="{B22499EE-63AA-4114-8A4E-9302FE71D157}"/>
    <cellStyle name="_x000e__BS wps" xfId="377" xr:uid="{AB16E0C7-67A0-4C99-9C39-E30B372D8E05}"/>
    <cellStyle name="_CFA - AWPs 26.1.03" xfId="378" xr:uid="{FFF8C118-86DC-4BE1-ABA7-6017BACBB094}"/>
    <cellStyle name="_x0004__CFA - AWPs 26.1.03" xfId="379" xr:uid="{81219214-7F29-4DCE-85BF-BE1836089426}"/>
    <cellStyle name="_CFA - AWPs 26.1.03 2" xfId="380" xr:uid="{1C727822-B53B-40A5-A0F9-6FF896A75F4E}"/>
    <cellStyle name="_x0004__CFA - AWPs 26.1.03 2" xfId="381" xr:uid="{E3AAC4F2-BC0B-42B2-BE88-47DD054AE32A}"/>
    <cellStyle name="_CFA - AWPs 26.1.03 2 2" xfId="15240" xr:uid="{6B093126-B86B-491C-8C34-C9358AB9DAB6}"/>
    <cellStyle name="_CFA - AWPs 26.1.03 3" xfId="15239" xr:uid="{DCB2848B-B2CB-4068-8618-89EE76EAFBAA}"/>
    <cellStyle name="_CFA-AWPs 16.1.03" xfId="382" xr:uid="{E83DBE5C-5EEB-44CD-B1E4-99C12E8AB399}"/>
    <cellStyle name="_x0004__CFA-AWPs 16.1.03" xfId="383" xr:uid="{43739EB3-F52F-4E93-8F0B-5DD4D2EC2291}"/>
    <cellStyle name="_CFA-AWPs 16.1.03 2" xfId="384" xr:uid="{68786A1E-15C1-4037-A002-EFFFB11805A8}"/>
    <cellStyle name="_x0004__CFA-AWPs 16.1.03 2" xfId="385" xr:uid="{6A93B37E-2DF9-438E-BED7-1BF5045023DF}"/>
    <cellStyle name="_CFA-AWPs 16.1.03 2 2" xfId="15242" xr:uid="{7204D5B7-257B-4593-8CC9-09CD81A0EA2A}"/>
    <cellStyle name="_CFA-AWPs 16.1.03 3" xfId="15241" xr:uid="{C2DA0506-9EBD-44A4-A0BB-00B3678908D7}"/>
    <cellStyle name="_x000e__G" xfId="386" xr:uid="{773C1525-9B03-4544-BEA9-ED23229706C9}"/>
    <cellStyle name="_x000e__G_BS wp" xfId="387" xr:uid="{AC5C2B06-DA23-4DB2-977B-41F70F8C88E4}"/>
    <cellStyle name="_x000e__G_BS wp_BS wps" xfId="388" xr:uid="{0E6905C3-7A3A-43BF-AECB-CED0ABBB93D5}"/>
    <cellStyle name="_x000e__G_BS wps" xfId="389" xr:uid="{F0563EED-C3B1-41FA-A3F1-7DF6362AD659}"/>
    <cellStyle name="_x000e__G_Makatas Industries WP - IS 08" xfId="390" xr:uid="{9A8C4C7D-35ED-4356-8253-5F72F1EABC6C}"/>
    <cellStyle name="_x000e__G_WP(IS)-System" xfId="391" xr:uid="{4B0FE694-D8A7-43AE-BE9C-4DBEC1632767}"/>
    <cellStyle name="_x000e__G_WP-IS" xfId="392" xr:uid="{6B293122-5AAA-4722-B39D-F1B482E175F2}"/>
    <cellStyle name="_x000e__Makatas Industries WP - IS 08" xfId="393" xr:uid="{32034DC0-3B77-4951-82D9-964A68A9C0BD}"/>
    <cellStyle name="_Orisoft Conso Working 08-Dec" xfId="394" xr:uid="{FD946D31-559A-4DB2-96C9-E528B1DA1447}"/>
    <cellStyle name="_Storewell(R)-Awps-2002" xfId="395" xr:uid="{266B4B15-C79E-4259-AB93-C6B527F1ADFF}"/>
    <cellStyle name="_x0004__Storewell(R)-Awps-2002" xfId="396" xr:uid="{5FC6D956-F173-459A-A5DE-64C7C2B7E85A}"/>
    <cellStyle name="_Storewell(R)-Awps-2002 2" xfId="397" xr:uid="{40CAB2C7-EA25-47F2-9F9F-94ACE3B94983}"/>
    <cellStyle name="_x0004__Storewell(R)-Awps-2002 2" xfId="398" xr:uid="{845BB9CA-9C47-4ED7-BA3C-AC6713E85624}"/>
    <cellStyle name="_x000e__WP(IS)-System" xfId="399" xr:uid="{88F2EADA-F12A-4A87-A0CF-90CF65E9F847}"/>
    <cellStyle name="_x000e__WP-IS" xfId="400" xr:uid="{E68C708E-D004-465A-A6E8-6EF118BEB63E}"/>
    <cellStyle name="æØè [0.00]_NO.1-CLAIM FORMAT" xfId="401" xr:uid="{74807A5E-519C-4B74-879E-60E2F2352928}"/>
    <cellStyle name="æØè_NO.1-CLAIM FORMAT" xfId="402" xr:uid="{2E0830B0-AA52-405F-BA5C-C8ED2E83D4C0}"/>
    <cellStyle name="ÊÝ [0.00]_NO.1-CLAIM FORMAT" xfId="403" xr:uid="{A6A78ECE-E3BF-49CE-B255-FFDFC696ED57}"/>
    <cellStyle name="ÊÝ_NO.1-CLAIM FORMAT" xfId="404" xr:uid="{25DA87DD-2830-4105-9848-D843005E7A28}"/>
    <cellStyle name="fEñY [0.00]_Region Orders (2)" xfId="405" xr:uid="{D7B39ADB-4DDF-4883-ABF6-0DEAE51FC55C}"/>
    <cellStyle name="fEñY_Region Orders (2)" xfId="406" xr:uid="{7E1A118F-E6E8-4241-907C-617D6E0D45F4}"/>
    <cellStyle name="W_CATÊSSP_1" xfId="407" xr:uid="{61169B53-B125-4781-860C-99C77111CA3C}"/>
    <cellStyle name="0,0_x000d__x000a_NA_x000d__x000a_" xfId="408" xr:uid="{B24802E7-2D92-4B81-873D-2D72BCED416A}"/>
    <cellStyle name="20% - Accent1" xfId="38" builtinId="30" customBuiltin="1"/>
    <cellStyle name="20% - Accent1 2" xfId="190" xr:uid="{622E64BD-F6BB-45AC-B19A-72A143C3A06C}"/>
    <cellStyle name="20% - Accent1 2 2" xfId="410" xr:uid="{5B2765C1-0A33-48FA-9C12-F81DE3A1515B}"/>
    <cellStyle name="20% - Accent1 2 3" xfId="411" xr:uid="{5116CB38-25E9-4C8A-B390-792D09270955}"/>
    <cellStyle name="20% - Accent1 2 4" xfId="412" xr:uid="{93042DDC-EFA2-463D-9E0E-73707C7ADB97}"/>
    <cellStyle name="20% - Accent1 2 5" xfId="413" xr:uid="{A71966C9-E954-4797-AE07-02B415BE679D}"/>
    <cellStyle name="20% - Accent1 2 6" xfId="414" xr:uid="{DBBB4E0C-33F1-4287-B487-A22E43D46FF6}"/>
    <cellStyle name="20% - Accent1 2 7" xfId="409" xr:uid="{28BE3B7B-4F95-474E-ABEA-99EBB615A6B6}"/>
    <cellStyle name="20% - Accent1 3" xfId="415" xr:uid="{AC66FC29-894D-4F77-93FD-A31EE97F8403}"/>
    <cellStyle name="20% - Accent1 3 2" xfId="416" xr:uid="{27F83E21-628C-46A6-BACE-26BFF5FF802D}"/>
    <cellStyle name="20% - Accent1 3 3" xfId="417" xr:uid="{A6CA3EEC-740D-48C8-B67C-19D5299FF945}"/>
    <cellStyle name="20% - Accent1 3 4" xfId="418" xr:uid="{C609D0C3-F356-43B9-9C01-C9B297671091}"/>
    <cellStyle name="20% - Accent1 3 5" xfId="419" xr:uid="{83BB5141-5AF5-4983-B2E3-D893437FD483}"/>
    <cellStyle name="20% - Accent1 3 6" xfId="420" xr:uid="{43B548DC-68F6-4BDB-AB7A-67D78F5D8CA3}"/>
    <cellStyle name="20% - Accent1 4" xfId="421" xr:uid="{A476BC0C-905E-48C7-86A1-3289FD9545B9}"/>
    <cellStyle name="20% - Accent1 5" xfId="422" xr:uid="{B161F9EE-C4C5-4843-89B3-B367F72EB7B9}"/>
    <cellStyle name="20% - Accent2" xfId="41" builtinId="34" customBuiltin="1"/>
    <cellStyle name="20% - Accent2 2" xfId="191" xr:uid="{084F21BB-2F63-48C0-9B3C-CB0EA00A5E57}"/>
    <cellStyle name="20% - Accent2 2 2" xfId="424" xr:uid="{0F3CE04D-C392-4628-821D-8A6E67D6F163}"/>
    <cellStyle name="20% - Accent2 2 3" xfId="425" xr:uid="{07903C4A-01C1-44BC-A93C-5377F565FF68}"/>
    <cellStyle name="20% - Accent2 2 4" xfId="426" xr:uid="{A6C5218D-3E45-4E2E-926D-D84BE9AC7F5D}"/>
    <cellStyle name="20% - Accent2 2 5" xfId="427" xr:uid="{5DE03A9B-74FD-4E28-BE3E-2FE98DFBE99B}"/>
    <cellStyle name="20% - Accent2 2 6" xfId="428" xr:uid="{CF4F309B-4689-4DA9-9858-A27FDC1C2009}"/>
    <cellStyle name="20% - Accent2 2 7" xfId="423" xr:uid="{56D17092-4B3F-4764-9DDB-75FA1917FB69}"/>
    <cellStyle name="20% - Accent2 3" xfId="429" xr:uid="{4BDEBC93-CB54-4EF2-B3AD-88AA292D8B6C}"/>
    <cellStyle name="20% - Accent2 3 2" xfId="430" xr:uid="{CC0A13FF-31E3-4531-ACE8-45647653F3C0}"/>
    <cellStyle name="20% - Accent2 3 3" xfId="431" xr:uid="{2F819C8D-BC21-43EA-B007-A1552A27EE91}"/>
    <cellStyle name="20% - Accent2 3 4" xfId="432" xr:uid="{C610E95C-E949-4F14-8E74-211C99357F92}"/>
    <cellStyle name="20% - Accent2 3 5" xfId="433" xr:uid="{A23400C3-264C-4F43-BBCC-72FD7372FFDC}"/>
    <cellStyle name="20% - Accent2 3 6" xfId="434" xr:uid="{9CC53FEA-012F-42CC-B9EB-EBC374DE9C8A}"/>
    <cellStyle name="20% - Accent2 4" xfId="435" xr:uid="{9A5F3CE1-C40E-4BDB-A29E-9DB6FED812DC}"/>
    <cellStyle name="20% - Accent2 5" xfId="436" xr:uid="{3F47619E-AE96-4ED8-8BE1-60D9C5A956F0}"/>
    <cellStyle name="20% - Accent3" xfId="44" builtinId="38" customBuiltin="1"/>
    <cellStyle name="20% - Accent3 2" xfId="192" xr:uid="{CEA03F8E-79F4-425B-837B-C11D5C289F3B}"/>
    <cellStyle name="20% - Accent3 2 2" xfId="438" xr:uid="{97420518-FDF2-4D03-B635-88118FA1FCD5}"/>
    <cellStyle name="20% - Accent3 2 3" xfId="439" xr:uid="{734DA33B-9045-40E7-9058-D142093F1C3C}"/>
    <cellStyle name="20% - Accent3 2 4" xfId="440" xr:uid="{00114037-C456-49D3-96E1-89AEB1BD407F}"/>
    <cellStyle name="20% - Accent3 2 5" xfId="441" xr:uid="{AAFC966A-C4E4-406E-AF26-491B520BA51F}"/>
    <cellStyle name="20% - Accent3 2 6" xfId="442" xr:uid="{9EA64E0E-93E1-4160-A6B0-1303CE13F78C}"/>
    <cellStyle name="20% - Accent3 2 7" xfId="437" xr:uid="{60FD04C6-A6A4-486E-9FFE-94BD4CC0D7E1}"/>
    <cellStyle name="20% - Accent3 3" xfId="443" xr:uid="{95179AE4-4391-4FCE-8D3C-FDD3E1753059}"/>
    <cellStyle name="20% - Accent3 3 2" xfId="444" xr:uid="{E98098B5-19B6-4066-9F63-18AF03D50285}"/>
    <cellStyle name="20% - Accent3 3 3" xfId="445" xr:uid="{06C3B347-2A3C-4723-8944-01BA6E4D0B8E}"/>
    <cellStyle name="20% - Accent3 3 4" xfId="446" xr:uid="{9BA94464-ADCA-4C9E-B3D1-F559AF4530EC}"/>
    <cellStyle name="20% - Accent3 3 5" xfId="447" xr:uid="{76493D01-9A28-45F1-AEDA-1CE8B91E28DF}"/>
    <cellStyle name="20% - Accent3 3 6" xfId="448" xr:uid="{2707C262-2E46-407B-B125-E13C501B22DC}"/>
    <cellStyle name="20% - Accent3 4" xfId="449" xr:uid="{6B5084C3-28BD-4B31-832E-64A2EDED300B}"/>
    <cellStyle name="20% - Accent3 5" xfId="450" xr:uid="{773FC5C7-115C-47DA-BB40-B965360D53BE}"/>
    <cellStyle name="20% - Accent4" xfId="47" builtinId="42" customBuiltin="1"/>
    <cellStyle name="20% - Accent4 2" xfId="193" xr:uid="{5E376C1C-6DC4-4D84-B2F3-94F2FFAA9CBB}"/>
    <cellStyle name="20% - Accent4 2 2" xfId="452" xr:uid="{98D414F2-7AA6-4AB5-824E-78B7B282CB94}"/>
    <cellStyle name="20% - Accent4 2 3" xfId="453" xr:uid="{FEFF162E-8D14-4324-A6DF-EA1BA79B3EB0}"/>
    <cellStyle name="20% - Accent4 2 4" xfId="454" xr:uid="{0225BD4A-DB85-412F-9B2E-1BA59DEDD1F1}"/>
    <cellStyle name="20% - Accent4 2 5" xfId="455" xr:uid="{DD2C7F02-84C8-4518-B7D5-702097F31173}"/>
    <cellStyle name="20% - Accent4 2 6" xfId="456" xr:uid="{163A576C-5792-44D5-AD7B-EC3D3F27404B}"/>
    <cellStyle name="20% - Accent4 2 7" xfId="451" xr:uid="{D98629F7-6A5D-42DE-8C1A-458FF48AC56C}"/>
    <cellStyle name="20% - Accent4 3" xfId="457" xr:uid="{7B865CB7-ADA0-46C2-AF0B-EE51F71B2877}"/>
    <cellStyle name="20% - Accent4 3 2" xfId="458" xr:uid="{05CB3D43-D8E6-4C08-BD53-43AF6B3EE2F7}"/>
    <cellStyle name="20% - Accent4 3 3" xfId="459" xr:uid="{6B7FE9F3-E098-4504-8E45-B8A2C7DF6078}"/>
    <cellStyle name="20% - Accent4 3 4" xfId="460" xr:uid="{36E036B2-F4B1-45EE-9AE0-6892B8B1C4C5}"/>
    <cellStyle name="20% - Accent4 3 5" xfId="461" xr:uid="{20FDB028-D0F3-4D52-A343-365341D7DAAE}"/>
    <cellStyle name="20% - Accent4 3 6" xfId="462" xr:uid="{FF436F17-94E9-484C-B67E-22224F25499C}"/>
    <cellStyle name="20% - Accent4 4" xfId="463" xr:uid="{1F48CEF2-2C19-448C-A2AB-99E4A85979FB}"/>
    <cellStyle name="20% - Accent4 5" xfId="464" xr:uid="{48AD739A-61BA-47F8-82D9-1969729DF71D}"/>
    <cellStyle name="20% - Accent5" xfId="50" builtinId="46" customBuiltin="1"/>
    <cellStyle name="20% - Accent5 2" xfId="194" xr:uid="{2CF0D7CB-BB5D-4D0A-B7C1-0FE203BC328A}"/>
    <cellStyle name="20% - Accent5 2 2" xfId="465" xr:uid="{9C1BB088-657F-40B1-845F-DBAFB3E12CBC}"/>
    <cellStyle name="20% - Accent5 2 3" xfId="466" xr:uid="{1538F2AE-DF0A-4E9F-95D9-1A7BD7043715}"/>
    <cellStyle name="20% - Accent5 2 4" xfId="467" xr:uid="{DD2194DB-D083-4BF2-9F23-9ABDE0BA2B04}"/>
    <cellStyle name="20% - Accent5 2 5" xfId="468" xr:uid="{07BC9367-11E5-49FE-B9F7-E9796591A075}"/>
    <cellStyle name="20% - Accent5 2 6" xfId="469" xr:uid="{D877B0D4-DDC7-4AAF-BF9E-2B4E089ED234}"/>
    <cellStyle name="20% - Accent5 3" xfId="470" xr:uid="{C3379AAE-B421-4A72-A7F6-33C3CA05EEDB}"/>
    <cellStyle name="20% - Accent5 3 2" xfId="471" xr:uid="{48647653-B906-490A-AFEE-76276E4AF065}"/>
    <cellStyle name="20% - Accent5 3 3" xfId="472" xr:uid="{9EBCA672-9BF2-4934-82E3-AEFDF96BA4EB}"/>
    <cellStyle name="20% - Accent5 3 4" xfId="473" xr:uid="{3549586E-C410-4F6A-A454-6BCEF35297E5}"/>
    <cellStyle name="20% - Accent5 3 5" xfId="474" xr:uid="{1F191131-CFF0-42D5-BF6F-A2202B6C937D}"/>
    <cellStyle name="20% - Accent5 3 6" xfId="475" xr:uid="{7B5EC541-2489-44E4-A798-36561C70FB1E}"/>
    <cellStyle name="20% - Accent5 4" xfId="476" xr:uid="{0FE0A462-4328-4140-A443-B984C7274513}"/>
    <cellStyle name="20% - Accent5 5" xfId="477" xr:uid="{EF2892B9-DE1C-4B44-A990-3C2AE106D592}"/>
    <cellStyle name="20% - Accent6" xfId="53" builtinId="50" customBuiltin="1"/>
    <cellStyle name="20% - Accent6 2" xfId="195" xr:uid="{C23DD3D5-756E-4279-ADF4-D9FCCC128451}"/>
    <cellStyle name="20% - Accent6 2 2" xfId="479" xr:uid="{8DA7686C-E52D-44A7-A964-5CD30275BF46}"/>
    <cellStyle name="20% - Accent6 2 3" xfId="480" xr:uid="{18EEC344-B25B-41F3-96CC-B5393C168432}"/>
    <cellStyle name="20% - Accent6 2 4" xfId="481" xr:uid="{EBF74618-6DA8-4F29-B4EC-23A0FEB42A77}"/>
    <cellStyle name="20% - Accent6 2 5" xfId="482" xr:uid="{7D82D66D-96D8-481F-A301-D5716CCFB84E}"/>
    <cellStyle name="20% - Accent6 2 6" xfId="483" xr:uid="{EE3D4887-0D7F-4693-AB82-9ADD77FB07F1}"/>
    <cellStyle name="20% - Accent6 2 7" xfId="478" xr:uid="{DC0C508F-662B-4F29-B4C5-410C7D12B64D}"/>
    <cellStyle name="20% - Accent6 3" xfId="484" xr:uid="{C79C0EFE-04CE-4456-AC0B-10931D144110}"/>
    <cellStyle name="20% - Accent6 3 2" xfId="485" xr:uid="{5483C704-7070-4485-BF95-2D2C5E89B0A6}"/>
    <cellStyle name="20% - Accent6 3 3" xfId="486" xr:uid="{43BBB012-0520-4666-A94B-1209265112B5}"/>
    <cellStyle name="20% - Accent6 3 4" xfId="487" xr:uid="{E768DED4-4379-48D2-A910-1D4E2DA8618D}"/>
    <cellStyle name="20% - Accent6 3 5" xfId="488" xr:uid="{75B9D362-5BEF-4A99-8ED4-A491A2BE626B}"/>
    <cellStyle name="20% - Accent6 3 6" xfId="489" xr:uid="{9DF128B4-7474-4CB2-AB4A-9ECEF67C6260}"/>
    <cellStyle name="20% - Accent6 4" xfId="490" xr:uid="{3A19911B-EAF4-47C8-AD4E-61F75E922069}"/>
    <cellStyle name="20% - Accent6 5" xfId="491" xr:uid="{7DDFE270-088B-492E-A8A0-5CAE7EA594D2}"/>
    <cellStyle name="20% - ส่วนที่ถูกเน้น1" xfId="196" xr:uid="{42AECDEB-D64C-4189-B846-5BD45931DB82}"/>
    <cellStyle name="20% - ส่วนที่ถูกเน้น1 2" xfId="492" xr:uid="{76142B59-6032-41B5-8CF5-66C0BB471E9B}"/>
    <cellStyle name="20% - ส่วนที่ถูกเน้น2" xfId="197" xr:uid="{6E4AB1EB-8214-4E7E-B98F-D22BCAD72FB9}"/>
    <cellStyle name="20% - ส่วนที่ถูกเน้น2 2" xfId="493" xr:uid="{9654EEAC-314F-4E44-89E2-7C72ACFA790B}"/>
    <cellStyle name="20% - ส่วนที่ถูกเน้น3" xfId="198" xr:uid="{0DB3F14B-A090-48A8-9B12-7AD630FC82BB}"/>
    <cellStyle name="20% - ส่วนที่ถูกเน้น3 2" xfId="494" xr:uid="{3300D669-A074-4D25-81DA-DFE6774CABA4}"/>
    <cellStyle name="20% - ส่วนที่ถูกเน้น4" xfId="199" xr:uid="{A56185F5-705E-4A19-9E3A-78446ECEB380}"/>
    <cellStyle name="20% - ส่วนที่ถูกเน้น4 2" xfId="495" xr:uid="{6794BBD2-0215-411D-9F26-1027E8716575}"/>
    <cellStyle name="20% - ส่วนที่ถูกเน้น5" xfId="200" xr:uid="{959A7FD3-99EB-4C06-AEFF-1A49BC0DCECB}"/>
    <cellStyle name="20% - ส่วนที่ถูกเน้น5 2" xfId="496" xr:uid="{2AB48BF5-E769-4AA1-950D-02D9B2B89EC4}"/>
    <cellStyle name="20% - ส่วนที่ถูกเน้น6" xfId="201" xr:uid="{0ACAAFAF-386B-42A3-8BE4-A18A18294831}"/>
    <cellStyle name="20% - ส่วนที่ถูกเน้น6 2" xfId="497" xr:uid="{7229B0E9-C37D-4ADF-81BD-C771696EC627}"/>
    <cellStyle name="2line" xfId="498" xr:uid="{62FFA174-7BA5-426C-A9BA-88BD4188852A}"/>
    <cellStyle name="2line 2" xfId="499" xr:uid="{1F053045-A01F-4594-A7EB-42133FF04A98}"/>
    <cellStyle name="2line 2 2" xfId="10424" xr:uid="{6B47260A-E52D-49BC-86A9-F20915D61A99}"/>
    <cellStyle name="2line 3" xfId="10423" xr:uid="{6FA92F6A-E280-4A88-992C-0C1DCB193606}"/>
    <cellStyle name="40% - Accent1" xfId="39" builtinId="31" customBuiltin="1"/>
    <cellStyle name="40% - Accent1 2" xfId="202" xr:uid="{50B7248B-9851-4F72-B29A-4E89466EFF4E}"/>
    <cellStyle name="40% - Accent1 2 2" xfId="501" xr:uid="{38B8E862-948B-4924-8DC6-9AF02D3CBFE5}"/>
    <cellStyle name="40% - Accent1 2 3" xfId="502" xr:uid="{9A4274DA-205F-4090-A7F7-58453DEB6DF9}"/>
    <cellStyle name="40% - Accent1 2 4" xfId="503" xr:uid="{6AB86306-200B-429E-A4FA-B2E87E36F4C3}"/>
    <cellStyle name="40% - Accent1 2 5" xfId="504" xr:uid="{DFA9B536-3571-44C3-925B-029EEFF16B5D}"/>
    <cellStyle name="40% - Accent1 2 6" xfId="505" xr:uid="{BE4CF632-D4B4-489B-ADE7-FC3BF769A96C}"/>
    <cellStyle name="40% - Accent1 2 7" xfId="500" xr:uid="{693074D6-87F5-456F-B16A-9323545CDDFA}"/>
    <cellStyle name="40% - Accent1 3" xfId="506" xr:uid="{E6B18419-7813-4F7D-9F65-F1463E75B6E9}"/>
    <cellStyle name="40% - Accent1 3 2" xfId="507" xr:uid="{D3E780B4-86B2-47DB-B8A1-D59333BB37FE}"/>
    <cellStyle name="40% - Accent1 3 3" xfId="508" xr:uid="{1D00570A-6F41-4823-BF40-62F74071A4B6}"/>
    <cellStyle name="40% - Accent1 3 4" xfId="509" xr:uid="{211F4FDD-CF52-46BD-89FC-6136F4667C5C}"/>
    <cellStyle name="40% - Accent1 3 5" xfId="510" xr:uid="{1B083AA6-5C43-4815-B230-F7332B40A1D2}"/>
    <cellStyle name="40% - Accent1 3 6" xfId="511" xr:uid="{C8D9FBA5-E530-4B67-BE2D-78D42D9C5B8E}"/>
    <cellStyle name="40% - Accent1 4" xfId="512" xr:uid="{9CAF2423-4527-4D86-909E-DE3879B517DE}"/>
    <cellStyle name="40% - Accent1 5" xfId="513" xr:uid="{6292B092-AECD-40AD-9FE8-03390CB49251}"/>
    <cellStyle name="40% - Accent2" xfId="42" builtinId="35" customBuiltin="1"/>
    <cellStyle name="40% - Accent2 2" xfId="203" xr:uid="{E8CFB899-684A-4E1A-8959-691ECEAEE86D}"/>
    <cellStyle name="40% - Accent2 2 2" xfId="514" xr:uid="{82FC8063-A393-4B49-9668-9ABC119538B7}"/>
    <cellStyle name="40% - Accent2 2 3" xfId="515" xr:uid="{726F40B2-3D4F-4C5D-8B96-48A31F864017}"/>
    <cellStyle name="40% - Accent2 2 4" xfId="516" xr:uid="{355C87E5-2CD7-4B89-8D81-D9D1BFED4E38}"/>
    <cellStyle name="40% - Accent2 2 5" xfId="517" xr:uid="{7BD4111A-5397-466D-8691-00DB959A2CFE}"/>
    <cellStyle name="40% - Accent2 2 6" xfId="518" xr:uid="{CACE3293-8837-431B-8A30-EB54AAD0BF03}"/>
    <cellStyle name="40% - Accent2 3" xfId="519" xr:uid="{65CB6BB8-AB98-4606-90CB-28B32250657E}"/>
    <cellStyle name="40% - Accent2 3 2" xfId="520" xr:uid="{CF4C17FE-AF3A-4F70-9036-E17ECF354D35}"/>
    <cellStyle name="40% - Accent2 3 3" xfId="521" xr:uid="{7052478A-C9FA-427A-9793-4B2C79C49FEF}"/>
    <cellStyle name="40% - Accent2 3 4" xfId="522" xr:uid="{41606040-9D78-4469-A951-05107EDFF8C6}"/>
    <cellStyle name="40% - Accent2 3 5" xfId="523" xr:uid="{878DEBEF-07A0-4F77-8024-C1C64A640A21}"/>
    <cellStyle name="40% - Accent2 3 6" xfId="524" xr:uid="{FB76C42D-3AA1-4DB5-B619-DE746252C0DE}"/>
    <cellStyle name="40% - Accent2 4" xfId="525" xr:uid="{B6BDF108-5056-458C-A5E4-8B4845993EEA}"/>
    <cellStyle name="40% - Accent2 5" xfId="526" xr:uid="{D0B3DAF4-D2B3-4CA7-9793-DA33D86B52E1}"/>
    <cellStyle name="40% - Accent3" xfId="45" builtinId="39" customBuiltin="1"/>
    <cellStyle name="40% - Accent3 2" xfId="204" xr:uid="{F42D4CAC-8AA4-4D19-9A43-BEEC84D4B66C}"/>
    <cellStyle name="40% - Accent3 2 2" xfId="528" xr:uid="{B9B17F59-9F3F-49AD-9FE3-0BC9C4147713}"/>
    <cellStyle name="40% - Accent3 2 3" xfId="529" xr:uid="{B5B57E8C-B2AF-4BE0-AE53-86158069AD46}"/>
    <cellStyle name="40% - Accent3 2 4" xfId="530" xr:uid="{6AC70136-26A7-4F1D-A25C-FEB0940840F1}"/>
    <cellStyle name="40% - Accent3 2 5" xfId="531" xr:uid="{EAC0CE1B-E887-4782-A366-6A8850AAC304}"/>
    <cellStyle name="40% - Accent3 2 6" xfId="532" xr:uid="{98836527-BFD2-4F46-91CA-C5BA8542801C}"/>
    <cellStyle name="40% - Accent3 2 7" xfId="527" xr:uid="{DCABFB4D-F068-44DF-916C-1373AA39DEA3}"/>
    <cellStyle name="40% - Accent3 3" xfId="533" xr:uid="{2FA02490-18A0-48C1-8A2D-17209D4E2DB9}"/>
    <cellStyle name="40% - Accent3 3 2" xfId="534" xr:uid="{0D914C75-0305-4746-8DEE-BD848906F3C1}"/>
    <cellStyle name="40% - Accent3 3 3" xfId="535" xr:uid="{3523116E-D0C5-42C2-984E-018CF053B53E}"/>
    <cellStyle name="40% - Accent3 3 4" xfId="536" xr:uid="{5FD8ABDF-C50D-4F8D-8CCF-FC945C084B16}"/>
    <cellStyle name="40% - Accent3 3 5" xfId="537" xr:uid="{ED5BEB31-8539-4ADE-A9B3-0D883551E5A8}"/>
    <cellStyle name="40% - Accent3 3 6" xfId="538" xr:uid="{4EB9567A-7292-4AB4-B754-8C0681F3B5D4}"/>
    <cellStyle name="40% - Accent3 4" xfId="539" xr:uid="{2FECCF79-1390-45A6-BF38-A25038D6DF4C}"/>
    <cellStyle name="40% - Accent3 5" xfId="540" xr:uid="{014F252E-DC76-478B-85EA-8D133431931B}"/>
    <cellStyle name="40% - Accent4" xfId="48" builtinId="43" customBuiltin="1"/>
    <cellStyle name="40% - Accent4 2" xfId="205" xr:uid="{360510BE-C14C-43B5-A598-7DF343689D93}"/>
    <cellStyle name="40% - Accent4 2 2" xfId="542" xr:uid="{AA987B43-90CD-417F-A5CD-9BD1F7462C61}"/>
    <cellStyle name="40% - Accent4 2 3" xfId="543" xr:uid="{66BE4194-DBB1-4E2E-9906-ED8E07672842}"/>
    <cellStyle name="40% - Accent4 2 4" xfId="544" xr:uid="{2B2F25C9-3373-4EFF-B5AF-877BD4FCA651}"/>
    <cellStyle name="40% - Accent4 2 5" xfId="545" xr:uid="{BC9603A5-9965-46B9-A74A-67178A334E40}"/>
    <cellStyle name="40% - Accent4 2 6" xfId="546" xr:uid="{DA835678-F2F3-483C-80B5-BD06A1135D7C}"/>
    <cellStyle name="40% - Accent4 2 7" xfId="541" xr:uid="{EF83C6E9-4F2A-4220-B6D0-74DAF81570B2}"/>
    <cellStyle name="40% - Accent4 3" xfId="547" xr:uid="{FA1A829C-B0F4-40C5-8A81-958A79582057}"/>
    <cellStyle name="40% - Accent4 3 2" xfId="548" xr:uid="{02F2AD81-57EE-4DF6-8D9E-935F79F9E45E}"/>
    <cellStyle name="40% - Accent4 3 3" xfId="549" xr:uid="{C7CCF436-23C9-4604-8635-026B42876AEB}"/>
    <cellStyle name="40% - Accent4 3 4" xfId="550" xr:uid="{797B98D7-B6DA-43B5-9180-DF7344F03522}"/>
    <cellStyle name="40% - Accent4 3 5" xfId="551" xr:uid="{4B9583CA-49B1-464B-BC68-BF30A4BFE5BA}"/>
    <cellStyle name="40% - Accent4 3 6" xfId="552" xr:uid="{D51ADC4E-066B-4BBD-B16B-8CC008DAAC37}"/>
    <cellStyle name="40% - Accent4 4" xfId="553" xr:uid="{53220BE5-8660-44A9-BD5F-AFBE60E3D45D}"/>
    <cellStyle name="40% - Accent4 5" xfId="554" xr:uid="{C6D29911-18DD-4FE6-8EC0-45E57E0D432F}"/>
    <cellStyle name="40% - Accent5" xfId="51" builtinId="47" customBuiltin="1"/>
    <cellStyle name="40% - Accent5 2" xfId="206" xr:uid="{79125C2E-3F00-433C-A738-73B4BF896C54}"/>
    <cellStyle name="40% - Accent5 2 2" xfId="556" xr:uid="{26820B73-5D6D-44E1-8745-E684C22486EF}"/>
    <cellStyle name="40% - Accent5 2 3" xfId="557" xr:uid="{0770E65C-5B6E-47ED-A561-89EEED04647F}"/>
    <cellStyle name="40% - Accent5 2 4" xfId="558" xr:uid="{91ECAF7C-C222-4DBC-AFA7-E5CE5E3EF35C}"/>
    <cellStyle name="40% - Accent5 2 5" xfId="559" xr:uid="{455B97D3-F12E-4E40-98FA-1E0E4FD01265}"/>
    <cellStyle name="40% - Accent5 2 6" xfId="560" xr:uid="{58B5FD9C-20EB-44EF-97A0-B50C09191FA4}"/>
    <cellStyle name="40% - Accent5 2 7" xfId="555" xr:uid="{6735D35F-EB79-47EE-9115-4D2E899DACE6}"/>
    <cellStyle name="40% - Accent5 3" xfId="561" xr:uid="{CE608CC3-DF52-4817-9D5A-4EF6FF99636E}"/>
    <cellStyle name="40% - Accent5 3 2" xfId="562" xr:uid="{E19DF221-998E-4CB9-99D3-2E066035B283}"/>
    <cellStyle name="40% - Accent5 3 3" xfId="563" xr:uid="{B15B0C67-42F2-4EA5-854B-5F385A211D8D}"/>
    <cellStyle name="40% - Accent5 3 4" xfId="564" xr:uid="{D7B39C2B-9671-4BC0-B866-C6135F0C5A18}"/>
    <cellStyle name="40% - Accent5 3 5" xfId="565" xr:uid="{FF4449EE-7F0D-4B14-B460-75F0F7C915D0}"/>
    <cellStyle name="40% - Accent5 3 6" xfId="566" xr:uid="{8D7A56BE-F302-4442-91F2-5357A16CB140}"/>
    <cellStyle name="40% - Accent5 4" xfId="567" xr:uid="{21C3F532-2E71-4283-B877-389651117277}"/>
    <cellStyle name="40% - Accent5 5" xfId="568" xr:uid="{12CFAF8D-A23A-4076-B224-EE43F36AFF15}"/>
    <cellStyle name="40% - Accent6" xfId="54" builtinId="51" customBuiltin="1"/>
    <cellStyle name="40% - Accent6 2" xfId="207" xr:uid="{708FAB0F-ADA7-4E5F-979C-4BB3C5ED3001}"/>
    <cellStyle name="40% - Accent6 2 2" xfId="570" xr:uid="{6FFFFCDA-D370-4091-8E75-7945B611011D}"/>
    <cellStyle name="40% - Accent6 2 3" xfId="571" xr:uid="{93C86C93-80A1-4FDC-8702-E629C634511F}"/>
    <cellStyle name="40% - Accent6 2 4" xfId="572" xr:uid="{533B447A-554E-4ECE-89D3-1825221F1188}"/>
    <cellStyle name="40% - Accent6 2 5" xfId="573" xr:uid="{D6B89667-3098-4D21-901E-6DFB9E3EF01D}"/>
    <cellStyle name="40% - Accent6 2 6" xfId="574" xr:uid="{23F747BE-FABF-4CEB-BDC2-9115F754E830}"/>
    <cellStyle name="40% - Accent6 2 7" xfId="569" xr:uid="{C89931AB-15AA-41C4-B417-07006708ECA4}"/>
    <cellStyle name="40% - Accent6 3" xfId="575" xr:uid="{2DD56A2B-BBAA-47DA-BF47-609A4D8E1505}"/>
    <cellStyle name="40% - Accent6 3 2" xfId="576" xr:uid="{EAC4664B-93CC-4101-A01D-0BD4BF509B10}"/>
    <cellStyle name="40% - Accent6 3 3" xfId="577" xr:uid="{304E5273-7EEE-4785-916F-7ABD5E9017C3}"/>
    <cellStyle name="40% - Accent6 3 4" xfId="578" xr:uid="{75DE2762-2F94-4B6F-8A4D-B6AAFBD8AF76}"/>
    <cellStyle name="40% - Accent6 3 5" xfId="579" xr:uid="{1F08DA90-F961-4AAC-9ED0-F2120B706D2F}"/>
    <cellStyle name="40% - Accent6 3 6" xfId="580" xr:uid="{4B438240-3225-4F80-AD90-A61E7523EEA8}"/>
    <cellStyle name="40% - Accent6 4" xfId="581" xr:uid="{3B077E8A-0530-4FA0-8EFB-DFFF2F818773}"/>
    <cellStyle name="40% - Accent6 5" xfId="582" xr:uid="{81AC9E58-DD42-4FE8-A322-0B23DAFE46EB}"/>
    <cellStyle name="40% - ส่วนที่ถูกเน้น1" xfId="208" xr:uid="{777FE938-4208-4EFB-86CE-0886E41619F6}"/>
    <cellStyle name="40% - ส่วนที่ถูกเน้น1 2" xfId="583" xr:uid="{1DAA3E15-69C4-43A3-8AF0-757316691036}"/>
    <cellStyle name="40% - ส่วนที่ถูกเน้น2" xfId="209" xr:uid="{6E7CDDA0-64BF-4E13-9BDD-4DEAFC2A04BC}"/>
    <cellStyle name="40% - ส่วนที่ถูกเน้น2 2" xfId="584" xr:uid="{803C50A6-9B15-437B-8E40-C41BD4AFF954}"/>
    <cellStyle name="40% - ส่วนที่ถูกเน้น3" xfId="210" xr:uid="{6ED3748C-DCA7-4257-81BF-FBF4CA985294}"/>
    <cellStyle name="40% - ส่วนที่ถูกเน้น3 2" xfId="585" xr:uid="{F202861E-479E-4B87-B6AF-20EBCB69943A}"/>
    <cellStyle name="40% - ส่วนที่ถูกเน้น4" xfId="211" xr:uid="{66EE8B68-A413-4E80-92F7-4A0698ADC26F}"/>
    <cellStyle name="40% - ส่วนที่ถูกเน้น4 2" xfId="586" xr:uid="{5D53BA48-4269-4372-9727-BE8B97C0F950}"/>
    <cellStyle name="40% - ส่วนที่ถูกเน้น5" xfId="212" xr:uid="{8A5B3482-B52F-4809-8D3D-D6E268B649D2}"/>
    <cellStyle name="40% - ส่วนที่ถูกเน้น5 2" xfId="587" xr:uid="{7F6939DB-60BF-421B-B04D-514DFB7BA0DE}"/>
    <cellStyle name="40% - ส่วนที่ถูกเน้น6" xfId="213" xr:uid="{5330D76F-85E1-43F6-87E5-96D9DA759EDB}"/>
    <cellStyle name="40% - ส่วนที่ถูกเน้น6 2" xfId="588" xr:uid="{16455689-A08E-464F-A08E-2DB5EF3E04A2}"/>
    <cellStyle name="60% - Accent1 2" xfId="214" xr:uid="{95C55953-1D59-4CD5-931D-4532F82F53E0}"/>
    <cellStyle name="60% - Accent1 2 2" xfId="590" xr:uid="{083039A3-699F-444E-A240-B86E5D77F1D8}"/>
    <cellStyle name="60% - Accent1 2 3" xfId="591" xr:uid="{70DD44A8-D03A-4737-AE83-69BFBA2E4B07}"/>
    <cellStyle name="60% - Accent1 2 4" xfId="592" xr:uid="{162BF3B9-209C-4295-A6FE-DD1CAD89A6C3}"/>
    <cellStyle name="60% - Accent1 2 5" xfId="593" xr:uid="{75A53EAE-38F8-495B-8EC5-5F1449F6086B}"/>
    <cellStyle name="60% - Accent1 2 6" xfId="594" xr:uid="{04C5739C-6253-41D4-9A16-F7C4195CC1BF}"/>
    <cellStyle name="60% - Accent1 2 7" xfId="589" xr:uid="{F0B7332C-47FA-4CD7-BC79-4B65656A4E2E}"/>
    <cellStyle name="60% - Accent1 3" xfId="595" xr:uid="{B4ED9EB7-E88A-48F0-9A03-42730F64E66D}"/>
    <cellStyle name="60% - Accent1 3 2" xfId="596" xr:uid="{31DFCB23-5DBF-4AA6-940E-51DFBA8D58A1}"/>
    <cellStyle name="60% - Accent1 3 3" xfId="597" xr:uid="{3A3547E0-ECA7-4097-ADAC-0C8497A2F19F}"/>
    <cellStyle name="60% - Accent1 3 4" xfId="598" xr:uid="{8F5A30A1-70C1-4042-A060-D15B7A99E344}"/>
    <cellStyle name="60% - Accent1 3 5" xfId="599" xr:uid="{2D5DC053-10BB-4393-8B47-713EE56E9437}"/>
    <cellStyle name="60% - Accent1 3 6" xfId="600" xr:uid="{53523AFF-A3BD-4975-AFA7-A981D4912B63}"/>
    <cellStyle name="60% - Accent1 4" xfId="601" xr:uid="{3FA46F07-934A-4FCE-9A20-C94212F51B79}"/>
    <cellStyle name="60% - Accent1 5" xfId="602" xr:uid="{12AD4A55-2B5C-4423-9F8E-7A1FFDDBBE4E}"/>
    <cellStyle name="60% - Accent1 6" xfId="9578" xr:uid="{1126B3B8-B314-441B-A248-8FD4F198A6B9}"/>
    <cellStyle name="60% - Accent2 2" xfId="215" xr:uid="{3D7C708A-EC9B-4287-A358-59CCD4254F69}"/>
    <cellStyle name="60% - Accent2 2 2" xfId="604" xr:uid="{869A125A-4C26-4F72-9A79-E67927880B19}"/>
    <cellStyle name="60% - Accent2 2 3" xfId="605" xr:uid="{8C062E68-DF22-4767-8AB8-262FC00FC211}"/>
    <cellStyle name="60% - Accent2 2 4" xfId="606" xr:uid="{385ABDD0-0FC0-4E64-BD4B-A912CF0564EE}"/>
    <cellStyle name="60% - Accent2 2 5" xfId="607" xr:uid="{000197F0-E190-44BC-924A-56D123F45EB7}"/>
    <cellStyle name="60% - Accent2 2 6" xfId="608" xr:uid="{B9A10600-548C-4C9F-903B-07568DF7F2B5}"/>
    <cellStyle name="60% - Accent2 2 7" xfId="603" xr:uid="{D78FD28D-27EC-418B-A6CC-FC9F0A1805D5}"/>
    <cellStyle name="60% - Accent2 3" xfId="609" xr:uid="{1965D248-1FB2-44E6-88CF-60038C04EEFF}"/>
    <cellStyle name="60% - Accent2 3 2" xfId="610" xr:uid="{CCB295D1-6FA6-42B3-AAF2-D2C79C4B5C60}"/>
    <cellStyle name="60% - Accent2 3 3" xfId="611" xr:uid="{E95B75D2-04F9-48DE-BAB9-32192261C9D9}"/>
    <cellStyle name="60% - Accent2 3 4" xfId="612" xr:uid="{697AD200-9E91-495A-85C1-1E7381E37F27}"/>
    <cellStyle name="60% - Accent2 3 5" xfId="613" xr:uid="{81EA2DCC-C1B1-4173-9C8C-F5494E7A2455}"/>
    <cellStyle name="60% - Accent2 3 6" xfId="614" xr:uid="{3E65AAEC-4C50-483C-A036-41C8F38EAABA}"/>
    <cellStyle name="60% - Accent2 4" xfId="615" xr:uid="{E2AFA058-2C29-469F-BC8A-CE99EC7387C1}"/>
    <cellStyle name="60% - Accent2 5" xfId="616" xr:uid="{AC9897D0-BAB7-4DFC-8682-C3391F5426A0}"/>
    <cellStyle name="60% - Accent2 6" xfId="9579" xr:uid="{300A8337-9827-4741-B49D-53382FE1A7D4}"/>
    <cellStyle name="60% - Accent3 2" xfId="216" xr:uid="{BD618EA9-CA3A-49DC-A106-89D99AE7DCF7}"/>
    <cellStyle name="60% - Accent3 2 2" xfId="618" xr:uid="{8105B774-DCC6-492A-A423-5ADE800C3F86}"/>
    <cellStyle name="60% - Accent3 2 3" xfId="619" xr:uid="{EF48B3A5-2FA2-40E5-9094-DC3CF7B8AA6D}"/>
    <cellStyle name="60% - Accent3 2 4" xfId="620" xr:uid="{8A3978CD-CC3B-41A0-B493-EEAE968C9383}"/>
    <cellStyle name="60% - Accent3 2 5" xfId="621" xr:uid="{03CE0728-101F-4912-88FB-0330F29BA8E3}"/>
    <cellStyle name="60% - Accent3 2 6" xfId="622" xr:uid="{46DC1776-6F27-479F-AA07-A33880308DD5}"/>
    <cellStyle name="60% - Accent3 2 7" xfId="617" xr:uid="{2D341377-2401-4F92-80E6-287EED58CBC7}"/>
    <cellStyle name="60% - Accent3 3" xfId="623" xr:uid="{F09DCD70-C94F-4C05-B47A-7B665C941E48}"/>
    <cellStyle name="60% - Accent3 3 2" xfId="624" xr:uid="{C6E11B19-F688-4EC9-87CF-2C0C23A36FB7}"/>
    <cellStyle name="60% - Accent3 3 3" xfId="625" xr:uid="{C4B969F3-F656-4CBC-9C78-33A9EED985A2}"/>
    <cellStyle name="60% - Accent3 3 4" xfId="626" xr:uid="{D767ADD6-F92C-46A8-AB15-5A1FDBD4BC05}"/>
    <cellStyle name="60% - Accent3 3 5" xfId="627" xr:uid="{47B1A53F-26AA-4E03-BA86-838AC657A865}"/>
    <cellStyle name="60% - Accent3 3 6" xfId="628" xr:uid="{2295EC11-97E8-49AE-9E19-2115036A8FA0}"/>
    <cellStyle name="60% - Accent3 4" xfId="629" xr:uid="{ADC11440-1DF9-46C4-8BA3-9DBB8977A1A5}"/>
    <cellStyle name="60% - Accent3 5" xfId="630" xr:uid="{0FB77AA3-E06C-440C-B585-FD69329C410A}"/>
    <cellStyle name="60% - Accent3 6" xfId="9580" xr:uid="{178A1691-DD63-45BA-A55C-D3C9D41E8273}"/>
    <cellStyle name="60% - Accent4 2" xfId="217" xr:uid="{DC804CFC-9DB3-4929-BEF9-C39717B04F10}"/>
    <cellStyle name="60% - Accent4 2 2" xfId="632" xr:uid="{9356A841-4B3D-41E1-A563-21373D205841}"/>
    <cellStyle name="60% - Accent4 2 3" xfId="633" xr:uid="{9B69A270-076F-4C52-B4E2-91151AED8EB4}"/>
    <cellStyle name="60% - Accent4 2 4" xfId="634" xr:uid="{4BB6C92C-123A-4F89-B4E8-482FC18A356A}"/>
    <cellStyle name="60% - Accent4 2 5" xfId="635" xr:uid="{1553C3A7-29A7-4CDF-B58A-E7D98D7ED893}"/>
    <cellStyle name="60% - Accent4 2 6" xfId="636" xr:uid="{5ABA15BA-6A52-4D3D-8D28-3B79EC8F1E7A}"/>
    <cellStyle name="60% - Accent4 2 7" xfId="631" xr:uid="{D9024A93-46E7-4C96-B620-AEC2FC5C8D40}"/>
    <cellStyle name="60% - Accent4 3" xfId="637" xr:uid="{F60DECBE-6807-486A-BA73-BCDA5929BD40}"/>
    <cellStyle name="60% - Accent4 3 2" xfId="638" xr:uid="{78D05026-D764-40DA-896F-B4F59D095256}"/>
    <cellStyle name="60% - Accent4 3 3" xfId="639" xr:uid="{CD8B4ABD-D046-49A2-B32F-FBD59EFB76C4}"/>
    <cellStyle name="60% - Accent4 3 4" xfId="640" xr:uid="{CF31D1F8-8796-49D4-9E55-41A61BA104F7}"/>
    <cellStyle name="60% - Accent4 3 5" xfId="641" xr:uid="{12C74CD0-5A43-4BEB-B7EA-4CCEB83A3CA2}"/>
    <cellStyle name="60% - Accent4 3 6" xfId="642" xr:uid="{82E98639-D7BC-46DC-B27D-56F8109AD7AE}"/>
    <cellStyle name="60% - Accent4 4" xfId="643" xr:uid="{C4FE3A59-FF33-42A9-9F4E-FAF75746AE64}"/>
    <cellStyle name="60% - Accent4 5" xfId="644" xr:uid="{B0A22A46-803B-4F7C-9681-43C9630737D0}"/>
    <cellStyle name="60% - Accent4 6" xfId="9581" xr:uid="{69F95AFD-D52F-4F2A-A94C-1B3AC59ADDD4}"/>
    <cellStyle name="60% - Accent5 2" xfId="218" xr:uid="{72A9B0AF-74CB-4C8F-831E-FE7E06122432}"/>
    <cellStyle name="60% - Accent5 2 2" xfId="646" xr:uid="{0216DCC4-ED18-4AA2-91E9-88D1AAAC2464}"/>
    <cellStyle name="60% - Accent5 2 3" xfId="647" xr:uid="{0AEC3E01-9E06-4022-8411-9E7584778CD4}"/>
    <cellStyle name="60% - Accent5 2 4" xfId="648" xr:uid="{D75C3832-A6B4-4A44-B0AC-80E72FA1CBDA}"/>
    <cellStyle name="60% - Accent5 2 5" xfId="649" xr:uid="{4A1B7B4B-B9A1-493A-8F44-D5B62CD12C1F}"/>
    <cellStyle name="60% - Accent5 2 6" xfId="650" xr:uid="{FC27C64A-8113-424A-AEDA-D6DCDFC89862}"/>
    <cellStyle name="60% - Accent5 2 7" xfId="645" xr:uid="{094A02A4-9DE6-4F18-AD35-D470A6C89A60}"/>
    <cellStyle name="60% - Accent5 3" xfId="651" xr:uid="{0BE87305-555B-4F8A-9CC8-1BB91C83FF93}"/>
    <cellStyle name="60% - Accent5 3 2" xfId="652" xr:uid="{8D2C094B-127C-4E7D-8603-0A8A89320977}"/>
    <cellStyle name="60% - Accent5 3 3" xfId="653" xr:uid="{BAEB707E-90FD-420E-B81E-DB41B5A47B60}"/>
    <cellStyle name="60% - Accent5 3 4" xfId="654" xr:uid="{4DC480B6-4CA8-43E9-B58A-B6A441A7AEE8}"/>
    <cellStyle name="60% - Accent5 3 5" xfId="655" xr:uid="{E9C2C1A0-305E-4DFA-853F-A40718445556}"/>
    <cellStyle name="60% - Accent5 3 6" xfId="656" xr:uid="{EE5E964F-114E-4207-8D20-F1FCF1B4DCDA}"/>
    <cellStyle name="60% - Accent5 4" xfId="657" xr:uid="{F6D4AA9C-A49D-43EF-87DA-C314F6EC0DF9}"/>
    <cellStyle name="60% - Accent5 5" xfId="658" xr:uid="{6D8D81B3-D948-41A5-9941-C1BE95CDFB7E}"/>
    <cellStyle name="60% - Accent5 6" xfId="9582" xr:uid="{5F69650F-CBF8-4D6B-A6CC-4DBBF023175D}"/>
    <cellStyle name="60% - Accent6 2" xfId="219" xr:uid="{A35C113E-C4C4-4FC2-A73D-334469176B0C}"/>
    <cellStyle name="60% - Accent6 2 2" xfId="660" xr:uid="{F6CB7CC3-7651-4840-85F2-172ACCC704B1}"/>
    <cellStyle name="60% - Accent6 2 3" xfId="661" xr:uid="{A296AD0A-74F4-4B14-BD2F-D47915CBC5F6}"/>
    <cellStyle name="60% - Accent6 2 4" xfId="662" xr:uid="{6A515EAA-7476-4552-96E3-5480FA96B532}"/>
    <cellStyle name="60% - Accent6 2 5" xfId="663" xr:uid="{ED8CC3DF-A878-4AA3-ADAE-478EDC35B20C}"/>
    <cellStyle name="60% - Accent6 2 6" xfId="664" xr:uid="{EB1623A7-092A-487F-AB1F-24AEA330B8FE}"/>
    <cellStyle name="60% - Accent6 2 7" xfId="659" xr:uid="{F868BFEA-445E-460F-889C-9AB5F153F9FA}"/>
    <cellStyle name="60% - Accent6 3" xfId="665" xr:uid="{760D4517-70ED-4734-B1FE-3A58C5EDA5A9}"/>
    <cellStyle name="60% - Accent6 3 2" xfId="666" xr:uid="{1C0A7285-43C3-409D-83B9-85FD5B6AE295}"/>
    <cellStyle name="60% - Accent6 3 3" xfId="667" xr:uid="{A068F6A3-E434-4750-89A7-2FB76561A7A2}"/>
    <cellStyle name="60% - Accent6 3 4" xfId="668" xr:uid="{E6C8D859-B7C9-44C3-AF06-CC4D72139570}"/>
    <cellStyle name="60% - Accent6 3 5" xfId="669" xr:uid="{A7058DED-0F24-4978-8E5F-DC2A160BA4A9}"/>
    <cellStyle name="60% - Accent6 3 6" xfId="670" xr:uid="{32B576E1-4778-4FF9-B993-DD6B13BDC903}"/>
    <cellStyle name="60% - Accent6 4" xfId="671" xr:uid="{019354B4-5E19-4DE3-8DE5-022DD53617EC}"/>
    <cellStyle name="60% - Accent6 5" xfId="672" xr:uid="{F3F857FA-DCAB-4D58-8A05-179C9C45ECC2}"/>
    <cellStyle name="60% - Accent6 6" xfId="9583" xr:uid="{5320B627-AE53-47C6-A7F2-31DB92CA51B7}"/>
    <cellStyle name="60% - ส่วนที่ถูกเน้น1" xfId="220" xr:uid="{5FBB5A74-54E6-4E37-BF0E-0B08BF920400}"/>
    <cellStyle name="60% - ส่วนที่ถูกเน้น1 2" xfId="673" xr:uid="{74A4454F-C7B7-4D7C-8A82-74E1ED3F0C51}"/>
    <cellStyle name="60% - ส่วนที่ถูกเน้น2" xfId="221" xr:uid="{DFD1E995-4557-4B50-AE28-333169364CF3}"/>
    <cellStyle name="60% - ส่วนที่ถูกเน้น2 2" xfId="674" xr:uid="{A1405FF2-E6AA-4582-AFB1-201C6DCF6E33}"/>
    <cellStyle name="60% - ส่วนที่ถูกเน้น3" xfId="222" xr:uid="{95A30A11-77AE-4D74-B5D1-66F1B73EFBFA}"/>
    <cellStyle name="60% - ส่วนที่ถูกเน้น3 2" xfId="675" xr:uid="{8BBC9295-6229-47FB-B7ED-5B7184E964E9}"/>
    <cellStyle name="60% - ส่วนที่ถูกเน้น4" xfId="223" xr:uid="{71192B70-1DBF-49CD-8F25-C1984AA2E72E}"/>
    <cellStyle name="60% - ส่วนที่ถูกเน้น4 2" xfId="676" xr:uid="{6A2238B7-9EC3-4ADD-A021-4B4D9C7B0034}"/>
    <cellStyle name="60% - ส่วนที่ถูกเน้น5" xfId="224" xr:uid="{AA55D806-9311-4B36-8E90-92F6A27EE41E}"/>
    <cellStyle name="60% - ส่วนที่ถูกเน้น5 2" xfId="677" xr:uid="{8179B308-3A28-4DF0-A093-5962876D9952}"/>
    <cellStyle name="60% - ส่วนที่ถูกเน้น6" xfId="225" xr:uid="{87565908-EC0C-4E87-A133-57E1BFB7F46E}"/>
    <cellStyle name="60% - ส่วนที่ถูกเน้น6 2" xfId="678" xr:uid="{0BE6380F-EA4C-4329-8703-281EE66A9F8F}"/>
    <cellStyle name="AA FRAME" xfId="679" xr:uid="{388A7CB1-0AD3-4069-864D-DD572A6986EC}"/>
    <cellStyle name="AA FRAME 2" xfId="10425" xr:uid="{4D4DC192-DC7A-4F89-923A-20FBA01EA441}"/>
    <cellStyle name="AA HEADING" xfId="680" xr:uid="{8266AFE8-5C2D-42B8-ACDE-768CF305B8F1}"/>
    <cellStyle name="AA INITIALS" xfId="681" xr:uid="{5F607D46-200B-4C81-98E4-79B907C0D700}"/>
    <cellStyle name="AA INPUT" xfId="682" xr:uid="{25E18D73-CB14-44E8-A74B-2118AB4F6859}"/>
    <cellStyle name="AA LOCK" xfId="683" xr:uid="{5C0F9943-E1F2-4E60-BD27-7C810AC65F94}"/>
    <cellStyle name="AA MGR NAME" xfId="684" xr:uid="{11FF9400-8E64-4898-A16F-62718FF031E4}"/>
    <cellStyle name="AA NORMAL" xfId="685" xr:uid="{E3A48E7B-1899-467E-82B5-66C380F2E661}"/>
    <cellStyle name="AA NUMBER" xfId="686" xr:uid="{EB7F3055-4045-476C-96ED-18AA6E21F949}"/>
    <cellStyle name="AA NUMBER 2" xfId="687" xr:uid="{31737BE3-370C-4E74-821B-63DC1446D70C}"/>
    <cellStyle name="AA NUMBER2" xfId="688" xr:uid="{A11D9029-06F7-44DF-A77A-F2DBF95FD42F}"/>
    <cellStyle name="AA NUMBER2 2" xfId="689" xr:uid="{138034E3-FD16-4A66-A86B-2074DC6D0DEE}"/>
    <cellStyle name="AA QUESTION" xfId="690" xr:uid="{BC5BCCD6-C184-4325-A445-0F60559F465E}"/>
    <cellStyle name="AA SHADE" xfId="691" xr:uid="{3502976C-52B4-4D2B-99E0-C858208F2BB3}"/>
    <cellStyle name="Accent1" xfId="37" builtinId="29" customBuiltin="1"/>
    <cellStyle name="Accent1 2" xfId="226" xr:uid="{24AF8D8F-62E4-4361-9431-759F968E4AFA}"/>
    <cellStyle name="Accent1 2 2" xfId="693" xr:uid="{EEECEAC5-4B79-465E-B07C-F71DC9387FD0}"/>
    <cellStyle name="Accent1 2 3" xfId="694" xr:uid="{06A03D0C-D4BE-4494-BB9E-472163D18307}"/>
    <cellStyle name="Accent1 2 4" xfId="695" xr:uid="{BE9CAE93-0285-4C0B-85D1-127D5D076165}"/>
    <cellStyle name="Accent1 2 5" xfId="696" xr:uid="{BE47B3BE-E6F4-46DD-9E2E-767E964A75C5}"/>
    <cellStyle name="Accent1 2 6" xfId="697" xr:uid="{6ECA4504-C3AC-4347-AFC8-04B91C2BD94B}"/>
    <cellStyle name="Accent1 2 7" xfId="692" xr:uid="{5949F2E2-B45C-4AA8-87FC-0B9180548EDF}"/>
    <cellStyle name="Accent1 3" xfId="698" xr:uid="{4725B9FF-77EB-4BCF-A8B7-B14639F46534}"/>
    <cellStyle name="Accent1 3 2" xfId="699" xr:uid="{C300495D-7AC2-4E5A-ACDD-C776D79CE8FA}"/>
    <cellStyle name="Accent1 3 3" xfId="700" xr:uid="{43A88F04-8FEF-4F24-A8F5-B0B800FE17E1}"/>
    <cellStyle name="Accent1 3 4" xfId="701" xr:uid="{476C2DF8-2E5B-4CEB-8B1D-4F2A5B55C265}"/>
    <cellStyle name="Accent1 3 5" xfId="702" xr:uid="{EC7AEB6C-3919-4C47-B2DF-D763445F9917}"/>
    <cellStyle name="Accent1 3 6" xfId="703" xr:uid="{54382BC6-694E-45D4-8310-D96C54EC2D6E}"/>
    <cellStyle name="Accent1 4" xfId="704" xr:uid="{A5D891DD-3A5C-4FE6-B5E9-6F2A91FEFD73}"/>
    <cellStyle name="Accent1 5" xfId="705" xr:uid="{46ECF59E-1B6F-49EC-AF00-630DF9C50751}"/>
    <cellStyle name="Accent2" xfId="40" builtinId="33" customBuiltin="1"/>
    <cellStyle name="Accent2 2" xfId="227" xr:uid="{C44C7E1E-0FD0-4B54-89E3-9CDB72E72CC3}"/>
    <cellStyle name="Accent2 2 2" xfId="707" xr:uid="{DEDF7576-72C6-4DA7-AE96-F317FE0176C1}"/>
    <cellStyle name="Accent2 2 3" xfId="708" xr:uid="{727972EC-D021-434C-A50A-102CA6D04378}"/>
    <cellStyle name="Accent2 2 4" xfId="709" xr:uid="{3AD4E0B7-9505-4AF8-9F0D-C6B4E8DF8585}"/>
    <cellStyle name="Accent2 2 5" xfId="710" xr:uid="{BC8FB4D3-06AF-442B-923B-95613FE5C6DD}"/>
    <cellStyle name="Accent2 2 6" xfId="711" xr:uid="{42DBA091-C5F3-4E40-A59E-9FF62DC5C8CE}"/>
    <cellStyle name="Accent2 2 7" xfId="706" xr:uid="{0622BDFC-22AC-4CD3-98CC-C1E940CF6521}"/>
    <cellStyle name="Accent2 3" xfId="712" xr:uid="{9206DD9D-B259-4CC3-820A-3BA45CF6789B}"/>
    <cellStyle name="Accent2 3 2" xfId="713" xr:uid="{CC029581-18AB-420C-9671-9E8E0AFE7901}"/>
    <cellStyle name="Accent2 3 3" xfId="714" xr:uid="{06510A2F-4406-4C2A-92EF-32F01A2D2D01}"/>
    <cellStyle name="Accent2 3 4" xfId="715" xr:uid="{9FF7F5A0-03CE-41A9-B133-CC1BD0A34463}"/>
    <cellStyle name="Accent2 3 5" xfId="716" xr:uid="{1B6ADD0C-DBD7-44BC-A032-FAFC8E83378A}"/>
    <cellStyle name="Accent2 3 6" xfId="717" xr:uid="{2ABA98DE-9702-4B1C-8C69-FB41D04E2FEF}"/>
    <cellStyle name="Accent2 4" xfId="718" xr:uid="{3969F145-5B9D-4B76-A12D-D9B7C15EA8A1}"/>
    <cellStyle name="Accent2 5" xfId="719" xr:uid="{A5527E4F-4843-404A-A737-32006A97D2F5}"/>
    <cellStyle name="Accent3" xfId="43" builtinId="37" customBuiltin="1"/>
    <cellStyle name="Accent3 2" xfId="228" xr:uid="{DC6E2D9F-4AD2-49E1-9DF1-5AAA096E8850}"/>
    <cellStyle name="Accent3 2 2" xfId="721" xr:uid="{32A3A795-D9BE-40F1-BD51-8728D4493D7A}"/>
    <cellStyle name="Accent3 2 3" xfId="722" xr:uid="{249CE48A-BB96-47D5-8172-C636DEC25F07}"/>
    <cellStyle name="Accent3 2 4" xfId="723" xr:uid="{513191E3-A561-49FE-8C88-6F06C20710D8}"/>
    <cellStyle name="Accent3 2 5" xfId="724" xr:uid="{47A598AF-543A-4D6A-B8AD-FA787D3E1B60}"/>
    <cellStyle name="Accent3 2 6" xfId="725" xr:uid="{EB4E5320-7C9D-4330-A8E6-C529688D54F0}"/>
    <cellStyle name="Accent3 2 7" xfId="720" xr:uid="{76A6227F-8770-4AA6-8B8B-1247F84D7D42}"/>
    <cellStyle name="Accent3 3" xfId="726" xr:uid="{93EA5E13-35E5-4C70-98B7-F48C3DD767B0}"/>
    <cellStyle name="Accent3 3 2" xfId="727" xr:uid="{39096CFC-555B-4EEF-8020-C7D7D00890BF}"/>
    <cellStyle name="Accent3 3 3" xfId="728" xr:uid="{F4B019A3-FF01-4DDD-9E34-30A2A935DDBA}"/>
    <cellStyle name="Accent3 3 4" xfId="729" xr:uid="{BFA33D4E-4683-47BD-8F59-1444956E4AAA}"/>
    <cellStyle name="Accent3 3 5" xfId="730" xr:uid="{CB325064-774C-4BFC-A561-E7F84BAA76BC}"/>
    <cellStyle name="Accent3 3 6" xfId="731" xr:uid="{153EB82F-CBD3-41F4-A8BD-DE5F4BB61F47}"/>
    <cellStyle name="Accent3 4" xfId="732" xr:uid="{6C823425-8140-43CD-9712-49462F8AEF3C}"/>
    <cellStyle name="Accent3 5" xfId="733" xr:uid="{E86D09DE-B0CA-4527-97B7-E1C5B5BF0CBC}"/>
    <cellStyle name="Accent4" xfId="46" builtinId="41" customBuiltin="1"/>
    <cellStyle name="Accent4 2" xfId="229" xr:uid="{90D63A3F-42FE-4047-B65D-B85A09CF3897}"/>
    <cellStyle name="Accent4 2 2" xfId="735" xr:uid="{8CD05648-44B7-4EDC-AB0A-B56A0BED4457}"/>
    <cellStyle name="Accent4 2 3" xfId="736" xr:uid="{082C5928-8AA6-4930-8004-31605F17E39A}"/>
    <cellStyle name="Accent4 2 4" xfId="737" xr:uid="{D75AE00E-5A39-4982-970D-8D10F584029E}"/>
    <cellStyle name="Accent4 2 5" xfId="738" xr:uid="{AAA1AF5C-A254-44C7-8092-BA2820629370}"/>
    <cellStyle name="Accent4 2 6" xfId="739" xr:uid="{53D12343-1F7A-4D56-ABCA-522697D77906}"/>
    <cellStyle name="Accent4 2 7" xfId="734" xr:uid="{FE40B31B-EDBA-4FB6-B3D2-CAD518BFEAFA}"/>
    <cellStyle name="Accent4 3" xfId="740" xr:uid="{A3E7422B-CBFA-4BA7-B68B-73CBF0F459F2}"/>
    <cellStyle name="Accent4 3 2" xfId="741" xr:uid="{82A2F10E-E64B-440C-8BBB-CD16A86566C3}"/>
    <cellStyle name="Accent4 3 3" xfId="742" xr:uid="{939B8AC6-10CD-4002-A5DB-C8727E718DCC}"/>
    <cellStyle name="Accent4 3 4" xfId="743" xr:uid="{3F7FD114-B5A7-4D19-A1DA-146E9E0977C6}"/>
    <cellStyle name="Accent4 3 5" xfId="744" xr:uid="{2EF8179D-FAA9-4FB9-AF16-0218D02ED9A2}"/>
    <cellStyle name="Accent4 3 6" xfId="745" xr:uid="{3DCC9AFF-85E1-4A62-BC75-58E272F1D0E3}"/>
    <cellStyle name="Accent4 4" xfId="746" xr:uid="{F4F6D604-DD20-40D9-BC36-6D82CEA9C4C4}"/>
    <cellStyle name="Accent4 5" xfId="747" xr:uid="{F98F4DC8-0061-427B-8391-9AA07DB1CC49}"/>
    <cellStyle name="Accent5" xfId="49" builtinId="45" customBuiltin="1"/>
    <cellStyle name="Accent5 2" xfId="230" xr:uid="{BCA0270F-475E-45A6-985A-D18C6366EC83}"/>
    <cellStyle name="Accent5 2 2" xfId="748" xr:uid="{4AD2796C-B701-48AD-91CD-E1F866599CCE}"/>
    <cellStyle name="Accent5 2 3" xfId="749" xr:uid="{76BCDDBC-AE6E-4D43-9A51-4D8382F7CEE2}"/>
    <cellStyle name="Accent5 2 4" xfId="750" xr:uid="{B5739B01-2B60-4B1A-BD87-F0EDB421A12D}"/>
    <cellStyle name="Accent5 2 5" xfId="751" xr:uid="{CDF62CE5-999B-47E9-9566-1FE308EA283F}"/>
    <cellStyle name="Accent5 2 6" xfId="752" xr:uid="{40D87BFC-F509-4C54-8CBF-DA2AC1D702E9}"/>
    <cellStyle name="Accent5 3" xfId="753" xr:uid="{77E81886-F87B-4EF7-B002-7F7E4B38C7A3}"/>
    <cellStyle name="Accent5 3 2" xfId="754" xr:uid="{2EE1A4E8-8FB2-46C3-9390-C85EDCFE76D4}"/>
    <cellStyle name="Accent5 3 3" xfId="755" xr:uid="{87421FAE-D145-4EEF-92D9-0479B06566D0}"/>
    <cellStyle name="Accent5 3 4" xfId="756" xr:uid="{B3BD221E-EC9D-43FC-8740-7EEA74E066B3}"/>
    <cellStyle name="Accent5 3 5" xfId="757" xr:uid="{22C34B6F-FF94-4117-B5A9-16BE4A21BF0A}"/>
    <cellStyle name="Accent5 3 6" xfId="758" xr:uid="{B29DED7F-5BC2-4075-ADA4-ECDE628DAD9B}"/>
    <cellStyle name="Accent5 4" xfId="759" xr:uid="{B4CE5D95-DAF4-4106-9198-175E95D9AF96}"/>
    <cellStyle name="Accent5 5" xfId="760" xr:uid="{73953AA2-B58B-4FF0-A56D-9E873C1DEF79}"/>
    <cellStyle name="Accent6" xfId="52" builtinId="49" customBuiltin="1"/>
    <cellStyle name="Accent6 2" xfId="231" xr:uid="{35D86C1D-9021-445C-B9CA-A6EE76FF3607}"/>
    <cellStyle name="Accent6 2 2" xfId="762" xr:uid="{29F890B6-6162-4959-9B49-8723897F9AD2}"/>
    <cellStyle name="Accent6 2 3" xfId="763" xr:uid="{9DBF07F9-F4B4-4F6B-8A6C-B41D60720C54}"/>
    <cellStyle name="Accent6 2 4" xfId="764" xr:uid="{DE10DDE9-E9D7-430A-BD0C-98153212B777}"/>
    <cellStyle name="Accent6 2 5" xfId="765" xr:uid="{EA5B7879-45E6-4F9B-B32C-D40446D85424}"/>
    <cellStyle name="Accent6 2 6" xfId="766" xr:uid="{03D6C8BD-7E20-4A9D-B32F-D4A202869950}"/>
    <cellStyle name="Accent6 2 7" xfId="761" xr:uid="{86109F59-A426-4040-B29E-61F25E4422C9}"/>
    <cellStyle name="Accent6 3" xfId="767" xr:uid="{C5DFD0FE-CB7D-4CA2-91EC-EFAC453962E2}"/>
    <cellStyle name="Accent6 3 2" xfId="768" xr:uid="{EBDAD187-7CAD-4E7F-AC9F-2503F896B39B}"/>
    <cellStyle name="Accent6 3 3" xfId="769" xr:uid="{0D03148B-EC0D-4CE3-8A57-7A656B0E943D}"/>
    <cellStyle name="Accent6 3 4" xfId="770" xr:uid="{3699E676-C6EC-4FE6-8276-B4613A936631}"/>
    <cellStyle name="Accent6 3 5" xfId="771" xr:uid="{286864C8-6D53-4EFD-92DE-313EC50A387B}"/>
    <cellStyle name="Accent6 3 6" xfId="772" xr:uid="{33D22C65-D0BF-49B7-9B19-7EBE828218E1}"/>
    <cellStyle name="Accent6 4" xfId="773" xr:uid="{41610E7C-7983-4AFC-A221-4B3429024E67}"/>
    <cellStyle name="Accent6 5" xfId="774" xr:uid="{CB31C355-7481-407B-BDAE-DB1D63DA938D}"/>
    <cellStyle name="ÅëÈ­ [0]_laroux" xfId="775" xr:uid="{72AE2FC7-0137-4CAD-AE41-FA86FB841583}"/>
    <cellStyle name="ÅëÈ­_laroux" xfId="776" xr:uid="{4DF03702-260F-45A1-A519-F7957CFDD620}"/>
    <cellStyle name="args.style" xfId="777" xr:uid="{4BD91159-DD8B-4581-B65B-9104347DE45A}"/>
    <cellStyle name="ÄÞ¸¶ [0]_laroux" xfId="778" xr:uid="{52E8C300-6753-48DC-B6FA-CBD3BD7BD1BF}"/>
    <cellStyle name="ÄÞ¸¶_laroux" xfId="779" xr:uid="{CF7A6A54-42FC-4205-A40E-930EC0F59F4C}"/>
    <cellStyle name="b" xfId="780" xr:uid="{F1A9A5B4-EFD2-439D-91C4-38E60A7896A4}"/>
    <cellStyle name="b_BS wp" xfId="781" xr:uid="{9664D990-ED1D-4A5C-AA1B-D210FF6619D9}"/>
    <cellStyle name="b_BS wp_BS wps" xfId="782" xr:uid="{E7079A80-9B5B-4A4E-BEE1-C51142F5B599}"/>
    <cellStyle name="b_BS wps" xfId="783" xr:uid="{14071E09-76FB-49C1-9CE9-E3BA8E9EEDD1}"/>
    <cellStyle name="Bad" xfId="28" builtinId="27" customBuiltin="1"/>
    <cellStyle name="Bad 2" xfId="232" xr:uid="{9C8F2E9E-2D03-4E24-803A-B73FC36B3AA5}"/>
    <cellStyle name="Bad 2 2" xfId="785" xr:uid="{E2EBFC0F-993A-45B0-8EE4-63D11335A235}"/>
    <cellStyle name="Bad 2 3" xfId="786" xr:uid="{21EDE0A3-0694-45F9-A8DE-E5A299595B75}"/>
    <cellStyle name="Bad 2 4" xfId="787" xr:uid="{CACD8CBB-646C-4C53-B763-107CB3ABCA9D}"/>
    <cellStyle name="Bad 2 5" xfId="788" xr:uid="{3E11573B-4B19-4872-970C-4ACEEEBC6B1B}"/>
    <cellStyle name="Bad 2 6" xfId="789" xr:uid="{C357C2C6-8DDD-453A-9F97-16B63C0F5935}"/>
    <cellStyle name="Bad 2 7" xfId="784" xr:uid="{287317B5-2B9A-4AA4-AA0B-285372D40E8F}"/>
    <cellStyle name="Bad 3" xfId="790" xr:uid="{D8D5C488-1AFE-4301-B0A8-7D51B7586049}"/>
    <cellStyle name="Bad 3 2" xfId="791" xr:uid="{2C60DEB3-5F9B-4CDC-B1D4-6ACE5B2BB368}"/>
    <cellStyle name="Bad 3 3" xfId="792" xr:uid="{7916D2D4-4B4D-4348-96C1-3A9E39C258E9}"/>
    <cellStyle name="Bad 3 4" xfId="793" xr:uid="{BB63571F-F9BF-46DA-B04B-1E6AB0BE57D3}"/>
    <cellStyle name="Bad 3 5" xfId="794" xr:uid="{A31BB518-B944-4307-A268-E9E90D3EEA3B}"/>
    <cellStyle name="Bad 3 6" xfId="795" xr:uid="{27D4465D-ECB9-451C-8FBD-1EDBC8E15A79}"/>
    <cellStyle name="Bad 4" xfId="796" xr:uid="{10A421F6-2F74-45BD-8030-A4CF44E577D7}"/>
    <cellStyle name="Bad 5" xfId="797" xr:uid="{B1502985-8348-4127-BC7D-2BCF0D4B3114}"/>
    <cellStyle name="blue" xfId="798" xr:uid="{2517C25B-33E0-4BAF-A318-D39D5422CCC4}"/>
    <cellStyle name="Body" xfId="799" xr:uid="{EE1AFCDC-C72C-4A57-B7AC-561B358167FA}"/>
    <cellStyle name="Body 2" xfId="800" xr:uid="{269F998A-E251-40E6-811C-7CD6452EEBF8}"/>
    <cellStyle name="Body 2 2" xfId="801" xr:uid="{A95012B4-0B1D-49C9-AB6F-F5A666C4A19F}"/>
    <cellStyle name="Body 2 3" xfId="802" xr:uid="{D0B6FF05-F78D-4527-B483-B6672C80E706}"/>
    <cellStyle name="Body 2 4" xfId="803" xr:uid="{1DB31CA2-6321-49FF-BC4B-D1BB384D8387}"/>
    <cellStyle name="Body 2 5" xfId="804" xr:uid="{2B3B0830-879B-4326-8E6C-C61CFE2225BA}"/>
    <cellStyle name="Body 2 6" xfId="805" xr:uid="{D458F22C-170A-4A49-950D-B5F122B9D4A1}"/>
    <cellStyle name="Body 3" xfId="806" xr:uid="{13CC59B1-4182-4A5D-9F41-A57D84D27881}"/>
    <cellStyle name="Body 4" xfId="807" xr:uid="{9737186C-8B1C-4B08-BD9A-F64D5DA087E9}"/>
    <cellStyle name="Body 5" xfId="808" xr:uid="{5CD4C4CD-72B5-4A47-8091-22C412319181}"/>
    <cellStyle name="Body 6" xfId="809" xr:uid="{142A8101-CB53-48A1-8AAA-D3A6E694DEB7}"/>
    <cellStyle name="Body 7" xfId="810" xr:uid="{01FC1FBC-4DC8-46F9-9C4B-30143F58DC45}"/>
    <cellStyle name="Body 8" xfId="811" xr:uid="{A2E3F74B-71C1-4334-ACBB-C88DA65E58E9}"/>
    <cellStyle name="Body 9" xfId="812" xr:uid="{E999B516-B21D-41B2-82FE-E4A5A405EF7A}"/>
    <cellStyle name="Ç¥ÁØ_laroux" xfId="813" xr:uid="{FD5AF6A9-FFB8-4BC6-82B9-08AD619DC89B}"/>
    <cellStyle name="Calc C - Style1" xfId="814" xr:uid="{B19C4A03-880C-4DC7-9F21-D7E032053DEC}"/>
    <cellStyle name="Calc C - Style2" xfId="815" xr:uid="{FF83B6C1-0063-49C5-A65E-85039868304C}"/>
    <cellStyle name="Calc C - Style3" xfId="816" xr:uid="{84BB39C4-6793-480B-A8C7-05C5EFE423DE}"/>
    <cellStyle name="Calc C - Style4" xfId="817" xr:uid="{E06E4814-550D-4D96-95AE-8234AAA73A01}"/>
    <cellStyle name="Calc C - Style5" xfId="818" xr:uid="{3BE138FC-710E-4D93-8D1C-8A57F1CF4CBB}"/>
    <cellStyle name="Calc C - Style6" xfId="819" xr:uid="{51788607-A4DF-47B7-8F98-45D100C4CD52}"/>
    <cellStyle name="Calc C - Style7" xfId="820" xr:uid="{D7F80ABB-08DD-4721-BA06-8E7BFAB64CE3}"/>
    <cellStyle name="Calc C - Style8" xfId="821" xr:uid="{30EDFC56-70C5-4107-AA3D-1189FEEC6592}"/>
    <cellStyle name="Calc Currency (0)" xfId="822" xr:uid="{133AC60D-6277-4D63-9C00-8F34EE456791}"/>
    <cellStyle name="Calc Currency (0) 2" xfId="823" xr:uid="{403B000E-B2C7-49E2-A51B-EAF4B71778E9}"/>
    <cellStyle name="Calc Currency (2)" xfId="824" xr:uid="{D2EB24A4-5F2C-4129-A66F-01DA96F4B0B6}"/>
    <cellStyle name="Calc Currency (2) 2" xfId="825" xr:uid="{83B8BAA0-85A5-4E18-B161-89CC64408A42}"/>
    <cellStyle name="Calc Percent (0)" xfId="826" xr:uid="{A9ADEDD4-39B8-4A7D-B11B-9398CEACCC28}"/>
    <cellStyle name="Calc Percent (0) 2" xfId="827" xr:uid="{059A6F70-2258-4DDF-BB7C-989117DF3E63}"/>
    <cellStyle name="Calc Percent (1)" xfId="828" xr:uid="{1A334911-7651-4933-9B25-6185B93C0047}"/>
    <cellStyle name="Calc Percent (1) 2" xfId="829" xr:uid="{98BFA6EF-6177-49CB-B1EE-847A449C6CA4}"/>
    <cellStyle name="Calc Percent (2)" xfId="830" xr:uid="{4F1EE612-C237-445F-8D80-61B19AA5019F}"/>
    <cellStyle name="Calc Percent (2) 2" xfId="831" xr:uid="{3FEBA9C7-4CDB-43AC-ACDC-0BC94E03756E}"/>
    <cellStyle name="Calc Units (0)" xfId="832" xr:uid="{5F81C132-6230-48F8-8518-A7CED07037C3}"/>
    <cellStyle name="Calc Units (0) 2" xfId="833" xr:uid="{01D44806-8C1F-4E38-B53F-580C97903C62}"/>
    <cellStyle name="Calc Units (1)" xfId="834" xr:uid="{2B99B9F6-C946-4E6E-9E5F-4C86DAD671F1}"/>
    <cellStyle name="Calc Units (1) 2" xfId="835" xr:uid="{8B87DA7B-BB55-437C-9B22-22CD3D8BD195}"/>
    <cellStyle name="Calc Units (2)" xfId="836" xr:uid="{8742C1CE-A724-473B-B363-810DBEFA6466}"/>
    <cellStyle name="Calc Units (2) 2" xfId="837" xr:uid="{281C00A1-5653-4170-BE99-8BAB2360A9A6}"/>
    <cellStyle name="Calculation" xfId="31" builtinId="22" customBuiltin="1"/>
    <cellStyle name="Calculation 2" xfId="233" xr:uid="{E20C50D1-F65D-4D18-AE59-6FB00DCD82FF}"/>
    <cellStyle name="Calculation 2 10" xfId="6849" xr:uid="{0FE62520-F3D6-44F3-8E8F-7C97CCD1D519}"/>
    <cellStyle name="Calculation 2 10 2" xfId="11733" xr:uid="{9EAA4D09-B516-446E-A6BA-0746721EBDCB}"/>
    <cellStyle name="Calculation 2 10 3" xfId="16665" xr:uid="{278BB7B0-936F-43B4-A9A2-2EA17A8EF55F}"/>
    <cellStyle name="Calculation 2 11" xfId="7006" xr:uid="{705FC927-3DB1-4F4B-B786-100C1AE5C894}"/>
    <cellStyle name="Calculation 2 11 2" xfId="11884" xr:uid="{1E6F561D-106D-40B3-A1A4-CF86A3D1DE2F}"/>
    <cellStyle name="Calculation 2 11 3" xfId="16816" xr:uid="{E4F550C1-4A80-4505-8ADC-8F11B8CA14A7}"/>
    <cellStyle name="Calculation 2 12" xfId="6922" xr:uid="{63649317-B140-438F-91F2-009CCB438403}"/>
    <cellStyle name="Calculation 2 12 2" xfId="11804" xr:uid="{B118B6F2-56BC-4063-B9DC-3398FEAAC11E}"/>
    <cellStyle name="Calculation 2 12 3" xfId="16736" xr:uid="{166F7EFF-1A10-4B57-82BD-E6F12CEC7A45}"/>
    <cellStyle name="Calculation 2 13" xfId="9546" xr:uid="{1F5460D5-66D4-4AAE-AADE-79D16EFA263A}"/>
    <cellStyle name="Calculation 2 13 2" xfId="14419" xr:uid="{F6B81AB6-FCFE-4D47-A03A-D496A6102625}"/>
    <cellStyle name="Calculation 2 13 3" xfId="19331" xr:uid="{32B9A909-88C9-4BB3-9602-5F525E78FE78}"/>
    <cellStyle name="Calculation 2 14" xfId="9705" xr:uid="{3C7994A4-6ABA-47F3-AF79-2605B765C4B5}"/>
    <cellStyle name="Calculation 2 14 2" xfId="14534" xr:uid="{E4A1A7BE-7CFD-415C-90D9-FBA9DB934DB8}"/>
    <cellStyle name="Calculation 2 14 3" xfId="19351" xr:uid="{11D33984-8EC6-4AC8-95DC-48FA692ECFD9}"/>
    <cellStyle name="Calculation 2 15" xfId="10419" xr:uid="{6A370D43-DD4D-4A35-AC65-5BD2232C89EB}"/>
    <cellStyle name="Calculation 2 2" xfId="839" xr:uid="{0A49F967-222D-44D9-A056-171AD033FEDF}"/>
    <cellStyle name="Calculation 2 2 10" xfId="10070" xr:uid="{C0E953A8-E368-475A-AFFF-9ACE41653708}"/>
    <cellStyle name="Calculation 2 2 10 2" xfId="14870" xr:uid="{DB451B65-834F-4ADF-9D3A-BA0D2CC4C206}"/>
    <cellStyle name="Calculation 2 2 10 3" xfId="19378" xr:uid="{E2AB2489-2F14-494A-90FC-83996E49C026}"/>
    <cellStyle name="Calculation 2 2 11" xfId="10427" xr:uid="{168019F8-78CD-4087-AC23-E0A1220F42F2}"/>
    <cellStyle name="Calculation 2 2 12" xfId="15244" xr:uid="{4D8DF446-9A06-4D09-91B2-254305F3D257}"/>
    <cellStyle name="Calculation 2 2 2" xfId="2468" xr:uid="{75F5F6AC-8513-49B2-B34F-6DF8F4275EC5}"/>
    <cellStyle name="Calculation 2 2 2 2" xfId="3620" xr:uid="{615C3CC2-7D8C-4AA8-955F-CFA8B76DCC63}"/>
    <cellStyle name="Calculation 2 2 2 2 2" xfId="4021" xr:uid="{99D97370-0D9D-470D-8C76-D0E842E7957E}"/>
    <cellStyle name="Calculation 2 2 2 2 2 2" xfId="6251" xr:uid="{7295129D-0ED0-4FC0-9DA1-531A529B3C1C}"/>
    <cellStyle name="Calculation 2 2 2 2 2 2 2" xfId="7531" xr:uid="{BBE8E890-09FE-4B0E-9E85-4E92528D69BC}"/>
    <cellStyle name="Calculation 2 2 2 2 2 2 2 2" xfId="12408" xr:uid="{3E874D17-CF3C-4F54-9D90-872B30CC98F3}"/>
    <cellStyle name="Calculation 2 2 2 2 2 2 2 3" xfId="17340" xr:uid="{7B15AE38-04C2-4526-9840-ADE770A5D06C}"/>
    <cellStyle name="Calculation 2 2 2 2 2 2 3" xfId="8073" xr:uid="{08267477-6897-4157-AC54-61CC667BF316}"/>
    <cellStyle name="Calculation 2 2 2 2 2 2 3 2" xfId="12950" xr:uid="{A5B70322-3930-4FAF-ABC9-031BE67ABC2D}"/>
    <cellStyle name="Calculation 2 2 2 2 2 2 3 3" xfId="17882" xr:uid="{0904BFB3-BD9F-48DB-B364-EA326E299A76}"/>
    <cellStyle name="Calculation 2 2 2 2 2 2 4" xfId="9096" xr:uid="{1F157444-BCF1-4440-B149-7E487168AB05}"/>
    <cellStyle name="Calculation 2 2 2 2 2 2 4 2" xfId="13971" xr:uid="{3E911511-1061-4A47-8BA1-A994528297E2}"/>
    <cellStyle name="Calculation 2 2 2 2 2 2 4 3" xfId="18903" xr:uid="{12566D5B-33F4-422A-908C-53BE1A5C89E6}"/>
    <cellStyle name="Calculation 2 2 2 2 2 2 5" xfId="11162" xr:uid="{9C9D287C-2DAB-4A82-856A-48F2740D2DF5}"/>
    <cellStyle name="Calculation 2 2 2 2 2 2 6" xfId="16094" xr:uid="{21F4FD42-4AB5-48AF-9E1C-C3D2904D4618}"/>
    <cellStyle name="Calculation 2 2 2 2 2 3" xfId="6620" xr:uid="{24C74B7D-9763-43B7-81DB-87DB221B66AD}"/>
    <cellStyle name="Calculation 2 2 2 2 2 3 2" xfId="7881" xr:uid="{915CB29C-373E-4785-A723-7CEF7B084737}"/>
    <cellStyle name="Calculation 2 2 2 2 2 3 2 2" xfId="12758" xr:uid="{BF78A95B-7FEE-4184-90FE-2B7159D69782}"/>
    <cellStyle name="Calculation 2 2 2 2 2 3 2 3" xfId="17690" xr:uid="{6F450709-5D2B-454D-AA2B-9FF6754349D0}"/>
    <cellStyle name="Calculation 2 2 2 2 2 3 3" xfId="8420" xr:uid="{A7107FE0-BA5E-4B0D-B944-36E5CE385EA5}"/>
    <cellStyle name="Calculation 2 2 2 2 2 3 3 2" xfId="13297" xr:uid="{983D56F3-776D-4FE2-B3C7-5FA8BB0B42D2}"/>
    <cellStyle name="Calculation 2 2 2 2 2 3 3 3" xfId="18229" xr:uid="{1CDE3102-52A6-47E9-A132-707C9399E27B}"/>
    <cellStyle name="Calculation 2 2 2 2 2 3 4" xfId="9443" xr:uid="{A1190D41-1E7E-4C3F-94C5-96B48A649C91}"/>
    <cellStyle name="Calculation 2 2 2 2 2 3 4 2" xfId="14318" xr:uid="{6FE3A3B8-8E85-4EA3-BB0B-E63EC885A43E}"/>
    <cellStyle name="Calculation 2 2 2 2 2 3 4 3" xfId="19250" xr:uid="{68A8734F-18F3-4446-92BD-C179547B99F9}"/>
    <cellStyle name="Calculation 2 2 2 2 2 3 5" xfId="11508" xr:uid="{F121979F-BAF2-4B32-864F-17048588CA8E}"/>
    <cellStyle name="Calculation 2 2 2 2 2 3 6" xfId="16440" xr:uid="{54E60B61-2AD8-4D9B-9996-A53216611D05}"/>
    <cellStyle name="Calculation 2 2 2 2 2 4" xfId="7414" xr:uid="{A15ECD7F-2864-45E0-B0A6-D01E4E3E29F7}"/>
    <cellStyle name="Calculation 2 2 2 2 2 4 2" xfId="12291" xr:uid="{E91A4934-6B79-4401-B5D3-B0B45AFA50D4}"/>
    <cellStyle name="Calculation 2 2 2 2 2 4 3" xfId="17223" xr:uid="{F2D66D78-ABDA-4A5A-A139-0EB6BB6BA1AB}"/>
    <cellStyle name="Calculation 2 2 2 2 2 5" xfId="8761" xr:uid="{F45BF586-254A-4E16-B317-33BF6B8CB550}"/>
    <cellStyle name="Calculation 2 2 2 2 2 5 2" xfId="13637" xr:uid="{CEC62732-A2FA-4A9C-A470-E5E309285EA7}"/>
    <cellStyle name="Calculation 2 2 2 2 2 5 3" xfId="18569" xr:uid="{D7AE3CE8-6A8D-4D60-8D71-8232E1D8FE39}"/>
    <cellStyle name="Calculation 2 2 2 2 2 6" xfId="10828" xr:uid="{FC900064-6727-4B3E-84EA-E3BEFE7E75C7}"/>
    <cellStyle name="Calculation 2 2 2 2 2 7" xfId="15690" xr:uid="{0F631B1F-AB0C-413F-916F-8B57C3AB66DC}"/>
    <cellStyle name="Calculation 2 2 2 2 3" xfId="5850" xr:uid="{AE06B7E2-CC95-48D7-B13D-61524441E62B}"/>
    <cellStyle name="Calculation 2 2 2 2 3 2" xfId="7361" xr:uid="{9A1B7FE0-2C93-4180-A896-A36D526E9FF7}"/>
    <cellStyle name="Calculation 2 2 2 2 3 2 2" xfId="12238" xr:uid="{D295B37C-36E6-469F-9E37-20A044A37268}"/>
    <cellStyle name="Calculation 2 2 2 2 3 2 3" xfId="17170" xr:uid="{26E7A70D-C600-49C8-9FDD-2CF7F57D46FC}"/>
    <cellStyle name="Calculation 2 2 2 2 3 3" xfId="7272" xr:uid="{41D05484-854B-4655-9306-55606C6D7984}"/>
    <cellStyle name="Calculation 2 2 2 2 3 3 2" xfId="12150" xr:uid="{677DFC3D-A3F1-4A7D-8FE0-C74FFB8015C6}"/>
    <cellStyle name="Calculation 2 2 2 2 3 3 3" xfId="17082" xr:uid="{8F79AC5B-5252-464C-998C-67562031F6B5}"/>
    <cellStyle name="Calculation 2 2 2 2 3 4" xfId="8951" xr:uid="{5109AE8D-904E-4EDE-8AE0-69559A799A11}"/>
    <cellStyle name="Calculation 2 2 2 2 3 4 2" xfId="13826" xr:uid="{AD43982A-BF5A-43D3-8F81-AA08E9D3896D}"/>
    <cellStyle name="Calculation 2 2 2 2 3 4 3" xfId="18758" xr:uid="{32624343-6945-4248-8058-F8D7BE5E08C4}"/>
    <cellStyle name="Calculation 2 2 2 2 3 5" xfId="11017" xr:uid="{315D6297-D69E-4C6C-A842-3747EE45B829}"/>
    <cellStyle name="Calculation 2 2 2 2 3 6" xfId="15937" xr:uid="{7D8918D2-6C88-40D8-9649-9FCB1960E6FC}"/>
    <cellStyle name="Calculation 2 2 2 2 4" xfId="6471" xr:uid="{9947AC6F-8604-44A1-8559-4980BB0DA8E6}"/>
    <cellStyle name="Calculation 2 2 2 2 4 2" xfId="7732" xr:uid="{15788FDF-4030-46DB-9F60-B3EB14CE630D}"/>
    <cellStyle name="Calculation 2 2 2 2 4 2 2" xfId="12609" xr:uid="{E57C1C15-4B16-4C5E-9777-01A8DD8CC2C2}"/>
    <cellStyle name="Calculation 2 2 2 2 4 2 3" xfId="17541" xr:uid="{4443B56B-3FEA-476C-936A-838C144E539F}"/>
    <cellStyle name="Calculation 2 2 2 2 4 3" xfId="8271" xr:uid="{E2B14A6C-B943-4A01-95CD-64D40BA3F719}"/>
    <cellStyle name="Calculation 2 2 2 2 4 3 2" xfId="13148" xr:uid="{028A53B3-B5E1-4D56-87F9-D579BB2201FC}"/>
    <cellStyle name="Calculation 2 2 2 2 4 3 3" xfId="18080" xr:uid="{C7D016F0-D2CD-4EA2-A21A-A2C1721A2A2E}"/>
    <cellStyle name="Calculation 2 2 2 2 4 4" xfId="9294" xr:uid="{AAE6342F-2D76-49C7-8697-122C10D03882}"/>
    <cellStyle name="Calculation 2 2 2 2 4 4 2" xfId="14169" xr:uid="{861A4C4E-DFBE-4EBA-8242-6B62F74BD857}"/>
    <cellStyle name="Calculation 2 2 2 2 4 4 3" xfId="19101" xr:uid="{BE2DD274-B78D-430B-914B-E32597D83C11}"/>
    <cellStyle name="Calculation 2 2 2 2 4 5" xfId="11359" xr:uid="{A3E0D3E0-0C17-4BDA-9492-1561C971AC57}"/>
    <cellStyle name="Calculation 2 2 2 2 4 6" xfId="16291" xr:uid="{D694F40C-430E-4CA1-B8AF-E90774C9E888}"/>
    <cellStyle name="Calculation 2 2 2 2 5" xfId="7180" xr:uid="{B728A841-6CA8-4081-97AB-F948312EBB30}"/>
    <cellStyle name="Calculation 2 2 2 2 5 2" xfId="12058" xr:uid="{C84BBAB9-FC9E-4424-8AB6-2B4EF734E8FE}"/>
    <cellStyle name="Calculation 2 2 2 2 5 3" xfId="16990" xr:uid="{5D3E07B8-B4DC-414C-8DDA-E90369215005}"/>
    <cellStyle name="Calculation 2 2 2 2 6" xfId="8616" xr:uid="{5DEA3D52-6593-4D0D-962F-310A060A1E6D}"/>
    <cellStyle name="Calculation 2 2 2 2 6 2" xfId="13492" xr:uid="{6AC65CE5-A02C-42BA-BA7B-42E2036BA0AC}"/>
    <cellStyle name="Calculation 2 2 2 2 6 3" xfId="18424" xr:uid="{310779F7-0965-4C56-8525-7FBE1058601A}"/>
    <cellStyle name="Calculation 2 2 2 2 7" xfId="10683" xr:uid="{9A287F6F-5A97-4E00-AE10-59920B2431AF}"/>
    <cellStyle name="Calculation 2 2 2 2 8" xfId="15533" xr:uid="{BCB05334-4A3C-4E0C-8AFE-7476227D076D}"/>
    <cellStyle name="Calculation 2 2 2 3" xfId="3928" xr:uid="{4B2DC8C5-F257-4C6F-8C2A-AFBF386FA799}"/>
    <cellStyle name="Calculation 2 2 2 3 2" xfId="6158" xr:uid="{6AFA0787-4A54-476A-8114-27261307B1CC}"/>
    <cellStyle name="Calculation 2 2 2 3 2 2" xfId="7438" xr:uid="{1301CB58-A2C3-416E-B7AC-7DE5EB05D8DD}"/>
    <cellStyle name="Calculation 2 2 2 3 2 2 2" xfId="12315" xr:uid="{8A32E7EF-B2A3-428D-8050-951387FE6BA2}"/>
    <cellStyle name="Calculation 2 2 2 3 2 2 3" xfId="17247" xr:uid="{9F9A827B-20C2-4B72-8A0C-9C721E2DE893}"/>
    <cellStyle name="Calculation 2 2 2 3 2 3" xfId="7980" xr:uid="{CB5EA7FA-C1EA-4556-A26A-0933E2FAB8CD}"/>
    <cellStyle name="Calculation 2 2 2 3 2 3 2" xfId="12857" xr:uid="{8D6936D7-DA92-4019-AF99-12A469B12466}"/>
    <cellStyle name="Calculation 2 2 2 3 2 3 3" xfId="17789" xr:uid="{ADAE6EED-4978-4507-9E75-ECD36BE717C6}"/>
    <cellStyle name="Calculation 2 2 2 3 2 4" xfId="9003" xr:uid="{AFF5E20C-543C-44BE-B038-8C30398988EF}"/>
    <cellStyle name="Calculation 2 2 2 3 2 4 2" xfId="13878" xr:uid="{E4259912-C593-4C09-9D84-31A7AE34A04F}"/>
    <cellStyle name="Calculation 2 2 2 3 2 4 3" xfId="18810" xr:uid="{C9BF546E-1BBA-4F6E-8877-26584B36E0E2}"/>
    <cellStyle name="Calculation 2 2 2 3 2 5" xfId="11069" xr:uid="{A7943906-08F5-4269-B324-7471ECAD186C}"/>
    <cellStyle name="Calculation 2 2 2 3 2 6" xfId="16001" xr:uid="{ACC716FA-5EB7-4086-BECF-3A0A4327BB05}"/>
    <cellStyle name="Calculation 2 2 2 3 3" xfId="6527" xr:uid="{5D75477A-21E8-4648-AFC5-8A5A0DB4FDB2}"/>
    <cellStyle name="Calculation 2 2 2 3 3 2" xfId="7788" xr:uid="{FEB77859-0679-4AD4-BD63-2323C0FC4C36}"/>
    <cellStyle name="Calculation 2 2 2 3 3 2 2" xfId="12665" xr:uid="{406F7B3A-5588-4EFF-A525-4A19FBA9324E}"/>
    <cellStyle name="Calculation 2 2 2 3 3 2 3" xfId="17597" xr:uid="{AF43981C-73BF-422D-BE0E-E58D3C69BA39}"/>
    <cellStyle name="Calculation 2 2 2 3 3 3" xfId="8327" xr:uid="{101A9F92-D0C6-470B-90CE-D53CF5FE3E08}"/>
    <cellStyle name="Calculation 2 2 2 3 3 3 2" xfId="13204" xr:uid="{B9CE9DA4-D375-4A94-9306-1C52F68D52B6}"/>
    <cellStyle name="Calculation 2 2 2 3 3 3 3" xfId="18136" xr:uid="{B6D9D1B1-5B49-43AF-9421-97834121E88C}"/>
    <cellStyle name="Calculation 2 2 2 3 3 4" xfId="9350" xr:uid="{1C220DD5-91BF-4E8D-9316-3C448F897EEF}"/>
    <cellStyle name="Calculation 2 2 2 3 3 4 2" xfId="14225" xr:uid="{DF3F4149-5052-4F65-936B-9B97AE9FF215}"/>
    <cellStyle name="Calculation 2 2 2 3 3 4 3" xfId="19157" xr:uid="{D34BFD0F-9F13-4892-9D8F-09DAFCF07B24}"/>
    <cellStyle name="Calculation 2 2 2 3 3 5" xfId="11415" xr:uid="{69774209-F32A-461D-B78D-6C3B7874220A}"/>
    <cellStyle name="Calculation 2 2 2 3 3 6" xfId="16347" xr:uid="{438EF832-58A2-4BFB-B903-D9C28C9FD56E}"/>
    <cellStyle name="Calculation 2 2 2 3 4" xfId="6748" xr:uid="{1173B2A5-BF17-40BE-AE61-47BDC549C03D}"/>
    <cellStyle name="Calculation 2 2 2 3 4 2" xfId="11635" xr:uid="{52E6924D-7AD3-485D-A627-2B9BC723001D}"/>
    <cellStyle name="Calculation 2 2 2 3 4 3" xfId="16567" xr:uid="{5CDF141A-8BB1-49D6-B0D7-42868FDF37BB}"/>
    <cellStyle name="Calculation 2 2 2 3 5" xfId="8668" xr:uid="{8FC418F5-F686-47CF-8C21-667CAF29C515}"/>
    <cellStyle name="Calculation 2 2 2 3 5 2" xfId="13544" xr:uid="{2C00585C-2713-4144-B8F9-626333AE3418}"/>
    <cellStyle name="Calculation 2 2 2 3 5 3" xfId="18476" xr:uid="{27D8D2A9-0B69-4669-B22D-637CF4F0D509}"/>
    <cellStyle name="Calculation 2 2 2 3 6" xfId="10735" xr:uid="{E5A9277F-FE75-4BE9-ACA6-4FB1A048F507}"/>
    <cellStyle name="Calculation 2 2 2 3 7" xfId="15597" xr:uid="{A3BE767E-D902-4D5D-9A1A-CD935BB95520}"/>
    <cellStyle name="Calculation 2 2 2 4" xfId="4806" xr:uid="{68B3D9B6-7898-4AFE-AD37-7422205819DA}"/>
    <cellStyle name="Calculation 2 2 2 4 2" xfId="7141" xr:uid="{68EE614A-4FEE-4699-BFE0-2E2C04AAB38F}"/>
    <cellStyle name="Calculation 2 2 2 4 2 2" xfId="12019" xr:uid="{36BE4753-8445-43DC-9DB1-3380CBF48889}"/>
    <cellStyle name="Calculation 2 2 2 4 2 3" xfId="16951" xr:uid="{45EFF43B-9C72-4477-97BF-2C82247D0046}"/>
    <cellStyle name="Calculation 2 2 2 4 3" xfId="7089" xr:uid="{65A96134-FDBF-44E9-B27D-A8CE0F0FD5E3}"/>
    <cellStyle name="Calculation 2 2 2 4 3 2" xfId="11967" xr:uid="{015FAC4D-4635-47E7-A30E-C3F0B334E4CA}"/>
    <cellStyle name="Calculation 2 2 2 4 3 3" xfId="16899" xr:uid="{D4D1A965-4DDD-43D6-83BD-48FA0C0041FE}"/>
    <cellStyle name="Calculation 2 2 2 4 4" xfId="8853" xr:uid="{F93B1A6A-A7D1-49EC-A065-A296610053EA}"/>
    <cellStyle name="Calculation 2 2 2 4 4 2" xfId="13728" xr:uid="{A864670D-403E-4479-BD1E-27E08F039AF9}"/>
    <cellStyle name="Calculation 2 2 2 4 4 3" xfId="18660" xr:uid="{E0FFC2AD-1073-4DB4-B1C7-13B4AF56B84E}"/>
    <cellStyle name="Calculation 2 2 2 4 5" xfId="10919" xr:uid="{50887EFF-DE74-41E6-AFAC-7A8E308287B7}"/>
    <cellStyle name="Calculation 2 2 2 4 6" xfId="15803" xr:uid="{8E6481FF-53BB-45D4-9BA5-985D4C201409}"/>
    <cellStyle name="Calculation 2 2 2 5" xfId="6368" xr:uid="{5974C1FC-5611-47DC-BBE5-74A5EC68FD89}"/>
    <cellStyle name="Calculation 2 2 2 5 2" xfId="7629" xr:uid="{9D232360-9946-4ABB-94B4-01E1F016AB3B}"/>
    <cellStyle name="Calculation 2 2 2 5 2 2" xfId="12506" xr:uid="{0A74AE27-90F9-4DF9-BEE6-934AF0C8FB01}"/>
    <cellStyle name="Calculation 2 2 2 5 2 3" xfId="17438" xr:uid="{F9F4B80F-9BBE-47E8-9259-170A52C0E06E}"/>
    <cellStyle name="Calculation 2 2 2 5 3" xfId="8168" xr:uid="{EDF85FD7-0414-4955-A952-AD77934BAE8D}"/>
    <cellStyle name="Calculation 2 2 2 5 3 2" xfId="13045" xr:uid="{9965512E-E003-44FC-933F-D39274458031}"/>
    <cellStyle name="Calculation 2 2 2 5 3 3" xfId="17977" xr:uid="{788F0E38-515C-4C64-8B0F-4AAC3FD79FA0}"/>
    <cellStyle name="Calculation 2 2 2 5 4" xfId="9191" xr:uid="{9C876DC8-31EF-4D77-ACA2-3710436D2392}"/>
    <cellStyle name="Calculation 2 2 2 5 4 2" xfId="14066" xr:uid="{3B6F85FF-3B32-4C8E-A94A-7BB0B744A032}"/>
    <cellStyle name="Calculation 2 2 2 5 4 3" xfId="18998" xr:uid="{379FB77D-8C93-4805-BFFE-C4D956A05CB4}"/>
    <cellStyle name="Calculation 2 2 2 5 5" xfId="11256" xr:uid="{6168A892-7251-495F-A469-F63B9B7B7151}"/>
    <cellStyle name="Calculation 2 2 2 5 6" xfId="16188" xr:uid="{35D92F94-F533-4743-9F32-C2BA6786C517}"/>
    <cellStyle name="Calculation 2 2 2 6" xfId="7409" xr:uid="{2D8B7473-F96C-415C-8CDC-796827D7E056}"/>
    <cellStyle name="Calculation 2 2 2 6 2" xfId="12286" xr:uid="{34B4A657-3D54-428D-A07B-8B377DA79C30}"/>
    <cellStyle name="Calculation 2 2 2 6 3" xfId="17218" xr:uid="{44AC37FA-A5C6-40DF-9E6B-86EEFA596FB9}"/>
    <cellStyle name="Calculation 2 2 2 7" xfId="8518" xr:uid="{519FC27F-6542-49E3-8672-62B0B00E9198}"/>
    <cellStyle name="Calculation 2 2 2 7 2" xfId="13395" xr:uid="{AEBA0C68-B038-418D-90AD-5196DEAB5A8A}"/>
    <cellStyle name="Calculation 2 2 2 7 3" xfId="18327" xr:uid="{27258B14-1FFC-4A5C-913A-8B3E6B252276}"/>
    <cellStyle name="Calculation 2 2 2 8" xfId="10589" xr:uid="{43E0BF64-B23C-43A2-8A6C-3F4C3CD37AD3}"/>
    <cellStyle name="Calculation 2 2 2 9" xfId="15395" xr:uid="{A974B5A1-6107-4E70-9913-5617D4F1CCB5}"/>
    <cellStyle name="Calculation 2 2 3" xfId="2886" xr:uid="{A205DA6F-9FA3-4C4A-AFB0-E2E147262ACB}"/>
    <cellStyle name="Calculation 2 2 3 2" xfId="3691" xr:uid="{1CAA2F78-AD9E-42A4-AE07-9D48B8AD4685}"/>
    <cellStyle name="Calculation 2 2 3 2 2" xfId="4047" xr:uid="{27BA1D4E-014B-478E-9374-0B61DCBDCE1C}"/>
    <cellStyle name="Calculation 2 2 3 2 2 2" xfId="6277" xr:uid="{24856640-27B2-48DA-8FB8-210B07FEFB8F}"/>
    <cellStyle name="Calculation 2 2 3 2 2 2 2" xfId="7557" xr:uid="{C0BA3DB8-4F2B-4BFD-96B9-A9ABA859BD6F}"/>
    <cellStyle name="Calculation 2 2 3 2 2 2 2 2" xfId="12434" xr:uid="{0D28673A-60BA-4F73-B2EA-358B94B408E4}"/>
    <cellStyle name="Calculation 2 2 3 2 2 2 2 3" xfId="17366" xr:uid="{E3962344-47A9-4BC1-A395-D6E938B84C04}"/>
    <cellStyle name="Calculation 2 2 3 2 2 2 3" xfId="8099" xr:uid="{6C3BA802-34B6-4ED6-AFE9-89D0C8292DC7}"/>
    <cellStyle name="Calculation 2 2 3 2 2 2 3 2" xfId="12976" xr:uid="{E26629C2-5296-4242-B3F7-02FC114025BF}"/>
    <cellStyle name="Calculation 2 2 3 2 2 2 3 3" xfId="17908" xr:uid="{2F0B93EF-4108-4280-BE2D-EF306696A560}"/>
    <cellStyle name="Calculation 2 2 3 2 2 2 4" xfId="9122" xr:uid="{5AAB9EE8-D264-4345-8185-C5537B0758E7}"/>
    <cellStyle name="Calculation 2 2 3 2 2 2 4 2" xfId="13997" xr:uid="{C5E8F12B-3CB7-408E-80A9-BA2604449AFB}"/>
    <cellStyle name="Calculation 2 2 3 2 2 2 4 3" xfId="18929" xr:uid="{C5D919E9-D36D-41BE-AC09-FCAFD7A809DF}"/>
    <cellStyle name="Calculation 2 2 3 2 2 2 5" xfId="11188" xr:uid="{F4157CFA-21E5-46D1-BE9A-6BCB6D2967F8}"/>
    <cellStyle name="Calculation 2 2 3 2 2 2 6" xfId="16120" xr:uid="{D89F71A5-C2C3-4AAC-9FA2-5397038B50BD}"/>
    <cellStyle name="Calculation 2 2 3 2 2 3" xfId="6646" xr:uid="{BA78B66C-2A3B-4D71-BA2B-BF45E8D8E4B6}"/>
    <cellStyle name="Calculation 2 2 3 2 2 3 2" xfId="7907" xr:uid="{15423386-437D-4D59-BA98-7BC22D2055AF}"/>
    <cellStyle name="Calculation 2 2 3 2 2 3 2 2" xfId="12784" xr:uid="{8C320735-A881-4D67-BB0E-727410BC0820}"/>
    <cellStyle name="Calculation 2 2 3 2 2 3 2 3" xfId="17716" xr:uid="{37912666-5AC8-4307-BF84-425239E795BD}"/>
    <cellStyle name="Calculation 2 2 3 2 2 3 3" xfId="8446" xr:uid="{39DEEE3B-9346-46B7-B172-6C073A3F1CE7}"/>
    <cellStyle name="Calculation 2 2 3 2 2 3 3 2" xfId="13323" xr:uid="{3E38545B-EDA2-417F-8204-91783D9F82E3}"/>
    <cellStyle name="Calculation 2 2 3 2 2 3 3 3" xfId="18255" xr:uid="{037C17F3-42A6-4D0D-BDB6-A8A2AD524F3C}"/>
    <cellStyle name="Calculation 2 2 3 2 2 3 4" xfId="9469" xr:uid="{DB050070-AE9B-4FD2-8E35-6F9BB30CC880}"/>
    <cellStyle name="Calculation 2 2 3 2 2 3 4 2" xfId="14344" xr:uid="{E3888A51-9569-4427-9D81-2B84E532B737}"/>
    <cellStyle name="Calculation 2 2 3 2 2 3 4 3" xfId="19276" xr:uid="{801A81F5-52C7-43F3-99AF-B7F6C400A19B}"/>
    <cellStyle name="Calculation 2 2 3 2 2 3 5" xfId="11534" xr:uid="{6F2DF4A6-CA2F-4687-BDB1-5562CC30E7B3}"/>
    <cellStyle name="Calculation 2 2 3 2 2 3 6" xfId="16466" xr:uid="{1B273065-DEEE-459F-82EA-F9DD481C8362}"/>
    <cellStyle name="Calculation 2 2 3 2 2 4" xfId="7412" xr:uid="{184BFE87-F852-419E-99F1-71AE3DBA3C2A}"/>
    <cellStyle name="Calculation 2 2 3 2 2 4 2" xfId="12289" xr:uid="{838F212B-5F76-4FF0-A775-EFAA82F2D9FF}"/>
    <cellStyle name="Calculation 2 2 3 2 2 4 3" xfId="17221" xr:uid="{3B216F8B-D7BE-43EA-A71E-601EEA228707}"/>
    <cellStyle name="Calculation 2 2 3 2 2 5" xfId="8787" xr:uid="{4CE3A10A-10D1-456E-9250-E7263873A20E}"/>
    <cellStyle name="Calculation 2 2 3 2 2 5 2" xfId="13663" xr:uid="{076A8F2D-CA76-462B-AB63-00D7DEE9A122}"/>
    <cellStyle name="Calculation 2 2 3 2 2 5 3" xfId="18595" xr:uid="{50A63CFC-E7F4-4B71-929C-93B56487CBF7}"/>
    <cellStyle name="Calculation 2 2 3 2 2 6" xfId="10854" xr:uid="{CF16FB8D-6FFE-4707-BA09-71733DD770C6}"/>
    <cellStyle name="Calculation 2 2 3 2 2 7" xfId="15716" xr:uid="{1E85C7D4-C3D1-454C-B484-3BEFEEC3B6B6}"/>
    <cellStyle name="Calculation 2 2 3 2 3" xfId="5921" xr:uid="{CBBF0D8D-3975-4BDB-B3A0-F50FA4140F63}"/>
    <cellStyle name="Calculation 2 2 3 2 3 2" xfId="7391" xr:uid="{B3183B6E-EE16-41EF-AE02-AEB5C8A934B8}"/>
    <cellStyle name="Calculation 2 2 3 2 3 2 2" xfId="12268" xr:uid="{CC6FB8FD-3452-45FD-BDFE-6D4174698F0A}"/>
    <cellStyle name="Calculation 2 2 3 2 3 2 3" xfId="17200" xr:uid="{CC65859C-4F96-4CDF-8547-51235CC437CA}"/>
    <cellStyle name="Calculation 2 2 3 2 3 3" xfId="6730" xr:uid="{F0F25CCB-0A43-47E0-A0AB-4B94EE1FF5DA}"/>
    <cellStyle name="Calculation 2 2 3 2 3 3 2" xfId="11617" xr:uid="{F738ABDD-3C9E-45AD-894A-992569DB1CEA}"/>
    <cellStyle name="Calculation 2 2 3 2 3 3 3" xfId="16549" xr:uid="{0285AF21-C956-4017-9447-95170F372290}"/>
    <cellStyle name="Calculation 2 2 3 2 3 4" xfId="8977" xr:uid="{FE1F0DC4-879F-4CC6-8135-61D1AE17EC88}"/>
    <cellStyle name="Calculation 2 2 3 2 3 4 2" xfId="13852" xr:uid="{0200DA8C-B222-48CB-BA4A-5CB00C3F4C47}"/>
    <cellStyle name="Calculation 2 2 3 2 3 4 3" xfId="18784" xr:uid="{31440712-825D-4A9C-83F7-C7E86497AA03}"/>
    <cellStyle name="Calculation 2 2 3 2 3 5" xfId="11043" xr:uid="{9160EBF6-5F65-4FAE-92BA-CE6478182194}"/>
    <cellStyle name="Calculation 2 2 3 2 3 6" xfId="15963" xr:uid="{9B7A33AA-C4F5-482C-911F-A3D08387FC03}"/>
    <cellStyle name="Calculation 2 2 3 2 4" xfId="6498" xr:uid="{81CC1FB4-CB07-4934-ABA4-A6F1CA093D64}"/>
    <cellStyle name="Calculation 2 2 3 2 4 2" xfId="7759" xr:uid="{976B45B3-93DA-4A5D-9707-47E2332C1E78}"/>
    <cellStyle name="Calculation 2 2 3 2 4 2 2" xfId="12636" xr:uid="{27AF734D-23EF-4A63-952C-08B5452C9952}"/>
    <cellStyle name="Calculation 2 2 3 2 4 2 3" xfId="17568" xr:uid="{EA640FE7-2FB0-4AF7-ADFE-CF49ED0D208A}"/>
    <cellStyle name="Calculation 2 2 3 2 4 3" xfId="8298" xr:uid="{CC976AE2-DFBF-496F-ACC6-CEE6BF1FDF35}"/>
    <cellStyle name="Calculation 2 2 3 2 4 3 2" xfId="13175" xr:uid="{3CBDCFCE-45F2-41E3-BB1E-D8332469383C}"/>
    <cellStyle name="Calculation 2 2 3 2 4 3 3" xfId="18107" xr:uid="{D80EB57D-02CD-40D5-B53D-024F3FFC5D0D}"/>
    <cellStyle name="Calculation 2 2 3 2 4 4" xfId="9321" xr:uid="{B92234E2-7F79-472B-B7F5-B63080949625}"/>
    <cellStyle name="Calculation 2 2 3 2 4 4 2" xfId="14196" xr:uid="{1E6B6666-D58D-49EC-85E1-9044223E04FD}"/>
    <cellStyle name="Calculation 2 2 3 2 4 4 3" xfId="19128" xr:uid="{0EAB1C47-265E-4EDE-9851-8EA2DF12E75B}"/>
    <cellStyle name="Calculation 2 2 3 2 4 5" xfId="11386" xr:uid="{8DEAB060-8F77-435F-802B-F358E327DE7F}"/>
    <cellStyle name="Calculation 2 2 3 2 4 6" xfId="16318" xr:uid="{C9219137-80AB-4D17-A2C4-A65EC762449F}"/>
    <cellStyle name="Calculation 2 2 3 2 5" xfId="7134" xr:uid="{247FED89-DFEB-4DE1-93A6-D7BDBB53AECB}"/>
    <cellStyle name="Calculation 2 2 3 2 5 2" xfId="12012" xr:uid="{AA859000-15AD-4140-A34C-E79D574C7925}"/>
    <cellStyle name="Calculation 2 2 3 2 5 3" xfId="16944" xr:uid="{90918568-6F06-43F0-A104-2D21BF62DE2A}"/>
    <cellStyle name="Calculation 2 2 3 2 6" xfId="8642" xr:uid="{BEBA943B-8CB8-4404-AADC-6F2B5F17FF0E}"/>
    <cellStyle name="Calculation 2 2 3 2 6 2" xfId="13518" xr:uid="{3F3A2C46-06DD-4C35-ABAF-DCA411AB7FB5}"/>
    <cellStyle name="Calculation 2 2 3 2 6 3" xfId="18450" xr:uid="{7C44F4F6-1359-4161-ACE1-2FC42C8CD564}"/>
    <cellStyle name="Calculation 2 2 3 2 7" xfId="10709" xr:uid="{B2C5F5A5-BFA0-4440-AFCD-F5CBCB1F6437}"/>
    <cellStyle name="Calculation 2 2 3 2 8" xfId="15559" xr:uid="{213A07EA-6861-4D66-AEFF-DEA37EC84EB3}"/>
    <cellStyle name="Calculation 2 2 3 3" xfId="3954" xr:uid="{6F90A888-35D2-42DE-8053-CC0CCEA691C4}"/>
    <cellStyle name="Calculation 2 2 3 3 2" xfId="6184" xr:uid="{FAD9D95D-3769-4EE2-AAC4-DA83D53F4105}"/>
    <cellStyle name="Calculation 2 2 3 3 2 2" xfId="7464" xr:uid="{CB84621A-F60F-4287-9E4F-85ED87476FBD}"/>
    <cellStyle name="Calculation 2 2 3 3 2 2 2" xfId="12341" xr:uid="{04D08B90-5D5F-41DE-9FDA-6756C2D49B40}"/>
    <cellStyle name="Calculation 2 2 3 3 2 2 3" xfId="17273" xr:uid="{2F3EA264-CA27-41A3-98B5-099C5BF666F4}"/>
    <cellStyle name="Calculation 2 2 3 3 2 3" xfId="8006" xr:uid="{688242CD-D88B-4754-AF9F-4B2D4F9520AD}"/>
    <cellStyle name="Calculation 2 2 3 3 2 3 2" xfId="12883" xr:uid="{701A3150-FCCC-4216-8D35-7B18D40320BE}"/>
    <cellStyle name="Calculation 2 2 3 3 2 3 3" xfId="17815" xr:uid="{42E43F00-81C1-4037-B6B1-B6E5607DC482}"/>
    <cellStyle name="Calculation 2 2 3 3 2 4" xfId="9029" xr:uid="{E899D239-8BA8-4111-B0E0-D73D2F841C0E}"/>
    <cellStyle name="Calculation 2 2 3 3 2 4 2" xfId="13904" xr:uid="{B88878F4-2E31-42BB-A6BC-9550A506C322}"/>
    <cellStyle name="Calculation 2 2 3 3 2 4 3" xfId="18836" xr:uid="{3DD00AF8-A326-4117-8249-AC15A7E819F1}"/>
    <cellStyle name="Calculation 2 2 3 3 2 5" xfId="11095" xr:uid="{546ED4A7-D4EE-446D-9685-7B7667093E7B}"/>
    <cellStyle name="Calculation 2 2 3 3 2 6" xfId="16027" xr:uid="{DC28D52B-928A-4302-AC4B-73298047ECF7}"/>
    <cellStyle name="Calculation 2 2 3 3 3" xfId="6553" xr:uid="{C0357882-1668-403D-A8EB-C68A2F270260}"/>
    <cellStyle name="Calculation 2 2 3 3 3 2" xfId="7814" xr:uid="{13AF2ACA-2F96-4748-9F78-9D0E48485938}"/>
    <cellStyle name="Calculation 2 2 3 3 3 2 2" xfId="12691" xr:uid="{9032C902-6B17-4BD8-AEEF-A152F56A8F3F}"/>
    <cellStyle name="Calculation 2 2 3 3 3 2 3" xfId="17623" xr:uid="{81EF7C6F-5DFA-49E3-8BE8-75EB460F36CE}"/>
    <cellStyle name="Calculation 2 2 3 3 3 3" xfId="8353" xr:uid="{CB45AB06-BE19-4A21-B9D6-CF029BB428D3}"/>
    <cellStyle name="Calculation 2 2 3 3 3 3 2" xfId="13230" xr:uid="{B2B4DBCF-2BCA-492A-BBA5-07466716D6D3}"/>
    <cellStyle name="Calculation 2 2 3 3 3 3 3" xfId="18162" xr:uid="{939388F7-0B25-4BE4-AC4E-3CB591920F0F}"/>
    <cellStyle name="Calculation 2 2 3 3 3 4" xfId="9376" xr:uid="{38EFA643-27E8-402F-8999-7F66846EADD5}"/>
    <cellStyle name="Calculation 2 2 3 3 3 4 2" xfId="14251" xr:uid="{43E0BB62-B38D-48CD-A08B-A5EF7653BFE4}"/>
    <cellStyle name="Calculation 2 2 3 3 3 4 3" xfId="19183" xr:uid="{72CDE4FD-B24C-4492-8CF7-BF5EDB172836}"/>
    <cellStyle name="Calculation 2 2 3 3 3 5" xfId="11441" xr:uid="{66CF723D-C306-44A1-9242-74CB80DE0053}"/>
    <cellStyle name="Calculation 2 2 3 3 3 6" xfId="16373" xr:uid="{C205BEC4-08D6-400B-BA14-AFED5AB5726C}"/>
    <cellStyle name="Calculation 2 2 3 3 4" xfId="6932" xr:uid="{CFE19927-888F-4190-ACF9-D689308380D7}"/>
    <cellStyle name="Calculation 2 2 3 3 4 2" xfId="11813" xr:uid="{7F91CF2B-2847-4D11-8A5B-33EE65CAB1FD}"/>
    <cellStyle name="Calculation 2 2 3 3 4 3" xfId="16745" xr:uid="{67D316E4-6ECA-40BC-BEFB-D5F0523E7BB9}"/>
    <cellStyle name="Calculation 2 2 3 3 5" xfId="8694" xr:uid="{7F4DD758-1516-4E2E-9302-CAF54130137D}"/>
    <cellStyle name="Calculation 2 2 3 3 5 2" xfId="13570" xr:uid="{2717DBED-F32A-429D-AA56-4FE162E1D135}"/>
    <cellStyle name="Calculation 2 2 3 3 5 3" xfId="18502" xr:uid="{F5712558-6087-4A77-B5BF-DDFBEF8D40A3}"/>
    <cellStyle name="Calculation 2 2 3 3 6" xfId="10761" xr:uid="{9D20CE34-E593-4C72-81EB-3A7CBDE6508F}"/>
    <cellStyle name="Calculation 2 2 3 3 7" xfId="15623" xr:uid="{3540F143-C678-4F89-A137-D0E903002E7C}"/>
    <cellStyle name="Calculation 2 2 3 4" xfId="4877" xr:uid="{72E08053-93E1-48A5-8ECD-6AEC3BE452BA}"/>
    <cellStyle name="Calculation 2 2 3 4 2" xfId="7171" xr:uid="{E1D57433-D88D-4EF2-9877-0CF578AA3AF6}"/>
    <cellStyle name="Calculation 2 2 3 4 2 2" xfId="12049" xr:uid="{73BF36B4-DBC1-4B68-9538-617FC86256E6}"/>
    <cellStyle name="Calculation 2 2 3 4 2 3" xfId="16981" xr:uid="{7CA23D9A-CFA5-487A-B93B-7FF92C142898}"/>
    <cellStyle name="Calculation 2 2 3 4 3" xfId="6752" xr:uid="{05E0124D-0E81-4837-9955-A5CFC1BCA3ED}"/>
    <cellStyle name="Calculation 2 2 3 4 3 2" xfId="11639" xr:uid="{1ED5C857-F0CE-4D3E-8F2F-0E43EECC7CD8}"/>
    <cellStyle name="Calculation 2 2 3 4 3 3" xfId="16571" xr:uid="{8DCEF12F-04EE-4263-859B-3E0DAB2CC548}"/>
    <cellStyle name="Calculation 2 2 3 4 4" xfId="8879" xr:uid="{0E8DFB4D-2115-4110-8F13-6929EC038B81}"/>
    <cellStyle name="Calculation 2 2 3 4 4 2" xfId="13754" xr:uid="{A7E63337-D490-47B8-B23B-AFCE7B79A3D3}"/>
    <cellStyle name="Calculation 2 2 3 4 4 3" xfId="18686" xr:uid="{20B57C4B-D7EA-44F7-BDDB-4ADE5FEBFC2D}"/>
    <cellStyle name="Calculation 2 2 3 4 5" xfId="10945" xr:uid="{F4993921-5858-406A-AC05-A1C4A772C27D}"/>
    <cellStyle name="Calculation 2 2 3 4 6" xfId="15829" xr:uid="{DE88802F-0130-41B9-B072-27C00AF25BAB}"/>
    <cellStyle name="Calculation 2 2 3 5" xfId="6394" xr:uid="{6E0A4029-B00A-4BC8-B31E-661E0DF94253}"/>
    <cellStyle name="Calculation 2 2 3 5 2" xfId="7655" xr:uid="{2F610C41-13BE-4872-99AF-1033BE98785A}"/>
    <cellStyle name="Calculation 2 2 3 5 2 2" xfId="12532" xr:uid="{930F924F-0996-4387-A518-E80CC67FAD78}"/>
    <cellStyle name="Calculation 2 2 3 5 2 3" xfId="17464" xr:uid="{E13E9A99-A49C-4E6C-A74A-30452D359E59}"/>
    <cellStyle name="Calculation 2 2 3 5 3" xfId="8194" xr:uid="{0DA74C7F-031F-43F0-A6DA-75D2C6C496BF}"/>
    <cellStyle name="Calculation 2 2 3 5 3 2" xfId="13071" xr:uid="{E198A0C6-AB50-4111-967E-47E4F99C3237}"/>
    <cellStyle name="Calculation 2 2 3 5 3 3" xfId="18003" xr:uid="{4FBF38E4-E746-4A68-B323-C208E6A42472}"/>
    <cellStyle name="Calculation 2 2 3 5 4" xfId="9217" xr:uid="{560C8F03-EE77-4033-8B2B-AEABD5DE5373}"/>
    <cellStyle name="Calculation 2 2 3 5 4 2" xfId="14092" xr:uid="{CAF3EF98-EC8C-44BF-A4F8-F066851D59FD}"/>
    <cellStyle name="Calculation 2 2 3 5 4 3" xfId="19024" xr:uid="{6CF5CAEF-2FD2-4BDC-B510-CA590E074DEA}"/>
    <cellStyle name="Calculation 2 2 3 5 5" xfId="11282" xr:uid="{6CB872E2-98F0-469D-B472-DFA13494129F}"/>
    <cellStyle name="Calculation 2 2 3 5 6" xfId="16214" xr:uid="{A8F27013-7512-48EC-9C24-F6834115B996}"/>
    <cellStyle name="Calculation 2 2 3 6" xfId="6721" xr:uid="{EC395FA9-4073-481E-AA43-CD24ED7FB5CC}"/>
    <cellStyle name="Calculation 2 2 3 6 2" xfId="11608" xr:uid="{C07DA876-8BCC-4A50-90C5-A951A6E932B4}"/>
    <cellStyle name="Calculation 2 2 3 6 3" xfId="16540" xr:uid="{5E07CE4E-DD7B-4A7F-89C2-EB660E7E981F}"/>
    <cellStyle name="Calculation 2 2 3 7" xfId="8545" xr:uid="{44AD78E4-5539-46AD-9FEC-575C5C6E4861}"/>
    <cellStyle name="Calculation 2 2 3 7 2" xfId="13422" xr:uid="{9C386A74-C4EA-4BA5-9813-A4396A3515C6}"/>
    <cellStyle name="Calculation 2 2 3 7 3" xfId="18354" xr:uid="{BA0814C1-F782-4C06-9868-DFECE70DD0A8}"/>
    <cellStyle name="Calculation 2 2 3 8" xfId="10623" xr:uid="{3094740E-9F8A-4C29-BFA7-5E17F83ED5D0}"/>
    <cellStyle name="Calculation 2 2 3 9" xfId="15447" xr:uid="{C6614566-0A24-48C3-AEF9-B6645425B7DB}"/>
    <cellStyle name="Calculation 2 2 4" xfId="3277" xr:uid="{564D14DB-36C2-466A-BA38-3805C084C813}"/>
    <cellStyle name="Calculation 2 2 4 2" xfId="4000" xr:uid="{1823B9F4-7953-4CA3-95A0-C823CFF790F0}"/>
    <cellStyle name="Calculation 2 2 4 2 2" xfId="6230" xr:uid="{83847734-D2B3-44CE-B3D4-920AA2B1FBDB}"/>
    <cellStyle name="Calculation 2 2 4 2 2 2" xfId="7510" xr:uid="{3560E29A-FB63-4C58-91AE-F84B3F9DC587}"/>
    <cellStyle name="Calculation 2 2 4 2 2 2 2" xfId="12387" xr:uid="{1D016F68-0318-4CF5-A907-F592C673B44B}"/>
    <cellStyle name="Calculation 2 2 4 2 2 2 3" xfId="17319" xr:uid="{AD93B02B-4399-4211-9B23-303D68937E53}"/>
    <cellStyle name="Calculation 2 2 4 2 2 3" xfId="8052" xr:uid="{95F8E70C-CD60-407C-A243-E43A5ED0D88E}"/>
    <cellStyle name="Calculation 2 2 4 2 2 3 2" xfId="12929" xr:uid="{580EB6A5-7E18-450E-A0CF-0D9ADD883DCB}"/>
    <cellStyle name="Calculation 2 2 4 2 2 3 3" xfId="17861" xr:uid="{DA81D626-33AC-42AD-A655-C244D71356C0}"/>
    <cellStyle name="Calculation 2 2 4 2 2 4" xfId="9075" xr:uid="{60E767C8-3E0D-426D-A67A-8896DCFF6F6D}"/>
    <cellStyle name="Calculation 2 2 4 2 2 4 2" xfId="13950" xr:uid="{D89D9088-E3AE-45A0-9419-354665A35B3C}"/>
    <cellStyle name="Calculation 2 2 4 2 2 4 3" xfId="18882" xr:uid="{6536C9CC-05DC-449B-941C-D204515B646D}"/>
    <cellStyle name="Calculation 2 2 4 2 2 5" xfId="11141" xr:uid="{24776B0D-57B0-4E26-9A7E-33231889391F}"/>
    <cellStyle name="Calculation 2 2 4 2 2 6" xfId="16073" xr:uid="{2D6417B7-5925-4424-AA37-E408BB819D0A}"/>
    <cellStyle name="Calculation 2 2 4 2 3" xfId="6599" xr:uid="{C670F26C-3707-43FB-8F81-9F048E35741C}"/>
    <cellStyle name="Calculation 2 2 4 2 3 2" xfId="7860" xr:uid="{1F59EABD-CBD8-424A-A4B7-71316EB56485}"/>
    <cellStyle name="Calculation 2 2 4 2 3 2 2" xfId="12737" xr:uid="{857A5FE2-2751-4C71-9650-C929B7ED1498}"/>
    <cellStyle name="Calculation 2 2 4 2 3 2 3" xfId="17669" xr:uid="{8E56D0D6-0A3E-49C5-8532-9CBE102A8AF5}"/>
    <cellStyle name="Calculation 2 2 4 2 3 3" xfId="8399" xr:uid="{1CA0AE68-4053-42E7-8487-0D6C7DDA948D}"/>
    <cellStyle name="Calculation 2 2 4 2 3 3 2" xfId="13276" xr:uid="{F45B0FD2-ABA3-41BC-B9E3-39A33A8B2F68}"/>
    <cellStyle name="Calculation 2 2 4 2 3 3 3" xfId="18208" xr:uid="{A9A50AB8-782D-4964-80F8-7EBB05F38C8B}"/>
    <cellStyle name="Calculation 2 2 4 2 3 4" xfId="9422" xr:uid="{FEEE4AE7-13C9-4362-968B-85D0BE79CD88}"/>
    <cellStyle name="Calculation 2 2 4 2 3 4 2" xfId="14297" xr:uid="{CE955E47-C0D1-457E-BB05-D40A7B8BD5FE}"/>
    <cellStyle name="Calculation 2 2 4 2 3 4 3" xfId="19229" xr:uid="{A29DB903-959F-4108-81AA-686252071292}"/>
    <cellStyle name="Calculation 2 2 4 2 3 5" xfId="11487" xr:uid="{643BA68E-4DCD-4D33-AF58-15D867951DA5}"/>
    <cellStyle name="Calculation 2 2 4 2 3 6" xfId="16419" xr:uid="{CBF44AEE-938A-4A59-9101-4645FB0A3D85}"/>
    <cellStyle name="Calculation 2 2 4 2 4" xfId="6816" xr:uid="{5B04AD1D-8BE3-4131-B037-F488197CAF10}"/>
    <cellStyle name="Calculation 2 2 4 2 4 2" xfId="11700" xr:uid="{3084CE9B-8045-4FF8-B981-3E41C7299C2E}"/>
    <cellStyle name="Calculation 2 2 4 2 4 3" xfId="16632" xr:uid="{EE4C280C-C4E7-4AE5-BED4-BD57C0C2D9D7}"/>
    <cellStyle name="Calculation 2 2 4 2 5" xfId="8740" xr:uid="{2C7CE9A4-5E94-4B50-B488-47D6FFFDB575}"/>
    <cellStyle name="Calculation 2 2 4 2 5 2" xfId="13616" xr:uid="{49F92960-EBAD-452A-978C-2EB4B091252E}"/>
    <cellStyle name="Calculation 2 2 4 2 5 3" xfId="18548" xr:uid="{6E92EA38-8289-4CCF-AC9C-953E9655E7D4}"/>
    <cellStyle name="Calculation 2 2 4 2 6" xfId="10807" xr:uid="{6D7929FA-E816-4533-8E39-A2CB08470673}"/>
    <cellStyle name="Calculation 2 2 4 2 7" xfId="15669" xr:uid="{324EC9B3-3F1A-4E2B-892C-C2B38F57110A}"/>
    <cellStyle name="Calculation 2 2 4 3" xfId="5507" xr:uid="{8DD72C9F-7977-4635-9370-57A6C845DEE7}"/>
    <cellStyle name="Calculation 2 2 4 3 2" xfId="7300" xr:uid="{C68EA7F4-9D8F-48AF-B90A-3B72C77D3A67}"/>
    <cellStyle name="Calculation 2 2 4 3 2 2" xfId="12178" xr:uid="{93F98F48-327A-49CF-B1C1-9FE854468FD3}"/>
    <cellStyle name="Calculation 2 2 4 3 2 3" xfId="17110" xr:uid="{B72F3108-1FA2-4151-B38D-68F574A71C34}"/>
    <cellStyle name="Calculation 2 2 4 3 3" xfId="6927" xr:uid="{226A3E65-410D-46DD-B1D5-77E238BAA241}"/>
    <cellStyle name="Calculation 2 2 4 3 3 2" xfId="11808" xr:uid="{8C29D538-8B4A-4909-8C22-658D2CF8F25E}"/>
    <cellStyle name="Calculation 2 2 4 3 3 3" xfId="16740" xr:uid="{6CFB9440-9B4C-41D4-A741-ABDB510E7B01}"/>
    <cellStyle name="Calculation 2 2 4 3 4" xfId="8930" xr:uid="{F51DE2E8-E175-4EDA-A317-00E1813359DC}"/>
    <cellStyle name="Calculation 2 2 4 3 4 2" xfId="13805" xr:uid="{5C9160AD-F93E-40E2-B837-447904EEBB13}"/>
    <cellStyle name="Calculation 2 2 4 3 4 3" xfId="18737" xr:uid="{4B1F397C-FE50-46A4-9EB4-9F24E175A45A}"/>
    <cellStyle name="Calculation 2 2 4 3 5" xfId="10996" xr:uid="{D1A5660E-5F6C-4B18-88F1-20B5B6759AB5}"/>
    <cellStyle name="Calculation 2 2 4 3 6" xfId="15905" xr:uid="{31EABBBF-90E2-4BD5-9574-2C8D3449B93D}"/>
    <cellStyle name="Calculation 2 2 4 4" xfId="6447" xr:uid="{02EBA173-111B-4A32-BE58-FA39BB153E84}"/>
    <cellStyle name="Calculation 2 2 4 4 2" xfId="7708" xr:uid="{31F51133-D9AA-4476-8F22-182B3CA0146A}"/>
    <cellStyle name="Calculation 2 2 4 4 2 2" xfId="12585" xr:uid="{DB284C9B-C04A-45F5-8A0E-074E149AEA7B}"/>
    <cellStyle name="Calculation 2 2 4 4 2 3" xfId="17517" xr:uid="{DCE8F090-E3C4-4A46-AFA1-D6D53A736798}"/>
    <cellStyle name="Calculation 2 2 4 4 3" xfId="8247" xr:uid="{39D0FEDB-23B3-4E69-8334-1731E1C158A3}"/>
    <cellStyle name="Calculation 2 2 4 4 3 2" xfId="13124" xr:uid="{89628DFE-00A2-47CB-AD43-E7738B138F1E}"/>
    <cellStyle name="Calculation 2 2 4 4 3 3" xfId="18056" xr:uid="{B0D10525-45ED-4E55-86CC-DA57777640DE}"/>
    <cellStyle name="Calculation 2 2 4 4 4" xfId="9270" xr:uid="{7EA330A5-BD26-46D8-8DA0-E6D31894263D}"/>
    <cellStyle name="Calculation 2 2 4 4 4 2" xfId="14145" xr:uid="{B0D0D06F-DC21-4E0C-9A5C-609E8D4E5013}"/>
    <cellStyle name="Calculation 2 2 4 4 4 3" xfId="19077" xr:uid="{E55CF432-DF3D-43F7-B34E-41287F756012}"/>
    <cellStyle name="Calculation 2 2 4 4 5" xfId="11335" xr:uid="{E7231E7A-0A90-46A6-84C4-EE3891DAB732}"/>
    <cellStyle name="Calculation 2 2 4 4 6" xfId="16267" xr:uid="{CD1BCD54-D349-43A7-83BD-69A9930106BA}"/>
    <cellStyle name="Calculation 2 2 4 5" xfId="6760" xr:uid="{12907072-48F1-4BDF-83ED-54D08AAFB327}"/>
    <cellStyle name="Calculation 2 2 4 5 2" xfId="11646" xr:uid="{7434284F-1486-4C2D-A8CF-C2D3CA687754}"/>
    <cellStyle name="Calculation 2 2 4 5 3" xfId="16578" xr:uid="{232EBA89-68DC-432A-A757-B91EDB09C401}"/>
    <cellStyle name="Calculation 2 2 4 6" xfId="8595" xr:uid="{6F00CAE3-4268-42DA-ACCA-F7142A0C9D59}"/>
    <cellStyle name="Calculation 2 2 4 6 2" xfId="13471" xr:uid="{27922137-416E-4194-8D9A-B9D81C51BA08}"/>
    <cellStyle name="Calculation 2 2 4 6 3" xfId="18403" xr:uid="{577D7D01-D470-41EC-B470-6DBC74C55784}"/>
    <cellStyle name="Calculation 2 2 4 7" xfId="10662" xr:uid="{15926825-AB0F-4856-9B8A-FFE6C53418B3}"/>
    <cellStyle name="Calculation 2 2 4 8" xfId="15501" xr:uid="{ECF2615E-6FDE-4834-A30D-BD95BAC51D94}"/>
    <cellStyle name="Calculation 2 2 5" xfId="4457" xr:uid="{F7B28BAD-5E6B-4A00-A1CE-A3C769A83551}"/>
    <cellStyle name="Calculation 2 2 5 2" xfId="7072" xr:uid="{9B938BE7-E3DE-4299-92A1-F65127E51670}"/>
    <cellStyle name="Calculation 2 2 5 2 2" xfId="11950" xr:uid="{3712F1B5-0BF9-4073-AC37-513DBDFA14B5}"/>
    <cellStyle name="Calculation 2 2 5 2 3" xfId="16882" xr:uid="{D6539E2E-09B7-4A72-9458-ED14A3DE4AC7}"/>
    <cellStyle name="Calculation 2 2 5 3" xfId="6956" xr:uid="{845D029F-2277-43AC-AFFE-0533A82349EB}"/>
    <cellStyle name="Calculation 2 2 5 3 2" xfId="11835" xr:uid="{952106FA-C9E9-4CF7-A862-B309A97761FC}"/>
    <cellStyle name="Calculation 2 2 5 3 3" xfId="16767" xr:uid="{12D00C10-CB22-4893-9A84-60F720312B98}"/>
    <cellStyle name="Calculation 2 2 5 4" xfId="8827" xr:uid="{A95F85B0-2EA9-4829-9FCA-41686B55FC6F}"/>
    <cellStyle name="Calculation 2 2 5 4 2" xfId="13702" xr:uid="{3F611B39-4CF6-4F71-BE3D-4E7A27B98480}"/>
    <cellStyle name="Calculation 2 2 5 4 3" xfId="18634" xr:uid="{8D57F924-6E57-482B-9BAF-BA7AC4B805B5}"/>
    <cellStyle name="Calculation 2 2 5 5" xfId="10893" xr:uid="{BF67E7BE-9EA3-4030-8C3B-6742696FBFE5}"/>
    <cellStyle name="Calculation 2 2 5 6" xfId="15766" xr:uid="{D4664B41-2BAC-4E55-899D-10A8E19F3B4B}"/>
    <cellStyle name="Calculation 2 2 6" xfId="6338" xr:uid="{8FE04A3C-ECDA-44BF-8B59-5D3902DC56F6}"/>
    <cellStyle name="Calculation 2 2 6 2" xfId="7599" xr:uid="{2E0F256D-8609-4903-AF8D-7EB2EF713D3D}"/>
    <cellStyle name="Calculation 2 2 6 2 2" xfId="12476" xr:uid="{F897C231-D918-4F79-8E3C-36D2B5ACB1E3}"/>
    <cellStyle name="Calculation 2 2 6 2 3" xfId="17408" xr:uid="{AC705E61-A45E-4D11-8516-FF90E6B09DBD}"/>
    <cellStyle name="Calculation 2 2 6 3" xfId="8138" xr:uid="{651A249F-C785-4E97-A5D1-6DCA94356546}"/>
    <cellStyle name="Calculation 2 2 6 3 2" xfId="13015" xr:uid="{748D6D0B-595E-4B90-99F2-B0A28A9C424B}"/>
    <cellStyle name="Calculation 2 2 6 3 3" xfId="17947" xr:uid="{8DE32CBF-F193-45FD-9D9B-415815EAE0D2}"/>
    <cellStyle name="Calculation 2 2 6 4" xfId="9161" xr:uid="{9C53774C-DAC6-4E11-BE17-36B344DF79B6}"/>
    <cellStyle name="Calculation 2 2 6 4 2" xfId="14036" xr:uid="{010EFF23-F2E3-4E72-A86A-173D648B014C}"/>
    <cellStyle name="Calculation 2 2 6 4 3" xfId="18968" xr:uid="{3B57F28B-EF37-4D9F-9726-FC3AD7FEDFB2}"/>
    <cellStyle name="Calculation 2 2 6 5" xfId="11226" xr:uid="{BA6E4DBA-4EB6-401F-A3AE-0D8896010440}"/>
    <cellStyle name="Calculation 2 2 6 6" xfId="16158" xr:uid="{793FAFD8-20F4-44B4-8CB4-220CE95F1FC9}"/>
    <cellStyle name="Calculation 2 2 7" xfId="2117" xr:uid="{4EEDB2EE-DC94-415C-98FB-E860C71F84A4}"/>
    <cellStyle name="Calculation 2 2 7 2" xfId="10563" xr:uid="{B0BA1D50-ADA1-414B-8A93-E27952C46BE2}"/>
    <cellStyle name="Calculation 2 2 7 3" xfId="15357" xr:uid="{139C6610-1BA9-4C99-A729-F61E28A88F0C}"/>
    <cellStyle name="Calculation 2 2 8" xfId="6795" xr:uid="{496DBE50-9EAF-41C7-929E-91CE98553AB9}"/>
    <cellStyle name="Calculation 2 2 8 2" xfId="11680" xr:uid="{33BF1AEB-0942-4E7B-BDCA-765527F267EA}"/>
    <cellStyle name="Calculation 2 2 8 3" xfId="16612" xr:uid="{201007A0-3238-46BD-AA88-008A7F7865CC}"/>
    <cellStyle name="Calculation 2 2 9" xfId="6751" xr:uid="{077B02D1-4EAE-4258-879C-C0E69A1091F6}"/>
    <cellStyle name="Calculation 2 2 9 2" xfId="11638" xr:uid="{8786F41D-FFF2-4F04-B75D-AFE6E14BE2D2}"/>
    <cellStyle name="Calculation 2 2 9 3" xfId="16570" xr:uid="{8C18A182-CF4C-4AB9-A764-01CBB7258A72}"/>
    <cellStyle name="Calculation 2 3" xfId="840" xr:uid="{A27E7231-B48F-4B9E-A729-A8CF96EE4C17}"/>
    <cellStyle name="Calculation 2 3 10" xfId="10428" xr:uid="{BB3CDA9A-25EF-4D8E-A509-E6DD72782FDD}"/>
    <cellStyle name="Calculation 2 3 11" xfId="15245" xr:uid="{9AC70D8E-79D0-4483-9A29-BBB6F536919A}"/>
    <cellStyle name="Calculation 2 3 2" xfId="2474" xr:uid="{71314924-448D-4128-BFD4-84C6515648B9}"/>
    <cellStyle name="Calculation 2 3 2 2" xfId="3626" xr:uid="{17AC6DD6-B8D4-463A-8B1A-8936ACF7B74A}"/>
    <cellStyle name="Calculation 2 3 2 2 2" xfId="4027" xr:uid="{6C2A63C6-0CE6-4B59-B814-CCC7D01AF449}"/>
    <cellStyle name="Calculation 2 3 2 2 2 2" xfId="6257" xr:uid="{5EA456CA-EECA-4840-966A-D809C52B289D}"/>
    <cellStyle name="Calculation 2 3 2 2 2 2 2" xfId="7537" xr:uid="{15365BE8-9306-431D-8D2C-DEFD598E0973}"/>
    <cellStyle name="Calculation 2 3 2 2 2 2 2 2" xfId="12414" xr:uid="{24FF6A49-11E7-42E9-9D01-977B620E002E}"/>
    <cellStyle name="Calculation 2 3 2 2 2 2 2 3" xfId="17346" xr:uid="{BDE4985E-B690-43EF-87CF-54503A0F4059}"/>
    <cellStyle name="Calculation 2 3 2 2 2 2 3" xfId="8079" xr:uid="{62BA989A-DBA6-4088-AA67-05A928107A88}"/>
    <cellStyle name="Calculation 2 3 2 2 2 2 3 2" xfId="12956" xr:uid="{85CAEADA-B28E-4F92-AE16-5EDA57805079}"/>
    <cellStyle name="Calculation 2 3 2 2 2 2 3 3" xfId="17888" xr:uid="{AC61CD1E-CCCF-4B72-986A-4876C78EFA01}"/>
    <cellStyle name="Calculation 2 3 2 2 2 2 4" xfId="9102" xr:uid="{A1E9D593-5D4F-46E7-8980-A3697C781717}"/>
    <cellStyle name="Calculation 2 3 2 2 2 2 4 2" xfId="13977" xr:uid="{CE55DFEE-F1A4-44B6-BA2E-08A6C906CF79}"/>
    <cellStyle name="Calculation 2 3 2 2 2 2 4 3" xfId="18909" xr:uid="{7C2E1D3B-248F-4838-87E7-4801FD99EB5A}"/>
    <cellStyle name="Calculation 2 3 2 2 2 2 5" xfId="11168" xr:uid="{35366759-C461-438F-A4F3-8F455B7E2F79}"/>
    <cellStyle name="Calculation 2 3 2 2 2 2 6" xfId="16100" xr:uid="{DCA3AFFB-DE40-40F9-8C04-02B1D6A13530}"/>
    <cellStyle name="Calculation 2 3 2 2 2 3" xfId="6626" xr:uid="{8EC17F3C-144F-40C0-BF73-5FBEA31566DB}"/>
    <cellStyle name="Calculation 2 3 2 2 2 3 2" xfId="7887" xr:uid="{811F22E9-4E02-402D-850F-7B28EB7968B2}"/>
    <cellStyle name="Calculation 2 3 2 2 2 3 2 2" xfId="12764" xr:uid="{023C1746-3149-4DDF-8846-DF1882F99B5D}"/>
    <cellStyle name="Calculation 2 3 2 2 2 3 2 3" xfId="17696" xr:uid="{E4C6C74B-041B-4CE2-AED2-BD30856B6A04}"/>
    <cellStyle name="Calculation 2 3 2 2 2 3 3" xfId="8426" xr:uid="{8B54F339-3A2E-4EE1-8D8D-FB1C50DD029F}"/>
    <cellStyle name="Calculation 2 3 2 2 2 3 3 2" xfId="13303" xr:uid="{936A4E9E-DC90-4A05-A426-9ABFBE443DD8}"/>
    <cellStyle name="Calculation 2 3 2 2 2 3 3 3" xfId="18235" xr:uid="{E95DA266-C826-4F03-8F35-F4091A20D102}"/>
    <cellStyle name="Calculation 2 3 2 2 2 3 4" xfId="9449" xr:uid="{1479A58F-3DC1-401E-B0D2-5FE9A4079819}"/>
    <cellStyle name="Calculation 2 3 2 2 2 3 4 2" xfId="14324" xr:uid="{E2B9D97D-AAC8-40D4-904C-6202E96FC04D}"/>
    <cellStyle name="Calculation 2 3 2 2 2 3 4 3" xfId="19256" xr:uid="{5DC5945B-A657-4761-8DFE-0DECF000575F}"/>
    <cellStyle name="Calculation 2 3 2 2 2 3 5" xfId="11514" xr:uid="{104E545B-8672-4D3D-AC08-FCA5761E9A5E}"/>
    <cellStyle name="Calculation 2 3 2 2 2 3 6" xfId="16446" xr:uid="{BFBE1676-C6C6-430E-B886-D8924490F4FF}"/>
    <cellStyle name="Calculation 2 3 2 2 2 4" xfId="6775" xr:uid="{D15A7035-715A-4263-BAA1-BFAFACAFFEF2}"/>
    <cellStyle name="Calculation 2 3 2 2 2 4 2" xfId="11660" xr:uid="{2E10BC31-E767-4397-B2E3-094C3C35A104}"/>
    <cellStyle name="Calculation 2 3 2 2 2 4 3" xfId="16592" xr:uid="{9B383AEF-FE9A-439F-AD0C-D9799CFEC575}"/>
    <cellStyle name="Calculation 2 3 2 2 2 5" xfId="8767" xr:uid="{C6A41CBD-02D1-4D99-9021-B380D57719B8}"/>
    <cellStyle name="Calculation 2 3 2 2 2 5 2" xfId="13643" xr:uid="{94C2355D-EE90-4389-90A2-C093EFEB5307}"/>
    <cellStyle name="Calculation 2 3 2 2 2 5 3" xfId="18575" xr:uid="{3B7EEC95-4F3D-4023-BB03-5DCF53A3D2A3}"/>
    <cellStyle name="Calculation 2 3 2 2 2 6" xfId="10834" xr:uid="{76022A3E-8AD9-4B12-A3CF-A3B8ABEEFF12}"/>
    <cellStyle name="Calculation 2 3 2 2 2 7" xfId="15696" xr:uid="{BAEB3F64-A4EA-4384-A311-37D18DD8CE4D}"/>
    <cellStyle name="Calculation 2 3 2 2 3" xfId="5856" xr:uid="{3C2F68A6-0E27-402F-B991-B91BEF5CDCA9}"/>
    <cellStyle name="Calculation 2 3 2 2 3 2" xfId="7367" xr:uid="{6CB56E66-6675-4929-BD80-D092F7C54128}"/>
    <cellStyle name="Calculation 2 3 2 2 3 2 2" xfId="12244" xr:uid="{33505F44-AF20-4DDD-B43D-82EF2F35013C}"/>
    <cellStyle name="Calculation 2 3 2 2 3 2 3" xfId="17176" xr:uid="{B0ACA02D-B3A7-463F-8FB7-BEC5C463F795}"/>
    <cellStyle name="Calculation 2 3 2 2 3 3" xfId="7103" xr:uid="{B5C3F974-92E5-41FB-88CD-C60DCBAEC078}"/>
    <cellStyle name="Calculation 2 3 2 2 3 3 2" xfId="11981" xr:uid="{E39E41A0-86C8-4916-9587-BC396A3CFAD6}"/>
    <cellStyle name="Calculation 2 3 2 2 3 3 3" xfId="16913" xr:uid="{C044CA36-C985-4668-9D10-BA91B79799A5}"/>
    <cellStyle name="Calculation 2 3 2 2 3 4" xfId="8957" xr:uid="{9574DEED-AADE-4E93-BCEE-7370BE00E304}"/>
    <cellStyle name="Calculation 2 3 2 2 3 4 2" xfId="13832" xr:uid="{ECA9FF2F-4592-4699-8732-1DEE762DCBE9}"/>
    <cellStyle name="Calculation 2 3 2 2 3 4 3" xfId="18764" xr:uid="{61305F39-ECF0-4223-B304-96D49BF90877}"/>
    <cellStyle name="Calculation 2 3 2 2 3 5" xfId="11023" xr:uid="{A1014278-DB17-42C4-9506-E8C4BB93FCA3}"/>
    <cellStyle name="Calculation 2 3 2 2 3 6" xfId="15943" xr:uid="{4E4F0AAE-8591-4F07-9C03-EC8AEFB9B07A}"/>
    <cellStyle name="Calculation 2 3 2 2 4" xfId="6477" xr:uid="{246EBC4F-B7A6-4999-82DA-124FDBBB0AF3}"/>
    <cellStyle name="Calculation 2 3 2 2 4 2" xfId="7738" xr:uid="{245E94D6-023F-452A-8577-4AB3A74B526A}"/>
    <cellStyle name="Calculation 2 3 2 2 4 2 2" xfId="12615" xr:uid="{207D257C-3CD1-4CA4-9081-325A682B2AE0}"/>
    <cellStyle name="Calculation 2 3 2 2 4 2 3" xfId="17547" xr:uid="{AB344B44-E1FE-48DD-8156-36D43B45816B}"/>
    <cellStyle name="Calculation 2 3 2 2 4 3" xfId="8277" xr:uid="{C9E69A52-47F9-4711-9722-1F7DB24F93C8}"/>
    <cellStyle name="Calculation 2 3 2 2 4 3 2" xfId="13154" xr:uid="{645DCBDD-C5F3-460A-B619-1EA060932E71}"/>
    <cellStyle name="Calculation 2 3 2 2 4 3 3" xfId="18086" xr:uid="{7BFAF88F-2CB8-41EA-86BD-181D59FD0283}"/>
    <cellStyle name="Calculation 2 3 2 2 4 4" xfId="9300" xr:uid="{FB2DFCC7-3F24-4A20-8FA2-B4DBAC99D44C}"/>
    <cellStyle name="Calculation 2 3 2 2 4 4 2" xfId="14175" xr:uid="{21A28DBC-B66C-4DF9-BAEE-7D98C972493D}"/>
    <cellStyle name="Calculation 2 3 2 2 4 4 3" xfId="19107" xr:uid="{3C9FCE90-57BB-409D-8CF0-3B4FE3149937}"/>
    <cellStyle name="Calculation 2 3 2 2 4 5" xfId="11365" xr:uid="{A612541F-1A2D-4461-8948-B63555F01A77}"/>
    <cellStyle name="Calculation 2 3 2 2 4 6" xfId="16297" xr:uid="{39889BDB-09CC-4804-B9D4-F3A67E8E587C}"/>
    <cellStyle name="Calculation 2 3 2 2 5" xfId="7216" xr:uid="{FBDEE29B-2BA1-4BC6-B4FA-AC773E2F6C8D}"/>
    <cellStyle name="Calculation 2 3 2 2 5 2" xfId="12094" xr:uid="{7A644089-E5F6-47B3-BD67-910F4A86DA0B}"/>
    <cellStyle name="Calculation 2 3 2 2 5 3" xfId="17026" xr:uid="{F8BC1AD2-69CE-4E42-ABC3-63ED5CECD095}"/>
    <cellStyle name="Calculation 2 3 2 2 6" xfId="8622" xr:uid="{2F75CFA4-4D93-4C3F-B5DA-925D43323D9F}"/>
    <cellStyle name="Calculation 2 3 2 2 6 2" xfId="13498" xr:uid="{AEE6E4CD-9497-4A4F-AFF9-4F8786DF55C4}"/>
    <cellStyle name="Calculation 2 3 2 2 6 3" xfId="18430" xr:uid="{743D6BAC-0E2F-4C46-9F36-9E7EEABD04EC}"/>
    <cellStyle name="Calculation 2 3 2 2 7" xfId="10689" xr:uid="{F603E9EA-9DD6-4EC4-BA68-7EE626D75036}"/>
    <cellStyle name="Calculation 2 3 2 2 8" xfId="15539" xr:uid="{D206D5C3-42E9-4A51-B9D9-2B9412D26D73}"/>
    <cellStyle name="Calculation 2 3 2 3" xfId="3934" xr:uid="{118E3CF8-73A8-4307-8F59-7169165C4923}"/>
    <cellStyle name="Calculation 2 3 2 3 2" xfId="6164" xr:uid="{11AD9D61-9DAD-4558-80C6-E2C030BB03B4}"/>
    <cellStyle name="Calculation 2 3 2 3 2 2" xfId="7444" xr:uid="{8AF09ED2-1C13-45BA-B1D6-BDA109186992}"/>
    <cellStyle name="Calculation 2 3 2 3 2 2 2" xfId="12321" xr:uid="{1C45F911-9A24-4AC8-A093-43699F9CBB30}"/>
    <cellStyle name="Calculation 2 3 2 3 2 2 3" xfId="17253" xr:uid="{55208C3F-5A62-4ABB-915A-6E97BABABFBE}"/>
    <cellStyle name="Calculation 2 3 2 3 2 3" xfId="7986" xr:uid="{EB8A800B-7AFF-44CB-9FD9-74D6B24033FE}"/>
    <cellStyle name="Calculation 2 3 2 3 2 3 2" xfId="12863" xr:uid="{7D5B4C42-54A8-492E-A0F1-50F998A4A553}"/>
    <cellStyle name="Calculation 2 3 2 3 2 3 3" xfId="17795" xr:uid="{7C2FD05B-0536-431B-8D00-5155BCE3B176}"/>
    <cellStyle name="Calculation 2 3 2 3 2 4" xfId="9009" xr:uid="{090A90F6-B2A9-4066-8784-0FFC95055997}"/>
    <cellStyle name="Calculation 2 3 2 3 2 4 2" xfId="13884" xr:uid="{D8992129-86ED-439B-80D8-767971BB9E16}"/>
    <cellStyle name="Calculation 2 3 2 3 2 4 3" xfId="18816" xr:uid="{0FC3935D-F6F9-4A1C-A5B1-01EAC54379B2}"/>
    <cellStyle name="Calculation 2 3 2 3 2 5" xfId="11075" xr:uid="{392F99E1-2562-4D3E-9E60-C3CAF2AD56AB}"/>
    <cellStyle name="Calculation 2 3 2 3 2 6" xfId="16007" xr:uid="{49744725-F1FE-4301-8E8D-44A372657587}"/>
    <cellStyle name="Calculation 2 3 2 3 3" xfId="6533" xr:uid="{5D83DD2D-4D7B-499D-8208-959BB65804E8}"/>
    <cellStyle name="Calculation 2 3 2 3 3 2" xfId="7794" xr:uid="{1F7F759B-6AF8-454A-8B5B-857EB0C8F398}"/>
    <cellStyle name="Calculation 2 3 2 3 3 2 2" xfId="12671" xr:uid="{CACBC484-B8CC-435A-86BC-E5BB2D8E35B6}"/>
    <cellStyle name="Calculation 2 3 2 3 3 2 3" xfId="17603" xr:uid="{06312584-AE3D-4CBF-B42A-F77AD309643B}"/>
    <cellStyle name="Calculation 2 3 2 3 3 3" xfId="8333" xr:uid="{24CCAFEC-6982-4418-9270-EEE392F2E6DE}"/>
    <cellStyle name="Calculation 2 3 2 3 3 3 2" xfId="13210" xr:uid="{EA4D5F4E-8972-4BEC-894B-DFAC62F8CD39}"/>
    <cellStyle name="Calculation 2 3 2 3 3 3 3" xfId="18142" xr:uid="{58B1F3A4-F1DB-4ECA-B01A-1CDE0D35597E}"/>
    <cellStyle name="Calculation 2 3 2 3 3 4" xfId="9356" xr:uid="{A6D94049-EF44-402B-B407-5B8FD706A0BE}"/>
    <cellStyle name="Calculation 2 3 2 3 3 4 2" xfId="14231" xr:uid="{AFC9B8DA-617C-499B-B5D2-4094E91508E5}"/>
    <cellStyle name="Calculation 2 3 2 3 3 4 3" xfId="19163" xr:uid="{35C38087-79D6-4693-BDE3-B74E2A287310}"/>
    <cellStyle name="Calculation 2 3 2 3 3 5" xfId="11421" xr:uid="{ABF9D30B-DD9E-41F0-BABA-EC82A9A95E86}"/>
    <cellStyle name="Calculation 2 3 2 3 3 6" xfId="16353" xr:uid="{69E21D4A-3731-4258-8116-491AA3C29328}"/>
    <cellStyle name="Calculation 2 3 2 3 4" xfId="7420" xr:uid="{044D2B22-E655-4AFF-9447-1B911E7C5BE7}"/>
    <cellStyle name="Calculation 2 3 2 3 4 2" xfId="12297" xr:uid="{766603B1-9FCA-4E65-BD3C-2C97FE3C1C6A}"/>
    <cellStyle name="Calculation 2 3 2 3 4 3" xfId="17229" xr:uid="{D374C0C0-C7AA-4BF5-B537-F35B974D7D76}"/>
    <cellStyle name="Calculation 2 3 2 3 5" xfId="8674" xr:uid="{0FCF4740-3029-4D2A-9235-0FACD2580D6D}"/>
    <cellStyle name="Calculation 2 3 2 3 5 2" xfId="13550" xr:uid="{EE816249-236C-41F3-B231-22925B0D9814}"/>
    <cellStyle name="Calculation 2 3 2 3 5 3" xfId="18482" xr:uid="{ABB027B0-B278-421F-A16F-725896006B08}"/>
    <cellStyle name="Calculation 2 3 2 3 6" xfId="10741" xr:uid="{D5E1C692-66DC-44EA-B742-02C9F5D6823B}"/>
    <cellStyle name="Calculation 2 3 2 3 7" xfId="15603" xr:uid="{3BA6502E-F1E6-44ED-A53A-44F5147A6AF1}"/>
    <cellStyle name="Calculation 2 3 2 4" xfId="4812" xr:uid="{D60569AC-2F1F-42B5-9842-1590613B8A27}"/>
    <cellStyle name="Calculation 2 3 2 4 2" xfId="7147" xr:uid="{49D17E49-C0E7-4E26-8043-CC7BEBE67840}"/>
    <cellStyle name="Calculation 2 3 2 4 2 2" xfId="12025" xr:uid="{77F4CDEF-E795-46DE-AACB-EDB21E1B0C45}"/>
    <cellStyle name="Calculation 2 3 2 4 2 3" xfId="16957" xr:uid="{4ED0F992-6685-4D66-BEDE-70BC950485F9}"/>
    <cellStyle name="Calculation 2 3 2 4 3" xfId="6878" xr:uid="{BBC449AC-0840-45DA-87D9-D0AD78DF58C7}"/>
    <cellStyle name="Calculation 2 3 2 4 3 2" xfId="11761" xr:uid="{8455E29A-A3CE-4C67-BDC1-FBED63B6C263}"/>
    <cellStyle name="Calculation 2 3 2 4 3 3" xfId="16693" xr:uid="{DC31AF52-994D-4BC5-A51C-F1BD52F9C427}"/>
    <cellStyle name="Calculation 2 3 2 4 4" xfId="8859" xr:uid="{CE24C3F4-F657-471C-847D-A44F72220C18}"/>
    <cellStyle name="Calculation 2 3 2 4 4 2" xfId="13734" xr:uid="{883C11CE-7E2B-4B1A-8C4B-876695714C44}"/>
    <cellStyle name="Calculation 2 3 2 4 4 3" xfId="18666" xr:uid="{4074E1F0-DFD8-431D-B46E-1FCB2BFC63F9}"/>
    <cellStyle name="Calculation 2 3 2 4 5" xfId="10925" xr:uid="{FF16AEB5-9565-4148-BBCB-37E5BD2BFBAC}"/>
    <cellStyle name="Calculation 2 3 2 4 6" xfId="15809" xr:uid="{BC7FA93A-5075-4A27-9B22-EAEC2D95B300}"/>
    <cellStyle name="Calculation 2 3 2 5" xfId="6374" xr:uid="{9FD3B44B-1C01-4071-A914-A4DE97B49F12}"/>
    <cellStyle name="Calculation 2 3 2 5 2" xfId="7635" xr:uid="{9C8547D8-F0EB-44A2-9181-2D2139E7DF1C}"/>
    <cellStyle name="Calculation 2 3 2 5 2 2" xfId="12512" xr:uid="{BEE16762-34C8-4A1F-9D06-9246626DC024}"/>
    <cellStyle name="Calculation 2 3 2 5 2 3" xfId="17444" xr:uid="{F1AB11C9-A4E2-415D-A8E7-D740E5109559}"/>
    <cellStyle name="Calculation 2 3 2 5 3" xfId="8174" xr:uid="{E242CB70-FC6E-4345-8810-12CC202DE399}"/>
    <cellStyle name="Calculation 2 3 2 5 3 2" xfId="13051" xr:uid="{D1C3396C-5CA1-4E7D-982C-33EDA4CB9839}"/>
    <cellStyle name="Calculation 2 3 2 5 3 3" xfId="17983" xr:uid="{6A2D31FF-2350-4F1A-BCA5-90AFE6424EE2}"/>
    <cellStyle name="Calculation 2 3 2 5 4" xfId="9197" xr:uid="{D6501464-39E9-49BA-AF37-8E5FE1F9945A}"/>
    <cellStyle name="Calculation 2 3 2 5 4 2" xfId="14072" xr:uid="{FFA94296-F5D0-4271-8857-714660F5692B}"/>
    <cellStyle name="Calculation 2 3 2 5 4 3" xfId="19004" xr:uid="{2E1642E5-FD0E-4D91-BB5C-6E55BE26F4F6}"/>
    <cellStyle name="Calculation 2 3 2 5 5" xfId="11262" xr:uid="{8BA82D9B-3811-4320-AEEC-D025009F47E3}"/>
    <cellStyle name="Calculation 2 3 2 5 6" xfId="16194" xr:uid="{AC9B3C15-FC93-4F57-BE9A-8F09641EFF99}"/>
    <cellStyle name="Calculation 2 3 2 6" xfId="6771" xr:uid="{A0E99FB4-6578-49FA-AEEA-E610C8B5DFF3}"/>
    <cellStyle name="Calculation 2 3 2 6 2" xfId="11656" xr:uid="{EED835B2-2E42-44D9-94B6-0019255B038D}"/>
    <cellStyle name="Calculation 2 3 2 6 3" xfId="16588" xr:uid="{E62A86A1-4183-44D6-8254-7AC8ACD31A70}"/>
    <cellStyle name="Calculation 2 3 2 7" xfId="8524" xr:uid="{7977B3E2-E831-488D-9542-0E3BF0BCC8DB}"/>
    <cellStyle name="Calculation 2 3 2 7 2" xfId="13401" xr:uid="{0F7C6A3C-9364-4C9B-B9C1-DC0B3FC502A2}"/>
    <cellStyle name="Calculation 2 3 2 7 3" xfId="18333" xr:uid="{393B0CF9-DAAD-4078-9932-C59C50BE38CE}"/>
    <cellStyle name="Calculation 2 3 2 8" xfId="10595" xr:uid="{9FA0C06B-8DC0-42CF-9933-63642519011B}"/>
    <cellStyle name="Calculation 2 3 2 9" xfId="15401" xr:uid="{8EF4CF65-9E6A-4BCB-B78A-FFC820EF7531}"/>
    <cellStyle name="Calculation 2 3 3" xfId="2542" xr:uid="{5B676849-E5BB-4342-B95F-683D1B1B1458}"/>
    <cellStyle name="Calculation 2 3 3 2" xfId="3697" xr:uid="{24A4B837-4F47-4300-9D39-F51E38EEB4B5}"/>
    <cellStyle name="Calculation 2 3 3 2 2" xfId="4053" xr:uid="{5AD2C16D-0378-4B7A-BB8D-0124D9436632}"/>
    <cellStyle name="Calculation 2 3 3 2 2 2" xfId="6283" xr:uid="{3B8B7CC6-550E-4472-B733-2745384A2277}"/>
    <cellStyle name="Calculation 2 3 3 2 2 2 2" xfId="7563" xr:uid="{1E0366D0-7887-4241-8479-1C279F5DD969}"/>
    <cellStyle name="Calculation 2 3 3 2 2 2 2 2" xfId="12440" xr:uid="{59CC10C3-C2A2-4621-A3FE-350F5F25D1D0}"/>
    <cellStyle name="Calculation 2 3 3 2 2 2 2 3" xfId="17372" xr:uid="{67A4825F-CAA8-4196-958B-F1BC4A002FD1}"/>
    <cellStyle name="Calculation 2 3 3 2 2 2 3" xfId="8105" xr:uid="{19D19603-869D-4710-8448-C82524C70E86}"/>
    <cellStyle name="Calculation 2 3 3 2 2 2 3 2" xfId="12982" xr:uid="{D211D085-2D46-4F63-8E6B-4FD3298A33B0}"/>
    <cellStyle name="Calculation 2 3 3 2 2 2 3 3" xfId="17914" xr:uid="{D2B85521-AE0E-40FE-A0B1-40679FA20F82}"/>
    <cellStyle name="Calculation 2 3 3 2 2 2 4" xfId="9128" xr:uid="{A3F196BC-3E62-41E4-8669-4F6DEEF67E17}"/>
    <cellStyle name="Calculation 2 3 3 2 2 2 4 2" xfId="14003" xr:uid="{8911E77B-8CC4-4A44-AD7B-07A8FE095630}"/>
    <cellStyle name="Calculation 2 3 3 2 2 2 4 3" xfId="18935" xr:uid="{31E62CA8-B00A-43D0-B96B-104D6FDD3040}"/>
    <cellStyle name="Calculation 2 3 3 2 2 2 5" xfId="11194" xr:uid="{346E8B4B-8A69-4538-85F2-43A20CD12139}"/>
    <cellStyle name="Calculation 2 3 3 2 2 2 6" xfId="16126" xr:uid="{C93C55FB-47B4-4066-9BD4-6218167DAB68}"/>
    <cellStyle name="Calculation 2 3 3 2 2 3" xfId="6652" xr:uid="{63FF0BF3-104E-4135-9C29-66E8E4A83045}"/>
    <cellStyle name="Calculation 2 3 3 2 2 3 2" xfId="7913" xr:uid="{E66311F2-A31F-40B0-9C7A-2AA9DA1A41E1}"/>
    <cellStyle name="Calculation 2 3 3 2 2 3 2 2" xfId="12790" xr:uid="{6766DBFC-9A76-46FF-8631-3C00CA4C2614}"/>
    <cellStyle name="Calculation 2 3 3 2 2 3 2 3" xfId="17722" xr:uid="{8FE91A98-11E3-4A99-BBDB-2FAB5C9E3F24}"/>
    <cellStyle name="Calculation 2 3 3 2 2 3 3" xfId="8452" xr:uid="{1808AA2E-2156-437F-91E0-9998506B15A1}"/>
    <cellStyle name="Calculation 2 3 3 2 2 3 3 2" xfId="13329" xr:uid="{54B4E229-CD93-4755-B72E-64F44E47FE94}"/>
    <cellStyle name="Calculation 2 3 3 2 2 3 3 3" xfId="18261" xr:uid="{7CF7DDDF-953A-4378-A610-EF96D8B306DB}"/>
    <cellStyle name="Calculation 2 3 3 2 2 3 4" xfId="9475" xr:uid="{792360F4-4F08-4406-AEAD-140AD73B5371}"/>
    <cellStyle name="Calculation 2 3 3 2 2 3 4 2" xfId="14350" xr:uid="{2FBA64B0-B359-4DA8-93ED-04188796616B}"/>
    <cellStyle name="Calculation 2 3 3 2 2 3 4 3" xfId="19282" xr:uid="{A2393C96-A1A4-4B57-AA17-39479A06112D}"/>
    <cellStyle name="Calculation 2 3 3 2 2 3 5" xfId="11540" xr:uid="{7B0F3097-CEFD-45D3-816A-E2DA24772C1D}"/>
    <cellStyle name="Calculation 2 3 3 2 2 3 6" xfId="16472" xr:uid="{F7548140-C314-42C0-A2D9-9BB4B05F17DA}"/>
    <cellStyle name="Calculation 2 3 3 2 2 4" xfId="6773" xr:uid="{A7CF5E3B-0BE9-4179-AAC9-9095494EE2EA}"/>
    <cellStyle name="Calculation 2 3 3 2 2 4 2" xfId="11658" xr:uid="{FBAB8A58-34AE-4985-BD0D-E0C354864A01}"/>
    <cellStyle name="Calculation 2 3 3 2 2 4 3" xfId="16590" xr:uid="{A99B4986-5F9C-4836-AEA1-0787E1AC6A75}"/>
    <cellStyle name="Calculation 2 3 3 2 2 5" xfId="8793" xr:uid="{ECE6BE48-C8F7-43FF-96AA-17BCFAECA310}"/>
    <cellStyle name="Calculation 2 3 3 2 2 5 2" xfId="13669" xr:uid="{06243301-AC3B-4451-8579-760ECB601BF6}"/>
    <cellStyle name="Calculation 2 3 3 2 2 5 3" xfId="18601" xr:uid="{83409199-DF4C-49E2-B953-C2DB538CE1C3}"/>
    <cellStyle name="Calculation 2 3 3 2 2 6" xfId="10860" xr:uid="{79AAD9C6-2B4A-46DF-894C-263B60320D82}"/>
    <cellStyle name="Calculation 2 3 3 2 2 7" xfId="15722" xr:uid="{5548C4F9-EAEB-4738-ABE2-CCBAE9E183AC}"/>
    <cellStyle name="Calculation 2 3 3 2 3" xfId="5927" xr:uid="{DF96B96A-EE3E-43D8-B94B-738E7602DB1A}"/>
    <cellStyle name="Calculation 2 3 3 2 3 2" xfId="7397" xr:uid="{1449E42C-5F06-4591-99FC-99E5AF2C4BCF}"/>
    <cellStyle name="Calculation 2 3 3 2 3 2 2" xfId="12274" xr:uid="{F12BD1BA-3492-4222-B61F-9C76408FA100}"/>
    <cellStyle name="Calculation 2 3 3 2 3 2 3" xfId="17206" xr:uid="{BA42A622-4FD8-4483-9308-2FED3E916DD3}"/>
    <cellStyle name="Calculation 2 3 3 2 3 3" xfId="6724" xr:uid="{1E68B629-895A-470C-90CF-1E7392A900B7}"/>
    <cellStyle name="Calculation 2 3 3 2 3 3 2" xfId="11611" xr:uid="{318D67D3-94E4-42E4-997A-6121953EB9E6}"/>
    <cellStyle name="Calculation 2 3 3 2 3 3 3" xfId="16543" xr:uid="{EBC73309-FA8E-48E4-BC93-B51522853A44}"/>
    <cellStyle name="Calculation 2 3 3 2 3 4" xfId="8983" xr:uid="{D1C1E538-352D-4FD3-94D9-DE21BBB1F9B5}"/>
    <cellStyle name="Calculation 2 3 3 2 3 4 2" xfId="13858" xr:uid="{75DBCAA0-52DC-4F02-B882-D38951080455}"/>
    <cellStyle name="Calculation 2 3 3 2 3 4 3" xfId="18790" xr:uid="{A2291BB0-E341-4665-8CF5-119D4A1114EF}"/>
    <cellStyle name="Calculation 2 3 3 2 3 5" xfId="11049" xr:uid="{EDE2A160-1D64-4E6A-8A07-968CFD121423}"/>
    <cellStyle name="Calculation 2 3 3 2 3 6" xfId="15969" xr:uid="{0CBA667B-8DE7-4A48-BA4D-88C48E4A1499}"/>
    <cellStyle name="Calculation 2 3 3 2 4" xfId="6504" xr:uid="{C897C2CA-ADBF-4C5B-AAC4-BFA6E6DACB4D}"/>
    <cellStyle name="Calculation 2 3 3 2 4 2" xfId="7765" xr:uid="{B2B41843-97A4-4043-BCB5-E6BD26906899}"/>
    <cellStyle name="Calculation 2 3 3 2 4 2 2" xfId="12642" xr:uid="{C4761DFF-3267-4AB8-9C65-32FB33261687}"/>
    <cellStyle name="Calculation 2 3 3 2 4 2 3" xfId="17574" xr:uid="{498ACCBE-49EB-4230-9523-B991062FFD57}"/>
    <cellStyle name="Calculation 2 3 3 2 4 3" xfId="8304" xr:uid="{B1AD2582-4CBB-41C7-99F7-EF17C4ADAD4C}"/>
    <cellStyle name="Calculation 2 3 3 2 4 3 2" xfId="13181" xr:uid="{6128861E-C4B3-4398-B37B-64416A3D56DE}"/>
    <cellStyle name="Calculation 2 3 3 2 4 3 3" xfId="18113" xr:uid="{CDFCE732-AE75-4D9D-AEA5-CBFA93B91B67}"/>
    <cellStyle name="Calculation 2 3 3 2 4 4" xfId="9327" xr:uid="{585CAC31-022C-42FF-A85F-609CD2B4285F}"/>
    <cellStyle name="Calculation 2 3 3 2 4 4 2" xfId="14202" xr:uid="{38434DA9-E74D-4D60-88B0-BE80050E610E}"/>
    <cellStyle name="Calculation 2 3 3 2 4 4 3" xfId="19134" xr:uid="{26009336-CF87-4FAD-A30E-C309C391482F}"/>
    <cellStyle name="Calculation 2 3 3 2 4 5" xfId="11392" xr:uid="{A9F15165-F3A9-4098-A6DA-7E61EF8546E3}"/>
    <cellStyle name="Calculation 2 3 3 2 4 6" xfId="16324" xr:uid="{A10F66FD-B65A-40CB-8AA7-1EBE6A952571}"/>
    <cellStyle name="Calculation 2 3 3 2 5" xfId="2024" xr:uid="{2D899765-002B-482F-B244-545150105BB2}"/>
    <cellStyle name="Calculation 2 3 3 2 5 2" xfId="10555" xr:uid="{C612E517-9B34-4624-AEF2-94B62DEA1E03}"/>
    <cellStyle name="Calculation 2 3 3 2 5 3" xfId="15349" xr:uid="{22B822DF-AED3-4402-8561-BB5ACDAD7BFF}"/>
    <cellStyle name="Calculation 2 3 3 2 6" xfId="8648" xr:uid="{8F9B482B-1513-48E0-BD99-208258819614}"/>
    <cellStyle name="Calculation 2 3 3 2 6 2" xfId="13524" xr:uid="{93A7D71A-3D31-48B6-A451-FC93DC92DEAB}"/>
    <cellStyle name="Calculation 2 3 3 2 6 3" xfId="18456" xr:uid="{3AC71EB4-B3AE-4759-881F-6E3B521285BA}"/>
    <cellStyle name="Calculation 2 3 3 2 7" xfId="10715" xr:uid="{335D44FD-879C-4FA0-9872-21CFC6B00644}"/>
    <cellStyle name="Calculation 2 3 3 2 8" xfId="15565" xr:uid="{4201CFB4-5DE5-43BE-A8E3-BFE22490169A}"/>
    <cellStyle name="Calculation 2 3 3 3" xfId="3960" xr:uid="{A86D031C-8917-44F4-8948-209861AFD235}"/>
    <cellStyle name="Calculation 2 3 3 3 2" xfId="6190" xr:uid="{73ED907D-95C6-4E8F-A80C-B73094FF594E}"/>
    <cellStyle name="Calculation 2 3 3 3 2 2" xfId="7470" xr:uid="{52659529-1C94-4241-A2EE-314A97EE4FBB}"/>
    <cellStyle name="Calculation 2 3 3 3 2 2 2" xfId="12347" xr:uid="{14C89E68-B8C9-4B6F-83C3-0688D5DED96A}"/>
    <cellStyle name="Calculation 2 3 3 3 2 2 3" xfId="17279" xr:uid="{E92AEAB9-F608-457D-B8DA-EDCC78BDABB8}"/>
    <cellStyle name="Calculation 2 3 3 3 2 3" xfId="8012" xr:uid="{7B04E65F-9CFE-4566-9681-91CE646E3ED5}"/>
    <cellStyle name="Calculation 2 3 3 3 2 3 2" xfId="12889" xr:uid="{2DB72CAA-A2B1-4CC6-B050-BDBF322FDCC6}"/>
    <cellStyle name="Calculation 2 3 3 3 2 3 3" xfId="17821" xr:uid="{8B673C51-3196-427A-889F-BD23478454BA}"/>
    <cellStyle name="Calculation 2 3 3 3 2 4" xfId="9035" xr:uid="{73FA727C-EF0C-46B1-9387-736123FFC47F}"/>
    <cellStyle name="Calculation 2 3 3 3 2 4 2" xfId="13910" xr:uid="{738BE498-59C9-4444-9956-FBE6A66A5D8F}"/>
    <cellStyle name="Calculation 2 3 3 3 2 4 3" xfId="18842" xr:uid="{CA37C9D0-628B-4896-BAE6-8D0F716DB51C}"/>
    <cellStyle name="Calculation 2 3 3 3 2 5" xfId="11101" xr:uid="{20402377-ED61-4921-8B6A-4A71107B5E33}"/>
    <cellStyle name="Calculation 2 3 3 3 2 6" xfId="16033" xr:uid="{FEE7B8C9-6A61-4AB9-9DDD-775CC1A22CF2}"/>
    <cellStyle name="Calculation 2 3 3 3 3" xfId="6559" xr:uid="{80C06F02-5340-4537-A3FA-302EF643EE77}"/>
    <cellStyle name="Calculation 2 3 3 3 3 2" xfId="7820" xr:uid="{90701B20-795E-43F0-A30A-0758B1E96A87}"/>
    <cellStyle name="Calculation 2 3 3 3 3 2 2" xfId="12697" xr:uid="{DD253C6E-F06D-438D-998D-2828E7191ADC}"/>
    <cellStyle name="Calculation 2 3 3 3 3 2 3" xfId="17629" xr:uid="{9A14B1ED-FB9E-46AF-B848-6F47A6C1C2F6}"/>
    <cellStyle name="Calculation 2 3 3 3 3 3" xfId="8359" xr:uid="{A7B57B25-EC80-4E35-B3DA-CEDA38D37ADC}"/>
    <cellStyle name="Calculation 2 3 3 3 3 3 2" xfId="13236" xr:uid="{5DCEFB5E-7CF9-46AD-A73C-4BB0D24A32ED}"/>
    <cellStyle name="Calculation 2 3 3 3 3 3 3" xfId="18168" xr:uid="{DBF80870-1ECB-42A7-B8F8-5DDE8A246088}"/>
    <cellStyle name="Calculation 2 3 3 3 3 4" xfId="9382" xr:uid="{AB10047F-0C8D-4CB9-9567-2588A2FB68B3}"/>
    <cellStyle name="Calculation 2 3 3 3 3 4 2" xfId="14257" xr:uid="{A426C101-3A9A-42E3-B250-F4A550F53A92}"/>
    <cellStyle name="Calculation 2 3 3 3 3 4 3" xfId="19189" xr:uid="{111230AF-AEAA-4C2D-B13C-F6F99B46CE2B}"/>
    <cellStyle name="Calculation 2 3 3 3 3 5" xfId="11447" xr:uid="{9873AD1D-75F7-4008-BDBE-DBA46A61A620}"/>
    <cellStyle name="Calculation 2 3 3 3 3 6" xfId="16379" xr:uid="{C0CFCB86-380D-4F8B-A4D0-D62A82A4AB99}"/>
    <cellStyle name="Calculation 2 3 3 3 4" xfId="7133" xr:uid="{52735BE0-86FF-4E28-96F3-90DC75E4D682}"/>
    <cellStyle name="Calculation 2 3 3 3 4 2" xfId="12011" xr:uid="{CFF21979-5898-493D-A3E0-EBEAD3B45BEF}"/>
    <cellStyle name="Calculation 2 3 3 3 4 3" xfId="16943" xr:uid="{608BAFD2-3EEE-4DEE-ACB1-C4CA5D79E078}"/>
    <cellStyle name="Calculation 2 3 3 3 5" xfId="8700" xr:uid="{8C946365-F4C3-48FA-B05B-2F17C8E904E3}"/>
    <cellStyle name="Calculation 2 3 3 3 5 2" xfId="13576" xr:uid="{05DBB061-CA02-4FA1-8082-63101B64D670}"/>
    <cellStyle name="Calculation 2 3 3 3 5 3" xfId="18508" xr:uid="{BD67AB7A-5959-4021-B72D-CFB126636891}"/>
    <cellStyle name="Calculation 2 3 3 3 6" xfId="10767" xr:uid="{A763A7E4-31EB-4D09-B3F4-013560D0E6BC}"/>
    <cellStyle name="Calculation 2 3 3 3 7" xfId="15629" xr:uid="{D0D0066B-6CFC-4CD8-9398-FE12288A3450}"/>
    <cellStyle name="Calculation 2 3 3 4" xfId="4883" xr:uid="{4B6294D2-61F6-451F-92E7-7212871586C9}"/>
    <cellStyle name="Calculation 2 3 3 4 2" xfId="7177" xr:uid="{8ED85DE9-910E-4C00-BC17-C3D68C676FB1}"/>
    <cellStyle name="Calculation 2 3 3 4 2 2" xfId="12055" xr:uid="{20798BE9-48E0-4859-90B3-B7933B9CDD45}"/>
    <cellStyle name="Calculation 2 3 3 4 2 3" xfId="16987" xr:uid="{6A7F5D73-7ABE-4111-97C5-E3017C509DFC}"/>
    <cellStyle name="Calculation 2 3 3 4 3" xfId="7241" xr:uid="{AB5692E8-ABBA-4E57-A812-8161BEC99845}"/>
    <cellStyle name="Calculation 2 3 3 4 3 2" xfId="12119" xr:uid="{6D73D965-8A44-4EA6-AA75-0F9D4FCCDA3E}"/>
    <cellStyle name="Calculation 2 3 3 4 3 3" xfId="17051" xr:uid="{7D99FEEC-EC1E-4501-B76F-113FAC021706}"/>
    <cellStyle name="Calculation 2 3 3 4 4" xfId="8885" xr:uid="{461B5A54-3D01-414E-B006-8EA4E8E3D9B3}"/>
    <cellStyle name="Calculation 2 3 3 4 4 2" xfId="13760" xr:uid="{FB224D3F-69FF-4106-B880-4F933193A580}"/>
    <cellStyle name="Calculation 2 3 3 4 4 3" xfId="18692" xr:uid="{9214A631-FBE2-492B-8AA0-FD92C028E41E}"/>
    <cellStyle name="Calculation 2 3 3 4 5" xfId="10951" xr:uid="{FC7A07F4-4BB5-43A8-B2F1-BCC594E13BDD}"/>
    <cellStyle name="Calculation 2 3 3 4 6" xfId="15835" xr:uid="{94FFD9A6-1521-4E88-8C38-2DA68A72B58C}"/>
    <cellStyle name="Calculation 2 3 3 5" xfId="6400" xr:uid="{C6683022-63A7-445A-B059-4B2C784EC4F9}"/>
    <cellStyle name="Calculation 2 3 3 5 2" xfId="7661" xr:uid="{A68184FF-6AA8-44EC-8A52-EEE69851E467}"/>
    <cellStyle name="Calculation 2 3 3 5 2 2" xfId="12538" xr:uid="{77334FE7-9455-46B2-B36E-43327D0B95A0}"/>
    <cellStyle name="Calculation 2 3 3 5 2 3" xfId="17470" xr:uid="{5DECDD1B-B617-4CC2-9EE6-1D68234DA166}"/>
    <cellStyle name="Calculation 2 3 3 5 3" xfId="8200" xr:uid="{D2754A4A-B17A-4EAC-ADBB-ECF73BE7A474}"/>
    <cellStyle name="Calculation 2 3 3 5 3 2" xfId="13077" xr:uid="{0ED85905-F2D6-4B93-AEDC-E94A3128A47F}"/>
    <cellStyle name="Calculation 2 3 3 5 3 3" xfId="18009" xr:uid="{1A05A8E6-0DCE-4F6B-87FB-46D0CD348990}"/>
    <cellStyle name="Calculation 2 3 3 5 4" xfId="9223" xr:uid="{EE7E9110-422F-4F0C-BAF1-71D286AF5E39}"/>
    <cellStyle name="Calculation 2 3 3 5 4 2" xfId="14098" xr:uid="{13579376-59C0-494E-A806-1820A8EE8C26}"/>
    <cellStyle name="Calculation 2 3 3 5 4 3" xfId="19030" xr:uid="{4625674F-F4EA-484D-A990-992F1D148600}"/>
    <cellStyle name="Calculation 2 3 3 5 5" xfId="11288" xr:uid="{B7922309-FBE2-4FE8-8FD5-C7A6084124DE}"/>
    <cellStyle name="Calculation 2 3 3 5 6" xfId="16220" xr:uid="{44731F93-86A1-4442-8BA1-878CEEE312B0}"/>
    <cellStyle name="Calculation 2 3 3 6" xfId="6923" xr:uid="{AFA6ED8A-E2E3-4C3A-B391-BCB7DAF5F0A6}"/>
    <cellStyle name="Calculation 2 3 3 6 2" xfId="11805" xr:uid="{87135094-C73F-4343-B976-6E1DF2E5276D}"/>
    <cellStyle name="Calculation 2 3 3 6 3" xfId="16737" xr:uid="{8BA28EF4-DB5A-493E-978A-512122F8E169}"/>
    <cellStyle name="Calculation 2 3 3 7" xfId="8551" xr:uid="{AA3DFBE1-FF61-433B-995D-283E223CCBE3}"/>
    <cellStyle name="Calculation 2 3 3 7 2" xfId="13428" xr:uid="{EF0A29C0-E35A-4FFB-9276-5D1D657CE5CA}"/>
    <cellStyle name="Calculation 2 3 3 7 3" xfId="18360" xr:uid="{CFD8523C-7757-47BE-BBDC-1FA1DDFEC101}"/>
    <cellStyle name="Calculation 2 3 3 8" xfId="10618" xr:uid="{B4C4B12C-0D1C-497A-B972-E71A57A97F2A}"/>
    <cellStyle name="Calculation 2 3 3 9" xfId="15424" xr:uid="{5162F3C5-0047-4ED2-AE08-9A72B5B2F131}"/>
    <cellStyle name="Calculation 2 3 4" xfId="2927" xr:uid="{770ABC38-B8B0-4B1B-8B73-DF03A35D96AB}"/>
    <cellStyle name="Calculation 2 3 4 2" xfId="3963" xr:uid="{3633EE96-48FF-44A5-A9D5-6270E7E0AD79}"/>
    <cellStyle name="Calculation 2 3 4 2 2" xfId="6193" xr:uid="{D1E0F295-ADCA-4B84-869F-75FEB7F8BB75}"/>
    <cellStyle name="Calculation 2 3 4 2 2 2" xfId="7473" xr:uid="{2FF18540-14A8-493A-B6D5-30F6521A9CD1}"/>
    <cellStyle name="Calculation 2 3 4 2 2 2 2" xfId="12350" xr:uid="{D64B0460-CA30-4207-89B2-B2364DC38E4F}"/>
    <cellStyle name="Calculation 2 3 4 2 2 2 3" xfId="17282" xr:uid="{AC646635-A34C-4AC7-9913-338887B34DB9}"/>
    <cellStyle name="Calculation 2 3 4 2 2 3" xfId="8015" xr:uid="{9AED079A-6589-4A5E-B19B-337384FF819B}"/>
    <cellStyle name="Calculation 2 3 4 2 2 3 2" xfId="12892" xr:uid="{C5BEB06F-A76F-4234-AD57-19785ADB1233}"/>
    <cellStyle name="Calculation 2 3 4 2 2 3 3" xfId="17824" xr:uid="{321F2717-09AF-4264-80F4-CF427E0FCFB1}"/>
    <cellStyle name="Calculation 2 3 4 2 2 4" xfId="9038" xr:uid="{C932DC5C-2629-47E1-B4F9-FA2FA6F71962}"/>
    <cellStyle name="Calculation 2 3 4 2 2 4 2" xfId="13913" xr:uid="{42A4982D-5CDF-4FFE-BDD2-4A0A614BB791}"/>
    <cellStyle name="Calculation 2 3 4 2 2 4 3" xfId="18845" xr:uid="{03D1ED72-B2B7-42F4-93FA-6FBD8D4BFEF1}"/>
    <cellStyle name="Calculation 2 3 4 2 2 5" xfId="11104" xr:uid="{4FD6D56F-08DC-4AF6-8BB7-1BDB4DDA5FF6}"/>
    <cellStyle name="Calculation 2 3 4 2 2 6" xfId="16036" xr:uid="{64155656-329B-47A0-89F3-5BF142453BEE}"/>
    <cellStyle name="Calculation 2 3 4 2 3" xfId="6562" xr:uid="{370641B1-06A2-49FD-88BF-0DDE54E19AF3}"/>
    <cellStyle name="Calculation 2 3 4 2 3 2" xfId="7823" xr:uid="{8D907CE4-7A93-4EC1-9C1C-11E389B4A2E3}"/>
    <cellStyle name="Calculation 2 3 4 2 3 2 2" xfId="12700" xr:uid="{FD0B9F05-54E3-4689-A9EF-84940A900C03}"/>
    <cellStyle name="Calculation 2 3 4 2 3 2 3" xfId="17632" xr:uid="{F1672A6D-E815-4596-801D-5A75A902F77E}"/>
    <cellStyle name="Calculation 2 3 4 2 3 3" xfId="8362" xr:uid="{4F3A8BB5-CC00-4EE3-9428-2CFCAF2186D1}"/>
    <cellStyle name="Calculation 2 3 4 2 3 3 2" xfId="13239" xr:uid="{9437ABF5-CA6F-4D3A-94DB-80BC9E4FE468}"/>
    <cellStyle name="Calculation 2 3 4 2 3 3 3" xfId="18171" xr:uid="{0D631C00-BC2F-4890-93F9-D9AA95D90AC4}"/>
    <cellStyle name="Calculation 2 3 4 2 3 4" xfId="9385" xr:uid="{50223F65-5D1A-4BC4-9064-FDDBC59FF49C}"/>
    <cellStyle name="Calculation 2 3 4 2 3 4 2" xfId="14260" xr:uid="{97B08C65-B6A1-4972-A5BA-2842AA84B93C}"/>
    <cellStyle name="Calculation 2 3 4 2 3 4 3" xfId="19192" xr:uid="{25BE8414-BE62-4C3A-AB4F-EF17E169D567}"/>
    <cellStyle name="Calculation 2 3 4 2 3 5" xfId="11450" xr:uid="{50B9C7A0-29D9-4C43-BE76-F746D16F4B83}"/>
    <cellStyle name="Calculation 2 3 4 2 3 6" xfId="16382" xr:uid="{820C9254-128D-4681-B376-84553FC278CB}"/>
    <cellStyle name="Calculation 2 3 4 2 4" xfId="6799" xr:uid="{DBFEF1F8-E13F-4338-9A7C-A2FFD63B5D8E}"/>
    <cellStyle name="Calculation 2 3 4 2 4 2" xfId="11684" xr:uid="{15E782EA-59FC-48AB-8852-DD98FD117BAE}"/>
    <cellStyle name="Calculation 2 3 4 2 4 3" xfId="16616" xr:uid="{D6EDF14D-16F0-4CDA-BD09-DE741D840DA9}"/>
    <cellStyle name="Calculation 2 3 4 2 5" xfId="8703" xr:uid="{C689AAA8-3CE2-4BC8-9EE6-799FA363FD43}"/>
    <cellStyle name="Calculation 2 3 4 2 5 2" xfId="13579" xr:uid="{D59FFCFE-ED8C-4A1A-9F83-5EAFAB3BB3BD}"/>
    <cellStyle name="Calculation 2 3 4 2 5 3" xfId="18511" xr:uid="{A8F1FFF5-B382-4AAB-A496-0E104F25EE04}"/>
    <cellStyle name="Calculation 2 3 4 2 6" xfId="10770" xr:uid="{C0316869-3EF3-4D02-8EE3-5D6E8FBD22FE}"/>
    <cellStyle name="Calculation 2 3 4 2 7" xfId="15632" xr:uid="{38202CBF-839D-4761-9861-35EE61DEC1D4}"/>
    <cellStyle name="Calculation 2 3 4 3" xfId="5198" xr:uid="{9E3DD4DB-BD95-44A3-9B24-E2E9F238B81D}"/>
    <cellStyle name="Calculation 2 3 4 3 2" xfId="7221" xr:uid="{C1A6522C-97E3-453B-B0CE-13A192075CAC}"/>
    <cellStyle name="Calculation 2 3 4 3 2 2" xfId="12099" xr:uid="{1B7EC9DC-0C94-4CC9-881C-E909BD7D5CE2}"/>
    <cellStyle name="Calculation 2 3 4 3 2 3" xfId="17031" xr:uid="{B6E4351E-B200-422D-B912-19F6D1EE4585}"/>
    <cellStyle name="Calculation 2 3 4 3 3" xfId="6789" xr:uid="{EFAA87AF-8F37-44BF-A603-81B196A02105}"/>
    <cellStyle name="Calculation 2 3 4 3 3 2" xfId="11674" xr:uid="{C0AF62CF-0A1D-4F71-AC4B-C0821A999B5A}"/>
    <cellStyle name="Calculation 2 3 4 3 3 3" xfId="16606" xr:uid="{5F02540B-8863-4C2B-A3BC-015817FD8A87}"/>
    <cellStyle name="Calculation 2 3 4 3 4" xfId="8891" xr:uid="{3DDFD2E6-41A6-4B4E-BA68-A34AD11A0D67}"/>
    <cellStyle name="Calculation 2 3 4 3 4 2" xfId="13766" xr:uid="{A7762501-FC03-4262-8CDE-11F7D081FA66}"/>
    <cellStyle name="Calculation 2 3 4 3 4 3" xfId="18698" xr:uid="{A2037B61-6BD8-4940-9DAC-7DE64C88F00A}"/>
    <cellStyle name="Calculation 2 3 4 3 5" xfId="10957" xr:uid="{C630E785-3541-4B17-BA11-436401D3E31F}"/>
    <cellStyle name="Calculation 2 3 4 3 6" xfId="15856" xr:uid="{4A733377-D30A-4322-988E-6972EC81F7AF}"/>
    <cellStyle name="Calculation 2 3 4 4" xfId="6408" xr:uid="{D472E032-DDAD-484E-920E-121DE7990A42}"/>
    <cellStyle name="Calculation 2 3 4 4 2" xfId="7669" xr:uid="{195FF28B-4562-4969-B599-B70D5ED18066}"/>
    <cellStyle name="Calculation 2 3 4 4 2 2" xfId="12546" xr:uid="{BAD64AA8-1323-4ECF-9F30-9FC2B1C94A6F}"/>
    <cellStyle name="Calculation 2 3 4 4 2 3" xfId="17478" xr:uid="{3F062315-BAA6-4E71-989A-3422AC5692E6}"/>
    <cellStyle name="Calculation 2 3 4 4 3" xfId="8208" xr:uid="{0C78F9D6-0B27-402C-BFA2-D4E9A3CDCE67}"/>
    <cellStyle name="Calculation 2 3 4 4 3 2" xfId="13085" xr:uid="{4E8F9CCD-576C-4DC0-BD59-C6A67F85F6FD}"/>
    <cellStyle name="Calculation 2 3 4 4 3 3" xfId="18017" xr:uid="{E76CF1C8-3081-4EC5-8B6A-1674E4E019B4}"/>
    <cellStyle name="Calculation 2 3 4 4 4" xfId="9231" xr:uid="{BC6E07DE-9B7D-443E-89FA-5ED8445AA12D}"/>
    <cellStyle name="Calculation 2 3 4 4 4 2" xfId="14106" xr:uid="{66096B6F-57C9-4659-90F5-9C5C1850A7B1}"/>
    <cellStyle name="Calculation 2 3 4 4 4 3" xfId="19038" xr:uid="{65289033-18E9-4F79-9009-6FFAC9D969E9}"/>
    <cellStyle name="Calculation 2 3 4 4 5" xfId="11296" xr:uid="{9B621EEF-3457-4D33-A2A0-ED5EA302DE53}"/>
    <cellStyle name="Calculation 2 3 4 4 6" xfId="16228" xr:uid="{D1FD2F72-777F-428C-BCC2-7FE73B8E0E5E}"/>
    <cellStyle name="Calculation 2 3 4 5" xfId="7218" xr:uid="{8215DAD6-E34C-4644-A7A3-CFA4A87C0585}"/>
    <cellStyle name="Calculation 2 3 4 5 2" xfId="12096" xr:uid="{CC01806A-86BE-414E-9C09-1F3B96B60BAC}"/>
    <cellStyle name="Calculation 2 3 4 5 3" xfId="17028" xr:uid="{0EFA2E5F-42B6-424E-AEC1-647C308B5D7B}"/>
    <cellStyle name="Calculation 2 3 4 6" xfId="8554" xr:uid="{776501BD-1110-415A-A12C-491FCAFAB704}"/>
    <cellStyle name="Calculation 2 3 4 6 2" xfId="13431" xr:uid="{1C5CA205-6088-4347-BA81-D0E6ECC46B5D}"/>
    <cellStyle name="Calculation 2 3 4 6 3" xfId="18363" xr:uid="{7F3E9A55-B588-4920-A537-37C76A7800CC}"/>
    <cellStyle name="Calculation 2 3 4 7" xfId="10625" xr:uid="{497FC4AF-E753-4C05-B167-751847CF5C84}"/>
    <cellStyle name="Calculation 2 3 4 8" xfId="15454" xr:uid="{FE5F941E-A15B-4AD4-B14E-C5F150ED3294}"/>
    <cellStyle name="Calculation 2 3 5" xfId="4463" xr:uid="{2F60CD89-2167-49E7-BF2C-1B7475FEC174}"/>
    <cellStyle name="Calculation 2 3 5 2" xfId="7078" xr:uid="{D68E71DC-6116-41ED-B8F7-E836DEB1E69D}"/>
    <cellStyle name="Calculation 2 3 5 2 2" xfId="11956" xr:uid="{08F4B73E-EC42-478A-B5D4-C4C8C615CE99}"/>
    <cellStyle name="Calculation 2 3 5 2 3" xfId="16888" xr:uid="{4A38FA26-CEF2-4F24-87BF-097BD5D5ACFD}"/>
    <cellStyle name="Calculation 2 3 5 3" xfId="7058" xr:uid="{F244B00D-DD2A-4C6E-A1E2-D0641E4FD60B}"/>
    <cellStyle name="Calculation 2 3 5 3 2" xfId="11936" xr:uid="{F9439153-CC7B-4FFA-A48A-1E9494B03F46}"/>
    <cellStyle name="Calculation 2 3 5 3 3" xfId="16868" xr:uid="{9E8C5456-7B7D-4C69-BF4C-8D3C88E995E7}"/>
    <cellStyle name="Calculation 2 3 5 4" xfId="8833" xr:uid="{3D7C0C33-F466-478C-993F-CA757B3B4FC7}"/>
    <cellStyle name="Calculation 2 3 5 4 2" xfId="13708" xr:uid="{9CE5848C-DE25-43B4-A1D4-FA7DF65F13F7}"/>
    <cellStyle name="Calculation 2 3 5 4 3" xfId="18640" xr:uid="{9BAE988A-83F1-4408-9081-4BB67FDC556D}"/>
    <cellStyle name="Calculation 2 3 5 5" xfId="10899" xr:uid="{C7E7E01E-F496-4BA1-963E-D01C968FB249}"/>
    <cellStyle name="Calculation 2 3 5 6" xfId="15772" xr:uid="{E29050EE-B38A-4B1F-A913-040EEA483EC4}"/>
    <cellStyle name="Calculation 2 3 6" xfId="6344" xr:uid="{68F47936-0A9F-44F4-9375-309B0C687A33}"/>
    <cellStyle name="Calculation 2 3 6 2" xfId="7605" xr:uid="{5F2AAFDD-51B2-4C7E-A370-2040E5F4A47F}"/>
    <cellStyle name="Calculation 2 3 6 2 2" xfId="12482" xr:uid="{5D94DA6A-2355-47B4-A95F-0017A5961C4B}"/>
    <cellStyle name="Calculation 2 3 6 2 3" xfId="17414" xr:uid="{DE93037D-E8CA-4252-9F64-9F9F1EB193B6}"/>
    <cellStyle name="Calculation 2 3 6 3" xfId="8144" xr:uid="{2EDA4328-7345-4B4D-89E0-D5DF6CA5A618}"/>
    <cellStyle name="Calculation 2 3 6 3 2" xfId="13021" xr:uid="{0B1D9B6B-F3B2-4C6C-A759-1BCAF8438406}"/>
    <cellStyle name="Calculation 2 3 6 3 3" xfId="17953" xr:uid="{A7BCD40D-9846-4B69-858B-BEA827E7BD4F}"/>
    <cellStyle name="Calculation 2 3 6 4" xfId="9167" xr:uid="{D819680A-3B9E-48F3-AADE-E51F7796664A}"/>
    <cellStyle name="Calculation 2 3 6 4 2" xfId="14042" xr:uid="{73C38864-F76F-4507-B92F-A342C50B2A4A}"/>
    <cellStyle name="Calculation 2 3 6 4 3" xfId="18974" xr:uid="{07B469A5-C739-46DB-96D9-E4019571B62D}"/>
    <cellStyle name="Calculation 2 3 6 5" xfId="11232" xr:uid="{96E85B05-E586-4BD9-8339-FCC9A5CBC1CC}"/>
    <cellStyle name="Calculation 2 3 6 6" xfId="16164" xr:uid="{336367D0-0133-465C-9404-C31286B98F98}"/>
    <cellStyle name="Calculation 2 3 7" xfId="2124" xr:uid="{AAABB6D6-B433-4730-8F0C-E1B8474698DF}"/>
    <cellStyle name="Calculation 2 3 7 2" xfId="10569" xr:uid="{0BE55534-0B9F-4A86-9A59-1CF4BB92AD80}"/>
    <cellStyle name="Calculation 2 3 7 3" xfId="15363" xr:uid="{2B389BA3-0B09-4866-955C-78DA728AC349}"/>
    <cellStyle name="Calculation 2 3 8" xfId="7415" xr:uid="{4A40F005-5A33-4F10-A5F4-A312335E856A}"/>
    <cellStyle name="Calculation 2 3 8 2" xfId="12292" xr:uid="{CE2A7B35-BA18-481E-9770-93E410E187F6}"/>
    <cellStyle name="Calculation 2 3 8 3" xfId="17224" xr:uid="{77B70341-CA26-45E6-9053-1C5E682E0523}"/>
    <cellStyle name="Calculation 2 3 9" xfId="2881" xr:uid="{E7F0C0DA-120D-4FCC-9F5A-293C9E844BC2}"/>
    <cellStyle name="Calculation 2 3 9 2" xfId="10621" xr:uid="{807B2E1C-276C-4EE9-B676-4236A59B0F58}"/>
    <cellStyle name="Calculation 2 3 9 3" xfId="15445" xr:uid="{EDFB9B08-3999-4E9C-AD95-8DAB50C122CD}"/>
    <cellStyle name="Calculation 2 4" xfId="841" xr:uid="{FD1C7A4F-F146-43ED-8049-7D0D9657D398}"/>
    <cellStyle name="Calculation 2 4 10" xfId="10429" xr:uid="{75446D78-CD41-4B6C-8455-5F6198E11EF9}"/>
    <cellStyle name="Calculation 2 4 11" xfId="15246" xr:uid="{09BE0999-B84E-411C-AD93-E1B96311F3BB}"/>
    <cellStyle name="Calculation 2 4 2" xfId="3511" xr:uid="{FD66787C-B15A-4E1B-B2C8-939C7A09F696}"/>
    <cellStyle name="Calculation 2 4 2 2" xfId="4007" xr:uid="{46C7290B-DF20-4E9E-BB54-A1E757C17456}"/>
    <cellStyle name="Calculation 2 4 2 2 2" xfId="6237" xr:uid="{F992A7AE-919E-42B2-8518-E56A3F21ACA1}"/>
    <cellStyle name="Calculation 2 4 2 2 2 2" xfId="7517" xr:uid="{3928D63A-13AD-4D5C-98B8-54C0EC81D414}"/>
    <cellStyle name="Calculation 2 4 2 2 2 2 2" xfId="12394" xr:uid="{F031206B-AD43-40CA-9044-137050AAFF1B}"/>
    <cellStyle name="Calculation 2 4 2 2 2 2 3" xfId="17326" xr:uid="{C397F9BE-B786-4934-80F9-2DE32A8E349D}"/>
    <cellStyle name="Calculation 2 4 2 2 2 3" xfId="8059" xr:uid="{028ACF5A-64E0-45BC-9BCC-FD99C132E166}"/>
    <cellStyle name="Calculation 2 4 2 2 2 3 2" xfId="12936" xr:uid="{9253BAD7-CDA5-4117-AE28-E5B5FF55C3E3}"/>
    <cellStyle name="Calculation 2 4 2 2 2 3 3" xfId="17868" xr:uid="{B9AAE607-E7C0-4933-B3F8-09376D3D8281}"/>
    <cellStyle name="Calculation 2 4 2 2 2 4" xfId="9082" xr:uid="{3F1BEF2A-7B4F-40A4-8EDB-AD7B3E8C447F}"/>
    <cellStyle name="Calculation 2 4 2 2 2 4 2" xfId="13957" xr:uid="{4555BD0E-F124-4128-89C2-40727ABFFD5C}"/>
    <cellStyle name="Calculation 2 4 2 2 2 4 3" xfId="18889" xr:uid="{6FE27A48-B818-41FA-B786-648F47000942}"/>
    <cellStyle name="Calculation 2 4 2 2 2 5" xfId="11148" xr:uid="{C15B3F1E-47E6-4022-BDF8-3E4410FB36EC}"/>
    <cellStyle name="Calculation 2 4 2 2 2 6" xfId="16080" xr:uid="{8A207325-64D0-4FF4-B9C7-CEB7864B2709}"/>
    <cellStyle name="Calculation 2 4 2 2 3" xfId="6606" xr:uid="{1925062C-C842-47A6-B7F1-1E7A6B5B0045}"/>
    <cellStyle name="Calculation 2 4 2 2 3 2" xfId="7867" xr:uid="{1F84A95D-E149-4B0D-A964-102E49435A1E}"/>
    <cellStyle name="Calculation 2 4 2 2 3 2 2" xfId="12744" xr:uid="{BC096290-6B7B-4B7D-891F-805167D55ED5}"/>
    <cellStyle name="Calculation 2 4 2 2 3 2 3" xfId="17676" xr:uid="{54532E68-1B42-4C43-97C8-6679F8B3F0DE}"/>
    <cellStyle name="Calculation 2 4 2 2 3 3" xfId="8406" xr:uid="{93B45A74-2CBE-493E-8BBB-787E3676DD51}"/>
    <cellStyle name="Calculation 2 4 2 2 3 3 2" xfId="13283" xr:uid="{A91D890E-C5F6-4892-A8B6-C5FFAFBD3F5C}"/>
    <cellStyle name="Calculation 2 4 2 2 3 3 3" xfId="18215" xr:uid="{36ECF6A9-2E3E-47A0-BC10-70E1E0FD0F41}"/>
    <cellStyle name="Calculation 2 4 2 2 3 4" xfId="9429" xr:uid="{C5E04210-D889-4404-8AF8-D7BE293A61CB}"/>
    <cellStyle name="Calculation 2 4 2 2 3 4 2" xfId="14304" xr:uid="{B02E757F-F977-4A98-950A-580FAB5C1A7D}"/>
    <cellStyle name="Calculation 2 4 2 2 3 4 3" xfId="19236" xr:uid="{FB85F8DE-6AA8-4113-9E2D-F9F95C9AF949}"/>
    <cellStyle name="Calculation 2 4 2 2 3 5" xfId="11494" xr:uid="{D6F50570-974B-4C73-91DC-FAFFAD60AF9B}"/>
    <cellStyle name="Calculation 2 4 2 2 3 6" xfId="16426" xr:uid="{C7FF6A0F-00C6-4650-A819-EBE93673A640}"/>
    <cellStyle name="Calculation 2 4 2 2 4" xfId="6876" xr:uid="{F0579342-636A-4FC4-AB9E-78A5FA1F61CA}"/>
    <cellStyle name="Calculation 2 4 2 2 4 2" xfId="11759" xr:uid="{61D4799B-96B6-461D-A89D-DA4C9DDD96BB}"/>
    <cellStyle name="Calculation 2 4 2 2 4 3" xfId="16691" xr:uid="{18B27BA1-B57C-41F0-B7FE-4E076D8CCA41}"/>
    <cellStyle name="Calculation 2 4 2 2 5" xfId="8747" xr:uid="{91BDFC41-1A9A-4343-B4BD-6C1466CF6F7F}"/>
    <cellStyle name="Calculation 2 4 2 2 5 2" xfId="13623" xr:uid="{8C6F6C9E-CE55-42DE-A5AA-B8D2B3BB42FB}"/>
    <cellStyle name="Calculation 2 4 2 2 5 3" xfId="18555" xr:uid="{2DC252BC-1077-4623-B309-CBA9B3EE755D}"/>
    <cellStyle name="Calculation 2 4 2 2 6" xfId="10814" xr:uid="{A36AA148-2874-4D15-81E8-F6F627D0849D}"/>
    <cellStyle name="Calculation 2 4 2 2 7" xfId="15676" xr:uid="{AF998960-855D-4B4D-9937-2E0882875263}"/>
    <cellStyle name="Calculation 2 4 2 3" xfId="5741" xr:uid="{695ED87E-5940-4034-8408-21646E453F42}"/>
    <cellStyle name="Calculation 2 4 2 3 2" xfId="7333" xr:uid="{B28E6F05-DF35-4FB2-9B2E-189F4725A317}"/>
    <cellStyle name="Calculation 2 4 2 3 2 2" xfId="12210" xr:uid="{D030509F-DC30-4962-A144-98543C70A60E}"/>
    <cellStyle name="Calculation 2 4 2 3 2 3" xfId="17142" xr:uid="{E7C81A8A-BC86-4340-886C-84CA08C7CE11}"/>
    <cellStyle name="Calculation 2 4 2 3 3" xfId="7193" xr:uid="{C3FBD6B5-7B49-42EB-B76B-5C4E8826B798}"/>
    <cellStyle name="Calculation 2 4 2 3 3 2" xfId="12071" xr:uid="{7451AC02-BE04-4D6B-A4CD-9761C22FFA87}"/>
    <cellStyle name="Calculation 2 4 2 3 3 3" xfId="17003" xr:uid="{E2BE0CB5-6847-4F28-AEA3-30F79E7837B7}"/>
    <cellStyle name="Calculation 2 4 2 3 4" xfId="8937" xr:uid="{9492774B-46C9-43B4-A7AE-D30768492382}"/>
    <cellStyle name="Calculation 2 4 2 3 4 2" xfId="13812" xr:uid="{6455B14E-14DA-413B-AC3A-CCC7AE3A0455}"/>
    <cellStyle name="Calculation 2 4 2 3 4 3" xfId="18744" xr:uid="{195ADA6B-8186-44F9-B114-61E4F7CBB40B}"/>
    <cellStyle name="Calculation 2 4 2 3 5" xfId="11003" xr:uid="{DE2329DD-91FE-42BF-AE2F-41835D218EDB}"/>
    <cellStyle name="Calculation 2 4 2 3 6" xfId="15923" xr:uid="{65A7D4D4-956A-41D9-AF14-34EC5C4E94E4}"/>
    <cellStyle name="Calculation 2 4 2 4" xfId="6457" xr:uid="{8C381EAD-F649-42EF-AE61-9B45DA474FC7}"/>
    <cellStyle name="Calculation 2 4 2 4 2" xfId="7718" xr:uid="{BD62964E-83C0-4438-8D03-06747C7769F0}"/>
    <cellStyle name="Calculation 2 4 2 4 2 2" xfId="12595" xr:uid="{FD662E81-6125-4835-921A-BC6A830C3FE8}"/>
    <cellStyle name="Calculation 2 4 2 4 2 3" xfId="17527" xr:uid="{EB6D5751-5C32-46C7-B239-D4B6FEBAD2F8}"/>
    <cellStyle name="Calculation 2 4 2 4 3" xfId="8257" xr:uid="{C39F2493-0ADD-4AD1-982B-64DC5F050F4A}"/>
    <cellStyle name="Calculation 2 4 2 4 3 2" xfId="13134" xr:uid="{7022117C-1030-4C1C-8391-9C8506ABF440}"/>
    <cellStyle name="Calculation 2 4 2 4 3 3" xfId="18066" xr:uid="{176624D0-3EB1-4FE2-9BF0-64E36972E634}"/>
    <cellStyle name="Calculation 2 4 2 4 4" xfId="9280" xr:uid="{54E2C18D-9981-42F5-A4A5-A1D2D11F6202}"/>
    <cellStyle name="Calculation 2 4 2 4 4 2" xfId="14155" xr:uid="{3CBB2AB8-D5E1-48F5-9B86-F0DF4B0A7FEC}"/>
    <cellStyle name="Calculation 2 4 2 4 4 3" xfId="19087" xr:uid="{CCD94A56-5964-4BD0-B3A9-51CFE409D64E}"/>
    <cellStyle name="Calculation 2 4 2 4 5" xfId="11345" xr:uid="{56174012-4B13-42B6-A44E-9E834CB8E20E}"/>
    <cellStyle name="Calculation 2 4 2 4 6" xfId="16277" xr:uid="{0AD34F9D-1CE9-480A-AC64-FADF26EFB7F6}"/>
    <cellStyle name="Calculation 2 4 2 5" xfId="7247" xr:uid="{8123B9E9-09CD-40D2-8BF8-A5DB821B8466}"/>
    <cellStyle name="Calculation 2 4 2 5 2" xfId="12125" xr:uid="{DA56F385-1C0B-4B78-A08C-81733651885A}"/>
    <cellStyle name="Calculation 2 4 2 5 3" xfId="17057" xr:uid="{D1BF50E0-7425-4AEF-8871-F8871243548E}"/>
    <cellStyle name="Calculation 2 4 2 6" xfId="8602" xr:uid="{66E7EE70-1C89-4868-B1F2-CF66612CB683}"/>
    <cellStyle name="Calculation 2 4 2 6 2" xfId="13478" xr:uid="{E586216C-8472-43BB-8750-9792DEEAEB7D}"/>
    <cellStyle name="Calculation 2 4 2 6 3" xfId="18410" xr:uid="{8210E6F8-15BF-4430-9B19-6BEF91235A3E}"/>
    <cellStyle name="Calculation 2 4 2 7" xfId="10669" xr:uid="{DC2C64CC-C0A0-477E-BB43-946AF1F52568}"/>
    <cellStyle name="Calculation 2 4 2 8" xfId="15519" xr:uid="{CD70CC68-9279-4AB1-826B-FB7F420B3057}"/>
    <cellStyle name="Calculation 2 4 3" xfId="3056" xr:uid="{D8EAFDA0-7858-41F8-B612-35DDEE3F456A}"/>
    <cellStyle name="Calculation 2 4 3 2" xfId="3981" xr:uid="{A39684F9-E94C-41F8-9B9B-8A6BFD05064D}"/>
    <cellStyle name="Calculation 2 4 3 2 2" xfId="6211" xr:uid="{A564643B-02AD-4348-975B-CA83747CA179}"/>
    <cellStyle name="Calculation 2 4 3 2 2 2" xfId="7491" xr:uid="{35B0467B-F1CF-4521-BFA3-3E3AA6F02A63}"/>
    <cellStyle name="Calculation 2 4 3 2 2 2 2" xfId="12368" xr:uid="{6A860F1D-BF28-4AB1-9AEF-F580D40B5F66}"/>
    <cellStyle name="Calculation 2 4 3 2 2 2 3" xfId="17300" xr:uid="{B89F623D-1687-4B82-958D-EE0F66BD1763}"/>
    <cellStyle name="Calculation 2 4 3 2 2 3" xfId="8033" xr:uid="{71807CBE-85D4-4559-AE23-2058EADE5EF1}"/>
    <cellStyle name="Calculation 2 4 3 2 2 3 2" xfId="12910" xr:uid="{0132F4DD-16B6-4764-88BB-9625EC25D566}"/>
    <cellStyle name="Calculation 2 4 3 2 2 3 3" xfId="17842" xr:uid="{086B659E-D7D0-486D-859A-2B75AFB529D5}"/>
    <cellStyle name="Calculation 2 4 3 2 2 4" xfId="9056" xr:uid="{7490E410-4940-49C1-8BFE-C77BDB9A9045}"/>
    <cellStyle name="Calculation 2 4 3 2 2 4 2" xfId="13931" xr:uid="{467E5899-B01A-4297-8650-41FF3B4ADE7A}"/>
    <cellStyle name="Calculation 2 4 3 2 2 4 3" xfId="18863" xr:uid="{BCCC9C3D-DCCD-43FC-AB7F-C6ECCC99D1D2}"/>
    <cellStyle name="Calculation 2 4 3 2 2 5" xfId="11122" xr:uid="{0C56B0FF-3B34-4737-A630-D723F0D0204D}"/>
    <cellStyle name="Calculation 2 4 3 2 2 6" xfId="16054" xr:uid="{9EB22ECA-99BA-44D3-956A-6E5F2D373D48}"/>
    <cellStyle name="Calculation 2 4 3 2 3" xfId="6580" xr:uid="{290C1493-C31C-4568-82E9-9C68D0931762}"/>
    <cellStyle name="Calculation 2 4 3 2 3 2" xfId="7841" xr:uid="{88207715-9897-4940-A0AB-920EE0CBC903}"/>
    <cellStyle name="Calculation 2 4 3 2 3 2 2" xfId="12718" xr:uid="{9C2525EE-23CE-4D15-9F2A-B7E1491C9242}"/>
    <cellStyle name="Calculation 2 4 3 2 3 2 3" xfId="17650" xr:uid="{14862805-9B6B-4A47-BA83-9AEE82F49D75}"/>
    <cellStyle name="Calculation 2 4 3 2 3 3" xfId="8380" xr:uid="{131C6D70-DBDF-4A0F-920B-CA1C2D4D13DF}"/>
    <cellStyle name="Calculation 2 4 3 2 3 3 2" xfId="13257" xr:uid="{51DD7E96-8921-4693-82C3-D3BD07F2E49B}"/>
    <cellStyle name="Calculation 2 4 3 2 3 3 3" xfId="18189" xr:uid="{61DEB16B-D8B3-4202-937A-E2E6AC9DB0B0}"/>
    <cellStyle name="Calculation 2 4 3 2 3 4" xfId="9403" xr:uid="{273D2641-DD86-407D-83C2-DDC612F2C7E8}"/>
    <cellStyle name="Calculation 2 4 3 2 3 4 2" xfId="14278" xr:uid="{B36B3C0A-8BC3-4F4D-BEE7-5CC179AAD438}"/>
    <cellStyle name="Calculation 2 4 3 2 3 4 3" xfId="19210" xr:uid="{B445E212-8812-43BD-B555-6E82824E5035}"/>
    <cellStyle name="Calculation 2 4 3 2 3 5" xfId="11468" xr:uid="{5153A094-39BC-4452-A777-9531D5C365D8}"/>
    <cellStyle name="Calculation 2 4 3 2 3 6" xfId="16400" xr:uid="{16E3625F-B9A1-4A38-B7D1-EE929B1D3929}"/>
    <cellStyle name="Calculation 2 4 3 2 4" xfId="6843" xr:uid="{B1E9F8A3-E8ED-4108-A6E8-4AE258E7E07E}"/>
    <cellStyle name="Calculation 2 4 3 2 4 2" xfId="11727" xr:uid="{61A12315-A084-450C-AF77-B6E2CFEDDDDE}"/>
    <cellStyle name="Calculation 2 4 3 2 4 3" xfId="16659" xr:uid="{171E7717-3533-45C9-8C99-CCD3D970AF85}"/>
    <cellStyle name="Calculation 2 4 3 2 5" xfId="8721" xr:uid="{3A8BACDA-A870-49E7-A1BA-DB5BA7C895FA}"/>
    <cellStyle name="Calculation 2 4 3 2 5 2" xfId="13597" xr:uid="{089FCAB6-DFFB-466E-9754-0D1728F05203}"/>
    <cellStyle name="Calculation 2 4 3 2 5 3" xfId="18529" xr:uid="{5BAECE82-1E09-42E5-9450-6F93152DFDE8}"/>
    <cellStyle name="Calculation 2 4 3 2 6" xfId="10788" xr:uid="{C2DDE358-8F05-44B9-B221-E87B6DD9CDD1}"/>
    <cellStyle name="Calculation 2 4 3 2 7" xfId="15650" xr:uid="{60263A35-302C-48CC-AF35-1056752CBCC1}"/>
    <cellStyle name="Calculation 2 4 3 3" xfId="5309" xr:uid="{D884B641-118D-45EA-9147-C8290292229E}"/>
    <cellStyle name="Calculation 2 4 3 3 2" xfId="7251" xr:uid="{91DC5F4C-1BD0-44F6-B844-FED390DB63B9}"/>
    <cellStyle name="Calculation 2 4 3 3 2 2" xfId="12129" xr:uid="{7BE5D5C4-4650-4F30-BFFF-CFC404E04A0B}"/>
    <cellStyle name="Calculation 2 4 3 3 2 3" xfId="17061" xr:uid="{B3285406-9A3F-4E26-8D89-553CB337BF0B}"/>
    <cellStyle name="Calculation 2 4 3 3 3" xfId="6875" xr:uid="{3D91D0A4-6447-47A4-BAF2-451575583310}"/>
    <cellStyle name="Calculation 2 4 3 3 3 2" xfId="11758" xr:uid="{C431D1EF-8601-4A4C-A015-9CCB04BD120B}"/>
    <cellStyle name="Calculation 2 4 3 3 3 3" xfId="16690" xr:uid="{0C4ED9D7-8255-453D-97DB-7A1EF5F415F9}"/>
    <cellStyle name="Calculation 2 4 3 3 4" xfId="8910" xr:uid="{2ACD5517-0766-47C2-A668-E6BBAA56CF2B}"/>
    <cellStyle name="Calculation 2 4 3 3 4 2" xfId="13785" xr:uid="{A722D3A4-B28C-4C97-8A29-CC45B81346F7}"/>
    <cellStyle name="Calculation 2 4 3 3 4 3" xfId="18717" xr:uid="{17594CCF-A306-4BC6-BA89-C3B6F019BF33}"/>
    <cellStyle name="Calculation 2 4 3 3 5" xfId="10976" xr:uid="{1B9E8D58-16D1-4B67-BCBE-C42AC4493407}"/>
    <cellStyle name="Calculation 2 4 3 3 6" xfId="15881" xr:uid="{46F37574-945E-45EE-8291-5D222491A260}"/>
    <cellStyle name="Calculation 2 4 3 4" xfId="6426" xr:uid="{B3C30E1D-0B9D-40F4-AB6D-10E2F203FA15}"/>
    <cellStyle name="Calculation 2 4 3 4 2" xfId="7687" xr:uid="{AA143A8A-F716-470B-BF8B-13485E638A74}"/>
    <cellStyle name="Calculation 2 4 3 4 2 2" xfId="12564" xr:uid="{13EA5DA7-1748-4468-BB4F-6C6358B85D56}"/>
    <cellStyle name="Calculation 2 4 3 4 2 3" xfId="17496" xr:uid="{8EBCEC5B-EF2C-4FF4-B5FA-55AC4B67DE0D}"/>
    <cellStyle name="Calculation 2 4 3 4 3" xfId="8226" xr:uid="{643F78BF-1E8B-460A-B73C-9F425A720430}"/>
    <cellStyle name="Calculation 2 4 3 4 3 2" xfId="13103" xr:uid="{838C0EDE-D24C-428D-8127-7F19AEC8B17B}"/>
    <cellStyle name="Calculation 2 4 3 4 3 3" xfId="18035" xr:uid="{32831EBE-B499-4117-9E43-83D7B482C3C1}"/>
    <cellStyle name="Calculation 2 4 3 4 4" xfId="9249" xr:uid="{76CD5D14-B7C6-44D0-8F55-B0DE3D4692BD}"/>
    <cellStyle name="Calculation 2 4 3 4 4 2" xfId="14124" xr:uid="{F9543F10-1CA9-44C1-9721-BCD1D9DDEAAC}"/>
    <cellStyle name="Calculation 2 4 3 4 4 3" xfId="19056" xr:uid="{E2C764A4-D2AA-4EDF-9F72-0C0DBD8B6312}"/>
    <cellStyle name="Calculation 2 4 3 4 5" xfId="11314" xr:uid="{576BDD6C-80A7-44AC-B918-98D14E989514}"/>
    <cellStyle name="Calculation 2 4 3 4 6" xfId="16246" xr:uid="{EBA12E3D-6019-4742-BEF9-EAE8360E56B5}"/>
    <cellStyle name="Calculation 2 4 3 5" xfId="7307" xr:uid="{C6FD18E1-4D9D-46DD-936A-704CBD101E5F}"/>
    <cellStyle name="Calculation 2 4 3 5 2" xfId="12185" xr:uid="{D76DC3FC-1CF5-4A34-9543-F8F80826B6A8}"/>
    <cellStyle name="Calculation 2 4 3 5 3" xfId="17117" xr:uid="{18632C6F-233B-4841-AD09-B84B9B7EC4E7}"/>
    <cellStyle name="Calculation 2 4 3 6" xfId="8575" xr:uid="{AB88B1A4-08CB-4667-8DB2-5A7593441651}"/>
    <cellStyle name="Calculation 2 4 3 6 2" xfId="13451" xr:uid="{60A120BA-5E0C-4EB1-96D1-BDB73F242218}"/>
    <cellStyle name="Calculation 2 4 3 6 3" xfId="18383" xr:uid="{774BC65C-0894-492E-9B1B-F4C6A53FFD7B}"/>
    <cellStyle name="Calculation 2 4 3 7" xfId="10643" xr:uid="{A74C3029-0617-4E43-948A-F6E6FF98714A}"/>
    <cellStyle name="Calculation 2 4 3 8" xfId="15478" xr:uid="{9AE407F0-9800-4C2C-9FBA-4CE57372962E}"/>
    <cellStyle name="Calculation 2 4 4" xfId="3911" xr:uid="{5E18E3F6-3C8C-4475-8D6A-B595FFE22AB8}"/>
    <cellStyle name="Calculation 2 4 4 2" xfId="6141" xr:uid="{9FAF8562-33A7-4C25-AFD7-0BF4373F4955}"/>
    <cellStyle name="Calculation 2 4 4 2 2" xfId="7421" xr:uid="{B63329C3-2315-4517-BBBB-A34BFBE0691F}"/>
    <cellStyle name="Calculation 2 4 4 2 2 2" xfId="12298" xr:uid="{160D5214-55AF-4AE0-9A5B-A67576CBA78F}"/>
    <cellStyle name="Calculation 2 4 4 2 2 3" xfId="17230" xr:uid="{9D130FE3-827C-4F78-A799-A90F2458E701}"/>
    <cellStyle name="Calculation 2 4 4 2 3" xfId="7963" xr:uid="{2219A9DD-3145-44C3-B4FB-B508F61EE41A}"/>
    <cellStyle name="Calculation 2 4 4 2 3 2" xfId="12840" xr:uid="{DADF1881-79FB-4A67-9763-1BA0FC813073}"/>
    <cellStyle name="Calculation 2 4 4 2 3 3" xfId="17772" xr:uid="{9343E4FB-1BA9-4867-9E1A-AC1554D907BB}"/>
    <cellStyle name="Calculation 2 4 4 2 4" xfId="8986" xr:uid="{CDF28C51-B9C9-4CF7-AE18-7EF33F28FAA6}"/>
    <cellStyle name="Calculation 2 4 4 2 4 2" xfId="13861" xr:uid="{4965FC9A-5249-48FD-89FB-744250209882}"/>
    <cellStyle name="Calculation 2 4 4 2 4 3" xfId="18793" xr:uid="{19E86AFE-E7ED-4DC3-963B-68FDC71CE09A}"/>
    <cellStyle name="Calculation 2 4 4 2 5" xfId="11052" xr:uid="{15C0F701-68DE-4728-BFA8-ACC5ED0A2C5D}"/>
    <cellStyle name="Calculation 2 4 4 2 6" xfId="15984" xr:uid="{BCF84E80-DF31-4D6B-B7DE-D146979910DA}"/>
    <cellStyle name="Calculation 2 4 4 3" xfId="6510" xr:uid="{C24E893C-CEFD-4D9B-A512-458E044C3657}"/>
    <cellStyle name="Calculation 2 4 4 3 2" xfId="7771" xr:uid="{173650F2-0F30-47D9-B18E-224F9C67CDD0}"/>
    <cellStyle name="Calculation 2 4 4 3 2 2" xfId="12648" xr:uid="{15BB8743-1987-44DB-976F-A8A4B7FB7F1C}"/>
    <cellStyle name="Calculation 2 4 4 3 2 3" xfId="17580" xr:uid="{23D5E1ED-5760-4B7D-9492-0A1328E229DE}"/>
    <cellStyle name="Calculation 2 4 4 3 3" xfId="8310" xr:uid="{A2CDD7A8-89B1-446D-81F8-42BCE483B06A}"/>
    <cellStyle name="Calculation 2 4 4 3 3 2" xfId="13187" xr:uid="{6BB8835F-05B4-4B54-A24F-2B84A2752248}"/>
    <cellStyle name="Calculation 2 4 4 3 3 3" xfId="18119" xr:uid="{958FAC67-47BD-4B7A-A44F-F332961B8B67}"/>
    <cellStyle name="Calculation 2 4 4 3 4" xfId="9333" xr:uid="{CAE7F8AF-B589-409D-B9D5-4BA11ED3292E}"/>
    <cellStyle name="Calculation 2 4 4 3 4 2" xfId="14208" xr:uid="{3993505C-D7C0-4576-997E-4853BDA5852E}"/>
    <cellStyle name="Calculation 2 4 4 3 4 3" xfId="19140" xr:uid="{13CA8171-405F-4810-BDD1-0E11D478CBBB}"/>
    <cellStyle name="Calculation 2 4 4 3 5" xfId="11398" xr:uid="{0DCA3B69-79FA-4607-94F7-CE6DB6F41CE6}"/>
    <cellStyle name="Calculation 2 4 4 3 6" xfId="16330" xr:uid="{706D5829-74F7-4155-A1CD-76DF0E1191DC}"/>
    <cellStyle name="Calculation 2 4 4 4" xfId="6783" xr:uid="{BA55C3C7-D140-4B96-A0D7-B3A569649826}"/>
    <cellStyle name="Calculation 2 4 4 4 2" xfId="11668" xr:uid="{11FA20E8-13F5-4203-8A37-1BF9B35C56AF}"/>
    <cellStyle name="Calculation 2 4 4 4 3" xfId="16600" xr:uid="{F2B2A4CA-14C1-4DDE-A79A-A42FDCEB147C}"/>
    <cellStyle name="Calculation 2 4 4 5" xfId="8651" xr:uid="{626D65A8-9D72-42B7-9348-AC0F9C0C42BD}"/>
    <cellStyle name="Calculation 2 4 4 5 2" xfId="13527" xr:uid="{9195157F-FE05-4641-A839-6E26EAD1336C}"/>
    <cellStyle name="Calculation 2 4 4 5 3" xfId="18459" xr:uid="{98CE1812-B718-4EFB-AAE0-C74B0A122708}"/>
    <cellStyle name="Calculation 2 4 4 6" xfId="10718" xr:uid="{1F8A60BB-7996-44FD-990F-01F313798BCF}"/>
    <cellStyle name="Calculation 2 4 4 7" xfId="15580" xr:uid="{6B654775-1D49-4338-95FA-AC5566007690}"/>
    <cellStyle name="Calculation 2 4 5" xfId="4694" xr:uid="{7BE51BBB-AB63-4B4D-BB30-A85B27ADEE17}"/>
    <cellStyle name="Calculation 2 4 5 2" xfId="7110" xr:uid="{9B0C4518-55DC-42D2-ABFD-7D429D3F8324}"/>
    <cellStyle name="Calculation 2 4 5 2 2" xfId="11988" xr:uid="{BEB150BF-5B98-4F50-87AA-2CA17D1058BD}"/>
    <cellStyle name="Calculation 2 4 5 2 3" xfId="16920" xr:uid="{4DC8268B-600F-459D-A907-8E98926D52E6}"/>
    <cellStyle name="Calculation 2 4 5 3" xfId="7098" xr:uid="{44477283-4A84-43B8-B22F-178CB87317DB}"/>
    <cellStyle name="Calculation 2 4 5 3 2" xfId="11976" xr:uid="{0456709C-ACA1-4843-BBD0-A4228A3ED74B}"/>
    <cellStyle name="Calculation 2 4 5 3 3" xfId="16908" xr:uid="{6EB19493-6CC4-41BA-8AC1-6FE7E868D328}"/>
    <cellStyle name="Calculation 2 4 5 4" xfId="8836" xr:uid="{84DEFCFF-B567-459F-B7BB-3BCEFB9EAAE6}"/>
    <cellStyle name="Calculation 2 4 5 4 2" xfId="13711" xr:uid="{1FAA7F62-03A6-425E-83AE-0672B9ED1284}"/>
    <cellStyle name="Calculation 2 4 5 4 3" xfId="18643" xr:uid="{D7A82A69-0190-4BF1-85C1-36177DB5EBA2}"/>
    <cellStyle name="Calculation 2 4 5 5" xfId="10902" xr:uid="{17D5596F-A504-4C70-8C6F-0B9086CE781F}"/>
    <cellStyle name="Calculation 2 4 5 6" xfId="15786" xr:uid="{D39035F2-D3D9-4C68-8010-D6CBC8BCE8A7}"/>
    <cellStyle name="Calculation 2 4 6" xfId="6350" xr:uid="{444B0341-310C-4374-9075-2BCD0EC6E026}"/>
    <cellStyle name="Calculation 2 4 6 2" xfId="7611" xr:uid="{BB0C34ED-B190-4B1A-8875-0670E1F9923E}"/>
    <cellStyle name="Calculation 2 4 6 2 2" xfId="12488" xr:uid="{DE43E672-40A5-4568-9B26-E5C29048DA40}"/>
    <cellStyle name="Calculation 2 4 6 2 3" xfId="17420" xr:uid="{10C1FC5C-8D83-4D87-BC9A-5287A559E2C2}"/>
    <cellStyle name="Calculation 2 4 6 3" xfId="8150" xr:uid="{B9EA4ED6-309D-4A51-8142-74650BC62DED}"/>
    <cellStyle name="Calculation 2 4 6 3 2" xfId="13027" xr:uid="{88D9793A-489F-44BE-85B2-EA38F2964E53}"/>
    <cellStyle name="Calculation 2 4 6 3 3" xfId="17959" xr:uid="{31D30F2C-D7C5-48B0-8851-85970AD3ED75}"/>
    <cellStyle name="Calculation 2 4 6 4" xfId="9173" xr:uid="{CE220FA2-3457-4C8F-ACDE-8D425387EA4B}"/>
    <cellStyle name="Calculation 2 4 6 4 2" xfId="14048" xr:uid="{BAB2D659-F02B-4437-8EC9-6F75D1EE24B2}"/>
    <cellStyle name="Calculation 2 4 6 4 3" xfId="18980" xr:uid="{4E61F2A4-65D4-4A10-8578-6B2D746C8393}"/>
    <cellStyle name="Calculation 2 4 6 5" xfId="11238" xr:uid="{B5EB30A0-9F59-4214-9537-84FA7E24D95C}"/>
    <cellStyle name="Calculation 2 4 6 6" xfId="16170" xr:uid="{8DC29F04-BF0F-4E04-ABAB-339EFEC4BA92}"/>
    <cellStyle name="Calculation 2 4 7" xfId="2356" xr:uid="{26698CDE-CD1D-454D-895B-CF0EDE18D9F3}"/>
    <cellStyle name="Calculation 2 4 7 2" xfId="10572" xr:uid="{34590453-4AAB-4B88-A1C4-36793F85A2B7}"/>
    <cellStyle name="Calculation 2 4 7 3" xfId="15378" xr:uid="{CEC9AE78-07FF-4E70-9847-E84EC91A2F7F}"/>
    <cellStyle name="Calculation 2 4 8" xfId="7411" xr:uid="{01C621D8-E9FB-4777-892D-F2663804EC31}"/>
    <cellStyle name="Calculation 2 4 8 2" xfId="12288" xr:uid="{4C854F1D-05A5-4944-A69F-CABCF67926C5}"/>
    <cellStyle name="Calculation 2 4 8 3" xfId="17220" xr:uid="{E9EDDB82-7B49-43F1-9320-8FC9444B2B82}"/>
    <cellStyle name="Calculation 2 4 9" xfId="8501" xr:uid="{4C4E1282-CD63-4FDB-A056-1BF21D45EAB7}"/>
    <cellStyle name="Calculation 2 4 9 2" xfId="13378" xr:uid="{D14DEB11-333A-4256-9354-EBE9C1363B3B}"/>
    <cellStyle name="Calculation 2 4 9 3" xfId="18310" xr:uid="{A4268232-909E-482C-BD14-DA042A75A173}"/>
    <cellStyle name="Calculation 2 5" xfId="842" xr:uid="{1B24386E-4959-4A5A-BE77-8D362B2266BC}"/>
    <cellStyle name="Calculation 2 5 10" xfId="10430" xr:uid="{86DA0D2C-9C00-4A7A-9BDF-286E8DBB062E}"/>
    <cellStyle name="Calculation 2 5 11" xfId="15247" xr:uid="{E9D30BB5-2F37-465E-9415-888C2117BE19}"/>
    <cellStyle name="Calculation 2 5 2" xfId="3673" xr:uid="{C7B1FB79-A995-4359-B578-1D047B1F2084}"/>
    <cellStyle name="Calculation 2 5 2 2" xfId="4030" xr:uid="{019C935B-0234-4D21-8461-8565F0475D6A}"/>
    <cellStyle name="Calculation 2 5 2 2 2" xfId="6260" xr:uid="{2A91C79C-31F0-4094-9280-9F7537767969}"/>
    <cellStyle name="Calculation 2 5 2 2 2 2" xfId="7540" xr:uid="{471E946E-979F-43A0-A6CC-FF653DD6D7A7}"/>
    <cellStyle name="Calculation 2 5 2 2 2 2 2" xfId="12417" xr:uid="{D3CC341F-95E2-4E70-AEC4-1D6BABD62263}"/>
    <cellStyle name="Calculation 2 5 2 2 2 2 3" xfId="17349" xr:uid="{DD17E270-927D-49DD-9DE3-D5681CECF5A4}"/>
    <cellStyle name="Calculation 2 5 2 2 2 3" xfId="8082" xr:uid="{0E8006DE-A8CB-44BA-802C-857A6D923BEF}"/>
    <cellStyle name="Calculation 2 5 2 2 2 3 2" xfId="12959" xr:uid="{D3180E51-FD0F-42AE-B52A-11FB78899E9F}"/>
    <cellStyle name="Calculation 2 5 2 2 2 3 3" xfId="17891" xr:uid="{F836344D-7C09-4754-AE1C-2DECE9C8F448}"/>
    <cellStyle name="Calculation 2 5 2 2 2 4" xfId="9105" xr:uid="{1B863BE4-FF3B-4C7F-B5C4-B6480AF31912}"/>
    <cellStyle name="Calculation 2 5 2 2 2 4 2" xfId="13980" xr:uid="{74EDE5B3-66F6-45A4-A92B-9AF1945F7BF3}"/>
    <cellStyle name="Calculation 2 5 2 2 2 4 3" xfId="18912" xr:uid="{25BC841A-7EF6-42C5-AEE4-550A2B175FF6}"/>
    <cellStyle name="Calculation 2 5 2 2 2 5" xfId="11171" xr:uid="{FB6846E6-5EF5-4D6C-8929-72C3BBFD7D60}"/>
    <cellStyle name="Calculation 2 5 2 2 2 6" xfId="16103" xr:uid="{FF6EBA36-5BD4-4671-AB63-5D45ED20161C}"/>
    <cellStyle name="Calculation 2 5 2 2 3" xfId="6629" xr:uid="{2AAC4729-5839-48D0-84B7-DF9A5CC6491B}"/>
    <cellStyle name="Calculation 2 5 2 2 3 2" xfId="7890" xr:uid="{7F157843-5A49-4BED-AC2E-D2FFD58E10E1}"/>
    <cellStyle name="Calculation 2 5 2 2 3 2 2" xfId="12767" xr:uid="{78833347-B031-403B-A9A8-8F51A351CFBA}"/>
    <cellStyle name="Calculation 2 5 2 2 3 2 3" xfId="17699" xr:uid="{0199E3F1-CA79-4AFC-AE52-46534DECE579}"/>
    <cellStyle name="Calculation 2 5 2 2 3 3" xfId="8429" xr:uid="{34215CFF-7031-4D3C-8F94-F5AC60BE9CEE}"/>
    <cellStyle name="Calculation 2 5 2 2 3 3 2" xfId="13306" xr:uid="{04DA1522-F304-485F-9C4E-EF8FA4FB418F}"/>
    <cellStyle name="Calculation 2 5 2 2 3 3 3" xfId="18238" xr:uid="{C08FF2DA-5C73-4820-939C-75DFC0EC4FF2}"/>
    <cellStyle name="Calculation 2 5 2 2 3 4" xfId="9452" xr:uid="{CF89C24C-F186-48F1-AB48-3E6034907E8F}"/>
    <cellStyle name="Calculation 2 5 2 2 3 4 2" xfId="14327" xr:uid="{096221D8-B81B-47C1-888A-393DFA8E6870}"/>
    <cellStyle name="Calculation 2 5 2 2 3 4 3" xfId="19259" xr:uid="{6F64941F-5FBA-46A0-9BBD-CCA644DBBADD}"/>
    <cellStyle name="Calculation 2 5 2 2 3 5" xfId="11517" xr:uid="{E9DDB225-FFAB-4093-AF82-D1DF102B619C}"/>
    <cellStyle name="Calculation 2 5 2 2 3 6" xfId="16449" xr:uid="{B1254118-110A-4E18-8EB9-DCC758041FDF}"/>
    <cellStyle name="Calculation 2 5 2 2 4" xfId="7015" xr:uid="{17A53897-03C7-48E3-9C50-B9B8E14E8596}"/>
    <cellStyle name="Calculation 2 5 2 2 4 2" xfId="11893" xr:uid="{3AEF9E73-A3F3-40A6-AE17-A179006CA9F0}"/>
    <cellStyle name="Calculation 2 5 2 2 4 3" xfId="16825" xr:uid="{E8CF3C28-D2FE-4AA7-993B-916499F4B0BF}"/>
    <cellStyle name="Calculation 2 5 2 2 5" xfId="8770" xr:uid="{1E1CB0E0-4CBF-4E07-9B5F-0CA496E0626A}"/>
    <cellStyle name="Calculation 2 5 2 2 5 2" xfId="13646" xr:uid="{9B2F8A8C-0BBE-4097-BE2E-589F32D63AE6}"/>
    <cellStyle name="Calculation 2 5 2 2 5 3" xfId="18578" xr:uid="{B1EF0CE8-3413-4C35-B369-E634E57C29DB}"/>
    <cellStyle name="Calculation 2 5 2 2 6" xfId="10837" xr:uid="{F46F1BE3-4B76-4FA8-80CE-3289692CAD46}"/>
    <cellStyle name="Calculation 2 5 2 2 7" xfId="15699" xr:uid="{45FE8F6B-30AD-49C4-9545-235BB49A6A57}"/>
    <cellStyle name="Calculation 2 5 2 3" xfId="5903" xr:uid="{9B269EA7-0E93-4402-B943-895D96AD41BC}"/>
    <cellStyle name="Calculation 2 5 2 3 2" xfId="7374" xr:uid="{DE908802-C444-45E5-BCA2-6888FD906444}"/>
    <cellStyle name="Calculation 2 5 2 3 2 2" xfId="12251" xr:uid="{2BA8E5F1-25F1-42C8-A959-6359CC8A097D}"/>
    <cellStyle name="Calculation 2 5 2 3 2 3" xfId="17183" xr:uid="{95CC163F-DE52-4A14-8FF1-B5CD95CC46EE}"/>
    <cellStyle name="Calculation 2 5 2 3 3" xfId="6941" xr:uid="{CA94B9B8-82D2-4A0A-A650-C339BDCBEB60}"/>
    <cellStyle name="Calculation 2 5 2 3 3 2" xfId="11822" xr:uid="{4C207090-AB4B-4524-BF29-FFF583E5C94A}"/>
    <cellStyle name="Calculation 2 5 2 3 3 3" xfId="16754" xr:uid="{7E485C8C-64A7-49D8-8FA5-6385767503C1}"/>
    <cellStyle name="Calculation 2 5 2 3 4" xfId="8960" xr:uid="{8E3D28AB-A105-4A83-A717-D16988F3B1ED}"/>
    <cellStyle name="Calculation 2 5 2 3 4 2" xfId="13835" xr:uid="{435586B2-77E9-4B3D-AC81-006E51A0FFDD}"/>
    <cellStyle name="Calculation 2 5 2 3 4 3" xfId="18767" xr:uid="{01F06344-5B73-4BB2-B647-0CC4505932D3}"/>
    <cellStyle name="Calculation 2 5 2 3 5" xfId="11026" xr:uid="{43D63418-24C1-4A96-BAA5-B44F3A619776}"/>
    <cellStyle name="Calculation 2 5 2 3 6" xfId="15946" xr:uid="{133D8CAA-B630-428D-ACF6-9B16FAF75582}"/>
    <cellStyle name="Calculation 2 5 2 4" xfId="6481" xr:uid="{72928FD2-B75D-47E0-96AD-CCBB5B553BA7}"/>
    <cellStyle name="Calculation 2 5 2 4 2" xfId="7742" xr:uid="{56DF1234-203C-4881-85C7-BE36AFE38437}"/>
    <cellStyle name="Calculation 2 5 2 4 2 2" xfId="12619" xr:uid="{5D5862E9-B0FC-4B50-A7BD-3DC109FD77BA}"/>
    <cellStyle name="Calculation 2 5 2 4 2 3" xfId="17551" xr:uid="{43701BFE-B0F8-4A57-90E6-031DFE745415}"/>
    <cellStyle name="Calculation 2 5 2 4 3" xfId="8281" xr:uid="{E9733F76-8965-4AF5-BB32-EA9F6A00D5FC}"/>
    <cellStyle name="Calculation 2 5 2 4 3 2" xfId="13158" xr:uid="{CAEA3276-572A-43B4-8D21-7A9BACA6444B}"/>
    <cellStyle name="Calculation 2 5 2 4 3 3" xfId="18090" xr:uid="{D2294885-ADC9-422D-BC66-60EB21DECB30}"/>
    <cellStyle name="Calculation 2 5 2 4 4" xfId="9304" xr:uid="{0DFC3F5C-BBE2-449E-9AA7-45CA25FE18ED}"/>
    <cellStyle name="Calculation 2 5 2 4 4 2" xfId="14179" xr:uid="{0BE8586A-338D-46DE-9BC4-D4C6D3290AAD}"/>
    <cellStyle name="Calculation 2 5 2 4 4 3" xfId="19111" xr:uid="{F4A8D467-68D4-478E-8725-7BC594B3BE9B}"/>
    <cellStyle name="Calculation 2 5 2 4 5" xfId="11369" xr:uid="{7DC5C115-5093-4F49-A3F1-DF65667DE6B0}"/>
    <cellStyle name="Calculation 2 5 2 4 6" xfId="16301" xr:uid="{992DCEC5-F31B-4C5D-B4CF-A19E39D6C2FC}"/>
    <cellStyle name="Calculation 2 5 2 5" xfId="6966" xr:uid="{665A4ECC-5A20-4C19-9219-27C03AE6F9CD}"/>
    <cellStyle name="Calculation 2 5 2 5 2" xfId="11845" xr:uid="{802C1B0E-091A-49F8-BC47-60ED2ADB91F1}"/>
    <cellStyle name="Calculation 2 5 2 5 3" xfId="16777" xr:uid="{C83B7B43-D3F5-4875-BF08-2D5FA883B22D}"/>
    <cellStyle name="Calculation 2 5 2 6" xfId="8625" xr:uid="{48F5F142-43A2-4733-B189-62E045B45AD6}"/>
    <cellStyle name="Calculation 2 5 2 6 2" xfId="13501" xr:uid="{39E80E83-686A-4CDC-BDF6-90195BFA5CE8}"/>
    <cellStyle name="Calculation 2 5 2 6 3" xfId="18433" xr:uid="{B6A754ED-3130-4C63-BD25-486022F67A67}"/>
    <cellStyle name="Calculation 2 5 2 7" xfId="10692" xr:uid="{3A4A5828-D884-48E4-9BFD-47E16D5E6ACF}"/>
    <cellStyle name="Calculation 2 5 2 8" xfId="15542" xr:uid="{ADA3C06C-EE4E-48E0-B6CB-E9B18A0B9029}"/>
    <cellStyle name="Calculation 2 5 3" xfId="3108" xr:uid="{41B6DDAA-0ABB-41CB-A51F-73A27A957B8F}"/>
    <cellStyle name="Calculation 2 5 3 2" xfId="3994" xr:uid="{D2AB2EF0-4090-47F4-B6AC-A3EA7F2B1CA3}"/>
    <cellStyle name="Calculation 2 5 3 2 2" xfId="6224" xr:uid="{79298D4D-BC60-4AB0-A4C4-179ACAE40D4E}"/>
    <cellStyle name="Calculation 2 5 3 2 2 2" xfId="7504" xr:uid="{63E79FFD-081D-4320-96EF-0C2ED7989507}"/>
    <cellStyle name="Calculation 2 5 3 2 2 2 2" xfId="12381" xr:uid="{EA1F8EC0-BFE6-435E-AD4B-FC0F60A3D36C}"/>
    <cellStyle name="Calculation 2 5 3 2 2 2 3" xfId="17313" xr:uid="{F1352FE9-1328-403E-8216-A3AB21E1272F}"/>
    <cellStyle name="Calculation 2 5 3 2 2 3" xfId="8046" xr:uid="{EFFFACE9-E4DE-481C-8907-ACDD1C16B341}"/>
    <cellStyle name="Calculation 2 5 3 2 2 3 2" xfId="12923" xr:uid="{17544086-2E06-4464-BC6F-BFF10D74D385}"/>
    <cellStyle name="Calculation 2 5 3 2 2 3 3" xfId="17855" xr:uid="{E717BE3C-E505-4BAE-9AF3-EDD129CEA923}"/>
    <cellStyle name="Calculation 2 5 3 2 2 4" xfId="9069" xr:uid="{C5218348-7F4A-464A-B5DA-C6BFAD69DBAD}"/>
    <cellStyle name="Calculation 2 5 3 2 2 4 2" xfId="13944" xr:uid="{FB7E3359-B657-415F-88BF-3E9FE039F69E}"/>
    <cellStyle name="Calculation 2 5 3 2 2 4 3" xfId="18876" xr:uid="{A52D095D-CEAC-4754-9C99-4D79B114F0FD}"/>
    <cellStyle name="Calculation 2 5 3 2 2 5" xfId="11135" xr:uid="{F3B89D56-B58C-4DAC-BDCE-6AC51EFBCEFE}"/>
    <cellStyle name="Calculation 2 5 3 2 2 6" xfId="16067" xr:uid="{1A246BF8-8AC4-4CF6-89F2-B9F7DAA3B97B}"/>
    <cellStyle name="Calculation 2 5 3 2 3" xfId="6593" xr:uid="{260F1CA0-3B72-4460-823F-9C7978A29664}"/>
    <cellStyle name="Calculation 2 5 3 2 3 2" xfId="7854" xr:uid="{5099CD5C-ADF2-46A3-9C6F-3F91BDA5EE3D}"/>
    <cellStyle name="Calculation 2 5 3 2 3 2 2" xfId="12731" xr:uid="{5805CA84-E42E-4598-88A7-1C93D7F599DC}"/>
    <cellStyle name="Calculation 2 5 3 2 3 2 3" xfId="17663" xr:uid="{C50E76B8-A20B-4D48-957A-96063453A10B}"/>
    <cellStyle name="Calculation 2 5 3 2 3 3" xfId="8393" xr:uid="{46F14750-5210-489E-A64A-EEAEF95D01F7}"/>
    <cellStyle name="Calculation 2 5 3 2 3 3 2" xfId="13270" xr:uid="{6F09B3C2-3187-4B01-9FAE-E15D54ECA3D4}"/>
    <cellStyle name="Calculation 2 5 3 2 3 3 3" xfId="18202" xr:uid="{1D399929-BEEC-43BD-8461-5DF8AC85F939}"/>
    <cellStyle name="Calculation 2 5 3 2 3 4" xfId="9416" xr:uid="{98A1A8A5-BB61-4B22-8B5B-8ADF3E237F5E}"/>
    <cellStyle name="Calculation 2 5 3 2 3 4 2" xfId="14291" xr:uid="{402A8277-703D-429F-8E63-8AC9A9C64AD7}"/>
    <cellStyle name="Calculation 2 5 3 2 3 4 3" xfId="19223" xr:uid="{D5C331A9-C596-49DF-BB99-14E483C5D53F}"/>
    <cellStyle name="Calculation 2 5 3 2 3 5" xfId="11481" xr:uid="{B608633B-A1FA-4378-B0D8-A63E7BADDAD2}"/>
    <cellStyle name="Calculation 2 5 3 2 3 6" xfId="16413" xr:uid="{5CF4C795-0D20-417D-A888-B1AD581C462E}"/>
    <cellStyle name="Calculation 2 5 3 2 4" xfId="6842" xr:uid="{B3656DB5-C849-4999-8EB9-2ED67F7489A9}"/>
    <cellStyle name="Calculation 2 5 3 2 4 2" xfId="11726" xr:uid="{83DDCFDF-5107-4C77-B48C-911D99BE9FDB}"/>
    <cellStyle name="Calculation 2 5 3 2 4 3" xfId="16658" xr:uid="{AB0743D7-B7DA-41A4-A372-1CF73422C2CC}"/>
    <cellStyle name="Calculation 2 5 3 2 5" xfId="8734" xr:uid="{8189CED7-9D60-44C7-92ED-016EEF8DA1DA}"/>
    <cellStyle name="Calculation 2 5 3 2 5 2" xfId="13610" xr:uid="{3B0DFC86-3F06-4CEC-BE3D-2B7D18F05975}"/>
    <cellStyle name="Calculation 2 5 3 2 5 3" xfId="18542" xr:uid="{E6B92FF4-8395-4EE5-A3B8-E65F8BB1541F}"/>
    <cellStyle name="Calculation 2 5 3 2 6" xfId="10801" xr:uid="{F30A9822-067F-4C8C-8B73-524BCAF455B2}"/>
    <cellStyle name="Calculation 2 5 3 2 7" xfId="15663" xr:uid="{1AAD891C-72AE-48A3-965E-537623CD9A4D}"/>
    <cellStyle name="Calculation 2 5 3 3" xfId="5354" xr:uid="{BCD18AD7-8040-466B-8294-ABB57710A5D3}"/>
    <cellStyle name="Calculation 2 5 3 3 2" xfId="7269" xr:uid="{64F1DC05-5243-414C-A7D4-F7FC797458FE}"/>
    <cellStyle name="Calculation 2 5 3 3 2 2" xfId="12147" xr:uid="{CF624C99-3F5A-4572-86FF-FA2E4C213A24}"/>
    <cellStyle name="Calculation 2 5 3 3 2 3" xfId="17079" xr:uid="{999D3985-E6F3-4B43-96C0-AC1C508A11AA}"/>
    <cellStyle name="Calculation 2 5 3 3 3" xfId="6921" xr:uid="{886B4BA3-C202-418D-9703-4CBA17719573}"/>
    <cellStyle name="Calculation 2 5 3 3 3 2" xfId="11803" xr:uid="{D76167F4-78F6-47C5-8E18-2E3617AA1F59}"/>
    <cellStyle name="Calculation 2 5 3 3 3 3" xfId="16735" xr:uid="{EC51D728-DC7B-487F-AE05-E7FED93F00A3}"/>
    <cellStyle name="Calculation 2 5 3 3 4" xfId="8923" xr:uid="{7A763993-7191-4BBF-B515-AEF230823383}"/>
    <cellStyle name="Calculation 2 5 3 3 4 2" xfId="13798" xr:uid="{1A962F97-397A-464E-8F0C-41BACB98F157}"/>
    <cellStyle name="Calculation 2 5 3 3 4 3" xfId="18730" xr:uid="{F807C42A-94BD-4AC3-94D5-1417ECD676D3}"/>
    <cellStyle name="Calculation 2 5 3 3 5" xfId="10989" xr:uid="{255EAEF6-1DD3-4A48-831B-59A066CC060D}"/>
    <cellStyle name="Calculation 2 5 3 3 6" xfId="15894" xr:uid="{B37F3CC2-6ED6-4C02-BB6B-61A9E4A4D22E}"/>
    <cellStyle name="Calculation 2 5 3 4" xfId="6439" xr:uid="{64E45B19-4D2E-4CA8-A7B0-DC5038DC5A14}"/>
    <cellStyle name="Calculation 2 5 3 4 2" xfId="7700" xr:uid="{85CC2252-1B5B-4BC1-AD80-12F02E019838}"/>
    <cellStyle name="Calculation 2 5 3 4 2 2" xfId="12577" xr:uid="{0EFD0EE5-FEC3-400E-A993-00B7F3465A83}"/>
    <cellStyle name="Calculation 2 5 3 4 2 3" xfId="17509" xr:uid="{0EA4C83F-A824-434E-8A8C-B935DA1B2278}"/>
    <cellStyle name="Calculation 2 5 3 4 3" xfId="8239" xr:uid="{519B34F9-655B-4D09-919A-C0AAE4BDD94E}"/>
    <cellStyle name="Calculation 2 5 3 4 3 2" xfId="13116" xr:uid="{3C13960B-F610-4F2E-BA52-1ECA76640D45}"/>
    <cellStyle name="Calculation 2 5 3 4 3 3" xfId="18048" xr:uid="{B8A52575-1690-440A-9F16-355A0396EAE3}"/>
    <cellStyle name="Calculation 2 5 3 4 4" xfId="9262" xr:uid="{710AAC42-BE0F-4B99-9B12-BFBBEAC0B81F}"/>
    <cellStyle name="Calculation 2 5 3 4 4 2" xfId="14137" xr:uid="{0150BC04-5835-4E24-A806-84D0B4C3943B}"/>
    <cellStyle name="Calculation 2 5 3 4 4 3" xfId="19069" xr:uid="{A9627378-E9BF-4B4E-9E85-F718EF9E1FE5}"/>
    <cellStyle name="Calculation 2 5 3 4 5" xfId="11327" xr:uid="{5DF814DF-5114-4E4D-8529-3B413904747E}"/>
    <cellStyle name="Calculation 2 5 3 4 6" xfId="16259" xr:uid="{2BE454F9-1EB1-4AFC-B2A6-B8E02C767520}"/>
    <cellStyle name="Calculation 2 5 3 5" xfId="7102" xr:uid="{63F7FED5-5C40-4C04-8CE7-243B0DD2C45A}"/>
    <cellStyle name="Calculation 2 5 3 5 2" xfId="11980" xr:uid="{3CE75F00-C2F4-4CE9-90CD-907570D6D274}"/>
    <cellStyle name="Calculation 2 5 3 5 3" xfId="16912" xr:uid="{0B1FD6FA-836A-465F-A03C-A6E3456512CD}"/>
    <cellStyle name="Calculation 2 5 3 6" xfId="8589" xr:uid="{BDB18A43-D918-46C4-99C0-0E9785E9F00B}"/>
    <cellStyle name="Calculation 2 5 3 6 2" xfId="13465" xr:uid="{298D466A-D334-4B2F-AB97-BF562AE8E79A}"/>
    <cellStyle name="Calculation 2 5 3 6 3" xfId="18397" xr:uid="{B6D612CB-60C2-43E6-A532-8CE9EBC75CCA}"/>
    <cellStyle name="Calculation 2 5 3 7" xfId="10656" xr:uid="{960545CA-8D40-4C77-9A69-1FF24B5D1686}"/>
    <cellStyle name="Calculation 2 5 3 8" xfId="15491" xr:uid="{B0E8AA61-FFCB-4D90-9763-297EF988A95A}"/>
    <cellStyle name="Calculation 2 5 4" xfId="3937" xr:uid="{7BAAEA35-6024-49C4-B3FD-18152C531145}"/>
    <cellStyle name="Calculation 2 5 4 2" xfId="6167" xr:uid="{0C25F31D-FBEA-4D0A-AC2D-B2AB09DD60FE}"/>
    <cellStyle name="Calculation 2 5 4 2 2" xfId="7447" xr:uid="{91C1CA59-7A10-4351-9D99-F1FF17366460}"/>
    <cellStyle name="Calculation 2 5 4 2 2 2" xfId="12324" xr:uid="{8EA5E7A9-1B33-484A-AF8F-EC07DF0C856F}"/>
    <cellStyle name="Calculation 2 5 4 2 2 3" xfId="17256" xr:uid="{28F17656-4DB9-40EE-9EF4-000A82039319}"/>
    <cellStyle name="Calculation 2 5 4 2 3" xfId="7989" xr:uid="{4109C1C1-37B8-43F3-B21E-D7746D38DCC8}"/>
    <cellStyle name="Calculation 2 5 4 2 3 2" xfId="12866" xr:uid="{36C237F0-2A09-4FA8-926C-9787BBE3CF47}"/>
    <cellStyle name="Calculation 2 5 4 2 3 3" xfId="17798" xr:uid="{9EB39293-07D7-49CF-AC41-E4346B224BD2}"/>
    <cellStyle name="Calculation 2 5 4 2 4" xfId="9012" xr:uid="{8D3000AE-E846-4617-B5B0-E777BFDDA14D}"/>
    <cellStyle name="Calculation 2 5 4 2 4 2" xfId="13887" xr:uid="{970D4692-5016-4060-B7E2-E62D7317D07A}"/>
    <cellStyle name="Calculation 2 5 4 2 4 3" xfId="18819" xr:uid="{B9B39997-0C4D-47E4-8573-33EE8446E2E1}"/>
    <cellStyle name="Calculation 2 5 4 2 5" xfId="11078" xr:uid="{FE8FB2F8-3874-489E-872B-0299E22121F6}"/>
    <cellStyle name="Calculation 2 5 4 2 6" xfId="16010" xr:uid="{98CC617E-9DAF-4C16-AC86-3E9B6B05257F}"/>
    <cellStyle name="Calculation 2 5 4 3" xfId="6536" xr:uid="{FEB75E4E-71F1-4B7C-ADCB-08F8FD5A00F8}"/>
    <cellStyle name="Calculation 2 5 4 3 2" xfId="7797" xr:uid="{E23695F2-988B-474B-9039-A0AD703C8E6A}"/>
    <cellStyle name="Calculation 2 5 4 3 2 2" xfId="12674" xr:uid="{96F49CCB-142A-400F-8507-57E64C19D73A}"/>
    <cellStyle name="Calculation 2 5 4 3 2 3" xfId="17606" xr:uid="{1962D285-FC44-426B-97C6-2F74869F4558}"/>
    <cellStyle name="Calculation 2 5 4 3 3" xfId="8336" xr:uid="{006C6DE0-2796-4D51-91B5-8F03F6E30915}"/>
    <cellStyle name="Calculation 2 5 4 3 3 2" xfId="13213" xr:uid="{2EA44FEE-B5E3-4398-ABA6-3ADE292F2D2D}"/>
    <cellStyle name="Calculation 2 5 4 3 3 3" xfId="18145" xr:uid="{3D1CD141-3EB4-4FCB-B29F-919BBA942F5C}"/>
    <cellStyle name="Calculation 2 5 4 3 4" xfId="9359" xr:uid="{7E66CD74-EA37-48FE-920A-F58DE424CBD9}"/>
    <cellStyle name="Calculation 2 5 4 3 4 2" xfId="14234" xr:uid="{2172AF9C-BC19-4CB1-B67F-D560CE974B5A}"/>
    <cellStyle name="Calculation 2 5 4 3 4 3" xfId="19166" xr:uid="{48BD21A2-1172-4072-A336-664306869DEA}"/>
    <cellStyle name="Calculation 2 5 4 3 5" xfId="11424" xr:uid="{80F17684-A42C-42B7-AA33-DF583D0ADECF}"/>
    <cellStyle name="Calculation 2 5 4 3 6" xfId="16356" xr:uid="{9328F35E-F25D-49C6-AAF4-ADE5B8CD2433}"/>
    <cellStyle name="Calculation 2 5 4 4" xfId="7153" xr:uid="{8F324BFB-A2A0-4C49-888B-BC421FD86425}"/>
    <cellStyle name="Calculation 2 5 4 4 2" xfId="12031" xr:uid="{EDC2AD27-B18C-42AA-BDC0-C98ADD91C836}"/>
    <cellStyle name="Calculation 2 5 4 4 3" xfId="16963" xr:uid="{81B4AC99-4A6A-4D27-AAF1-C60CFC2C71B6}"/>
    <cellStyle name="Calculation 2 5 4 5" xfId="8677" xr:uid="{B465F31F-CE33-4B7F-8D18-49B8FD5F5D3B}"/>
    <cellStyle name="Calculation 2 5 4 5 2" xfId="13553" xr:uid="{1FDC6326-3BF5-4D49-86A8-C249013FA6DC}"/>
    <cellStyle name="Calculation 2 5 4 5 3" xfId="18485" xr:uid="{3BF30561-5C0E-412E-B4F2-D3BBCE3AE54B}"/>
    <cellStyle name="Calculation 2 5 4 6" xfId="10744" xr:uid="{59BC3192-3BF5-417A-B427-6608CF8E551E}"/>
    <cellStyle name="Calculation 2 5 4 7" xfId="15606" xr:uid="{7CE775E0-B10A-41AE-B1B0-13AB415EC01D}"/>
    <cellStyle name="Calculation 2 5 5" xfId="4859" xr:uid="{1B2CD3B0-E4C4-4E5E-9CD7-80C14089D79A}"/>
    <cellStyle name="Calculation 2 5 5 2" xfId="7154" xr:uid="{DACD37C2-F397-49FE-951F-3F9578560F21}"/>
    <cellStyle name="Calculation 2 5 5 2 2" xfId="12032" xr:uid="{E94277CF-1A3A-4849-8F03-90A41BC6AC51}"/>
    <cellStyle name="Calculation 2 5 5 2 3" xfId="16964" xr:uid="{9AF802BD-1F55-42DC-8515-6175132E055F}"/>
    <cellStyle name="Calculation 2 5 5 3" xfId="6925" xr:uid="{AADC2E45-4F9B-42A4-9FB5-381607664092}"/>
    <cellStyle name="Calculation 2 5 5 3 2" xfId="11806" xr:uid="{EB27D7A0-1262-4645-8230-090409C7D5CF}"/>
    <cellStyle name="Calculation 2 5 5 3 3" xfId="16738" xr:uid="{58B5918B-5B35-400F-B851-C42307179030}"/>
    <cellStyle name="Calculation 2 5 5 4" xfId="8862" xr:uid="{422EB175-D003-4E5C-89F2-EDFEB021425D}"/>
    <cellStyle name="Calculation 2 5 5 4 2" xfId="13737" xr:uid="{4B67519F-D0B4-4395-B04B-C3D0EFDA5AE3}"/>
    <cellStyle name="Calculation 2 5 5 4 3" xfId="18669" xr:uid="{FBFFE104-77C0-4143-B2CA-7AA9F6C51E36}"/>
    <cellStyle name="Calculation 2 5 5 5" xfId="10928" xr:uid="{B90CB4AB-6B11-4E08-8E7D-E7138C8A00F9}"/>
    <cellStyle name="Calculation 2 5 5 6" xfId="15812" xr:uid="{8F219753-7752-4781-B2B6-5574DF9D52F9}"/>
    <cellStyle name="Calculation 2 5 6" xfId="6377" xr:uid="{5C6B2E21-00AB-4FDD-97C3-F5BF3177EEFD}"/>
    <cellStyle name="Calculation 2 5 6 2" xfId="7638" xr:uid="{A8E864B8-4596-450E-880C-D545D4330BA4}"/>
    <cellStyle name="Calculation 2 5 6 2 2" xfId="12515" xr:uid="{3AB3D82B-6E90-4169-8B76-728F1ED7C44F}"/>
    <cellStyle name="Calculation 2 5 6 2 3" xfId="17447" xr:uid="{0A6E4573-42C0-4D1B-9FD7-9116D0B290AF}"/>
    <cellStyle name="Calculation 2 5 6 3" xfId="8177" xr:uid="{CB07EB27-C714-424C-AC1B-CE5788510E07}"/>
    <cellStyle name="Calculation 2 5 6 3 2" xfId="13054" xr:uid="{42B19B19-2914-4D76-A59E-4AFE73F0C3C7}"/>
    <cellStyle name="Calculation 2 5 6 3 3" xfId="17986" xr:uid="{5BEE2797-CE3F-4AB8-ADB1-77F1E400A37F}"/>
    <cellStyle name="Calculation 2 5 6 4" xfId="9200" xr:uid="{2A7F9569-C025-4B78-9592-A4D9E6632186}"/>
    <cellStyle name="Calculation 2 5 6 4 2" xfId="14075" xr:uid="{B221465D-8783-4E7E-A871-E937EFF6CFBC}"/>
    <cellStyle name="Calculation 2 5 6 4 3" xfId="19007" xr:uid="{589F95EC-2F65-4570-974C-1F3781D2A243}"/>
    <cellStyle name="Calculation 2 5 6 5" xfId="11265" xr:uid="{3C6F0349-4A54-4B01-99CB-9AB9C487FF54}"/>
    <cellStyle name="Calculation 2 5 6 6" xfId="16197" xr:uid="{E854743A-5647-495C-ABA4-26CE3247E18A}"/>
    <cellStyle name="Calculation 2 5 7" xfId="2521" xr:uid="{FF3E2CA9-061B-458C-A0EB-B9C1AC899F5F}"/>
    <cellStyle name="Calculation 2 5 7 2" xfId="10598" xr:uid="{DD65FA05-586C-4203-A61A-04FD2F116F4E}"/>
    <cellStyle name="Calculation 2 5 7 3" xfId="15404" xr:uid="{8A7FA9C9-EC90-4280-B4E7-6E7090D45AC4}"/>
    <cellStyle name="Calculation 2 5 8" xfId="6785" xr:uid="{2F2F9088-3A96-421B-89EC-D1E4EB3DD3F2}"/>
    <cellStyle name="Calculation 2 5 8 2" xfId="11670" xr:uid="{EE427129-4A9D-47E0-A1FE-8DE9B0B234CB}"/>
    <cellStyle name="Calculation 2 5 8 3" xfId="16602" xr:uid="{FAFE5704-A969-4F05-B8E5-DE1EB221AD37}"/>
    <cellStyle name="Calculation 2 5 9" xfId="8528" xr:uid="{AF756A43-EE9C-4FFF-A832-62F00E9AE1A3}"/>
    <cellStyle name="Calculation 2 5 9 2" xfId="13405" xr:uid="{6A639205-B301-4518-BC40-5EEA41472159}"/>
    <cellStyle name="Calculation 2 5 9 3" xfId="18337" xr:uid="{F808D39C-DE44-4C8F-BC77-EBA5DAE624BE}"/>
    <cellStyle name="Calculation 2 6" xfId="843" xr:uid="{04686064-E155-47D2-80D0-A7A328652078}"/>
    <cellStyle name="Calculation 2 6 10" xfId="15248" xr:uid="{DC00A23C-D86F-4B9D-AF4B-011C3614A5B9}"/>
    <cellStyle name="Calculation 2 6 2" xfId="6294" xr:uid="{13ED0A9D-7878-4ED6-98F6-9F53EDAFD9EE}"/>
    <cellStyle name="Calculation 2 6 2 2" xfId="7567" xr:uid="{DF8C7617-3B70-4744-A468-041E5C277E1D}"/>
    <cellStyle name="Calculation 2 6 2 2 2" xfId="12444" xr:uid="{27ED0793-8211-417E-A980-5679A6A4530D}"/>
    <cellStyle name="Calculation 2 6 2 2 3" xfId="17376" xr:uid="{20FAE3A4-02F4-4A9B-AAA4-8F184755F42A}"/>
    <cellStyle name="Calculation 2 6 2 3" xfId="8109" xr:uid="{4A63A598-5F29-4852-AEFD-24B9DA341EBA}"/>
    <cellStyle name="Calculation 2 6 2 3 2" xfId="12986" xr:uid="{E610A275-B0DA-4B95-9C2C-EBF611290B5A}"/>
    <cellStyle name="Calculation 2 6 2 3 3" xfId="17918" xr:uid="{0C45CC8F-52AF-4667-B00C-ADA6B651D3C7}"/>
    <cellStyle name="Calculation 2 6 2 4" xfId="9131" xr:uid="{676DE750-E666-4E72-ACDD-F73C7FBACBCE}"/>
    <cellStyle name="Calculation 2 6 2 4 2" xfId="14006" xr:uid="{5ABEE968-AB50-493F-B405-90B778B35D92}"/>
    <cellStyle name="Calculation 2 6 2 4 3" xfId="18938" xr:uid="{71A8AB32-16D5-45E8-A105-75666D14513E}"/>
    <cellStyle name="Calculation 2 6 2 5" xfId="11197" xr:uid="{E5743E1A-969D-41EE-BEA3-20EFFD895436}"/>
    <cellStyle name="Calculation 2 6 2 6" xfId="16129" xr:uid="{00453634-2D7D-40D1-8E02-21698EB11473}"/>
    <cellStyle name="Calculation 2 6 3" xfId="6655" xr:uid="{9438BFA4-4FD1-4151-BC1D-7F0CB5FA869C}"/>
    <cellStyle name="Calculation 2 6 3 2" xfId="7916" xr:uid="{52C61BFF-16DF-4B5D-94DD-211C7641E584}"/>
    <cellStyle name="Calculation 2 6 3 2 2" xfId="12793" xr:uid="{A122F05B-ADC1-4E46-970C-88E869D33BA1}"/>
    <cellStyle name="Calculation 2 6 3 2 3" xfId="17725" xr:uid="{1C9E681B-803F-468C-BE36-A488470E6C56}"/>
    <cellStyle name="Calculation 2 6 3 3" xfId="8455" xr:uid="{2C3A772A-6C3A-4125-B732-153DEA59AD33}"/>
    <cellStyle name="Calculation 2 6 3 3 2" xfId="13332" xr:uid="{848391DA-AD04-4A61-8D56-F981BC8180FD}"/>
    <cellStyle name="Calculation 2 6 3 3 3" xfId="18264" xr:uid="{95F0BAF3-E376-41D3-9D1C-3452E082084B}"/>
    <cellStyle name="Calculation 2 6 3 4" xfId="9478" xr:uid="{55A8C630-D8B7-4807-BB69-8236B96C5BC2}"/>
    <cellStyle name="Calculation 2 6 3 4 2" xfId="14353" xr:uid="{DD8B6ACD-DD5F-4BF4-8598-C4AFE2280C88}"/>
    <cellStyle name="Calculation 2 6 3 4 3" xfId="19285" xr:uid="{24ADFC2C-D9D5-431C-B67C-4523CE0F3CAC}"/>
    <cellStyle name="Calculation 2 6 3 5" xfId="11543" xr:uid="{57274980-434E-4760-9D0B-B010429FFC0B}"/>
    <cellStyle name="Calculation 2 6 3 6" xfId="16475" xr:uid="{E5215B7E-4E46-43CB-B05E-536B12508E41}"/>
    <cellStyle name="Calculation 2 6 4" xfId="6690" xr:uid="{66B71BDF-CE40-410A-8851-F4237FD1038F}"/>
    <cellStyle name="Calculation 2 6 4 2" xfId="7951" xr:uid="{ECF996A3-30DA-4F9C-BA99-67EBAD9BC33A}"/>
    <cellStyle name="Calculation 2 6 4 2 2" xfId="12828" xr:uid="{D15DEE08-942D-46A6-A133-EB12C2195022}"/>
    <cellStyle name="Calculation 2 6 4 2 3" xfId="17760" xr:uid="{FE85D2FF-5559-4082-89E3-F8393E17C41F}"/>
    <cellStyle name="Calculation 2 6 4 3" xfId="8490" xr:uid="{DBE1EFA7-9B80-4325-BCD8-2EFCB3153248}"/>
    <cellStyle name="Calculation 2 6 4 3 2" xfId="13367" xr:uid="{F4B51EA8-99DA-471B-B21A-A8512BD87D86}"/>
    <cellStyle name="Calculation 2 6 4 3 3" xfId="18299" xr:uid="{B33BDA7D-78CA-41E6-91D5-FD98AC76A86A}"/>
    <cellStyle name="Calculation 2 6 4 4" xfId="9513" xr:uid="{2A0564BB-8C36-489D-9AA5-E662614D4E66}"/>
    <cellStyle name="Calculation 2 6 4 4 2" xfId="14388" xr:uid="{EAD0C4EF-56AF-45DE-B8B6-33140720EB60}"/>
    <cellStyle name="Calculation 2 6 4 4 3" xfId="19320" xr:uid="{E08F5761-0E26-4E1B-B8F9-1A695103406A}"/>
    <cellStyle name="Calculation 2 6 4 5" xfId="11578" xr:uid="{BD804ADE-2090-4A1F-80AB-8721AB8D93A9}"/>
    <cellStyle name="Calculation 2 6 4 6" xfId="16510" xr:uid="{55C371C3-313A-46BB-A014-18DC77171EAA}"/>
    <cellStyle name="Calculation 2 6 5" xfId="4064" xr:uid="{104B6BE9-5799-4888-A512-FF683B6EE54F}"/>
    <cellStyle name="Calculation 2 6 5 2" xfId="10863" xr:uid="{872C7828-BDCD-47E1-86FE-8A9B9DEA1C10}"/>
    <cellStyle name="Calculation 2 6 5 3" xfId="15725" xr:uid="{571F7648-6675-42EC-ACE8-B9CED08D7E36}"/>
    <cellStyle name="Calculation 2 6 6" xfId="6989" xr:uid="{A96DCC5C-2FDA-4E3F-B75C-BC12C87B183D}"/>
    <cellStyle name="Calculation 2 6 6 2" xfId="11867" xr:uid="{3FE16FAE-E623-4A7C-8723-5FE095483CD7}"/>
    <cellStyle name="Calculation 2 6 6 3" xfId="16799" xr:uid="{4035C7F0-98F9-4953-BD59-0131799D3202}"/>
    <cellStyle name="Calculation 2 6 7" xfId="6895" xr:uid="{6400D976-D0E7-43ED-8FE6-6746A323B013}"/>
    <cellStyle name="Calculation 2 6 7 2" xfId="11778" xr:uid="{94E9A190-ACFE-47EA-BC36-D37493A301F2}"/>
    <cellStyle name="Calculation 2 6 7 3" xfId="16710" xr:uid="{3DB9B98E-1955-4DE9-9721-2132691691C5}"/>
    <cellStyle name="Calculation 2 6 8" xfId="8796" xr:uid="{EC0DE008-4561-445B-87B9-3BB920F7EB57}"/>
    <cellStyle name="Calculation 2 6 8 2" xfId="13672" xr:uid="{C88ADD0B-7185-451C-82B6-04C8805B738D}"/>
    <cellStyle name="Calculation 2 6 8 3" xfId="18604" xr:uid="{BACCDD28-498D-4DC5-A433-490E0264F049}"/>
    <cellStyle name="Calculation 2 6 9" xfId="10431" xr:uid="{12444C7D-FE28-47EF-9EB4-BF2B75D91245}"/>
    <cellStyle name="Calculation 2 7" xfId="838" xr:uid="{C04058E6-1C9F-4B47-82DD-05207C2F268F}"/>
    <cellStyle name="Calculation 2 7 2" xfId="4344" xr:uid="{468DF77F-585B-413C-B349-F7EC5FAAEF0D}"/>
    <cellStyle name="Calculation 2 7 2 2" xfId="10875" xr:uid="{F75B6646-0BB3-4F96-866C-78EB032BC327}"/>
    <cellStyle name="Calculation 2 7 2 3" xfId="15748" xr:uid="{3B404ABB-E4E3-4C6D-9902-C33F6C236E84}"/>
    <cellStyle name="Calculation 2 7 3" xfId="7039" xr:uid="{F95D08F0-8617-4150-8018-5B782928F9C9}"/>
    <cellStyle name="Calculation 2 7 3 2" xfId="11917" xr:uid="{99912B78-D1F6-46DA-BF68-E95B71D3AED8}"/>
    <cellStyle name="Calculation 2 7 3 3" xfId="16849" xr:uid="{5BDFE6A9-1CAD-45C2-8C68-72783B8B1B88}"/>
    <cellStyle name="Calculation 2 7 4" xfId="6702" xr:uid="{ADACD8F7-46E7-4BCD-9A9E-7F31D4816B9E}"/>
    <cellStyle name="Calculation 2 7 4 2" xfId="11589" xr:uid="{03824253-3D13-47BC-A244-0178194CEBE3}"/>
    <cellStyle name="Calculation 2 7 4 3" xfId="16521" xr:uid="{91B3CA36-4BB6-4247-B5A2-6CD12E70F414}"/>
    <cellStyle name="Calculation 2 7 5" xfId="8809" xr:uid="{92BED77E-12F0-4F6A-A422-6926C114E8ED}"/>
    <cellStyle name="Calculation 2 7 5 2" xfId="13684" xr:uid="{A82D8C80-BC6A-4A92-A90A-E02306E5B296}"/>
    <cellStyle name="Calculation 2 7 5 3" xfId="18616" xr:uid="{5057A0E8-7719-4DD9-A8D3-D4A473FCB525}"/>
    <cellStyle name="Calculation 2 7 6" xfId="10426" xr:uid="{5A508F57-1CEF-473D-83D6-7D54C31DA9BE}"/>
    <cellStyle name="Calculation 2 7 7" xfId="15243" xr:uid="{AE25B97B-ED57-41C4-8CFE-4FE497163AD7}"/>
    <cellStyle name="Calculation 2 8" xfId="6320" xr:uid="{434E1103-DFC1-4A59-97E9-06327D7F67C9}"/>
    <cellStyle name="Calculation 2 8 2" xfId="7581" xr:uid="{74A0D0B8-D7F5-4F07-A6EC-F86F1704AA60}"/>
    <cellStyle name="Calculation 2 8 2 2" xfId="12458" xr:uid="{4B0DF19C-C3D6-4C8C-94F2-3B73BDFE9D83}"/>
    <cellStyle name="Calculation 2 8 2 3" xfId="17390" xr:uid="{BCA787E8-AAC0-4061-8924-7FF44619749E}"/>
    <cellStyle name="Calculation 2 8 3" xfId="8120" xr:uid="{6B826048-6DA9-4195-9DAB-B6693726D7E4}"/>
    <cellStyle name="Calculation 2 8 3 2" xfId="12997" xr:uid="{A8FEA6C2-C6C4-4F64-915D-D84732EA1117}"/>
    <cellStyle name="Calculation 2 8 3 3" xfId="17929" xr:uid="{13D5444F-0DB5-4B26-8362-08728E628A64}"/>
    <cellStyle name="Calculation 2 8 4" xfId="9143" xr:uid="{65AA5A16-FF3C-4886-BAF1-9B629C918BE5}"/>
    <cellStyle name="Calculation 2 8 4 2" xfId="14018" xr:uid="{0340C6F6-E9A3-4E13-A214-290A816F00AC}"/>
    <cellStyle name="Calculation 2 8 4 3" xfId="18950" xr:uid="{E0BD36CC-DD3A-48F9-847F-27D5A1994074}"/>
    <cellStyle name="Calculation 2 8 5" xfId="11208" xr:uid="{66ED7514-6EF0-4AC4-9BB5-68BEED82C18C}"/>
    <cellStyle name="Calculation 2 8 6" xfId="16140" xr:uid="{8EAFF114-5721-493B-B84B-62FE4FFDFF8A}"/>
    <cellStyle name="Calculation 2 9" xfId="1989" xr:uid="{7455348E-6BF7-4BF2-B8E9-F48937783CE5}"/>
    <cellStyle name="Calculation 2 9 2" xfId="10541" xr:uid="{56C0B164-4489-40C4-B294-DB4EE76597CD}"/>
    <cellStyle name="Calculation 2 9 3" xfId="15335" xr:uid="{43167115-5F3D-4689-9068-045A972DD7D4}"/>
    <cellStyle name="Calculation 3" xfId="844" xr:uid="{A99BE74C-7065-429D-8374-2799E4A8CAEC}"/>
    <cellStyle name="Calculation 3 2" xfId="845" xr:uid="{1E58E870-9E40-4C23-8384-53A3D3488218}"/>
    <cellStyle name="Calculation 3 2 2" xfId="10433" xr:uid="{81BEC477-A937-404C-BE60-956932DA118A}"/>
    <cellStyle name="Calculation 3 2 3" xfId="15250" xr:uid="{46C6CB5C-E42E-48C2-9F69-2AF1999CF4D0}"/>
    <cellStyle name="Calculation 3 3" xfId="846" xr:uid="{2FACD35E-8553-4940-936B-371086669021}"/>
    <cellStyle name="Calculation 3 3 2" xfId="10434" xr:uid="{AAF9C477-BDBA-4668-B9AE-C50BB09496FD}"/>
    <cellStyle name="Calculation 3 3 3" xfId="15251" xr:uid="{7DCAA0FE-2AAC-412F-A243-5B86B6624C13}"/>
    <cellStyle name="Calculation 3 4" xfId="847" xr:uid="{DA49BD5A-4816-4D61-A184-6A1359660946}"/>
    <cellStyle name="Calculation 3 4 2" xfId="10435" xr:uid="{08BD2C33-9D32-4A21-ADF6-9DC16DFC3DB5}"/>
    <cellStyle name="Calculation 3 4 3" xfId="15252" xr:uid="{B4323708-A543-416C-9395-AD8CDE76831A}"/>
    <cellStyle name="Calculation 3 5" xfId="848" xr:uid="{08B59295-BE7E-459A-A6A7-34A88BD1D314}"/>
    <cellStyle name="Calculation 3 5 2" xfId="10436" xr:uid="{4D4C908E-F9DB-49F9-BC95-35E97AC9A565}"/>
    <cellStyle name="Calculation 3 5 3" xfId="15253" xr:uid="{57FF10DF-1941-4BF3-BAEE-662C3D63006B}"/>
    <cellStyle name="Calculation 3 6" xfId="849" xr:uid="{8CB2C754-5A98-4B5D-A217-66828C0424A7}"/>
    <cellStyle name="Calculation 3 6 2" xfId="10437" xr:uid="{600D4BE5-86DC-4AE4-A212-490E2A0BF39E}"/>
    <cellStyle name="Calculation 3 6 3" xfId="15254" xr:uid="{607F0BC3-31B4-4955-BA85-22323345ABC3}"/>
    <cellStyle name="Calculation 3 7" xfId="10432" xr:uid="{5EE55FCB-F90D-4C1C-BDE1-B5185FC289A9}"/>
    <cellStyle name="Calculation 3 8" xfId="15249" xr:uid="{C84818CE-2625-41A8-9B06-CE856E4AA98A}"/>
    <cellStyle name="Calculation 4" xfId="850" xr:uid="{020266F6-4F54-4EDD-B88C-ADE6DCC3EA6B}"/>
    <cellStyle name="Calculation 4 2" xfId="10438" xr:uid="{87BAC41A-3C51-4165-816D-EB3B24868C9C}"/>
    <cellStyle name="Calculation 4 3" xfId="15255" xr:uid="{B7B06F3B-F325-48F6-B84C-7B7AA07AF6BC}"/>
    <cellStyle name="Calculation 5" xfId="851" xr:uid="{7BA1A98E-FFEB-436F-88C1-3FBB9CAD9E74}"/>
    <cellStyle name="Calculation 5 2" xfId="10439" xr:uid="{9105D509-41DE-44EC-8790-1DAE989EAB88}"/>
    <cellStyle name="Calculation 5 3" xfId="15256" xr:uid="{9FCB7934-0EBB-4193-9BBA-A8290CE9A5F0}"/>
    <cellStyle name="category" xfId="852" xr:uid="{651762C2-64B5-4D17-93F3-918CB0355A75}"/>
    <cellStyle name="Change A&amp;ll" xfId="853" xr:uid="{F7C85792-4BC6-4BCD-AACD-6CF71A603709}"/>
    <cellStyle name="Change A&amp;ll 2" xfId="10440" xr:uid="{E1FBA079-B664-4D9B-985C-F3EA7BCD5910}"/>
    <cellStyle name="Check Cell" xfId="33" builtinId="23" customBuiltin="1"/>
    <cellStyle name="Check Cell 2" xfId="234" xr:uid="{5B4F7FE4-8E7B-4F41-A85F-D3EE3C48895B}"/>
    <cellStyle name="Check Cell 2 2" xfId="854" xr:uid="{A56F78AC-38EA-49AF-9370-C1C5EDB4C3BF}"/>
    <cellStyle name="Check Cell 2 3" xfId="855" xr:uid="{4396E01A-AF09-469C-87BC-C06267CFAE37}"/>
    <cellStyle name="Check Cell 2 4" xfId="856" xr:uid="{CCDFCABA-3B14-4CE4-A185-2FC36FB20B7B}"/>
    <cellStyle name="Check Cell 2 5" xfId="857" xr:uid="{029E284B-125F-43DF-B66E-CC6278F8A87F}"/>
    <cellStyle name="Check Cell 2 6" xfId="858" xr:uid="{E7997B5D-81AB-4DC6-83E9-8D9C80C00FBD}"/>
    <cellStyle name="Check Cell 3" xfId="859" xr:uid="{8B696FDA-59F2-48A4-A550-2C42A361D84D}"/>
    <cellStyle name="Check Cell 3 2" xfId="860" xr:uid="{645FF7A8-5F9E-4062-8F09-57F9E296B37E}"/>
    <cellStyle name="Check Cell 3 3" xfId="861" xr:uid="{90EDADC5-C244-4CDE-AD8D-C6F0A0804A98}"/>
    <cellStyle name="Check Cell 3 4" xfId="862" xr:uid="{72A5FAFD-EEA5-4DAB-A6D2-0A4CBFC3CFD4}"/>
    <cellStyle name="Check Cell 3 5" xfId="863" xr:uid="{6EAB13E1-F4F9-4BD8-AFE1-027A8B1C066D}"/>
    <cellStyle name="Check Cell 3 6" xfId="864" xr:uid="{EF6C1638-EAC6-4CA0-B2AD-A57B0CB3E06B}"/>
    <cellStyle name="Check Cell 4" xfId="865" xr:uid="{82DA990B-4A21-425B-8660-76DC33722839}"/>
    <cellStyle name="Check Cell 5" xfId="866" xr:uid="{034A6282-2B96-44FC-9042-02E01D39ED34}"/>
    <cellStyle name="Comma  - Style1" xfId="867" xr:uid="{44656E5E-EB28-4B2D-9C55-A21FA92E6B88}"/>
    <cellStyle name="Comma  - Style1 2" xfId="868" xr:uid="{0504186D-DD79-4E24-9FA1-71DFDDC3B8F6}"/>
    <cellStyle name="Comma  - Style2" xfId="869" xr:uid="{D7423105-F6C4-40D3-B153-F5D39D5C249E}"/>
    <cellStyle name="Comma  - Style2 2" xfId="870" xr:uid="{A4E598E8-91B4-42EC-987F-5A20DCB8FB65}"/>
    <cellStyle name="Comma  - Style3" xfId="871" xr:uid="{A90BEB84-3380-4D91-96B6-1D66FCB7309D}"/>
    <cellStyle name="Comma  - Style3 2" xfId="872" xr:uid="{D15D12FC-731D-43DA-91F4-9DB4425451EE}"/>
    <cellStyle name="Comma  - Style4" xfId="873" xr:uid="{9AF38CAA-262E-4E7B-B867-803E45AEAD91}"/>
    <cellStyle name="Comma  - Style4 2" xfId="874" xr:uid="{39F3C90B-18A0-4F5D-A04F-19543DB8E5CE}"/>
    <cellStyle name="Comma  - Style5" xfId="875" xr:uid="{C8163AF8-2845-45AB-A09A-ABB5BA5785CA}"/>
    <cellStyle name="Comma  - Style5 2" xfId="876" xr:uid="{F02CD259-A8F7-477C-9462-7433A09FA08B}"/>
    <cellStyle name="Comma  - Style6" xfId="877" xr:uid="{39AD8159-5B4D-4AA4-B9BC-C4C196ECCDB3}"/>
    <cellStyle name="Comma  - Style6 2" xfId="878" xr:uid="{72CE4E2C-EE69-41C8-8F4E-3E0E1361A6EF}"/>
    <cellStyle name="Comma  - Style7" xfId="879" xr:uid="{49174ED7-0764-49E0-9790-3E24DD51AFBC}"/>
    <cellStyle name="Comma  - Style7 2" xfId="880" xr:uid="{730499BE-A11A-42A2-BF6F-EDD21CE6EFE4}"/>
    <cellStyle name="Comma  - Style8" xfId="881" xr:uid="{0FE0BA27-A7EC-4DA7-B1FA-538CC2DE82B4}"/>
    <cellStyle name="Comma  - Style8 2" xfId="882" xr:uid="{1941FABD-76B8-45DC-9016-5C1F9D1E9DCF}"/>
    <cellStyle name="Comma [0] 2" xfId="883" xr:uid="{551DA9FB-4638-486E-9CDB-0FB1F01BE924}"/>
    <cellStyle name="Comma [0] 2 2" xfId="884" xr:uid="{E91E28AD-FB51-4FEC-A9AA-5649CEFB8E2C}"/>
    <cellStyle name="Comma [00]" xfId="885" xr:uid="{91AA3228-756F-49EA-90CC-39EE22F02CD1}"/>
    <cellStyle name="Comma [00] 2" xfId="886" xr:uid="{94EBA3E3-8B81-4F0D-83C2-C8927E9F4B71}"/>
    <cellStyle name="Comma 10" xfId="138" xr:uid="{C890E1D5-6A3A-40D9-AEB2-065EB0D43B93}"/>
    <cellStyle name="Comma 10 10" xfId="2778" xr:uid="{42236AD2-5011-4FC6-9C7F-29CF2D257B22}"/>
    <cellStyle name="Comma 10 10 2" xfId="5115" xr:uid="{E586A3EB-C800-4A68-8476-1C098BAC485C}"/>
    <cellStyle name="Comma 10 11" xfId="4157" xr:uid="{64C2F13B-6BBB-4D2B-BEF6-1C352BB146EC}"/>
    <cellStyle name="Comma 10 12" xfId="1754" xr:uid="{546ABAF2-81E0-49DA-A017-AFA27ED0448E}"/>
    <cellStyle name="Comma 10 12 2" xfId="9998" xr:uid="{A3971688-F9B9-4226-912F-8C5A5517EFBE}"/>
    <cellStyle name="Comma 10 12 2 2" xfId="10337" xr:uid="{6A46F2A9-7D41-42F1-9D8C-5E7B63A3A007}"/>
    <cellStyle name="Comma 10 12 2 2 2" xfId="15137" xr:uid="{0D0367A6-D950-4F3F-8D37-5B151956C6DE}"/>
    <cellStyle name="Comma 10 12 2 3" xfId="14799" xr:uid="{1A23E0FE-83DE-40B8-9A53-99043BB408F2}"/>
    <cellStyle name="Comma 10 12 3" xfId="10305" xr:uid="{13E9F8D5-C5FD-4F5F-8406-FC783B8B3737}"/>
    <cellStyle name="Comma 10 12 3 2" xfId="15105" xr:uid="{462C4B5D-A94C-43BE-96A8-E13D974368AC}"/>
    <cellStyle name="Comma 10 12 4" xfId="9963" xr:uid="{FB8EF82E-97C3-4698-900A-EEA08C9282E3}"/>
    <cellStyle name="Comma 10 12 4 2" xfId="14767" xr:uid="{3AC60E2F-2EC4-439A-B592-44711B7C4226}"/>
    <cellStyle name="Comma 10 13" xfId="9526" xr:uid="{79F0B2EA-05B7-4FEF-B7F3-B9D8B1E3F18B}"/>
    <cellStyle name="Comma 10 13 2" xfId="14400" xr:uid="{ADC002BB-977A-412D-A5AA-949BAEA40A31}"/>
    <cellStyle name="Comma 10 14" xfId="9631" xr:uid="{CA920124-A754-4EED-8AAE-0CD1630B9536}"/>
    <cellStyle name="Comma 10 14 2" xfId="14491" xr:uid="{5C35A6BA-2D5A-491C-A293-75A61126743D}"/>
    <cellStyle name="Comma 10 2" xfId="277" xr:uid="{3ABAE53C-4D2B-49AD-93BE-8A80D7800763}"/>
    <cellStyle name="Comma 10 2 10" xfId="2553" xr:uid="{BE58C033-D2DD-40F7-B6AB-EA6B2F08DE4C}"/>
    <cellStyle name="Comma 10 2 10 2" xfId="3708" xr:uid="{6DA883BA-852E-4770-9B25-5106463FFD97}"/>
    <cellStyle name="Comma 10 2 10 2 2" xfId="5938" xr:uid="{9AB7ED44-555E-4157-BF06-66AE162033F1}"/>
    <cellStyle name="Comma 10 2 10 3" xfId="4894" xr:uid="{C3C89011-CBC8-4D0E-9CAF-BDE0381AAEC3}"/>
    <cellStyle name="Comma 10 2 10 7" xfId="9968" xr:uid="{BB63065D-6CCA-4943-BDD2-F8C9691870FD}"/>
    <cellStyle name="Comma 10 2 10 7 2" xfId="9988" xr:uid="{468AD672-2FCF-415B-A7EC-CF85688D3CF9}"/>
    <cellStyle name="Comma 10 2 10 7 2 2" xfId="10327" xr:uid="{DB40BAB8-E9AB-4795-99E4-C57E60B81C55}"/>
    <cellStyle name="Comma 10 2 10 7 2 2 2" xfId="15127" xr:uid="{0C6E32FA-5B82-4C19-9536-6D5CE385EC24}"/>
    <cellStyle name="Comma 10 2 10 7 2 3" xfId="14789" xr:uid="{E6037CBC-033D-46CD-9DEA-8450A6C59E43}"/>
    <cellStyle name="Comma 10 2 10 7 3" xfId="10309" xr:uid="{48867244-2D24-476D-924F-606BD01D1B3C}"/>
    <cellStyle name="Comma 10 2 10 7 3 2" xfId="15109" xr:uid="{8FF21546-E2F9-432E-9C2D-1346079C0C90}"/>
    <cellStyle name="Comma 10 2 10 7 4" xfId="14771" xr:uid="{E9FDD35D-F45B-48EE-8497-D68DA301C34F}"/>
    <cellStyle name="Comma 10 2 11" xfId="2771" xr:uid="{09801714-49B1-4410-A2FD-26195195A6CC}"/>
    <cellStyle name="Comma 10 2 11 2" xfId="5108" xr:uid="{3A10C2BC-B826-4386-8A70-8DA8FCA8C934}"/>
    <cellStyle name="Comma 10 2 12" xfId="1717" xr:uid="{DBB58789-4390-4F4A-8A27-16EFB8ECF9DF}"/>
    <cellStyle name="Comma 10 2 12 2" xfId="4127" xr:uid="{5963C15D-7D8E-4099-BB1B-A5335319E18B}"/>
    <cellStyle name="Comma 10 2 13" xfId="4102" xr:uid="{00932DC4-B6A5-44B0-B27A-C1F982F496A1}"/>
    <cellStyle name="Comma 10 2 14" xfId="1680" xr:uid="{B517103C-521F-4D77-8315-0FE72A68664E}"/>
    <cellStyle name="Comma 10 2 15" xfId="2751" xr:uid="{79311597-F6D5-4B5C-A8BC-DD6FB72BFBCB}"/>
    <cellStyle name="Comma 10 2 15 2" xfId="2849" xr:uid="{4296D189-B147-48C1-B077-606D7549FA79}"/>
    <cellStyle name="Comma 10 2 15 2 2" xfId="5164" xr:uid="{75CE5E5C-16F9-4FBB-B1E4-7FC9B408AA83}"/>
    <cellStyle name="Comma 10 2 15 3" xfId="5091" xr:uid="{EFFAE59B-A073-4D0B-8EEA-43A1969C2516}"/>
    <cellStyle name="Comma 10 2 16" xfId="9560" xr:uid="{E11D973A-C59B-407A-9948-86EC537EC63E}"/>
    <cellStyle name="Comma 10 2 16 2" xfId="14433" xr:uid="{984E0CC4-4CCB-4A6A-B200-270EF196BDD8}"/>
    <cellStyle name="Comma 10 2 17" xfId="9611" xr:uid="{45F35358-B82C-428B-AD34-9747BD0D7D4A}"/>
    <cellStyle name="Comma 10 2 17 2" xfId="14471" xr:uid="{3E53EF3B-6DC9-4BC9-B59B-7DA59BA27EFD}"/>
    <cellStyle name="Comma 10 2 2" xfId="889" xr:uid="{B5962FAE-61D7-43E4-AC62-801FAD95507D}"/>
    <cellStyle name="Comma 10 2 2 10" xfId="9797" xr:uid="{AE070788-979E-4DDE-B6C1-6D0A5C3BDF93}"/>
    <cellStyle name="Comma 10 2 2 10 2" xfId="14618" xr:uid="{639367D4-A48B-406C-B557-1832EAEAF899}"/>
    <cellStyle name="Comma 10 2 2 2" xfId="75" xr:uid="{720B9AFA-9E6A-409D-9138-E360D62ACBF6}"/>
    <cellStyle name="Comma 10 2 2 2 2" xfId="1897" xr:uid="{2A136DE1-949C-43DB-B2F2-2A95C90721DE}"/>
    <cellStyle name="Comma 10 2 2 2 2 2" xfId="2302" xr:uid="{0364E39D-7926-4E37-BB80-6F45D8616A59}"/>
    <cellStyle name="Comma 10 2 2 2 2 2 2" xfId="3458" xr:uid="{4283C068-8744-4B14-B6F8-90698B0FC260}"/>
    <cellStyle name="Comma 10 2 2 2 2 2 2 2" xfId="5688" xr:uid="{4DF59550-BE94-418A-86F5-B15579C94844}"/>
    <cellStyle name="Comma 10 2 2 2 2 2 3" xfId="4641" xr:uid="{A37AD34D-9644-4371-93CC-F9E3FD166F68}"/>
    <cellStyle name="Comma 10 2 2 2 2 2 4" xfId="10288" xr:uid="{01A6ACAE-BF11-4938-8286-1AFCD1063809}"/>
    <cellStyle name="Comma 10 2 2 2 2 2 4 2" xfId="15088" xr:uid="{2857503D-54EE-41FD-9E69-DC549A53CE0A}"/>
    <cellStyle name="Comma 10 2 2 2 2 3" xfId="2697" xr:uid="{AE81A6D4-16BF-4CFD-81D8-95706670E213}"/>
    <cellStyle name="Comma 10 2 2 2 2 3 2" xfId="3852" xr:uid="{0C806FEC-56BF-4E60-A151-39A34E073CEB}"/>
    <cellStyle name="Comma 10 2 2 2 2 3 2 2" xfId="6082" xr:uid="{3CBE58A0-EF00-44C2-8F43-DE6BD503EAAC}"/>
    <cellStyle name="Comma 10 2 2 2 2 3 3" xfId="5038" xr:uid="{546BF36B-5CDC-4520-9519-4888AC0E6284}"/>
    <cellStyle name="Comma 10 2 2 2 2 4" xfId="3127" xr:uid="{786870B8-A0A9-4CEA-BDA8-15EE64C8B354}"/>
    <cellStyle name="Comma 10 2 2 2 2 4 2" xfId="5372" xr:uid="{04E6C789-B854-4F53-AD8A-74E22AEB155E}"/>
    <cellStyle name="Comma 10 2 2 2 2 5" xfId="4290" xr:uid="{11D03929-980B-4BFE-AC2F-2B67197BBBB4}"/>
    <cellStyle name="Comma 10 2 2 2 2 6" xfId="9637" xr:uid="{64EE3EAA-C337-4538-B420-E3ACC74CE230}"/>
    <cellStyle name="Comma 10 2 2 2 2 6 2" xfId="14496" xr:uid="{DAB493D2-1387-42D0-BA3B-105CC5C3D2FF}"/>
    <cellStyle name="Comma 10 2 2 2 3" xfId="2216" xr:uid="{BFBAF788-C5AE-425B-A24B-A24FD4F5BEE6}"/>
    <cellStyle name="Comma 10 2 2 2 3 2" xfId="3372" xr:uid="{87D7E08C-565D-4DE2-A756-4164658CF53F}"/>
    <cellStyle name="Comma 10 2 2 2 3 2 2" xfId="5602" xr:uid="{2D173E03-CB75-4ED7-AEAB-67CBD6717D39}"/>
    <cellStyle name="Comma 10 2 2 2 3 3" xfId="4555" xr:uid="{9C734095-9644-420C-9D24-D25AC4BB9DC8}"/>
    <cellStyle name="Comma 10 2 2 2 3 4" xfId="9945" xr:uid="{F9890D93-AAAB-418B-B344-6F23872A8A77}"/>
    <cellStyle name="Comma 10 2 2 2 3 4 2" xfId="14750" xr:uid="{687D5B33-6C8F-44AE-A383-6D080F4B40DA}"/>
    <cellStyle name="Comma 10 2 2 2 4" xfId="2611" xr:uid="{F9869FF0-300A-493A-940A-320898A1AAD9}"/>
    <cellStyle name="Comma 10 2 2 2 4 2" xfId="3766" xr:uid="{44A230BE-5F22-4C23-AF19-0708E50CE5E1}"/>
    <cellStyle name="Comma 10 2 2 2 4 2 2" xfId="5996" xr:uid="{B1F712C1-ADFC-4F77-B585-230363FC2AF3}"/>
    <cellStyle name="Comma 10 2 2 2 4 3" xfId="4952" xr:uid="{AA351CA0-C877-4FB3-9346-BBDC7873DDFD}"/>
    <cellStyle name="Comma 10 2 2 2 5" xfId="2951" xr:uid="{CAFC2F9E-1D89-4ED4-9884-2C78B97AD37B}"/>
    <cellStyle name="Comma 10 2 2 2 5 2" xfId="5214" xr:uid="{459FED01-97E7-4F43-AC68-D9D5CC61432F}"/>
    <cellStyle name="Comma 10 2 2 2 6" xfId="4204" xr:uid="{FE345E72-4D09-4F34-9748-C01646FAD4CD}"/>
    <cellStyle name="Comma 10 2 2 2 7" xfId="1810" xr:uid="{773D6B41-AC51-416E-96BF-07B12B817779}"/>
    <cellStyle name="Comma 10 2 2 2 8" xfId="9599" xr:uid="{032056F3-A143-49D2-AF8C-929BF7B1F84A}"/>
    <cellStyle name="Comma 10 2 2 2 8 2" xfId="14460" xr:uid="{09E38BA9-A45E-46A0-AF11-33266CB8F075}"/>
    <cellStyle name="Comma 10 2 2 3" xfId="1852" xr:uid="{62739A7E-320F-448D-810F-E5F50064D62F}"/>
    <cellStyle name="Comma 10 2 2 3 2" xfId="2257" xr:uid="{0388B889-8D41-41D0-8165-CF9DFED45746}"/>
    <cellStyle name="Comma 10 2 2 3 2 2" xfId="3413" xr:uid="{4F75B6E7-544A-404B-B5BB-51814EC13D96}"/>
    <cellStyle name="Comma 10 2 2 3 2 2 2" xfId="5643" xr:uid="{1D9C5E91-A1B0-4E20-A9A6-51D5AA52D3CF}"/>
    <cellStyle name="Comma 10 2 2 3 2 3" xfId="4596" xr:uid="{F07315D6-04D8-4DB2-ADDC-AE6E5326D165}"/>
    <cellStyle name="Comma 10 2 2 3 2 4" xfId="10363" xr:uid="{23D58183-D1F9-48CC-A97A-1BA1E8521030}"/>
    <cellStyle name="Comma 10 2 2 3 2 4 2" xfId="15163" xr:uid="{39123FCE-46B5-4250-9EDF-A1C0FE5B6AC3}"/>
    <cellStyle name="Comma 10 2 2 3 3" xfId="2652" xr:uid="{F552FE91-4100-417A-B6C6-5628FF63F5D2}"/>
    <cellStyle name="Comma 10 2 2 3 3 2" xfId="3807" xr:uid="{4DAC5894-5A92-4EA6-B47C-6E5786BB2A55}"/>
    <cellStyle name="Comma 10 2 2 3 3 2 2" xfId="6037" xr:uid="{71862AE8-4A70-4C5C-98AC-EDEBA01A4863}"/>
    <cellStyle name="Comma 10 2 2 3 3 3" xfId="4993" xr:uid="{08F4D896-A6DF-467E-94B1-6890A721F1D6}"/>
    <cellStyle name="Comma 10 2 2 3 4" xfId="3088" xr:uid="{B0D7E78A-11C4-4F08-A22F-14A51C464E6B}"/>
    <cellStyle name="Comma 10 2 2 3 4 2" xfId="5334" xr:uid="{9CED686F-4718-41C3-9BA9-E7A429EDB6CD}"/>
    <cellStyle name="Comma 10 2 2 3 5" xfId="4245" xr:uid="{42D93561-4039-4ECE-A718-E45130D0D976}"/>
    <cellStyle name="Comma 10 2 2 3 6" xfId="10024" xr:uid="{DAA30133-79F2-45EE-9452-64A3E0A88AC5}"/>
    <cellStyle name="Comma 10 2 2 3 6 2" xfId="14825" xr:uid="{C72BAECC-EBAD-4ABE-95D6-4B0239B658F9}"/>
    <cellStyle name="Comma 10 2 2 4" xfId="2092" xr:uid="{F55F0548-750B-4ECF-9BD2-33E5BDB0FB45}"/>
    <cellStyle name="Comma 10 2 2 4 2" xfId="2445" xr:uid="{889E5C6E-4565-4ED2-841F-B20B831DC65B}"/>
    <cellStyle name="Comma 10 2 2 4 2 2" xfId="3597" xr:uid="{A3B12061-F55A-4A0F-8288-C1574E48AB1A}"/>
    <cellStyle name="Comma 10 2 2 4 2 2 2" xfId="5827" xr:uid="{C89CE70B-B977-4BDC-AC0F-3EF37A94DFF4}"/>
    <cellStyle name="Comma 10 2 2 4 2 3" xfId="4783" xr:uid="{6A605887-E0D1-41B4-BE98-E7E36D801F74}"/>
    <cellStyle name="Comma 10 2 2 4 3" xfId="3256" xr:uid="{98053AF7-5CFD-4E37-8BB4-7AD642A0BA12}"/>
    <cellStyle name="Comma 10 2 2 4 3 2" xfId="5486" xr:uid="{69790AC4-E135-42E5-8A09-2CF0B4D8B6A8}"/>
    <cellStyle name="Comma 10 2 2 4 4" xfId="4434" xr:uid="{17CF6097-3649-4EF3-AE36-03E372FF0D22}"/>
    <cellStyle name="Comma 10 2 2 4 5" xfId="10156" xr:uid="{A817A94B-FD87-460F-A8B1-DA7E6953A0C8}"/>
    <cellStyle name="Comma 10 2 2 4 5 2" xfId="14956" xr:uid="{AB9BAA34-EC43-4478-9F76-2934FA424CE1}"/>
    <cellStyle name="Comma 10 2 2 5" xfId="2174" xr:uid="{BAFA54B0-40BA-42C4-AB46-1A88A49C5160}"/>
    <cellStyle name="Comma 10 2 2 5 2" xfId="3327" xr:uid="{A012C4A5-2047-4071-92EF-1054502072C3}"/>
    <cellStyle name="Comma 10 2 2 5 2 2" xfId="5557" xr:uid="{16B0CBC1-EF77-4F77-8DB4-10568BA8AB55}"/>
    <cellStyle name="Comma 10 2 2 5 3" xfId="4510" xr:uid="{404F2D91-E0C7-494D-8712-04A0930059C3}"/>
    <cellStyle name="Comma 10 2 2 6" xfId="2567" xr:uid="{89944335-4C2D-41AE-A0FF-F971D29571BD}"/>
    <cellStyle name="Comma 10 2 2 6 2" xfId="3722" xr:uid="{9D3D98FE-219D-4AEF-8994-16088038027D}"/>
    <cellStyle name="Comma 10 2 2 6 2 2" xfId="5952" xr:uid="{6D734639-62F4-4FB7-AD89-E9E477291BD0}"/>
    <cellStyle name="Comma 10 2 2 6 3" xfId="4908" xr:uid="{0BD41F34-9117-47A6-9632-5C6571ED19D0}"/>
    <cellStyle name="Comma 10 2 2 7" xfId="2807" xr:uid="{D7FCFAA3-FD0B-478D-9094-55B2AA455B10}"/>
    <cellStyle name="Comma 10 2 2 7 2" xfId="5139" xr:uid="{7171D134-CDF8-482A-AC7B-B1A3073A9304}"/>
    <cellStyle name="Comma 10 2 2 8" xfId="4159" xr:uid="{BDFA6601-574B-4A14-985C-E17ED590266C}"/>
    <cellStyle name="Comma 10 2 2 9" xfId="1757" xr:uid="{CE807C24-145B-4346-A892-C403936EBC22}"/>
    <cellStyle name="Comma 10 2 3" xfId="888" xr:uid="{04191C2F-BBCA-4722-87F1-52233C8DE279}"/>
    <cellStyle name="Comma 10 2 3 10" xfId="9903" xr:uid="{1AA4406F-F644-41D6-B173-9939AF2DF5A5}"/>
    <cellStyle name="Comma 10 2 3 10 2" xfId="14709" xr:uid="{990D8C7A-C9B5-4033-9AF6-06E622F6AB96}"/>
    <cellStyle name="Comma 10 2 3 2" xfId="1811" xr:uid="{16D2FEF8-7BCB-4F51-9CB1-E73F0C6C3EF4}"/>
    <cellStyle name="Comma 10 2 3 2 2" xfId="1898" xr:uid="{2C2D7ED7-5E08-4AE3-9A48-2B810A64D5E0}"/>
    <cellStyle name="Comma 10 2 3 2 2 2" xfId="2303" xr:uid="{702F7AF5-B5E8-48E7-AE9A-AAF71C825E99}"/>
    <cellStyle name="Comma 10 2 3 2 2 2 2" xfId="3459" xr:uid="{EB75EFCD-6658-48C7-BE84-D3344DDCC3D6}"/>
    <cellStyle name="Comma 10 2 3 2 2 2 2 2" xfId="5689" xr:uid="{26A768AE-4163-48FE-A336-1AA3FB3B03EC}"/>
    <cellStyle name="Comma 10 2 3 2 2 2 3" xfId="4642" xr:uid="{3DAF5CFA-5A00-4D40-BDA9-F51D8417BE17}"/>
    <cellStyle name="Comma 10 2 3 2 2 3" xfId="2698" xr:uid="{BC840820-52FE-4E69-8953-691C5013EEF4}"/>
    <cellStyle name="Comma 10 2 3 2 2 3 2" xfId="3853" xr:uid="{61DC074A-C05C-44C5-83CC-64D7E27CC435}"/>
    <cellStyle name="Comma 10 2 3 2 2 3 2 2" xfId="6083" xr:uid="{3706E10F-D957-445D-A573-251EF108F039}"/>
    <cellStyle name="Comma 10 2 3 2 2 3 3" xfId="5039" xr:uid="{575358F3-4441-45EA-8018-0817C13656D0}"/>
    <cellStyle name="Comma 10 2 3 2 2 4" xfId="3128" xr:uid="{438B0DFB-7890-4233-8F0E-B9967DDFC12D}"/>
    <cellStyle name="Comma 10 2 3 2 2 4 2" xfId="5373" xr:uid="{9C873D60-BB63-4F31-A8B0-E6A9CF97DB12}"/>
    <cellStyle name="Comma 10 2 3 2 2 5" xfId="4291" xr:uid="{FFE38C96-D6DB-46AB-8539-3677CCB15CDC}"/>
    <cellStyle name="Comma 10 2 3 2 3" xfId="2217" xr:uid="{77485720-2114-4E6D-8582-2D1EC9301915}"/>
    <cellStyle name="Comma 10 2 3 2 3 2" xfId="3373" xr:uid="{31ABDE86-2795-4ABB-B239-A6F784CAA9F1}"/>
    <cellStyle name="Comma 10 2 3 2 3 2 2" xfId="5603" xr:uid="{192A3E4C-68BA-4670-8DD8-3B9A090A0052}"/>
    <cellStyle name="Comma 10 2 3 2 3 3" xfId="4556" xr:uid="{D6C71FC8-79E1-449D-AA12-6A0BA0C73B6C}"/>
    <cellStyle name="Comma 10 2 3 2 4" xfId="2612" xr:uid="{F0DC6EA5-1F45-4235-8E16-C5BA74A2BD7E}"/>
    <cellStyle name="Comma 10 2 3 2 4 2" xfId="3767" xr:uid="{06A94E27-FD04-490A-AE95-9DB5AAD9856C}"/>
    <cellStyle name="Comma 10 2 3 2 4 2 2" xfId="5997" xr:uid="{DB6DCDB3-7692-4EFB-A974-2DDDA82A1058}"/>
    <cellStyle name="Comma 10 2 3 2 4 3" xfId="4953" xr:uid="{BEEA28BE-4CD4-4565-A44A-2AC501E9F07A}"/>
    <cellStyle name="Comma 10 2 3 2 5" xfId="3112" xr:uid="{E9B9DEE4-0DE1-42AB-B46C-8B9FCB21810A}"/>
    <cellStyle name="Comma 10 2 3 2 5 2" xfId="5358" xr:uid="{5624C0D1-F1C7-4E82-84AE-391192C1B571}"/>
    <cellStyle name="Comma 10 2 3 2 6" xfId="4205" xr:uid="{B6A35FB7-A27C-4CE6-91DA-C319B85DC574}"/>
    <cellStyle name="Comma 10 2 3 2 7" xfId="10247" xr:uid="{20A45464-4B8F-47D9-8E29-AE9D17010160}"/>
    <cellStyle name="Comma 10 2 3 2 7 2" xfId="15047" xr:uid="{D6411AFF-F08B-4F30-A39D-49E5013E6C54}"/>
    <cellStyle name="Comma 10 2 3 3" xfId="1853" xr:uid="{B9B3FB77-3D36-4287-9BE2-4C942DBB2F29}"/>
    <cellStyle name="Comma 10 2 3 3 2" xfId="2258" xr:uid="{063CE3D9-3DED-4790-A0CA-D675BF34845D}"/>
    <cellStyle name="Comma 10 2 3 3 2 2" xfId="3414" xr:uid="{B3417E11-04F7-4C9B-A945-F873135C511E}"/>
    <cellStyle name="Comma 10 2 3 3 2 2 2" xfId="5644" xr:uid="{8F5BD53A-84C9-412E-A905-4C73259E9925}"/>
    <cellStyle name="Comma 10 2 3 3 2 3" xfId="4597" xr:uid="{6453D065-B07C-4BFD-BCFC-40AAA8DEEFF1}"/>
    <cellStyle name="Comma 10 2 3 3 3" xfId="2653" xr:uid="{8406E700-F651-4BB2-81F5-97B99DDDD63C}"/>
    <cellStyle name="Comma 10 2 3 3 3 2" xfId="3808" xr:uid="{CBFAE4EB-A6EE-48B5-A3B4-42E36F394823}"/>
    <cellStyle name="Comma 10 2 3 3 3 2 2" xfId="6038" xr:uid="{AAFEFD15-4E79-4FDF-8BA0-FE922F6D851A}"/>
    <cellStyle name="Comma 10 2 3 3 3 3" xfId="4994" xr:uid="{0EAF31DA-A480-40BA-AE11-D7ED2517275A}"/>
    <cellStyle name="Comma 10 2 3 3 4" xfId="3001" xr:uid="{132FC575-C4CF-443B-BABB-680E8A6336FE}"/>
    <cellStyle name="Comma 10 2 3 3 4 2" xfId="5259" xr:uid="{9F0E68E4-8EC9-4683-8A8C-34EC17D0EAA9}"/>
    <cellStyle name="Comma 10 2 3 3 5" xfId="4246" xr:uid="{12249578-AC25-4B33-A999-02A8E6820C98}"/>
    <cellStyle name="Comma 10 2 3 4" xfId="2054" xr:uid="{C8B46CEC-E0D9-4F78-BEFC-3B8F89D988B2}"/>
    <cellStyle name="Comma 10 2 3 4 2" xfId="2408" xr:uid="{CC417A8C-0554-4139-B3DD-30FD3119456D}"/>
    <cellStyle name="Comma 10 2 3 4 2 2" xfId="3560" xr:uid="{994CCF2D-FDA6-4611-8284-8BB5EA98848B}"/>
    <cellStyle name="Comma 10 2 3 4 2 2 2" xfId="5790" xr:uid="{13ADA0FD-E35E-4E03-BD09-DECA7AEF9063}"/>
    <cellStyle name="Comma 10 2 3 4 2 3" xfId="4746" xr:uid="{50EE925B-0F0E-426E-8AE0-1AC09230B58B}"/>
    <cellStyle name="Comma 10 2 3 4 3" xfId="3220" xr:uid="{860A2F4B-F476-4370-A435-50963523F2D6}"/>
    <cellStyle name="Comma 10 2 3 4 3 2" xfId="5450" xr:uid="{8B47555B-B313-46B8-B2B1-8F73DE3BC899}"/>
    <cellStyle name="Comma 10 2 3 4 4" xfId="4397" xr:uid="{56E1C11D-5051-4921-A12A-73AE3820D7F8}"/>
    <cellStyle name="Comma 10 2 3 5" xfId="2175" xr:uid="{EE4A2C59-970E-422A-AC21-5B3F141F452E}"/>
    <cellStyle name="Comma 10 2 3 5 2" xfId="3328" xr:uid="{1945057C-74DB-4C74-B2DF-8D7225BFE3BB}"/>
    <cellStyle name="Comma 10 2 3 5 2 2" xfId="5558" xr:uid="{4CFCB19A-A0EC-48E1-8C62-32582845619A}"/>
    <cellStyle name="Comma 10 2 3 5 3" xfId="4511" xr:uid="{B2B24D39-170B-46A2-948F-D65D6A5B54A0}"/>
    <cellStyle name="Comma 10 2 3 6" xfId="2568" xr:uid="{C10B14C3-0390-4F1B-9EB3-63C92D105FD5}"/>
    <cellStyle name="Comma 10 2 3 6 2" xfId="3723" xr:uid="{706DE618-17DC-475A-9104-E432325089F8}"/>
    <cellStyle name="Comma 10 2 3 6 2 2" xfId="5953" xr:uid="{D526B151-FCC8-40F9-988D-7B530CDA92FA}"/>
    <cellStyle name="Comma 10 2 3 6 3" xfId="4909" xr:uid="{F064A94A-6DAE-416E-A14E-A82C2C92F90B}"/>
    <cellStyle name="Comma 10 2 3 7" xfId="3110" xr:uid="{5C432E93-9750-4ED6-9867-546BA08D0CFD}"/>
    <cellStyle name="Comma 10 2 3 7 2" xfId="5356" xr:uid="{38379C3C-4894-41F4-9A91-6DBC10C31A1C}"/>
    <cellStyle name="Comma 10 2 3 8" xfId="4160" xr:uid="{EFC0ED16-EC0E-4872-BE29-14A77B7BFE39}"/>
    <cellStyle name="Comma 10 2 3 9" xfId="1758" xr:uid="{E3C80608-F8C7-4050-8207-65D3B543186F}"/>
    <cellStyle name="Comma 10 2 4" xfId="1795" xr:uid="{02D8E824-F2E6-43AD-A9A7-2128B9FFF1DB}"/>
    <cellStyle name="Comma 10 2 4 2" xfId="1882" xr:uid="{A753D347-13D2-4E02-8ED0-6CD090A9C1B2}"/>
    <cellStyle name="Comma 10 2 4 2 2" xfId="2287" xr:uid="{1FFECAEB-9A81-4F07-88A9-4E31535989F9}"/>
    <cellStyle name="Comma 10 2 4 2 2 2" xfId="3443" xr:uid="{B8191BAF-51C6-455E-AD87-4FF7D7BF2377}"/>
    <cellStyle name="Comma 10 2 4 2 2 2 2" xfId="5673" xr:uid="{424BA804-6241-49C6-871A-40D0D5A4400F}"/>
    <cellStyle name="Comma 10 2 4 2 2 3" xfId="4626" xr:uid="{177AA71A-9D60-449E-9DE9-A90C744CD210}"/>
    <cellStyle name="Comma 10 2 4 2 3" xfId="2682" xr:uid="{A075A1EC-1767-4D14-BED8-C28E82D23BE5}"/>
    <cellStyle name="Comma 10 2 4 2 3 2" xfId="3837" xr:uid="{DC31691A-00DD-48EB-8FE9-4E0910368EF1}"/>
    <cellStyle name="Comma 10 2 4 2 3 2 2" xfId="6067" xr:uid="{ABF9F8D0-F28E-4603-87C9-CBC3EA37D28E}"/>
    <cellStyle name="Comma 10 2 4 2 3 3" xfId="5023" xr:uid="{B7011393-55D0-4C4B-BC9B-E283196218F8}"/>
    <cellStyle name="Comma 10 2 4 2 4" xfId="2982" xr:uid="{80BEBD41-2D49-470D-AFE7-04C8C4E2BA1F}"/>
    <cellStyle name="Comma 10 2 4 2 4 2" xfId="5241" xr:uid="{E2E9D0F3-6691-423B-A84A-E9DEF396B628}"/>
    <cellStyle name="Comma 10 2 4 2 5" xfId="4275" xr:uid="{1DF3E4C9-AB73-4EB4-BF3D-54A36BBCFC21}"/>
    <cellStyle name="Comma 10 2 4 3" xfId="2202" xr:uid="{7E586270-ADC0-4BB4-BA09-F85BC65ADD80}"/>
    <cellStyle name="Comma 10 2 4 3 2" xfId="3357" xr:uid="{BB799B48-E9C9-41FE-BDFD-252D4F3A84F0}"/>
    <cellStyle name="Comma 10 2 4 3 2 2" xfId="5587" xr:uid="{3379ABC4-7640-4798-B175-48418B03420F}"/>
    <cellStyle name="Comma 10 2 4 3 3" xfId="4540" xr:uid="{D1FE4C02-18EB-4768-B96A-4C2FB8BEF58F}"/>
    <cellStyle name="Comma 10 2 4 4" xfId="2597" xr:uid="{64CE0D53-9C97-49A8-B5BE-1264608024DD}"/>
    <cellStyle name="Comma 10 2 4 4 2" xfId="3752" xr:uid="{29948444-BB46-4559-A4F9-3DE70A5E235B}"/>
    <cellStyle name="Comma 10 2 4 4 2 2" xfId="5982" xr:uid="{C586DB93-24E3-4023-BD58-4A42997161E1}"/>
    <cellStyle name="Comma 10 2 4 4 3" xfId="4938" xr:uid="{E069DE63-462E-47C3-B87E-1BE57F5E509F}"/>
    <cellStyle name="Comma 10 2 4 5" xfId="3041" xr:uid="{B9CD7675-03DC-4711-A29C-660019434CCE}"/>
    <cellStyle name="Comma 10 2 4 5 2" xfId="5295" xr:uid="{E34CF78E-4C41-43EF-AC61-A260353DF3D0}"/>
    <cellStyle name="Comma 10 2 4 6" xfId="4189" xr:uid="{FF267193-9E96-43AF-94AE-11506A19639A}"/>
    <cellStyle name="Comma 10 2 4 7" xfId="10084" xr:uid="{46F68BF4-B30C-4CA7-A444-07D16C087988}"/>
    <cellStyle name="Comma 10 2 4 7 2" xfId="14884" xr:uid="{77823332-3F30-44D1-8215-E31508337DB4}"/>
    <cellStyle name="Comma 10 2 5" xfId="1838" xr:uid="{FE217B1E-2380-4F6C-BDA4-F187CBDB22B9}"/>
    <cellStyle name="Comma 10 2 5 2" xfId="2242" xr:uid="{36925A59-E05F-4677-90A3-A02B37E1E953}"/>
    <cellStyle name="Comma 10 2 5 2 2" xfId="3398" xr:uid="{707E3E2A-D8AE-4947-84EF-FBBF1E288EF5}"/>
    <cellStyle name="Comma 10 2 5 2 2 2" xfId="5628" xr:uid="{4FDECFF6-6041-4847-9C2F-57E139811B40}"/>
    <cellStyle name="Comma 10 2 5 2 3" xfId="4581" xr:uid="{43B5186D-9256-4B42-89C1-3E6BF9C5F07B}"/>
    <cellStyle name="Comma 10 2 5 3" xfId="2637" xr:uid="{CA6AE645-E926-40BE-AC16-D43E3556C7FD}"/>
    <cellStyle name="Comma 10 2 5 3 2" xfId="3792" xr:uid="{DCFFC44C-BE44-4D97-8960-EF2B40EE901F}"/>
    <cellStyle name="Comma 10 2 5 3 2 2" xfId="6022" xr:uid="{848010AB-2BD8-4B2B-AB0F-490C489AFD9E}"/>
    <cellStyle name="Comma 10 2 5 3 3" xfId="4978" xr:uid="{6C7766AE-0A48-4BE9-A3A0-3D6939B5F1B2}"/>
    <cellStyle name="Comma 10 2 5 4" xfId="3072" xr:uid="{8C0064E9-56CF-4802-827F-B805C80014D9}"/>
    <cellStyle name="Comma 10 2 5 4 2" xfId="5322" xr:uid="{E19880C2-11D4-4D6E-97F2-F769605F206F}"/>
    <cellStyle name="Comma 10 2 5 5" xfId="4230" xr:uid="{B3F8E7CC-8C5E-4C66-8172-7FB922F32741}"/>
    <cellStyle name="Comma 10 2 5 6" xfId="9720" xr:uid="{3F1979EA-C40E-4180-BBCF-D7ECF7A13336}"/>
    <cellStyle name="Comma 10 2 5 6 2" xfId="14548" xr:uid="{F481FBD7-EC55-4E9A-BEF6-0E294DB40F3E}"/>
    <cellStyle name="Comma 10 2 6" xfId="2009" xr:uid="{A2FE10BC-59E3-4819-BB15-CDB2C37037A7}"/>
    <cellStyle name="Comma 10 2 6 2" xfId="2370" xr:uid="{BF139D31-B2B2-4285-991D-6F7D820D1DFA}"/>
    <cellStyle name="Comma 10 2 6 2 2" xfId="3523" xr:uid="{A4DFDF30-A20F-4F25-99DE-2E800A0A3043}"/>
    <cellStyle name="Comma 10 2 6 2 2 2" xfId="5753" xr:uid="{8C766541-5CCA-404D-9511-1474590243C9}"/>
    <cellStyle name="Comma 10 2 6 2 3" xfId="4708" xr:uid="{6E89EC55-F480-4EE0-ACAE-337EF4EF175A}"/>
    <cellStyle name="Comma 10 2 6 3" xfId="3187" xr:uid="{558C782E-B746-49BC-A54E-CE5872FF55DC}"/>
    <cellStyle name="Comma 10 2 6 3 2" xfId="5419" xr:uid="{8B29F0CE-12AA-43B8-A61B-5AA62D2FE0F0}"/>
    <cellStyle name="Comma 10 2 6 4" xfId="4358" xr:uid="{13619A34-2047-4A60-804A-421225F99C7A}"/>
    <cellStyle name="Comma 10 2 7" xfId="1738" xr:uid="{83C9B93E-B696-4691-875F-E6C213831F74}"/>
    <cellStyle name="Comma 10 2 7 2" xfId="2159" xr:uid="{5E769FF7-8242-4240-8A20-D8B74A5D1454}"/>
    <cellStyle name="Comma 10 2 7 2 2" xfId="3312" xr:uid="{3BA49FC7-72F2-49D6-8A44-9975FDF03571}"/>
    <cellStyle name="Comma 10 2 7 2 2 2" xfId="5542" xr:uid="{AEC523AE-50DF-45D7-A250-1E4EA4E1CA7F}"/>
    <cellStyle name="Comma 10 2 7 2 3" xfId="4495" xr:uid="{3B575AE0-60AF-4BDF-8732-89C1962473CE}"/>
    <cellStyle name="Comma 10 2 7 3" xfId="3036" xr:uid="{184C6C06-10D8-4E2E-A194-C7B3D916E179}"/>
    <cellStyle name="Comma 10 2 7 3 2" xfId="5292" xr:uid="{FECD4F41-F5A8-4912-BD63-F1BA782AEA4C}"/>
    <cellStyle name="Comma 10 2 7 4" xfId="4144" xr:uid="{9C1556C5-1078-449D-8424-B27AFA86D1B4}"/>
    <cellStyle name="Comma 10 2 8" xfId="1692" xr:uid="{CA0F4347-1F66-4D88-97F2-6E0632312D32}"/>
    <cellStyle name="Comma 10 2 8 2" xfId="2479" xr:uid="{1F59D1A1-893F-4938-A85A-F09F3275EE3C}"/>
    <cellStyle name="Comma 10 2 8 2 2" xfId="3631" xr:uid="{6A82FEFC-2863-4214-802C-8BD4C9102F99}"/>
    <cellStyle name="Comma 10 2 8 2 2 2" xfId="5861" xr:uid="{9CF9C85C-CEF6-464B-BB85-4C91B87769F3}"/>
    <cellStyle name="Comma 10 2 8 2 3" xfId="4817" xr:uid="{EF84F012-AB39-44C0-87BF-5A91CE14E209}"/>
    <cellStyle name="Comma 10 2 8 3" xfId="3285" xr:uid="{A3CB4C32-53E7-4351-8F2D-2226C9222796}"/>
    <cellStyle name="Comma 10 2 8 3 2" xfId="5515" xr:uid="{7703B4DE-662C-4CB4-A94F-1330EC8E7519}"/>
    <cellStyle name="Comma 10 2 8 4" xfId="2129" xr:uid="{2F93FB03-32ED-439D-B37C-22FBA2B2F984}"/>
    <cellStyle name="Comma 10 2 8 4 2" xfId="4468" xr:uid="{E3D6FDFC-B707-437C-A301-785AA353AB06}"/>
    <cellStyle name="Comma 10 2 8 5" xfId="1703" xr:uid="{7B302886-7C04-47BE-AC06-653F941197D2}"/>
    <cellStyle name="Comma 10 2 8 5 2" xfId="4117" xr:uid="{4A98BAFA-066F-471C-8A49-8CE84C20137F}"/>
    <cellStyle name="Comma 10 2 8 6" xfId="4109" xr:uid="{6549FE0F-AB81-49D9-9C38-B6349DFAC68B}"/>
    <cellStyle name="Comma 10 2 9" xfId="2142" xr:uid="{505884CA-B8E4-4F7B-8EA2-F4BE52913765}"/>
    <cellStyle name="Comma 10 2 9 2" xfId="3295" xr:uid="{16AD62F2-5692-48C3-892C-E81AA89CFFB7}"/>
    <cellStyle name="Comma 10 2 9 2 2" xfId="5525" xr:uid="{38146FC0-864A-451B-9A61-6360B963D17D}"/>
    <cellStyle name="Comma 10 2 9 3" xfId="4478" xr:uid="{DBF74DAD-9CA0-4D76-91F8-FD425A94C5D9}"/>
    <cellStyle name="Comma 10 3" xfId="890" xr:uid="{0D691E73-D345-45E0-B753-0CE9DEC037E4}"/>
    <cellStyle name="Comma 10 3 2" xfId="1895" xr:uid="{CF28EC13-E0E4-428F-A91F-269C5B2453D7}"/>
    <cellStyle name="Comma 10 3 2 2" xfId="2300" xr:uid="{C05CBC45-ED4B-427E-A2C2-0B144689476D}"/>
    <cellStyle name="Comma 10 3 2 2 2" xfId="3456" xr:uid="{CD79724B-AFB5-43E1-9052-92359A3012C7}"/>
    <cellStyle name="Comma 10 3 2 2 2 2" xfId="5686" xr:uid="{CD515EC4-7525-4DE4-B72E-C70DEC27CD09}"/>
    <cellStyle name="Comma 10 3 2 2 3" xfId="4639" xr:uid="{1B8E870F-3BC1-49B8-B5A9-F969DDE3D0F7}"/>
    <cellStyle name="Comma 10 3 2 2 4" xfId="10265" xr:uid="{7F3345DB-6BEF-4183-9075-E280596347B6}"/>
    <cellStyle name="Comma 10 3 2 2 4 2" xfId="15065" xr:uid="{992225EF-F3F0-42C4-83DF-CC5042E31B37}"/>
    <cellStyle name="Comma 10 3 2 3" xfId="2695" xr:uid="{88F6D7DC-2907-46B4-9B52-77331A270DA3}"/>
    <cellStyle name="Comma 10 3 2 3 2" xfId="3850" xr:uid="{C01CC69B-D615-44C3-BCEA-D8E28378BF3F}"/>
    <cellStyle name="Comma 10 3 2 3 2 2" xfId="6080" xr:uid="{9D534673-EE17-437A-94F1-1C48DD37F345}"/>
    <cellStyle name="Comma 10 3 2 3 3" xfId="5036" xr:uid="{90E14A55-4A67-448B-AE60-50D84A8BD2D7}"/>
    <cellStyle name="Comma 10 3 2 4" xfId="3126" xr:uid="{AD7D5165-4E43-43A8-A5C5-E7232BBE5425}"/>
    <cellStyle name="Comma 10 3 2 4 2" xfId="5371" xr:uid="{C1968408-B202-4A78-AC55-A276342BB722}"/>
    <cellStyle name="Comma 10 3 2 5" xfId="4288" xr:uid="{8FC3A573-F261-4E8A-BF00-1D3003B413E1}"/>
    <cellStyle name="Comma 10 3 2 6" xfId="9922" xr:uid="{FA585111-1C78-434C-9AC4-309F6AEF8988}"/>
    <cellStyle name="Comma 10 3 2 6 2" xfId="14727" xr:uid="{B4AA3E96-B210-4EC4-9A55-2E5BF1935ACF}"/>
    <cellStyle name="Comma 10 3 3" xfId="2069" xr:uid="{1DC2ED9B-47FB-4C6B-B93F-2D0FE4253EE9}"/>
    <cellStyle name="Comma 10 3 3 2" xfId="2423" xr:uid="{0B893910-D630-4CCA-9FBD-5487267E3F12}"/>
    <cellStyle name="Comma 10 3 3 2 2" xfId="3575" xr:uid="{A6596257-9929-4AA9-94AF-FE9D37069386}"/>
    <cellStyle name="Comma 10 3 3 2 2 2" xfId="5805" xr:uid="{6E26B245-57E4-485F-8B3C-8D65E4603B89}"/>
    <cellStyle name="Comma 10 3 3 2 3" xfId="4761" xr:uid="{ED10BC8F-8CC3-403F-8214-42D966437A48}"/>
    <cellStyle name="Comma 10 3 3 2 4" xfId="10340" xr:uid="{BF0D2671-74DE-4DE2-8DA6-076AC79F4482}"/>
    <cellStyle name="Comma 10 3 3 2 4 2" xfId="15140" xr:uid="{9DEFB76F-AEAA-4A47-8B25-0EE4D2B87AF8}"/>
    <cellStyle name="Comma 10 3 3 3" xfId="3234" xr:uid="{2A1C33A7-2AFA-49F1-8E71-0D60EE4AC8D8}"/>
    <cellStyle name="Comma 10 3 3 3 2" xfId="5464" xr:uid="{AD2E7045-D57A-415C-A3A0-EDADFD9D9449}"/>
    <cellStyle name="Comma 10 3 3 4" xfId="4412" xr:uid="{ECC93DC0-3085-40C5-94FF-47691850F296}"/>
    <cellStyle name="Comma 10 3 3 5" xfId="10001" xr:uid="{8D33DE5A-4420-4306-ABC8-5FC68A92FBCB}"/>
    <cellStyle name="Comma 10 3 3 5 2" xfId="14802" xr:uid="{3D93BFD4-552D-4205-B5D8-3E4567874E94}"/>
    <cellStyle name="Comma 10 3 4" xfId="2214" xr:uid="{B3076F4E-A259-4436-8B49-2CD0DD0515CE}"/>
    <cellStyle name="Comma 10 3 4 2" xfId="3370" xr:uid="{9729BE67-AF4A-4411-9FCD-D0A28D1AC4A3}"/>
    <cellStyle name="Comma 10 3 4 2 2" xfId="5600" xr:uid="{DE3ECC4B-F8CF-4B6A-8EE5-2446B0958E7E}"/>
    <cellStyle name="Comma 10 3 4 3" xfId="4553" xr:uid="{588F3B09-0466-490B-8B86-78378AE45243}"/>
    <cellStyle name="Comma 10 3 4 4" xfId="10134" xr:uid="{CF620FF0-8675-420C-B3EE-C76665E950E9}"/>
    <cellStyle name="Comma 10 3 4 4 2" xfId="14934" xr:uid="{506F342A-BDC2-4E12-A0F1-6D4ED8034797}"/>
    <cellStyle name="Comma 10 3 5" xfId="2610" xr:uid="{6C943F35-0DCE-49EF-9271-F7D81565A4DB}"/>
    <cellStyle name="Comma 10 3 5 2" xfId="3765" xr:uid="{D658C80C-C535-405D-9DAC-C9887588F7DD}"/>
    <cellStyle name="Comma 10 3 5 2 2" xfId="5995" xr:uid="{728A4B41-3E86-462C-BF2E-0A1D86866F6F}"/>
    <cellStyle name="Comma 10 3 5 3" xfId="4951" xr:uid="{D9031170-5B68-404F-9E31-188B81C54089}"/>
    <cellStyle name="Comma 10 3 6" xfId="3113" xr:uid="{1954EDC9-4990-47A1-B504-D41CD43F7375}"/>
    <cellStyle name="Comma 10 3 6 2" xfId="5359" xr:uid="{4BEA1718-F956-4838-B0FF-F1BC71F694FB}"/>
    <cellStyle name="Comma 10 3 7" xfId="4202" xr:uid="{E251129B-F6CA-42A3-8626-58F5E2A72C66}"/>
    <cellStyle name="Comma 10 3 8" xfId="1808" xr:uid="{D0F1F72D-4C00-4153-9FBE-6893B13F295B}"/>
    <cellStyle name="Comma 10 3 9" xfId="9775" xr:uid="{E7CA905D-3D77-4DE8-8673-3E65FC626F45}"/>
    <cellStyle name="Comma 10 3 9 2" xfId="14596" xr:uid="{CE8A7989-056E-4EC4-B87C-24CC370E4E57}"/>
    <cellStyle name="Comma 10 4" xfId="887" xr:uid="{07117342-57D7-4950-965B-76168623AAA9}"/>
    <cellStyle name="Comma 10 4 2" xfId="2031" xr:uid="{3E91B61F-EE7A-47EA-A944-DD73424E4803}"/>
    <cellStyle name="Comma 10 4 2 2" xfId="2386" xr:uid="{96D6E9B3-562A-455B-BF93-6D06D23ADCF8}"/>
    <cellStyle name="Comma 10 4 2 2 2" xfId="3538" xr:uid="{D34A5857-CFED-41B7-B459-A089A3572321}"/>
    <cellStyle name="Comma 10 4 2 2 2 2" xfId="5768" xr:uid="{9AB7547E-239D-41E0-BC10-040B50D69E96}"/>
    <cellStyle name="Comma 10 4 2 2 3" xfId="4724" xr:uid="{E86B1A92-CC5E-4425-819F-5A8B6FE5C66E}"/>
    <cellStyle name="Comma 10 4 2 3" xfId="3199" xr:uid="{1DDF65BC-001D-400F-B86C-8202A204DB73}"/>
    <cellStyle name="Comma 10 4 2 3 2" xfId="5429" xr:uid="{05901C32-E9A7-4328-A7B0-23F8AB617571}"/>
    <cellStyle name="Comma 10 4 2 4" xfId="4375" xr:uid="{CFA2E6F5-67AF-4A40-A2B3-013F1AB92951}"/>
    <cellStyle name="Comma 10 4 2 5" xfId="10200" xr:uid="{FE664504-73F3-447E-A7C1-2CC09A4260AA}"/>
    <cellStyle name="Comma 10 4 2 5 2" xfId="15000" xr:uid="{5C925AD7-E672-4D3D-94A9-E0A85A5269DE}"/>
    <cellStyle name="Comma 10 4 3" xfId="2255" xr:uid="{EF42BDB3-71F3-44F2-A406-BEE93D921371}"/>
    <cellStyle name="Comma 10 4 3 2" xfId="3411" xr:uid="{5170FDAA-BFC9-42F7-96D1-77D26DBE715F}"/>
    <cellStyle name="Comma 10 4 3 2 2" xfId="5641" xr:uid="{D72B2034-368B-451A-B7A5-CB83EFA8E3F6}"/>
    <cellStyle name="Comma 10 4 3 3" xfId="4594" xr:uid="{EF778BE4-235C-49CC-B633-B5BA95CD3A6B}"/>
    <cellStyle name="Comma 10 4 4" xfId="2650" xr:uid="{4C006E59-3172-4C9E-AC01-9C30F6EC189F}"/>
    <cellStyle name="Comma 10 4 4 2" xfId="3805" xr:uid="{8C9D381E-7053-4367-9FCA-636E935B1F5B}"/>
    <cellStyle name="Comma 10 4 4 2 2" xfId="6035" xr:uid="{87CE8ED8-E725-476A-A33F-A861488B6F78}"/>
    <cellStyle name="Comma 10 4 4 3" xfId="4991" xr:uid="{D005BB40-E939-4B31-83B9-0E6D751E760D}"/>
    <cellStyle name="Comma 10 4 5" xfId="3000" xr:uid="{50177C20-2DF1-4420-BA4F-3142E013D0B3}"/>
    <cellStyle name="Comma 10 4 5 2" xfId="5258" xr:uid="{E0CD7CEF-2049-42CF-97E7-73CB899509A5}"/>
    <cellStyle name="Comma 10 4 6" xfId="4243" xr:uid="{36DCF455-A034-4607-B8B2-DB5CFF40BBB7}"/>
    <cellStyle name="Comma 10 4 7" xfId="1850" xr:uid="{AC9A2D27-204E-46F0-92DA-CA1F8019FB67}"/>
    <cellStyle name="Comma 10 4 8" xfId="9844" xr:uid="{471358D6-E68C-48F1-A2F5-F31CC5E6B32F}"/>
    <cellStyle name="Comma 10 4 8 2" xfId="14662" xr:uid="{33DD6F59-D2C8-4F00-8029-DFA37585AB1B}"/>
    <cellStyle name="Comma 10 5" xfId="1930" xr:uid="{060E3462-17FE-44A3-82DE-1B41874BCA91}"/>
    <cellStyle name="Comma 10 5 2" xfId="2327" xr:uid="{2AA331DF-9771-4E69-9F69-4EC88F47F033}"/>
    <cellStyle name="Comma 10 5 2 2" xfId="3482" xr:uid="{37410FB2-B0B4-460E-90A2-33F097404754}"/>
    <cellStyle name="Comma 10 5 2 2 2" xfId="5712" xr:uid="{8DAF5A7B-9F21-4887-BB04-463675561BF0}"/>
    <cellStyle name="Comma 10 5 2 3" xfId="2944" xr:uid="{1CDF2D7A-3AAC-4E51-8BE8-0AE9617E20F7}"/>
    <cellStyle name="Comma 10 5 2 3 2" xfId="5210" xr:uid="{0EF218B1-77AF-4701-93F3-17B9788F931E}"/>
    <cellStyle name="Comma 10 5 2 4" xfId="4665" xr:uid="{CD11776C-2968-4CEB-981B-974796ED4BE7}"/>
    <cellStyle name="Comma 10 5 3" xfId="2721" xr:uid="{CA21A6AD-433A-460C-BDDC-D759EDC294ED}"/>
    <cellStyle name="Comma 10 5 3 2" xfId="3876" xr:uid="{4F97A630-6841-4525-A0B2-EFFCA9948CD6}"/>
    <cellStyle name="Comma 10 5 3 2 2" xfId="6106" xr:uid="{1F4B5F6A-2DF4-4A10-8D2D-32333AAEEBF2}"/>
    <cellStyle name="Comma 10 5 3 3" xfId="5062" xr:uid="{5EA1B144-B889-4523-B675-8B171618A26C}"/>
    <cellStyle name="Comma 10 5 4" xfId="3150" xr:uid="{007C7F45-00F5-4EA1-A8A6-E471B940AC27}"/>
    <cellStyle name="Comma 10 5 4 2" xfId="5395" xr:uid="{266220FA-4A7A-4988-9E59-3C0F6BB7BE4F}"/>
    <cellStyle name="Comma 10 5 5" xfId="2846" xr:uid="{9A3051AE-25E1-4DD4-B462-9695236475E2}"/>
    <cellStyle name="Comma 10 5 5 2" xfId="5173" xr:uid="{0DDD6DE3-2C5F-4DC0-9A62-BCFADB82C3A2}"/>
    <cellStyle name="Comma 10 5 6" xfId="4314" xr:uid="{5D06667C-12C4-4790-A2DE-16F17582696D}"/>
    <cellStyle name="Comma 10 5 7" xfId="10051" xr:uid="{1DCB5357-ED04-433A-8DE0-8E32FE91206D}"/>
    <cellStyle name="Comma 10 5 7 2" xfId="14851" xr:uid="{555E4CAD-6FFC-422B-97F6-22A48F71641B}"/>
    <cellStyle name="Comma 10 6" xfId="1953" xr:uid="{1948896C-1F67-4EC7-89DD-709025C70994}"/>
    <cellStyle name="Comma 10 6 2" xfId="2338" xr:uid="{4CB59F02-FD13-4063-9603-DD5DE9807F46}"/>
    <cellStyle name="Comma 10 6 2 2" xfId="3493" xr:uid="{6B73C529-ECF8-4C7A-A101-6CB751A95AAE}"/>
    <cellStyle name="Comma 10 6 2 2 2" xfId="5723" xr:uid="{722FA3C9-9F6F-431D-BB95-DF6159F2B5E7}"/>
    <cellStyle name="Comma 10 6 2 3" xfId="4676" xr:uid="{D12D36DB-9383-41B1-BCB2-4F187D064964}"/>
    <cellStyle name="Comma 10 6 3" xfId="3166" xr:uid="{01FB1CCE-86D6-46CF-B819-83C01EC45B1F}"/>
    <cellStyle name="Comma 10 6 3 2" xfId="5405" xr:uid="{DDE263A7-E7F7-43A8-A196-F6486F01BAA7}"/>
    <cellStyle name="Comma 10 6 4" xfId="4325" xr:uid="{2C0931CF-9A3B-405D-804B-9ADD5F5A6772}"/>
    <cellStyle name="Comma 10 6 5" xfId="9679" xr:uid="{28CDE151-6C15-4337-8641-1662A75BB01C}"/>
    <cellStyle name="Comma 10 6 5 2" xfId="14515" xr:uid="{574B293C-79B2-4721-A476-A462B81DDB96}"/>
    <cellStyle name="Comma 10 7" xfId="2898" xr:uid="{FB3CDEBC-5D9E-4EBE-8F5B-A5A07F2CD849}"/>
    <cellStyle name="Comma 10 7 2" xfId="3325" xr:uid="{E58DD93C-5E91-4517-9AF7-698D8AC7E52E}"/>
    <cellStyle name="Comma 10 7 2 2" xfId="5555" xr:uid="{BA84CAB5-9751-4E50-BC4D-156848F6A53F}"/>
    <cellStyle name="Comma 10 7 3" xfId="4508" xr:uid="{5A02D35E-A60F-4C36-BBBC-CF458EE17248}"/>
    <cellStyle name="Comma 10 7 4" xfId="2172" xr:uid="{296B2E35-B692-4AD0-9FFC-041DD56AE8F3}"/>
    <cellStyle name="Comma 10 8" xfId="2899" xr:uid="{9A39836D-45CE-45EE-A095-1C19C493D8A2}"/>
    <cellStyle name="Comma 10 8 2" xfId="3721" xr:uid="{DCDF9AAD-AE6F-4954-8007-C056B2A17C4D}"/>
    <cellStyle name="Comma 10 8 2 2" xfId="5951" xr:uid="{133B9DFC-DE5B-46D3-9E91-DC535B9F96ED}"/>
    <cellStyle name="Comma 10 8 3" xfId="4907" xr:uid="{4F12AAAB-D15E-4799-9CE8-359A0FF5967B}"/>
    <cellStyle name="Comma 10 8 4" xfId="2566" xr:uid="{60492123-82F9-45F0-824A-426785DC967B}"/>
    <cellStyle name="Comma 10 9" xfId="3029" xr:uid="{4E99F9BF-B8E0-456B-81B7-BBE59FE7C35D}"/>
    <cellStyle name="Comma 10 9 2" xfId="5286" xr:uid="{4152C427-C997-4911-BB6E-B3F415D60CAB}"/>
    <cellStyle name="Comma 102" xfId="123" xr:uid="{6338D278-82E9-4EDC-B7FA-92C9DB19C8D5}"/>
    <cellStyle name="Comma 102 2" xfId="15223" xr:uid="{63D71442-20CD-43CD-B372-954E9C9CC678}"/>
    <cellStyle name="Comma 11" xfId="139" xr:uid="{BB5F8019-1D59-45A9-BFDE-6A4C89E241EB}"/>
    <cellStyle name="Comma 11 10" xfId="2730" xr:uid="{6E18336F-0B57-485F-9E3B-9B21146BA33E}"/>
    <cellStyle name="Comma 11 10 2" xfId="3885" xr:uid="{AB5445AD-302A-45F5-9A42-FA3C26B25AE6}"/>
    <cellStyle name="Comma 11 10 2 2" xfId="6115" xr:uid="{9B92984A-7A09-4DD7-A4F2-A574DAD08FD2}"/>
    <cellStyle name="Comma 11 10 2 2 2" xfId="10331" xr:uid="{F0121067-0B77-4E35-A571-1FDFEE0ED18A}"/>
    <cellStyle name="Comma 11 10 2 2 2 2" xfId="15131" xr:uid="{818E308A-40FB-40E2-A02E-47F1B12287A0}"/>
    <cellStyle name="Comma 11 10 2 3" xfId="9992" xr:uid="{605320B0-4B27-469C-90B6-25CE2B7A3E57}"/>
    <cellStyle name="Comma 11 10 2 3 2" xfId="14793" xr:uid="{EC3D1F47-EF35-49B6-A09B-3D7E9726AE15}"/>
    <cellStyle name="Comma 11 10 3" xfId="5071" xr:uid="{8B9190E3-AC81-4303-ACDB-DEEC7196D39F}"/>
    <cellStyle name="Comma 11 10 3 2" xfId="10306" xr:uid="{F6B9DD4C-4DD9-43D6-8F46-3E17250B9540}"/>
    <cellStyle name="Comma 11 10 3 2 2" xfId="15106" xr:uid="{60C7D2B5-1A6F-44AD-82BD-11DC35DB52E7}"/>
    <cellStyle name="Comma 11 10 4" xfId="9964" xr:uid="{52788C6D-C0A9-4543-A129-C9CFBAAF74DF}"/>
    <cellStyle name="Comma 11 10 4 2" xfId="14768" xr:uid="{1489375A-41F0-4817-9E48-D9A7467961DC}"/>
    <cellStyle name="Comma 11 11" xfId="2779" xr:uid="{F1A8E33C-A153-4E73-A734-E6D09F11FF47}"/>
    <cellStyle name="Comma 11 11 2" xfId="5116" xr:uid="{719AA431-0D1D-4BC5-A501-E45111635E2A}"/>
    <cellStyle name="Comma 11 12" xfId="4056" xr:uid="{37D81A11-4B67-42A7-A4A5-8C179ABE7512}"/>
    <cellStyle name="Comma 11 12 2" xfId="6286" xr:uid="{955227FA-F418-4B77-8875-79B102F52D2B}"/>
    <cellStyle name="Comma 11 13" xfId="4158" xr:uid="{D0F26A20-05ED-4918-93E6-B5FD1164E288}"/>
    <cellStyle name="Comma 11 14" xfId="1755" xr:uid="{25D83644-1645-4872-8983-18301168E4A4}"/>
    <cellStyle name="Comma 11 15" xfId="9527" xr:uid="{A7A2B626-4476-4DE0-BB34-82F1A4CD3CAA}"/>
    <cellStyle name="Comma 11 15 2" xfId="14401" xr:uid="{196F411F-5828-49B7-99CF-5838B4923E5C}"/>
    <cellStyle name="Comma 11 16" xfId="9655" xr:uid="{A183607A-904A-4732-B6DC-59047045C68E}"/>
    <cellStyle name="Comma 11 16 2" xfId="14503" xr:uid="{43F17DD9-6C92-486F-B5A7-60DE3CF3EA66}"/>
    <cellStyle name="Comma 11 16 3" xfId="19344" xr:uid="{5D53DAAF-9CAD-4791-96C9-01F8215E42DE}"/>
    <cellStyle name="Comma 11 2" xfId="278" xr:uid="{A80DA8BC-C777-4B11-8DBF-A92AE7DCD309}"/>
    <cellStyle name="Comma 11 2 10" xfId="4203" xr:uid="{C46D9C8C-1248-4299-8AAB-A3581D7E8C43}"/>
    <cellStyle name="Comma 11 2 10 2" xfId="10392" xr:uid="{ED1597BF-C9A9-4ABE-B4C8-E76E3BFFD090}"/>
    <cellStyle name="Comma 11 2 10 2 2" xfId="15192" xr:uid="{A9B8493D-77EB-46B5-9652-999A000824A3}"/>
    <cellStyle name="Comma 11 2 11" xfId="1809" xr:uid="{C6B46B08-4013-44E9-B9E3-2378915B8780}"/>
    <cellStyle name="Comma 11 2 11 2" xfId="10412" xr:uid="{F03BF451-E68C-40EB-A2E6-9157EB8602ED}"/>
    <cellStyle name="Comma 11 2 11 2 2" xfId="15211" xr:uid="{D9716F10-8B46-40C5-BD7F-82F553A0EE0F}"/>
    <cellStyle name="Comma 11 2 12" xfId="9561" xr:uid="{01A2889F-7F2F-4F30-B8C9-A405B5963868}"/>
    <cellStyle name="Comma 11 2 12 2" xfId="14434" xr:uid="{D2787BD0-C767-4096-AAAF-F9898B321DFB}"/>
    <cellStyle name="Comma 11 2 13" xfId="9665" xr:uid="{30A629DB-97A5-4427-842B-36F59B8705B2}"/>
    <cellStyle name="Comma 11 2 13 2" xfId="14507" xr:uid="{882021A1-9596-4384-BDAE-0EF1212D01A0}"/>
    <cellStyle name="Comma 11 2 13 3" xfId="19347" xr:uid="{E0EBB94C-7A5D-41EE-9CAA-77BF0750B937}"/>
    <cellStyle name="Comma 11 2 2" xfId="892" xr:uid="{26E33860-8706-4534-A66D-7AFE6B3251E6}"/>
    <cellStyle name="Comma 11 2 2 2" xfId="2093" xr:uid="{3C767A8A-F5AC-4FF2-A098-AB5AE494E72B}"/>
    <cellStyle name="Comma 11 2 2 2 2" xfId="2446" xr:uid="{09F5B6B6-EF11-4159-934E-9C56FC4CF78B}"/>
    <cellStyle name="Comma 11 2 2 2 2 2" xfId="3598" xr:uid="{2678A8F5-0F5E-4393-8958-A44A65ADCFD3}"/>
    <cellStyle name="Comma 11 2 2 2 2 2 2" xfId="5828" xr:uid="{A4F3914C-876E-49B7-8A20-A709A1AF5AB6}"/>
    <cellStyle name="Comma 11 2 2 2 2 2 3" xfId="10364" xr:uid="{F47C7478-AE2F-4517-9146-9CA0BACAAC48}"/>
    <cellStyle name="Comma 11 2 2 2 2 2 3 2" xfId="15164" xr:uid="{764D520F-6873-40F6-A6B1-B1BD8C2E2B3C}"/>
    <cellStyle name="Comma 11 2 2 2 2 3" xfId="4784" xr:uid="{5CF0D0F6-E73A-4637-B757-5F5A36A9FC9C}"/>
    <cellStyle name="Comma 11 2 2 2 2 4" xfId="10025" xr:uid="{1F825825-0FFC-4343-9A3B-96AD42B08325}"/>
    <cellStyle name="Comma 11 2 2 2 2 4 2" xfId="14826" xr:uid="{2DC2A934-2647-49AB-A1F4-1C30C0934339}"/>
    <cellStyle name="Comma 11 2 2 2 3" xfId="3257" xr:uid="{D949B923-229E-4721-81F6-86D1716D1B8E}"/>
    <cellStyle name="Comma 11 2 2 2 3 2" xfId="5487" xr:uid="{C2AC7F44-4016-439C-A8CD-5D3A7DEDF67B}"/>
    <cellStyle name="Comma 11 2 2 2 3 3" xfId="10157" xr:uid="{3C55C344-F972-43EE-BF52-BFEE40AE014A}"/>
    <cellStyle name="Comma 11 2 2 2 3 3 2" xfId="14957" xr:uid="{1ACAFD7D-97D0-4C6E-BE15-ED549EFDDCF2}"/>
    <cellStyle name="Comma 11 2 2 2 4" xfId="4435" xr:uid="{C08F58F5-CBC2-468B-9C2D-F0C57272935D}"/>
    <cellStyle name="Comma 11 2 2 2 5" xfId="9798" xr:uid="{3C3790AD-D2C3-46DB-8581-741BA3EECA97}"/>
    <cellStyle name="Comma 11 2 2 2 5 2" xfId="14619" xr:uid="{E1EFFE48-437F-45C2-AC46-A5569542A274}"/>
    <cellStyle name="Comma 11 2 2 3" xfId="2301" xr:uid="{16A9574E-AB40-4486-B5E5-BC3F1BBAD658}"/>
    <cellStyle name="Comma 11 2 2 3 2" xfId="3457" xr:uid="{2226A689-C36D-411B-93DB-649B32E7CCD3}"/>
    <cellStyle name="Comma 11 2 2 3 2 2" xfId="5687" xr:uid="{135B4D02-AFC4-43EC-A313-0D584EC4D7EC}"/>
    <cellStyle name="Comma 11 2 2 3 2 3" xfId="10289" xr:uid="{25E51C5E-D5BB-4904-B800-7DC6DF0C2E68}"/>
    <cellStyle name="Comma 11 2 2 3 2 3 2" xfId="15089" xr:uid="{EE5D5C4D-8A3D-4D96-BA46-86E6A4EEF771}"/>
    <cellStyle name="Comma 11 2 2 3 3" xfId="4640" xr:uid="{664D482E-8519-469B-9A4E-F2C0B040DEEB}"/>
    <cellStyle name="Comma 11 2 2 3 4" xfId="9946" xr:uid="{48D9996C-4943-4E84-89D6-616C2C9AA561}"/>
    <cellStyle name="Comma 11 2 2 3 4 2" xfId="14751" xr:uid="{AF12BA68-843F-4149-8DBF-E261708EF885}"/>
    <cellStyle name="Comma 11 2 2 4" xfId="2696" xr:uid="{74BF1446-9208-4F82-B6EF-C991129D5419}"/>
    <cellStyle name="Comma 11 2 2 4 2" xfId="3851" xr:uid="{9DCC0220-84F8-4FC9-A663-4FDE679E1C5F}"/>
    <cellStyle name="Comma 11 2 2 4 2 2" xfId="6081" xr:uid="{BC9880E9-E11A-4B24-A317-093790A09EFF}"/>
    <cellStyle name="Comma 11 2 2 4 2 3" xfId="10214" xr:uid="{2A6ABB18-29FC-444B-A810-4EB60C8AC051}"/>
    <cellStyle name="Comma 11 2 2 4 2 3 2" xfId="15014" xr:uid="{329A8161-D3D9-4636-AF0D-E574C05917AF}"/>
    <cellStyle name="Comma 11 2 2 4 3" xfId="5037" xr:uid="{67FEB1E8-3851-474A-899A-155525FB74FF}"/>
    <cellStyle name="Comma 11 2 2 4 4" xfId="9858" xr:uid="{0240C16E-72A7-471B-9531-E329F2153956}"/>
    <cellStyle name="Comma 11 2 2 4 4 2" xfId="14676" xr:uid="{1BBABF3D-2818-4E0D-A0E3-63F6949B2ED5}"/>
    <cellStyle name="Comma 11 2 2 5" xfId="2808" xr:uid="{7EB41FF8-F2B2-445F-BD2D-E6A44140B73A}"/>
    <cellStyle name="Comma 11 2 2 5 2" xfId="5140" xr:uid="{81EBFC07-B0A4-43E5-B6C8-7B3C6F970666}"/>
    <cellStyle name="Comma 11 2 2 5 3" xfId="10085" xr:uid="{7E874297-E812-4A33-B346-C0DCB353B0EF}"/>
    <cellStyle name="Comma 11 2 2 5 3 2" xfId="14885" xr:uid="{D88A2032-6947-4CB4-8336-AFBB25F5E7E5}"/>
    <cellStyle name="Comma 11 2 2 6" xfId="4289" xr:uid="{C2D9BAE4-BCCF-4395-B1C8-860DFBAE96E5}"/>
    <cellStyle name="Comma 11 2 2 7" xfId="1896" xr:uid="{48EF7793-D518-487F-B103-59360B2675E2}"/>
    <cellStyle name="Comma 11 2 2 8" xfId="9721" xr:uid="{985FA79A-54C1-4BA0-B832-FAD57CB243F4}"/>
    <cellStyle name="Comma 11 2 2 8 2" xfId="14549" xr:uid="{8B5DDA50-343F-4275-BD00-805F3A108A25}"/>
    <cellStyle name="Comma 11 2 3" xfId="2055" xr:uid="{99B7E909-582A-40D4-8EE2-8993E3585E14}"/>
    <cellStyle name="Comma 11 2 3 2" xfId="2409" xr:uid="{23531EC7-4759-4E39-BA35-882E4FDCF50E}"/>
    <cellStyle name="Comma 11 2 3 2 2" xfId="3561" xr:uid="{A9DB8B2E-B986-4F68-A1D4-74BC761871F0}"/>
    <cellStyle name="Comma 11 2 3 2 2 2" xfId="5791" xr:uid="{7DCD527E-4136-49F9-9736-A9342D60FCE7}"/>
    <cellStyle name="Comma 11 2 3 2 2 3" xfId="10185" xr:uid="{968D42CD-FF50-4D5D-A45F-58BF9FD551DB}"/>
    <cellStyle name="Comma 11 2 3 2 2 3 2" xfId="14985" xr:uid="{34DA74A5-8C1F-4402-BD64-26D434BC1FFC}"/>
    <cellStyle name="Comma 11 2 3 2 3" xfId="4747" xr:uid="{40266EA6-0C02-4459-8CF8-D08765D53940}"/>
    <cellStyle name="Comma 11 2 3 2 4" xfId="9826" xr:uid="{84E8BFB6-4FA2-4BAE-B110-A48770477C3B}"/>
    <cellStyle name="Comma 11 2 3 2 4 2" xfId="14647" xr:uid="{FB76BF87-E949-479A-ADA4-A35E6813676E}"/>
    <cellStyle name="Comma 11 2 3 3" xfId="2776" xr:uid="{B9DC7F0F-9B6B-4004-8CCD-727244A26D05}"/>
    <cellStyle name="Comma 11 2 3 3 2" xfId="5113" xr:uid="{7B959E90-544D-45BE-935D-EA7A2E9B2083}"/>
    <cellStyle name="Comma 11 2 3 3 2 2" xfId="10333" xr:uid="{B1BD4FC7-2C59-4BD2-A190-DAFC2930719B}"/>
    <cellStyle name="Comma 11 2 3 3 2 2 2" xfId="15133" xr:uid="{86DD303F-8586-4DDD-8F9E-FF1E0417C9E0}"/>
    <cellStyle name="Comma 11 2 3 3 3" xfId="9994" xr:uid="{68317248-2915-4777-9EE7-7E1B954ED98F}"/>
    <cellStyle name="Comma 11 2 3 3 3 2" xfId="14795" xr:uid="{69EEA261-BE9E-41F0-9B40-CE719B34A7F2}"/>
    <cellStyle name="Comma 11 2 3 4" xfId="4398" xr:uid="{7ED95170-D0E1-40E9-9586-7FF354591143}"/>
    <cellStyle name="Comma 11 2 3 4 2" xfId="10115" xr:uid="{82813131-EDA1-4E12-8EE5-B1744DE93E3B}"/>
    <cellStyle name="Comma 11 2 3 4 2 2" xfId="14915" xr:uid="{3C20FD26-1839-401B-8DAD-00F24D1CC09E}"/>
    <cellStyle name="Comma 11 2 3 5" xfId="9755" xr:uid="{3D073F69-BC3E-42C2-A9C2-51363401F754}"/>
    <cellStyle name="Comma 11 2 3 5 2" xfId="14577" xr:uid="{5386CF13-0EB5-40B8-BE36-267CE1DF2874}"/>
    <cellStyle name="Comma 11 2 4" xfId="2010" xr:uid="{33953CCE-3BEA-4949-B033-5E366C73E3D5}"/>
    <cellStyle name="Comma 11 2 4 2" xfId="2371" xr:uid="{3FE2EFAE-DEAE-45ED-B8B2-5EB6556C6306}"/>
    <cellStyle name="Comma 11 2 4 2 2" xfId="3524" xr:uid="{8CD01A6C-0C79-4F5B-B0D1-4822EBAB575E}"/>
    <cellStyle name="Comma 11 2 4 2 2 2" xfId="5754" xr:uid="{B1DCC834-FD0D-45E1-9EA5-DA62540CFF1B}"/>
    <cellStyle name="Comma 11 2 4 2 2 3" xfId="10192" xr:uid="{D8EC1540-BFB4-418C-ACF8-75BB9DC7F59C}"/>
    <cellStyle name="Comma 11 2 4 2 2 3 2" xfId="14992" xr:uid="{6EFD4EB9-D690-49A2-8A11-03762633CEB4}"/>
    <cellStyle name="Comma 11 2 4 2 2 3 3" xfId="19393" xr:uid="{7B107534-F722-4F0A-8949-2DA400C0C94A}"/>
    <cellStyle name="Comma 11 2 4 2 3" xfId="4709" xr:uid="{0F32A1AC-00F3-4407-A15A-C1FA9C7CDB22}"/>
    <cellStyle name="Comma 11 2 4 2 4" xfId="9833" xr:uid="{5976061C-2576-4415-AE17-D734664D878F}"/>
    <cellStyle name="Comma 11 2 4 2 4 2" xfId="14654" xr:uid="{DAFB9295-F1E9-4DF6-94AB-857B8B675291}"/>
    <cellStyle name="Comma 11 2 4 2 4 3" xfId="19366" xr:uid="{D7169679-823E-4114-86A4-609AC896E105}"/>
    <cellStyle name="Comma 11 2 4 3" xfId="3188" xr:uid="{DD4DDFE1-59A7-4DE4-B52B-189B4AF22D7C}"/>
    <cellStyle name="Comma 11 2 4 3 2" xfId="5420" xr:uid="{D8363490-A721-4A39-AD58-6633535F2646}"/>
    <cellStyle name="Comma 11 2 4 3 3" xfId="10122" xr:uid="{C3B59888-E7B8-4DB2-8568-577AFBE981DF}"/>
    <cellStyle name="Comma 11 2 4 3 3 2" xfId="14922" xr:uid="{208DDB19-F9A9-41AE-9EE5-8ED6061EFB20}"/>
    <cellStyle name="Comma 11 2 4 3 3 3" xfId="19389" xr:uid="{F06C9C71-9174-4475-B30B-439D310DBD71}"/>
    <cellStyle name="Comma 11 2 4 4" xfId="4359" xr:uid="{E612FF9E-A10A-4640-9A0D-309DA456F046}"/>
    <cellStyle name="Comma 11 2 4 5" xfId="9762" xr:uid="{0893ADA0-E0E2-43FD-AE6E-B2328932CDCC}"/>
    <cellStyle name="Comma 11 2 4 5 2" xfId="14584" xr:uid="{126BB529-CDFB-4F09-9FFB-9DF612CA795F}"/>
    <cellStyle name="Comma 11 2 4 5 3" xfId="19362" xr:uid="{6CD8A75D-0154-4B2D-8048-D35C3A0855DB}"/>
    <cellStyle name="Comma 11 2 5" xfId="2215" xr:uid="{7934144F-0447-4D33-A283-0CF41CB9AED2}"/>
    <cellStyle name="Comma 11 2 5 2" xfId="3371" xr:uid="{A4B2F4D1-907E-4D97-BACF-4884A2976146}"/>
    <cellStyle name="Comma 11 2 5 2 2" xfId="5601" xr:uid="{C1E98ACF-71D0-43F2-9854-96CFA7EEB4F9}"/>
    <cellStyle name="Comma 11 2 5 2 3" xfId="10125" xr:uid="{18FFC7A1-34DE-4E62-A95A-7C8920AA85B0}"/>
    <cellStyle name="Comma 11 2 5 2 3 2" xfId="14925" xr:uid="{FA1E95AA-6416-4301-8C21-0ED218588607}"/>
    <cellStyle name="Comma 11 2 5 2 3 3" xfId="19391" xr:uid="{51CF213F-8AE1-470B-932D-E30B3A5D0BAD}"/>
    <cellStyle name="Comma 11 2 5 3" xfId="4554" xr:uid="{E7AA0E82-DFAC-4AEA-BB0E-36F7F2C80961}"/>
    <cellStyle name="Comma 11 2 5 4" xfId="9766" xr:uid="{4C3F19E8-BC4F-4869-A818-B29FDF6C998B}"/>
    <cellStyle name="Comma 11 2 5 4 2" xfId="14587" xr:uid="{30EB2892-68C9-4092-A092-DEA148B52C65}"/>
    <cellStyle name="Comma 11 2 5 4 3" xfId="19364" xr:uid="{3126B097-D3CC-4D7A-B118-12541257EF70}"/>
    <cellStyle name="Comma 11 2 6" xfId="2495" xr:uid="{2DC306CB-A16E-41AC-B993-E3057916F3A4}"/>
    <cellStyle name="Comma 11 2 6 2" xfId="3646" xr:uid="{C77D72CA-572E-4F09-B0BD-8B77379CC614}"/>
    <cellStyle name="Comma 11 2 6 2 2" xfId="5876" xr:uid="{29D60C8D-3CC3-4472-A43A-958125B383A3}"/>
    <cellStyle name="Comma 11 2 6 2 2 2" xfId="10238" xr:uid="{D159A9CE-900E-4F47-8994-02F6188B58E2}"/>
    <cellStyle name="Comma 11 2 6 2 2 2 2" xfId="15038" xr:uid="{4A56A932-A1BF-4275-AC3B-03C84BA42FBA}"/>
    <cellStyle name="Comma 11 2 6 2 2 2 3" xfId="19397" xr:uid="{064AE772-669E-4E93-8518-ED322D22F9E3}"/>
    <cellStyle name="Comma 11 2 6 2 3" xfId="9894" xr:uid="{9D748199-6A28-4924-B5E1-C851C53D14DA}"/>
    <cellStyle name="Comma 11 2 6 2 3 2" xfId="14700" xr:uid="{A2D06B83-51A6-489C-88D1-3C93A6EC8BD6}"/>
    <cellStyle name="Comma 11 2 6 2 3 3" xfId="19371" xr:uid="{8A8E3C70-23AA-4B20-94CE-DE51DCD7A633}"/>
    <cellStyle name="Comma 11 2 6 3" xfId="4832" xr:uid="{790F94FE-E2F6-477E-8141-C12B016AB7D5}"/>
    <cellStyle name="Comma 11 2 6 3 2" xfId="10196" xr:uid="{37C02765-CCDA-468C-A6D7-8F73CCB84625}"/>
    <cellStyle name="Comma 11 2 6 3 2 2" xfId="14996" xr:uid="{2F5FB97B-2536-4B41-BAD0-293572D678E7}"/>
    <cellStyle name="Comma 11 2 6 3 2 3" xfId="19395" xr:uid="{9F022533-F29C-4923-869B-0EBD26261471}"/>
    <cellStyle name="Comma 11 2 6 4" xfId="9837" xr:uid="{7321356A-28A2-4D7E-BA32-05C595A50D4D}"/>
    <cellStyle name="Comma 11 2 6 4 2" xfId="14658" xr:uid="{E829FEE3-730D-4D43-A2C0-184EB6181298}"/>
    <cellStyle name="Comma 11 2 6 4 3" xfId="19368" xr:uid="{DC7857A9-11EB-48A9-804E-5D1CDF3DD5EC}"/>
    <cellStyle name="Comma 11 2 7" xfId="2513" xr:uid="{6AD92023-AFD5-480F-BA60-8557B761C9ED}"/>
    <cellStyle name="Comma 11 2 7 2" xfId="3665" xr:uid="{D765DF06-3557-4ABC-9AAC-3C26B28BD625}"/>
    <cellStyle name="Comma 11 2 7 2 2" xfId="5895" xr:uid="{09E79255-C479-47DE-AC78-33D4EEF10EA6}"/>
    <cellStyle name="Comma 11 2 7 2 3" xfId="10248" xr:uid="{FD2E67DF-E987-4C65-9FDB-E5637D745FA2}"/>
    <cellStyle name="Comma 11 2 7 2 3 2" xfId="15048" xr:uid="{06320760-04F6-44E2-91C3-69268F7FEC1D}"/>
    <cellStyle name="Comma 11 2 7 3" xfId="4851" xr:uid="{4E7D5371-F2DE-48BF-9C35-32605FF24AAA}"/>
    <cellStyle name="Comma 11 2 7 4" xfId="9904" xr:uid="{CFA4F622-FBAB-432E-BFE6-7945AE09479F}"/>
    <cellStyle name="Comma 11 2 7 4 2" xfId="14710" xr:uid="{8CC603AC-5F6B-4C33-AC43-8E1C044C0B78}"/>
    <cellStyle name="Comma 11 2 8" xfId="2742" xr:uid="{9A19FFAD-84C9-42DD-A1CA-48EC4473B46F}"/>
    <cellStyle name="Comma 11 2 8 2" xfId="3897" xr:uid="{86B47F3F-AD59-4967-89E5-357894460DC7}"/>
    <cellStyle name="Comma 11 2 8 2 2" xfId="6127" xr:uid="{170D9A77-8314-4182-899B-BA1FE9000E92}"/>
    <cellStyle name="Comma 11 2 8 2 3" xfId="10239" xr:uid="{DAB4157C-DE8C-482D-B831-ACFCF3B77BFD}"/>
    <cellStyle name="Comma 11 2 8 2 3 2" xfId="15039" xr:uid="{4345789C-5C4F-4EC4-811B-9F822800E056}"/>
    <cellStyle name="Comma 11 2 8 2 3 3" xfId="19398" xr:uid="{D1B120EA-A0C2-42C8-9496-F8A6B7166BE9}"/>
    <cellStyle name="Comma 11 2 8 3" xfId="5083" xr:uid="{CED306F1-79DD-457F-912E-ABDDC42ABD0F}"/>
    <cellStyle name="Comma 11 2 8 4" xfId="9895" xr:uid="{00F64B22-D52A-4B62-990B-E58DDA3A6935}"/>
    <cellStyle name="Comma 11 2 8 4 2" xfId="14701" xr:uid="{14A81154-0D6E-44A7-BDFB-61E86D297DC0}"/>
    <cellStyle name="Comma 11 2 8 4 3" xfId="19372" xr:uid="{D0EFBEBF-0C16-430A-8F00-FBB016B9CDCC}"/>
    <cellStyle name="Comma 11 2 9" xfId="4078" xr:uid="{22382527-B1F4-444B-BAB4-B7323CDC4D0D}"/>
    <cellStyle name="Comma 11 2 9 2" xfId="6308" xr:uid="{F6F7E72A-C5D7-4CF7-AD73-E64430B9022D}"/>
    <cellStyle name="Comma 11 2 9 3" xfId="10042" xr:uid="{9759ACF6-D4B8-4824-BC6A-E3D54D10C98D}"/>
    <cellStyle name="Comma 11 2 9 3 2" xfId="14842" xr:uid="{C3E45CF4-22CE-4080-B9E4-887F3301EA73}"/>
    <cellStyle name="Comma 11 2 9 3 3" xfId="19375" xr:uid="{661E2EFD-B36A-4A53-A5BC-777FE8C57C29}"/>
    <cellStyle name="Comma 11 3" xfId="891" xr:uid="{E91552BC-9914-49E9-B58F-A4D3474D7D0D}"/>
    <cellStyle name="Comma 11 3 2" xfId="2070" xr:uid="{577D62A2-3193-490B-809D-585BA36D98B8}"/>
    <cellStyle name="Comma 11 3 2 2" xfId="2424" xr:uid="{A44E4716-CB15-4001-AB06-273AB36E9452}"/>
    <cellStyle name="Comma 11 3 2 2 2" xfId="3576" xr:uid="{FB8A4B14-873F-47B1-BD08-43905EE76C4B}"/>
    <cellStyle name="Comma 11 3 2 2 2 2" xfId="5806" xr:uid="{3CC52387-C2EC-4A10-A14C-A76575FCA0FF}"/>
    <cellStyle name="Comma 11 3 2 2 3" xfId="4762" xr:uid="{7EB72C76-8B36-4E71-B0E4-909FC9D8C267}"/>
    <cellStyle name="Comma 11 3 2 2 4" xfId="10135" xr:uid="{3A0F98E1-F680-4B80-B2B8-63A0EBAB26AA}"/>
    <cellStyle name="Comma 11 3 2 2 4 2" xfId="14935" xr:uid="{24E6BE39-4213-4FFC-87A1-6C6907C01273}"/>
    <cellStyle name="Comma 11 3 2 3" xfId="3235" xr:uid="{D87C86E7-EAEC-475A-B704-380FEEE16C1A}"/>
    <cellStyle name="Comma 11 3 2 3 2" xfId="5465" xr:uid="{DAC8C2BC-1FF1-4A34-ABA1-F30173A6BE1B}"/>
    <cellStyle name="Comma 11 3 2 4" xfId="4413" xr:uid="{B2A4E9F8-ED5E-4FCB-B667-8040BE16BAF7}"/>
    <cellStyle name="Comma 11 3 2 5" xfId="9776" xr:uid="{EECF2A2F-C8F2-4892-A67C-2EB50CD4162B}"/>
    <cellStyle name="Comma 11 3 2 5 2" xfId="14597" xr:uid="{54F3151D-0D0A-40F9-9F06-42E596C7B27C}"/>
    <cellStyle name="Comma 11 3 3" xfId="2256" xr:uid="{CAA98236-E446-4EBA-BFED-93928F8F2331}"/>
    <cellStyle name="Comma 11 3 3 2" xfId="3412" xr:uid="{691D030F-B8F3-4212-BBB8-0E0C777EF8CB}"/>
    <cellStyle name="Comma 11 3 3 2 2" xfId="5642" xr:uid="{080BDC99-A4C0-40B8-AF04-A6A322C13E4D}"/>
    <cellStyle name="Comma 11 3 3 2 3" xfId="10266" xr:uid="{FE1BCF17-741C-434E-9D79-8672F528CB84}"/>
    <cellStyle name="Comma 11 3 3 2 3 2" xfId="15066" xr:uid="{02E9956F-347F-46A4-820D-B08E9464C928}"/>
    <cellStyle name="Comma 11 3 3 3" xfId="4595" xr:uid="{148D8BAD-8770-4FD5-9DFF-DE6B8372CC65}"/>
    <cellStyle name="Comma 11 3 3 4" xfId="9923" xr:uid="{300866F0-B399-4195-8E23-E692CBFC57DD}"/>
    <cellStyle name="Comma 11 3 3 4 2" xfId="14728" xr:uid="{9BB4252E-B88D-4C25-8EBB-E04EFC541C60}"/>
    <cellStyle name="Comma 11 3 4" xfId="2651" xr:uid="{4EAEE871-E704-4F95-9B2D-8F3A71B38845}"/>
    <cellStyle name="Comma 11 3 4 2" xfId="3806" xr:uid="{F774BEFE-DC9D-489F-9E67-FBDA27C96117}"/>
    <cellStyle name="Comma 11 3 4 2 2" xfId="6036" xr:uid="{6A322E03-40D9-437A-89E7-30F311BFC9A0}"/>
    <cellStyle name="Comma 11 3 4 2 3" xfId="10341" xr:uid="{16F85BC2-D8CA-43B0-8D83-3EA86A242CD5}"/>
    <cellStyle name="Comma 11 3 4 2 3 2" xfId="15141" xr:uid="{B6CE7FAA-011A-40B7-AB0C-397872F17492}"/>
    <cellStyle name="Comma 11 3 4 3" xfId="4992" xr:uid="{5E5309B9-5305-4456-8224-4CC11F2F598A}"/>
    <cellStyle name="Comma 11 3 4 4" xfId="10002" xr:uid="{3726B65D-0305-4E0A-9C63-54FD9CAB4BF5}"/>
    <cellStyle name="Comma 11 3 4 4 2" xfId="14803" xr:uid="{E7B783E3-D178-4687-B7A0-8A078D62319A}"/>
    <cellStyle name="Comma 11 3 5" xfId="2926" xr:uid="{8AA46261-319D-498D-8EF0-7DBA4C76D596}"/>
    <cellStyle name="Comma 11 3 5 2" xfId="5197" xr:uid="{40A3405A-6CA0-4578-ADA2-5F637288BAB3}"/>
    <cellStyle name="Comma 11 3 5 3" xfId="10052" xr:uid="{0DEFCE0D-D57D-40F6-A457-DF57239D3989}"/>
    <cellStyle name="Comma 11 3 5 3 2" xfId="14852" xr:uid="{0912BDC4-0666-4109-AD38-71963DBBBE40}"/>
    <cellStyle name="Comma 11 3 6" xfId="4244" xr:uid="{6D10BA4C-6205-4CBE-BA66-4D865460DBAE}"/>
    <cellStyle name="Comma 11 3 7" xfId="1851" xr:uid="{497936C7-2F0F-4927-8EA1-209A7B68FEA9}"/>
    <cellStyle name="Comma 11 3 8" xfId="9680" xr:uid="{64108A24-DF54-4F19-84CC-F43FD348215C}"/>
    <cellStyle name="Comma 11 3 8 2" xfId="14516" xr:uid="{0181D031-8203-4D49-8DD2-105D2031AED9}"/>
    <cellStyle name="Comma 11 4" xfId="1948" xr:uid="{61EEFE02-9332-4FF3-B3D8-A36F4479A95C}"/>
    <cellStyle name="Comma 11 4 2" xfId="2032" xr:uid="{2A8F6F87-F1E5-4910-9942-6160FEC2C322}"/>
    <cellStyle name="Comma 11 4 2 2" xfId="2387" xr:uid="{CCBAD131-9FE5-45FB-939F-8AC1CAA228DD}"/>
    <cellStyle name="Comma 11 4 2 2 2" xfId="3539" xr:uid="{DD659FA8-BF7C-4FC4-A88C-33F55B336453}"/>
    <cellStyle name="Comma 11 4 2 2 2 2" xfId="5769" xr:uid="{BE1FEB98-D448-4471-968E-5D6A4D45486C}"/>
    <cellStyle name="Comma 11 4 2 2 3" xfId="4725" xr:uid="{ED3CB7D7-8BDE-45CD-8AB5-47ECA4F69B92}"/>
    <cellStyle name="Comma 11 4 2 2 4" xfId="10173" xr:uid="{6D68CDF5-3C32-41EB-955E-3E4692F1B2B7}"/>
    <cellStyle name="Comma 11 4 2 2 4 2" xfId="14973" xr:uid="{E973EEA8-4FB5-4DC0-8723-7F32C8BDCE56}"/>
    <cellStyle name="Comma 11 4 2 3" xfId="3200" xr:uid="{7D31FCA7-D52B-4E64-8585-80E6D8DF83CB}"/>
    <cellStyle name="Comma 11 4 2 3 2" xfId="5430" xr:uid="{9A749FA5-4BC1-46A1-A4AE-3072B4AEFDE1}"/>
    <cellStyle name="Comma 11 4 2 4" xfId="4376" xr:uid="{37369921-0FC3-4E1D-A536-854D7BBD2402}"/>
    <cellStyle name="Comma 11 4 2 5" xfId="9814" xr:uid="{58F470DD-1B32-4C1A-A70F-718335556D40}"/>
    <cellStyle name="Comma 11 4 2 5 2" xfId="14635" xr:uid="{3BC6CA51-A6F8-4096-9C3A-6EA8548E33A4}"/>
    <cellStyle name="Comma 11 4 3" xfId="2334" xr:uid="{7B0F7422-2ECD-4D87-89BE-71809453B6D1}"/>
    <cellStyle name="Comma 11 4 3 2" xfId="3489" xr:uid="{8D0E1DE5-0D18-4D5D-BA7E-08A769B0743C}"/>
    <cellStyle name="Comma 11 4 3 2 2" xfId="5719" xr:uid="{5472DA0E-6DB2-4F17-8224-DA0386483C10}"/>
    <cellStyle name="Comma 11 4 3 3" xfId="4672" xr:uid="{C854A651-1A2A-4287-BDC3-BE4AA2183AD0}"/>
    <cellStyle name="Comma 11 4 3 4" xfId="10103" xr:uid="{DA91F405-91A5-408A-9419-4CE1339906D2}"/>
    <cellStyle name="Comma 11 4 3 4 2" xfId="14903" xr:uid="{219D62F5-6F45-4A3F-AFA9-5174AEA3B3C3}"/>
    <cellStyle name="Comma 11 4 4" xfId="2728" xr:uid="{001AC65E-C7EC-4DEB-8CF2-D733741E358A}"/>
    <cellStyle name="Comma 11 4 4 2" xfId="3883" xr:uid="{A042B383-F4A2-41AE-A0BE-F4445C5F79D1}"/>
    <cellStyle name="Comma 11 4 4 2 2" xfId="6113" xr:uid="{20CC0C18-FB2A-488C-ADCF-121BCC71AF16}"/>
    <cellStyle name="Comma 11 4 4 3" xfId="5069" xr:uid="{1DE50F43-6318-4407-B3B1-DE1D9E740FC6}"/>
    <cellStyle name="Comma 11 4 5" xfId="3162" xr:uid="{125D5526-9275-404E-ACF6-CFAF50A3B93D}"/>
    <cellStyle name="Comma 11 4 5 2" xfId="5401" xr:uid="{6EFAC5CC-00F0-42A8-B24A-E04580C1BE4B}"/>
    <cellStyle name="Comma 11 4 6" xfId="2916" xr:uid="{3D7297D7-E5AC-4C52-84A0-D4FB314EEC1D}"/>
    <cellStyle name="Comma 11 4 6 2" xfId="5189" xr:uid="{B8CA6364-FDDA-4766-B51D-CA0A7FC2D5EB}"/>
    <cellStyle name="Comma 11 4 7" xfId="4321" xr:uid="{A216D8FC-8434-4380-AE64-671D1D5D687C}"/>
    <cellStyle name="Comma 11 4 8" xfId="9743" xr:uid="{8A943751-C379-460E-BF1E-89C60539C074}"/>
    <cellStyle name="Comma 11 4 8 2" xfId="14565" xr:uid="{3A640FDB-1C75-46EE-A7CF-1EA21B894497}"/>
    <cellStyle name="Comma 11 5" xfId="1954" xr:uid="{A9C170A5-E3D9-4C6A-9C82-EA8D4E288FE7}"/>
    <cellStyle name="Comma 11 5 2" xfId="2339" xr:uid="{09EE959C-C1A2-48B9-8372-CEB1AEB69A0B}"/>
    <cellStyle name="Comma 11 5 2 2" xfId="3494" xr:uid="{39EB8AD7-59A4-43B9-8076-32F67C262F6D}"/>
    <cellStyle name="Comma 11 5 2 2 2" xfId="5724" xr:uid="{406A1780-F547-4144-BD16-08DD49CF64C2}"/>
    <cellStyle name="Comma 11 5 2 3" xfId="4677" xr:uid="{E6401BBF-E4F2-4E50-A30C-7D0A74C0A025}"/>
    <cellStyle name="Comma 11 5 2 4" xfId="10201" xr:uid="{2E96F162-1BCD-4DFF-AE7E-9929B15E01F9}"/>
    <cellStyle name="Comma 11 5 2 4 2" xfId="15001" xr:uid="{019A70B4-3EBB-417E-AD3C-FDCF0214087C}"/>
    <cellStyle name="Comma 11 5 3" xfId="3167" xr:uid="{6979D4A4-3FCC-4C38-BBB7-EE713D5DA143}"/>
    <cellStyle name="Comma 11 5 3 2" xfId="5406" xr:uid="{298398E6-9E09-438D-AC4A-F2F42FC321E8}"/>
    <cellStyle name="Comma 11 5 4" xfId="4326" xr:uid="{8AF19275-5984-4A7F-BA98-31C37E80C846}"/>
    <cellStyle name="Comma 11 5 5" xfId="9845" xr:uid="{6FB03208-8F99-47FB-95C2-1EF6523ADC48}"/>
    <cellStyle name="Comma 11 5 5 2" xfId="14663" xr:uid="{E855777C-5010-413F-BA07-9783329AC515}"/>
    <cellStyle name="Comma 11 6" xfId="2130" xr:uid="{7B56E54C-2126-4CFB-9760-44FB442E62A5}"/>
    <cellStyle name="Comma 11 6 2" xfId="2480" xr:uid="{FBFBD087-CE94-4307-8021-0152AFF64BB1}"/>
    <cellStyle name="Comma 11 6 2 2" xfId="3632" xr:uid="{5E8E8878-A087-4FD9-9D8E-F601B90055CC}"/>
    <cellStyle name="Comma 11 6 2 2 2" xfId="5862" xr:uid="{D326610A-7FC7-4252-B02B-6A542F2B8EA6}"/>
    <cellStyle name="Comma 11 6 2 3" xfId="4818" xr:uid="{B0F7573A-9B1D-47DD-BB3B-EEABFBD4E9D0}"/>
    <cellStyle name="Comma 11 6 3" xfId="3286" xr:uid="{E2D63684-233F-48DB-96AE-F93BB99EDA5A}"/>
    <cellStyle name="Comma 11 6 3 2" xfId="5516" xr:uid="{F8735FDC-855D-486A-A8F0-61634FF515A2}"/>
    <cellStyle name="Comma 11 6 4" xfId="4469" xr:uid="{56A29A3C-09AA-44FE-8D0A-8264C39B3EEE}"/>
    <cellStyle name="Comma 11 6 5" xfId="10046" xr:uid="{990301DA-55EA-4A94-926F-237A0E61A65E}"/>
    <cellStyle name="Comma 11 6 5 2" xfId="14846" xr:uid="{264F6428-623D-42AF-9FE3-2619E53CE5AA}"/>
    <cellStyle name="Comma 11 6 5 3" xfId="19377" xr:uid="{0D37C031-379F-4CE3-8E10-66CB9F889312}"/>
    <cellStyle name="Comma 11 7" xfId="2173" xr:uid="{282837A4-D1B0-4E7F-A21D-B2787BF8163E}"/>
    <cellStyle name="Comma 11 7 2" xfId="3326" xr:uid="{D117CE5E-DA92-4CBD-9C99-7E60A281E346}"/>
    <cellStyle name="Comma 11 7 2 2" xfId="5556" xr:uid="{85B28B6C-7A07-46C1-9511-F81ACF6BF762}"/>
    <cellStyle name="Comma 11 7 3" xfId="4509" xr:uid="{4DA1C36C-0F75-4E2B-9DDF-49E0C51A57F5}"/>
    <cellStyle name="Comma 11 7 4" xfId="10380" xr:uid="{739B4BC9-7686-4616-BBB7-0FA895741817}"/>
    <cellStyle name="Comma 11 7 4 2" xfId="15180" xr:uid="{1DB7AAF4-6262-433D-BE4E-158E58ACD4FB}"/>
    <cellStyle name="Comma 11 8" xfId="2483" xr:uid="{E8477668-C807-4FF7-9A13-F8B40BA69308}"/>
    <cellStyle name="Comma 11 8 2" xfId="3634" xr:uid="{59A60D0A-F25A-4221-B3CA-3E2ABBBD6140}"/>
    <cellStyle name="Comma 11 8 2 2" xfId="5864" xr:uid="{5A44D25D-94AE-4636-A9FD-976B49CC3737}"/>
    <cellStyle name="Comma 11 8 3" xfId="4820" xr:uid="{AD69846E-0192-4EA4-ABB3-3724F6124573}"/>
    <cellStyle name="Comma 11 8 4" xfId="10399" xr:uid="{3D9EAB5C-BD6E-48C8-ABB4-30F0F769AF83}"/>
    <cellStyle name="Comma 11 8 4 2" xfId="15199" xr:uid="{2DA2F335-EBD3-4265-AA4C-20794C06A9DE}"/>
    <cellStyle name="Comma 11 9" xfId="2502" xr:uid="{EBAF6DB6-1571-4FE6-923D-DF461AB67338}"/>
    <cellStyle name="Comma 11 9 2" xfId="3653" xr:uid="{2108BC00-4E95-4675-960B-4C00CFBC442E}"/>
    <cellStyle name="Comma 11 9 2 2" xfId="5883" xr:uid="{B8EDADC9-8E5F-4C43-8F12-C0C9563644A2}"/>
    <cellStyle name="Comma 11 9 3" xfId="4839" xr:uid="{DE8DD64C-C3A0-4E98-9E54-7CD6E7FE0674}"/>
    <cellStyle name="Comma 12" xfId="140" xr:uid="{251B7225-7375-44C0-8AB5-B4A001707E84}"/>
    <cellStyle name="Comma 12 10" xfId="2731" xr:uid="{1D12E811-3461-4894-A744-3D95747814BD}"/>
    <cellStyle name="Comma 12 10 2" xfId="3886" xr:uid="{37FF0FEE-4CB0-40AF-AE11-16081C3A5951}"/>
    <cellStyle name="Comma 12 10 2 2" xfId="6116" xr:uid="{2EFED764-F139-4CEC-BA32-AD15E6EB84DB}"/>
    <cellStyle name="Comma 12 10 3" xfId="5072" xr:uid="{2FA98737-92F4-43ED-815B-0621D480EA59}"/>
    <cellStyle name="Comma 12 11" xfId="2995" xr:uid="{13F907AE-6984-45C1-9D94-53AB9B8A75D4}"/>
    <cellStyle name="Comma 12 11 2" xfId="5253" xr:uid="{9448C957-8ED6-4C59-B47C-592A84B3A8AD}"/>
    <cellStyle name="Comma 12 11 2 2" xfId="15875" xr:uid="{B6E5D0A4-3427-4E49-87E3-C8F7C1AC915D}"/>
    <cellStyle name="Comma 12 11 3" xfId="15472" xr:uid="{7A5C7404-88D3-4AA3-90B4-407005D96E67}"/>
    <cellStyle name="Comma 12 12" xfId="2780" xr:uid="{4F395247-2C08-465B-A7A9-91B18A03F909}"/>
    <cellStyle name="Comma 12 12 2" xfId="5117" xr:uid="{2C5C9AF8-0943-4378-8D2F-62059A7442B1}"/>
    <cellStyle name="Comma 12 13" xfId="4057" xr:uid="{7F9ADBEA-23EB-4C0A-BCCC-0B207B7D6652}"/>
    <cellStyle name="Comma 12 13 2" xfId="6287" xr:uid="{A8A17A1F-A050-4FF4-9234-842E309CB9BD}"/>
    <cellStyle name="Comma 12 14" xfId="4161" xr:uid="{4FF4093E-B9A3-43AD-8216-A1C70EB5C5BD}"/>
    <cellStyle name="Comma 12 14 2" xfId="15737" xr:uid="{A5DBA207-1E16-4168-B9A8-1A564F200100}"/>
    <cellStyle name="Comma 12 15" xfId="1759" xr:uid="{0B97FF10-0F52-422D-A38D-B49880979D39}"/>
    <cellStyle name="Comma 12 15 2" xfId="15320" xr:uid="{4EE4152B-AE94-4C6C-84E3-21A917C29297}"/>
    <cellStyle name="Comma 12 16" xfId="9528" xr:uid="{AC7EC1E3-6664-4D6C-9035-AB2C7203A5ED}"/>
    <cellStyle name="Comma 12 16 2" xfId="14402" xr:uid="{660D1700-C28C-4748-93EC-70F012E56CB4}"/>
    <cellStyle name="Comma 12 17" xfId="9681" xr:uid="{93E738A3-09DE-4D82-80F8-9C2F1DB11ABF}"/>
    <cellStyle name="Comma 12 17 2" xfId="14517" xr:uid="{1E8F19B8-FB28-4482-AFE6-6DCB45FDDE26}"/>
    <cellStyle name="Comma 12 2" xfId="279" xr:uid="{EBB19575-749B-4FCF-9C26-E6678698FEEF}"/>
    <cellStyle name="Comma 12 2 10" xfId="3028" xr:uid="{3A31FF04-DF86-432C-A257-61A7AAA8D733}"/>
    <cellStyle name="Comma 12 2 10 2" xfId="5285" xr:uid="{84E3C8AB-7415-48B6-9D8B-7280B8CBF9D0}"/>
    <cellStyle name="Comma 12 2 10 2 2" xfId="15880" xr:uid="{9EF08488-3689-48AE-A5BE-E1BF579B5844}"/>
    <cellStyle name="Comma 12 2 10 3" xfId="15477" xr:uid="{0D9FF569-354E-4BC0-9A1A-BC70EA60AB6D}"/>
    <cellStyle name="Comma 12 2 11" xfId="2809" xr:uid="{9AB75FF2-555C-4D53-A041-5C74846EAF3C}"/>
    <cellStyle name="Comma 12 2 11 2" xfId="5141" xr:uid="{3AF0ABA3-115F-4E82-8A33-95E461AEBC8F}"/>
    <cellStyle name="Comma 12 2 12" xfId="4079" xr:uid="{29984174-8470-4A14-91CB-FC00FB93CED6}"/>
    <cellStyle name="Comma 12 2 12 2" xfId="6309" xr:uid="{AFAE7BFD-D38E-4797-8EB4-83D5DADD3BA3}"/>
    <cellStyle name="Comma 12 2 13" xfId="4206" xr:uid="{18EAF084-F832-44E8-915C-190DFD8C3C84}"/>
    <cellStyle name="Comma 12 2 13 2" xfId="15739" xr:uid="{5314E5C8-700D-4DEB-A015-E23A80D5E6AC}"/>
    <cellStyle name="Comma 12 2 14" xfId="1812" xr:uid="{6F732EE2-3778-417B-95EF-2DAE7AB698F9}"/>
    <cellStyle name="Comma 12 2 14 2" xfId="15322" xr:uid="{346562AE-2B52-4DE2-BE69-EF3FC4F03FD0}"/>
    <cellStyle name="Comma 12 2 15" xfId="9562" xr:uid="{46742F7C-44EB-4177-AD7F-AFD408636630}"/>
    <cellStyle name="Comma 12 2 15 2" xfId="14435" xr:uid="{61A46D2F-BFF9-447F-BC0E-97AD52171981}"/>
    <cellStyle name="Comma 12 2 16" xfId="9722" xr:uid="{26BF812C-F74C-4EF5-A66F-EBC431765EAD}"/>
    <cellStyle name="Comma 12 2 16 2" xfId="14550" xr:uid="{647D0DCF-2B7A-4E38-8ADC-A3F5BC7A8811}"/>
    <cellStyle name="Comma 12 2 2" xfId="1899" xr:uid="{C15210E8-6EE1-4C35-A2A1-289E8B57CAD0}"/>
    <cellStyle name="Comma 12 2 2 2" xfId="2094" xr:uid="{93129A58-5849-414E-A2FF-EAE3884BF514}"/>
    <cellStyle name="Comma 12 2 2 2 2" xfId="2447" xr:uid="{C27F0595-159A-4014-A79A-B49A4D10C524}"/>
    <cellStyle name="Comma 12 2 2 2 2 2" xfId="3599" xr:uid="{B8246570-3448-42A3-8EA4-E2FA28058BBE}"/>
    <cellStyle name="Comma 12 2 2 2 2 2 2" xfId="5829" xr:uid="{32A7C5D1-53E9-49AC-AAF0-97A19E7CDD0F}"/>
    <cellStyle name="Comma 12 2 2 2 2 3" xfId="4785" xr:uid="{EFF0267D-A771-4AFF-AA20-9A34ABF5DB6C}"/>
    <cellStyle name="Comma 12 2 2 2 2 4" xfId="10186" xr:uid="{D5E6AF5F-4874-4FCA-9115-48DA90BE45F4}"/>
    <cellStyle name="Comma 12 2 2 2 2 4 2" xfId="14986" xr:uid="{3C39B6BD-97F2-458F-AEF9-2605E8591474}"/>
    <cellStyle name="Comma 12 2 2 2 3" xfId="3258" xr:uid="{A964B3D6-C6A1-460B-9395-699ADC4BD428}"/>
    <cellStyle name="Comma 12 2 2 2 3 2" xfId="5488" xr:uid="{9B868925-7944-4323-9511-AFF473A27C9E}"/>
    <cellStyle name="Comma 12 2 2 2 4" xfId="4436" xr:uid="{2817A9F4-8C62-4F06-848A-35679AEA9E05}"/>
    <cellStyle name="Comma 12 2 2 2 5" xfId="9827" xr:uid="{0A965EE1-DAF5-4827-B088-7893785EF32E}"/>
    <cellStyle name="Comma 12 2 2 2 5 2" xfId="14648" xr:uid="{53F0B089-E023-426D-9DC0-A77C292336B5}"/>
    <cellStyle name="Comma 12 2 2 3" xfId="2304" xr:uid="{8E8A4AB1-C863-4441-A3C8-EDA2F43CFFA2}"/>
    <cellStyle name="Comma 12 2 2 3 2" xfId="3460" xr:uid="{3D637991-8C9B-42E4-9E0E-F66554C73C87}"/>
    <cellStyle name="Comma 12 2 2 3 2 2" xfId="5690" xr:uid="{FE06445C-6CE4-43FF-959C-6253C3EC9A6D}"/>
    <cellStyle name="Comma 12 2 2 3 2 2 2" xfId="15919" xr:uid="{B8E49F43-4C92-41A3-AD22-3B2289D91AC6}"/>
    <cellStyle name="Comma 12 2 2 3 2 3" xfId="10290" xr:uid="{CCD19833-93D7-41C0-85C6-779F8E795565}"/>
    <cellStyle name="Comma 12 2 2 3 2 3 2" xfId="15090" xr:uid="{BCDF26B4-975F-47DB-BDED-8300EBF26EAF}"/>
    <cellStyle name="Comma 12 2 2 3 2 4" xfId="15515" xr:uid="{85E13758-6B5B-47B2-B262-DCC337A7975C}"/>
    <cellStyle name="Comma 12 2 2 3 3" xfId="4643" xr:uid="{A5304ECF-2AA6-44DD-8320-C4D37BD336E1}"/>
    <cellStyle name="Comma 12 2 2 3 3 2" xfId="15782" xr:uid="{AFC56E49-B3FE-4D54-B454-B3714FF020EB}"/>
    <cellStyle name="Comma 12 2 2 3 4" xfId="9947" xr:uid="{48EBE08A-B848-48B3-A57E-F2C240C1AEB3}"/>
    <cellStyle name="Comma 12 2 2 3 4 2" xfId="14752" xr:uid="{940C960F-05AE-483D-8AA3-AFBF2F5CC884}"/>
    <cellStyle name="Comma 12 2 2 3 5" xfId="15373" xr:uid="{595B5BC6-8834-483D-A601-98675EBBA058}"/>
    <cellStyle name="Comma 12 2 2 4" xfId="2699" xr:uid="{7C342CD3-974A-49FC-AE86-0FF5D94EAC23}"/>
    <cellStyle name="Comma 12 2 2 4 2" xfId="3854" xr:uid="{DF690FFC-399D-4244-9D6E-C1041C15A1C5}"/>
    <cellStyle name="Comma 12 2 2 4 2 2" xfId="6084" xr:uid="{6CDC0A0D-B46D-4E84-A752-D8FF84FE77CC}"/>
    <cellStyle name="Comma 12 2 2 4 2 2 2" xfId="15979" xr:uid="{6B47C64B-837F-45E7-9498-D0E15CB3B152}"/>
    <cellStyle name="Comma 12 2 2 4 2 3" xfId="10365" xr:uid="{C3EB6CAA-6B16-4531-95B4-BC28267013D0}"/>
    <cellStyle name="Comma 12 2 2 4 2 3 2" xfId="15165" xr:uid="{C31D057E-E709-496E-B076-47C1AD1A6194}"/>
    <cellStyle name="Comma 12 2 2 4 2 4" xfId="15575" xr:uid="{7DCC45CA-CC79-45A1-A513-33255D6144AC}"/>
    <cellStyle name="Comma 12 2 2 4 3" xfId="5040" xr:uid="{D534DE85-FCCB-4876-8205-D96FB48AAE6D}"/>
    <cellStyle name="Comma 12 2 2 4 3 2" xfId="15845" xr:uid="{2B988C82-3925-41A3-878E-EE9BE2DD7BDB}"/>
    <cellStyle name="Comma 12 2 2 4 4" xfId="10026" xr:uid="{A77A71F3-9B62-481D-88AF-382A48490B12}"/>
    <cellStyle name="Comma 12 2 2 4 4 2" xfId="14827" xr:uid="{4322BCD6-EA7D-48E9-98A1-926CDCE4AE6C}"/>
    <cellStyle name="Comma 12 2 2 4 5" xfId="15434" xr:uid="{CF54505F-CF6C-430A-991E-C363153FDDCC}"/>
    <cellStyle name="Comma 12 2 2 5" xfId="3129" xr:uid="{24E860E0-11E7-4F7E-80EE-8B1429E3949E}"/>
    <cellStyle name="Comma 12 2 2 5 2" xfId="5374" xr:uid="{18114830-E515-4E17-9BC9-28E1C660DE22}"/>
    <cellStyle name="Comma 12 2 2 5 2 2" xfId="15897" xr:uid="{5793B7D1-AF29-481D-814B-B9B0A4E59119}"/>
    <cellStyle name="Comma 12 2 2 5 3" xfId="10116" xr:uid="{03C7AA5B-B6A6-40CF-9B71-0153FFB9E9C2}"/>
    <cellStyle name="Comma 12 2 2 5 3 2" xfId="14916" xr:uid="{DA357952-9F01-479C-83F6-632858F65557}"/>
    <cellStyle name="Comma 12 2 2 5 4" xfId="15494" xr:uid="{214E1423-9504-4CA1-994E-0DFEDDE75F6F}"/>
    <cellStyle name="Comma 12 2 2 6" xfId="4292" xr:uid="{84869BD5-FB41-4BC8-966F-15B08FCC1DEB}"/>
    <cellStyle name="Comma 12 2 2 6 2" xfId="15743" xr:uid="{6B555187-A67C-465C-9A48-0B2C2B2BC6E5}"/>
    <cellStyle name="Comma 12 2 2 7" xfId="9756" xr:uid="{9AE426AB-FBCE-4A64-99FA-466A126155A3}"/>
    <cellStyle name="Comma 12 2 2 7 2" xfId="14578" xr:uid="{AAA094ED-54A4-4EC9-92BE-24328F56B839}"/>
    <cellStyle name="Comma 12 2 2 8" xfId="15326" xr:uid="{43204A3A-7AF1-4A04-8A19-05685E439974}"/>
    <cellStyle name="Comma 12 2 3" xfId="2056" xr:uid="{B171CC33-9DC8-45F6-A5B5-A8EC27DF839E}"/>
    <cellStyle name="Comma 12 2 3 2" xfId="2410" xr:uid="{79C5C4A1-C808-4A6F-BFCB-9E21BDFA0B6A}"/>
    <cellStyle name="Comma 12 2 3 2 2" xfId="3562" xr:uid="{CCC7CEDF-097C-4944-8B70-2E7A72E5E114}"/>
    <cellStyle name="Comma 12 2 3 2 2 2" xfId="5792" xr:uid="{8042FD99-153C-4674-8156-10B0794BBB22}"/>
    <cellStyle name="Comma 12 2 3 2 3" xfId="4748" xr:uid="{83E65EF1-EC27-44A5-B379-9F46EC6689DC}"/>
    <cellStyle name="Comma 12 2 3 2 4" xfId="10158" xr:uid="{4451FD53-4EE6-41D1-84B9-14833DC947C2}"/>
    <cellStyle name="Comma 12 2 3 2 4 2" xfId="14958" xr:uid="{8D2316FE-9DED-48FE-A45E-AEB31411A359}"/>
    <cellStyle name="Comma 12 2 3 3" xfId="3221" xr:uid="{D360411A-4368-4F35-9280-4BC09080C50C}"/>
    <cellStyle name="Comma 12 2 3 3 2" xfId="5451" xr:uid="{741F9123-3051-48E7-86AE-B14D04E5EDD5}"/>
    <cellStyle name="Comma 12 2 3 4" xfId="4399" xr:uid="{4E418DE9-674A-49BC-BD86-AA8949078C8A}"/>
    <cellStyle name="Comma 12 2 3 5" xfId="9799" xr:uid="{95F47135-6BD2-4AE1-A84B-181D16D28032}"/>
    <cellStyle name="Comma 12 2 3 5 2" xfId="14620" xr:uid="{07AD82AC-4456-41D1-AC62-7D460A73C492}"/>
    <cellStyle name="Comma 12 2 4" xfId="2011" xr:uid="{A42F16F4-3300-4B9E-891D-CF66A0A3AE9E}"/>
    <cellStyle name="Comma 12 2 4 2" xfId="2372" xr:uid="{B7629570-BE73-44BF-A92B-455BF461C5A9}"/>
    <cellStyle name="Comma 12 2 4 2 2" xfId="3525" xr:uid="{FEF42499-F220-4FF8-A1CA-E46A1435FFBE}"/>
    <cellStyle name="Comma 12 2 4 2 2 2" xfId="5755" xr:uid="{3FF37D52-E52B-4D7E-9F57-FCE33E438683}"/>
    <cellStyle name="Comma 12 2 4 2 3" xfId="4710" xr:uid="{5ADF9E67-1A06-4B2C-914F-5FF7A782A23D}"/>
    <cellStyle name="Comma 12 2 4 2 4" xfId="10249" xr:uid="{ED1DE712-FEBF-45AA-B310-C729C3D8355E}"/>
    <cellStyle name="Comma 12 2 4 2 4 2" xfId="15049" xr:uid="{1F2B22AA-7F75-42C0-9320-6726173D9BB2}"/>
    <cellStyle name="Comma 12 2 4 3" xfId="3189" xr:uid="{1A335612-C067-4E77-8DE2-1802011B6C17}"/>
    <cellStyle name="Comma 12 2 4 3 2" xfId="5421" xr:uid="{5212537C-8DD6-46FE-9327-62A8932C7FE1}"/>
    <cellStyle name="Comma 12 2 4 4" xfId="4360" xr:uid="{509600B7-BCC4-47A4-A667-35EAE620F1B7}"/>
    <cellStyle name="Comma 12 2 4 5" xfId="9905" xr:uid="{16C0CDF9-AE5F-41D1-B507-AAB0678538A2}"/>
    <cellStyle name="Comma 12 2 4 5 2" xfId="14711" xr:uid="{9ADB1AFD-0326-432C-AE29-0930C52D8839}"/>
    <cellStyle name="Comma 12 2 5" xfId="2218" xr:uid="{56FFE20E-459D-47B2-8A2A-D71C2966FF6C}"/>
    <cellStyle name="Comma 12 2 5 2" xfId="3374" xr:uid="{EFDB9DBD-8292-46BB-A9D9-B1C3554B8606}"/>
    <cellStyle name="Comma 12 2 5 2 2" xfId="5604" xr:uid="{3CBFEE87-E3F4-4E54-9A77-E9BA63ED0D70}"/>
    <cellStyle name="Comma 12 2 5 2 2 2" xfId="15915" xr:uid="{03438F26-55E3-4E27-B0C6-1822587E14CC}"/>
    <cellStyle name="Comma 12 2 5 2 3" xfId="15511" xr:uid="{18212EA1-8A32-4D9D-AD92-291C2CAF481E}"/>
    <cellStyle name="Comma 12 2 5 3" xfId="4557" xr:uid="{72F24B12-306A-4911-A35B-1A3F9ED6B001}"/>
    <cellStyle name="Comma 12 2 5 3 2" xfId="15778" xr:uid="{5C65FC9D-9AC8-4586-BE55-69FACD2225C8}"/>
    <cellStyle name="Comma 12 2 5 4" xfId="10086" xr:uid="{5ACC93AE-FA8E-40C6-A7EC-7FAD1A11DB05}"/>
    <cellStyle name="Comma 12 2 5 4 2" xfId="14886" xr:uid="{BEBEEF61-46F8-45FA-B2E0-F5DD410A524A}"/>
    <cellStyle name="Comma 12 2 5 5" xfId="15369" xr:uid="{7F7CF98A-31D4-4291-9CD0-1F6F1651D695}"/>
    <cellStyle name="Comma 12 2 6" xfId="2496" xr:uid="{9289AE10-6A08-4CA6-8034-315D7E47B039}"/>
    <cellStyle name="Comma 12 2 6 2" xfId="3647" xr:uid="{B60C2B4A-87A7-454B-A3E8-7FBD8B483A7F}"/>
    <cellStyle name="Comma 12 2 6 2 2" xfId="5877" xr:uid="{57A86C4E-17CC-4D4A-B9B3-DE35E66F04E1}"/>
    <cellStyle name="Comma 12 2 6 3" xfId="4833" xr:uid="{CB1386F1-8370-42D9-8666-3CA5BCCBCECA}"/>
    <cellStyle name="Comma 12 2 6 4" xfId="10393" xr:uid="{14B2C540-F1BD-49AD-8573-1C484CB86A0C}"/>
    <cellStyle name="Comma 12 2 6 4 2" xfId="15193" xr:uid="{4B406F28-A6ED-4EEA-9EE8-AE9C52AF3DF2}"/>
    <cellStyle name="Comma 12 2 7" xfId="2514" xr:uid="{394E51A9-D0C1-4F49-951E-E49F4FBA6610}"/>
    <cellStyle name="Comma 12 2 7 2" xfId="3666" xr:uid="{9ACEB089-E437-4A65-BB10-FA5F4B7D5FAA}"/>
    <cellStyle name="Comma 12 2 7 2 2" xfId="5896" xr:uid="{A4B80C4F-0319-4C19-A535-FE336259D853}"/>
    <cellStyle name="Comma 12 2 7 3" xfId="4852" xr:uid="{CEC668D2-3E85-4087-8914-7E309B7CD05B}"/>
    <cellStyle name="Comma 12 2 7 4" xfId="10413" xr:uid="{AA984E07-992D-4C21-8A14-C8D5F0A0EBBD}"/>
    <cellStyle name="Comma 12 2 7 4 2" xfId="15212" xr:uid="{E1BDDFBA-B249-4DA1-8D3E-BB0BBE138AEE}"/>
    <cellStyle name="Comma 12 2 8" xfId="2613" xr:uid="{6484416D-AFBC-40E4-A700-E50442F7E4FD}"/>
    <cellStyle name="Comma 12 2 8 2" xfId="3768" xr:uid="{2B90713D-A92D-4A20-A269-7C7025E7AD3C}"/>
    <cellStyle name="Comma 12 2 8 2 2" xfId="5998" xr:uid="{4FAD8D89-3B10-47C2-8C66-E51C0E2F4FFF}"/>
    <cellStyle name="Comma 12 2 8 2 2 2" xfId="15975" xr:uid="{46544C90-560B-4A8B-87AE-E67684CDB8E0}"/>
    <cellStyle name="Comma 12 2 8 2 3" xfId="15571" xr:uid="{4779D589-9FE0-46EE-A8E9-33F7EBC0EDE4}"/>
    <cellStyle name="Comma 12 2 8 3" xfId="4954" xr:uid="{B070CF7F-A7EB-4569-8C11-2F6A769E844F}"/>
    <cellStyle name="Comma 12 2 8 3 2" xfId="15841" xr:uid="{2C890B23-D64D-4EE2-A2C9-BA3EEAEE5C50}"/>
    <cellStyle name="Comma 12 2 8 4" xfId="15430" xr:uid="{35D10C6F-49C1-4C20-A9CE-0723A10CC65C}"/>
    <cellStyle name="Comma 12 2 9" xfId="2743" xr:uid="{BAF0B717-02BE-4F6A-872C-BD79F23D7F45}"/>
    <cellStyle name="Comma 12 2 9 2" xfId="3898" xr:uid="{3038BC93-1ADE-4F4E-AE6C-C4BCEB652AFE}"/>
    <cellStyle name="Comma 12 2 9 2 2" xfId="6128" xr:uid="{B3BCF954-61BE-41E6-8D50-505FAB381D0A}"/>
    <cellStyle name="Comma 12 2 9 3" xfId="5084" xr:uid="{15ACC682-6434-49E0-BB02-7045E3EA18BB}"/>
    <cellStyle name="Comma 12 3" xfId="893" xr:uid="{C09E4424-1569-4993-9E50-44EA4519D4E4}"/>
    <cellStyle name="Comma 12 3 2" xfId="2071" xr:uid="{351DE8C4-AAAD-44AA-97E0-78FF002967C5}"/>
    <cellStyle name="Comma 12 3 2 2" xfId="2425" xr:uid="{5F929A87-76BF-46C7-9822-38D5B5BC6CD8}"/>
    <cellStyle name="Comma 12 3 2 2 2" xfId="3577" xr:uid="{8FED639A-EBC3-43A1-B370-CD5B13AAA541}"/>
    <cellStyle name="Comma 12 3 2 2 2 2" xfId="5807" xr:uid="{D0061A27-4B06-4292-AA4E-7D1D8DC7D171}"/>
    <cellStyle name="Comma 12 3 2 2 3" xfId="4763" xr:uid="{A6E7AEB0-4BD7-47AA-82B1-395A5A1AEC28}"/>
    <cellStyle name="Comma 12 3 2 2 4" xfId="10174" xr:uid="{CF7F4663-93D4-4222-A4C0-EDDA2569FB86}"/>
    <cellStyle name="Comma 12 3 2 2 4 2" xfId="14974" xr:uid="{75F5C125-AE0F-4BAE-88B2-4AB40C707910}"/>
    <cellStyle name="Comma 12 3 2 3" xfId="3236" xr:uid="{32873209-F167-46C0-8304-C113A7492C1F}"/>
    <cellStyle name="Comma 12 3 2 3 2" xfId="5466" xr:uid="{2808D160-CFD5-4D4C-B566-C3388D6F45D5}"/>
    <cellStyle name="Comma 12 3 2 4" xfId="4414" xr:uid="{D1D0CDEB-6FD2-4451-8026-3295CC824BC7}"/>
    <cellStyle name="Comma 12 3 2 5" xfId="9815" xr:uid="{BBD287A9-2E7B-4604-891F-DC88C7267C3D}"/>
    <cellStyle name="Comma 12 3 2 5 2" xfId="14636" xr:uid="{C35C4982-AFA3-4BFC-B599-DE74ABBEA55E}"/>
    <cellStyle name="Comma 12 3 3" xfId="2259" xr:uid="{D23BA653-1ECE-4694-803E-74F02EC5B893}"/>
    <cellStyle name="Comma 12 3 3 2" xfId="3415" xr:uid="{9B8C6EF0-3792-42C4-8902-69373EC65E6C}"/>
    <cellStyle name="Comma 12 3 3 2 2" xfId="5645" xr:uid="{53ABA89E-B12A-445B-A899-4A22E1A11174}"/>
    <cellStyle name="Comma 12 3 3 2 2 2" xfId="15917" xr:uid="{2485B6D7-8A57-42B7-B940-C0A11D59896C}"/>
    <cellStyle name="Comma 12 3 3 2 3" xfId="10267" xr:uid="{CB023143-7618-4E15-85E8-63E70390E469}"/>
    <cellStyle name="Comma 12 3 3 2 3 2" xfId="15067" xr:uid="{D8DB0487-69BE-429C-9731-A271157FB313}"/>
    <cellStyle name="Comma 12 3 3 2 4" xfId="15513" xr:uid="{6F253340-3D58-403F-BE55-162CF57229C3}"/>
    <cellStyle name="Comma 12 3 3 3" xfId="4598" xr:uid="{F31F6457-D39C-4410-B6CD-D143D02249AA}"/>
    <cellStyle name="Comma 12 3 3 3 2" xfId="15780" xr:uid="{4FB5BA70-664E-4C9A-AE92-8FD7D52BE51E}"/>
    <cellStyle name="Comma 12 3 3 4" xfId="9924" xr:uid="{FF20C03D-3114-4B07-AF24-888BAED0B40B}"/>
    <cellStyle name="Comma 12 3 3 4 2" xfId="14729" xr:uid="{63B1ADA1-88DC-4C46-BAA5-E74741F51219}"/>
    <cellStyle name="Comma 12 3 3 5" xfId="15371" xr:uid="{9F77F039-E54E-4556-9868-B82E7A6D8238}"/>
    <cellStyle name="Comma 12 3 4" xfId="2654" xr:uid="{A72A859B-B97A-43BC-BD7D-6C55C8560D48}"/>
    <cellStyle name="Comma 12 3 4 2" xfId="3809" xr:uid="{9A5F56DC-D993-4E97-AD0F-97AF31EA5BF1}"/>
    <cellStyle name="Comma 12 3 4 2 2" xfId="6039" xr:uid="{43F1F0E1-3776-400B-AE1E-AD9580079ED2}"/>
    <cellStyle name="Comma 12 3 4 2 2 2" xfId="15977" xr:uid="{2BF7D0AF-248B-402F-B694-B8BDA5D84B5F}"/>
    <cellStyle name="Comma 12 3 4 2 3" xfId="10342" xr:uid="{210A6594-B6C9-4C94-84CF-4092127044A6}"/>
    <cellStyle name="Comma 12 3 4 2 3 2" xfId="15142" xr:uid="{2618C63C-60D5-47CA-8F11-D857A311A2E0}"/>
    <cellStyle name="Comma 12 3 4 2 4" xfId="15573" xr:uid="{876BBAA2-4028-4A8C-9661-6F7DCEEE4970}"/>
    <cellStyle name="Comma 12 3 4 3" xfId="4995" xr:uid="{6C4C90F9-1835-4273-92AE-A8EC9EA9A4E5}"/>
    <cellStyle name="Comma 12 3 4 3 2" xfId="15843" xr:uid="{9F524FC5-0C9C-4B6F-9C07-F96A553F5996}"/>
    <cellStyle name="Comma 12 3 4 4" xfId="10003" xr:uid="{064EB45B-5592-44CF-BFDE-A76E23920363}"/>
    <cellStyle name="Comma 12 3 4 4 2" xfId="14804" xr:uid="{33A810BD-CB9C-410E-8A96-03FFC722BD94}"/>
    <cellStyle name="Comma 12 3 4 5" xfId="15432" xr:uid="{9949A17E-5453-4C0E-8887-E81638D7DD38}"/>
    <cellStyle name="Comma 12 3 5" xfId="3002" xr:uid="{E422E551-844E-4673-8C5B-43AA46640BFA}"/>
    <cellStyle name="Comma 12 3 5 2" xfId="5260" xr:uid="{0CC11576-F673-43A7-91B4-72D5517B15EE}"/>
    <cellStyle name="Comma 12 3 5 2 2" xfId="15876" xr:uid="{734C5974-1B04-4F5D-9580-5C9E87061D6D}"/>
    <cellStyle name="Comma 12 3 5 3" xfId="10104" xr:uid="{7CDDF236-9407-4FBE-8C28-DEAE0E974699}"/>
    <cellStyle name="Comma 12 3 5 3 2" xfId="14904" xr:uid="{EA6F0A96-16CF-4368-878A-E8BCF44CE70A}"/>
    <cellStyle name="Comma 12 3 5 4" xfId="15473" xr:uid="{27B1DA8D-B568-48E6-A3A5-B21ABD8C3C33}"/>
    <cellStyle name="Comma 12 3 6" xfId="4247" xr:uid="{5D861DB7-4890-4381-AFC1-F7ECCDB8F9E2}"/>
    <cellStyle name="Comma 12 3 6 2" xfId="15741" xr:uid="{4875901C-CDC9-4B7A-924D-1626EA3C1A8A}"/>
    <cellStyle name="Comma 12 3 7" xfId="1854" xr:uid="{B75A64EA-ADE6-4AFA-9549-72B0859C03D2}"/>
    <cellStyle name="Comma 12 3 7 2" xfId="15324" xr:uid="{97081227-4BCA-43C5-8DAE-71717FEFDCB4}"/>
    <cellStyle name="Comma 12 3 8" xfId="9744" xr:uid="{AF4BF6C7-1984-42A0-9E4C-829E0103CF88}"/>
    <cellStyle name="Comma 12 3 8 2" xfId="14566" xr:uid="{B4AB6DAD-C689-4BFB-B060-42CD26663A93}"/>
    <cellStyle name="Comma 12 4" xfId="1949" xr:uid="{3689D5ED-C711-4D37-86C9-4203C0AAB54C}"/>
    <cellStyle name="Comma 12 4 2" xfId="2033" xr:uid="{15DC2A14-03D1-4B14-9C1B-85CA17AE42B8}"/>
    <cellStyle name="Comma 12 4 2 2" xfId="2388" xr:uid="{ED34512B-DA20-47FA-AB5B-2908BFD6C6C0}"/>
    <cellStyle name="Comma 12 4 2 2 2" xfId="3540" xr:uid="{EB5D439F-28C4-45B0-8EE3-FFBD849ACB2B}"/>
    <cellStyle name="Comma 12 4 2 2 2 2" xfId="5770" xr:uid="{8EE33758-E6DC-41AD-9ACC-56E292494EC7}"/>
    <cellStyle name="Comma 12 4 2 2 3" xfId="4726" xr:uid="{26B6A44A-71D5-419E-8986-75CBC6D1935F}"/>
    <cellStyle name="Comma 12 4 2 3" xfId="3201" xr:uid="{F9D9B609-BAEF-46D4-9718-6A1D006862F8}"/>
    <cellStyle name="Comma 12 4 2 3 2" xfId="5431" xr:uid="{440754AC-948B-44BC-A873-8779250EA4B4}"/>
    <cellStyle name="Comma 12 4 2 4" xfId="4377" xr:uid="{265F35E4-88CF-4D2C-8098-06CCAFB19075}"/>
    <cellStyle name="Comma 12 4 2 5" xfId="10136" xr:uid="{1DBD6626-BF48-4105-A187-EBE19B20E8B6}"/>
    <cellStyle name="Comma 12 4 2 5 2" xfId="14936" xr:uid="{6AD1D89E-BAB0-4F3F-844D-BC3EE976274D}"/>
    <cellStyle name="Comma 12 4 3" xfId="2335" xr:uid="{6941D7A9-AC8F-4478-B954-2B89D8E13CE4}"/>
    <cellStyle name="Comma 12 4 3 2" xfId="3490" xr:uid="{012A57CA-5E10-45B6-99EC-3BF8307C040F}"/>
    <cellStyle name="Comma 12 4 3 2 2" xfId="5720" xr:uid="{C62895BC-5C52-47B0-B62F-C367C55DB0BF}"/>
    <cellStyle name="Comma 12 4 3 3" xfId="4673" xr:uid="{ACB0D073-D7E5-49F3-AFB9-69BA1F92B7D0}"/>
    <cellStyle name="Comma 12 4 4" xfId="2729" xr:uid="{7477AE93-8088-4B5D-87D4-4E8A5965C707}"/>
    <cellStyle name="Comma 12 4 4 2" xfId="3884" xr:uid="{0A9B171F-D3D8-4A58-8C0D-F0362CBBC477}"/>
    <cellStyle name="Comma 12 4 4 2 2" xfId="6114" xr:uid="{BCBB6ED2-1999-4E75-ABEA-48E183B911F5}"/>
    <cellStyle name="Comma 12 4 4 3" xfId="5070" xr:uid="{11033BEA-16B3-45CE-9292-426E59B8A6A8}"/>
    <cellStyle name="Comma 12 4 5" xfId="3163" xr:uid="{E068B60D-A7C7-48CD-B3ED-80A446A7D264}"/>
    <cellStyle name="Comma 12 4 5 2" xfId="5402" xr:uid="{E64ED231-70D2-4B89-B900-16B91585D86F}"/>
    <cellStyle name="Comma 12 4 6" xfId="4322" xr:uid="{FB1DF77B-5F5F-416F-BD50-764EB7A4CD49}"/>
    <cellStyle name="Comma 12 4 7" xfId="9777" xr:uid="{BA17E075-A0D6-439E-BB71-C6A0340954C1}"/>
    <cellStyle name="Comma 12 4 7 2" xfId="14598" xr:uid="{8251AA24-5009-42B5-8234-2FCC8FDEF2EA}"/>
    <cellStyle name="Comma 12 5" xfId="1955" xr:uid="{525123EB-057B-4134-8197-DA068AC61346}"/>
    <cellStyle name="Comma 12 5 2" xfId="2340" xr:uid="{4AD90A9A-719C-43F3-9422-861DCC54DB8A}"/>
    <cellStyle name="Comma 12 5 2 2" xfId="3495" xr:uid="{56C74200-4D2D-458B-A57A-D12D73D53A67}"/>
    <cellStyle name="Comma 12 5 2 2 2" xfId="5725" xr:uid="{6046CBB5-E4A8-44D2-ABBA-6FCD000A3B5E}"/>
    <cellStyle name="Comma 12 5 2 3" xfId="4678" xr:uid="{4F20C61D-96F3-4947-BD2F-15BBF79F2C4A}"/>
    <cellStyle name="Comma 12 5 2 4" xfId="10202" xr:uid="{5D86560D-A4C9-4CC8-80A7-2659C0922511}"/>
    <cellStyle name="Comma 12 5 2 4 2" xfId="15002" xr:uid="{2D3E1CEA-57F4-4146-B3AD-6BF4603B513D}"/>
    <cellStyle name="Comma 12 5 3" xfId="3168" xr:uid="{30DADDDF-EF95-40AA-9D5E-77954D5FFC69}"/>
    <cellStyle name="Comma 12 5 3 2" xfId="5407" xr:uid="{3114905C-7C76-46C1-B3BD-794A063EAD2E}"/>
    <cellStyle name="Comma 12 5 4" xfId="4327" xr:uid="{573ACC2B-6792-4D7E-AF11-824D80FD1370}"/>
    <cellStyle name="Comma 12 5 5" xfId="9846" xr:uid="{A925749F-33F0-42E0-A337-6627D316A2E8}"/>
    <cellStyle name="Comma 12 5 5 2" xfId="14664" xr:uid="{E4757E21-6AA2-44BB-8724-229A58E27753}"/>
    <cellStyle name="Comma 12 6" xfId="2176" xr:uid="{C3550B11-19BC-4FD5-8FDB-A6496A03946F}"/>
    <cellStyle name="Comma 12 6 2" xfId="3329" xr:uid="{831C6DD3-D3AB-4AEA-8B02-A8947DC8F1BD}"/>
    <cellStyle name="Comma 12 6 2 2" xfId="5559" xr:uid="{62344804-7871-40F9-A963-920C096024B6}"/>
    <cellStyle name="Comma 12 6 2 2 2" xfId="15913" xr:uid="{6CBEF786-8FE5-48EB-894F-B43D5527D711}"/>
    <cellStyle name="Comma 12 6 2 3" xfId="15509" xr:uid="{0ECC55D7-C78A-46CE-9C51-ED46A6281BC6}"/>
    <cellStyle name="Comma 12 6 3" xfId="4512" xr:uid="{8735CB1C-7298-440A-B2DF-63A10DC58112}"/>
    <cellStyle name="Comma 12 6 3 2" xfId="15776" xr:uid="{64C9265C-56A6-4695-9022-84FB7C98B6CD}"/>
    <cellStyle name="Comma 12 6 4" xfId="10053" xr:uid="{2DCDEB19-51B8-483C-A37A-C8F4C6C7DEB4}"/>
    <cellStyle name="Comma 12 6 4 2" xfId="14853" xr:uid="{F228A1F2-8D1C-440E-945E-6A02206C358B}"/>
    <cellStyle name="Comma 12 6 5" xfId="15367" xr:uid="{D8743038-465D-42DF-8331-CA723101FD77}"/>
    <cellStyle name="Comma 12 7" xfId="2484" xr:uid="{54453DCE-650B-4600-99B4-8E6F3C59CE42}"/>
    <cellStyle name="Comma 12 7 2" xfId="3635" xr:uid="{17DAF70A-B84B-4696-958A-8252D7B52F33}"/>
    <cellStyle name="Comma 12 7 2 2" xfId="5865" xr:uid="{0E2E9BC7-529C-4A79-88F4-B224EA21EF23}"/>
    <cellStyle name="Comma 12 7 3" xfId="4821" xr:uid="{065D020A-7F25-4856-AE1D-244260C59FE9}"/>
    <cellStyle name="Comma 12 7 4" xfId="10381" xr:uid="{E20EE7B5-F937-4C86-A712-A0040E019BB1}"/>
    <cellStyle name="Comma 12 7 4 2" xfId="15181" xr:uid="{93096188-7DB1-43DD-B9F6-67063F99D054}"/>
    <cellStyle name="Comma 12 8" xfId="2503" xr:uid="{58CE9FEB-26A0-4019-8F87-F0E8D1726D9A}"/>
    <cellStyle name="Comma 12 8 2" xfId="3654" xr:uid="{09F05589-B369-4A91-B023-E6D6279DE9F0}"/>
    <cellStyle name="Comma 12 8 2 2" xfId="5884" xr:uid="{FC7EE047-0448-4321-B7B2-15D35F6CD72E}"/>
    <cellStyle name="Comma 12 8 3" xfId="4840" xr:uid="{53767F5B-8F86-4210-A9E5-A3B6BB3E9F86}"/>
    <cellStyle name="Comma 12 8 4" xfId="10400" xr:uid="{7E2837AB-A948-4368-9DFF-D2D96B81B41B}"/>
    <cellStyle name="Comma 12 8 4 2" xfId="15200" xr:uid="{90B6AEB6-BA31-417E-88CC-7DC3D4946E9F}"/>
    <cellStyle name="Comma 12 9" xfId="2569" xr:uid="{4167826B-4762-43B6-9244-82C834197159}"/>
    <cellStyle name="Comma 12 9 2" xfId="3724" xr:uid="{5665689B-2CE5-4BA0-AD70-9F4516C5A136}"/>
    <cellStyle name="Comma 12 9 2 2" xfId="5954" xr:uid="{2C2BB4AF-A031-42B9-9AE8-8B7588C0CC26}"/>
    <cellStyle name="Comma 12 9 2 2 2" xfId="15973" xr:uid="{4E6C5598-7001-448F-869F-1BBE8DDA004A}"/>
    <cellStyle name="Comma 12 9 2 3" xfId="15569" xr:uid="{91471CE0-8E7F-4BB9-8A14-BC95881E3CF0}"/>
    <cellStyle name="Comma 12 9 3" xfId="4910" xr:uid="{EB7BC66F-BEA6-4C8B-A4CD-D147E611D584}"/>
    <cellStyle name="Comma 12 9 3 2" xfId="15839" xr:uid="{8AD015A0-9ECF-486F-AE69-FED0A10E7EA7}"/>
    <cellStyle name="Comma 12 9 4" xfId="15428" xr:uid="{F9F5B5C3-435C-433F-A17B-3DB257EC00D9}"/>
    <cellStyle name="Comma 13" xfId="141" xr:uid="{13E73E97-5DEE-4868-93D6-9914A84A1E3D}"/>
    <cellStyle name="Comma 13 2" xfId="895" xr:uid="{44EB4305-F14B-415E-94F6-F31071A07C49}"/>
    <cellStyle name="Comma 13 2 2" xfId="1902" xr:uid="{768413F5-BA92-4683-A09C-8B9EC200EE8B}"/>
    <cellStyle name="Comma 13 2 2 2" xfId="2307" xr:uid="{04B7133F-3B4A-43D4-ADCF-960AACC9FB97}"/>
    <cellStyle name="Comma 13 2 2 2 2" xfId="3463" xr:uid="{0C3401C3-2F64-4495-99B5-ED0D029B7909}"/>
    <cellStyle name="Comma 13 2 2 2 2 2" xfId="5693" xr:uid="{E7067286-432B-4C08-B081-42B98C26E817}"/>
    <cellStyle name="Comma 13 2 2 2 3" xfId="4646" xr:uid="{BFE978B5-EF5E-4955-95B1-6BEF837F8AC5}"/>
    <cellStyle name="Comma 13 2 2 3" xfId="2702" xr:uid="{DD6D58FD-EE24-49A2-A63A-94467FAE4D28}"/>
    <cellStyle name="Comma 13 2 2 3 2" xfId="3857" xr:uid="{8C124EF4-C78B-47FF-B082-9EA906ED81EA}"/>
    <cellStyle name="Comma 13 2 2 3 2 2" xfId="6087" xr:uid="{34D32542-2B3E-415A-AB54-04AF0CA3381A}"/>
    <cellStyle name="Comma 13 2 2 3 3" xfId="5043" xr:uid="{B56AE8B5-8E20-49D2-A42E-C2ED56E0912D}"/>
    <cellStyle name="Comma 13 2 2 4" xfId="3132" xr:uid="{DEC291AF-B2DB-4A66-A3DE-845C08740D97}"/>
    <cellStyle name="Comma 13 2 2 4 2" xfId="5377" xr:uid="{3BF7DF35-DB0D-4A67-894D-97585FDA9038}"/>
    <cellStyle name="Comma 13 2 2 5" xfId="4295" xr:uid="{AE1FC3FF-0CAD-4AEB-9AAC-D56ED3A6C892}"/>
    <cellStyle name="Comma 13 2 3" xfId="2221" xr:uid="{B80F149D-C599-441C-9378-DA48AFBFAB08}"/>
    <cellStyle name="Comma 13 2 3 2" xfId="3377" xr:uid="{8F8D0E1F-A72E-4658-A96D-92AFDDE9A38F}"/>
    <cellStyle name="Comma 13 2 3 2 2" xfId="5607" xr:uid="{9018BA8D-D909-4C62-A483-55F11AAFA37E}"/>
    <cellStyle name="Comma 13 2 3 3" xfId="4560" xr:uid="{D5C190E8-1280-4DF7-8047-DA1BEDADD62F}"/>
    <cellStyle name="Comma 13 2 4" xfId="2616" xr:uid="{42A4B4F0-7BDD-4401-9E1E-720B11FAA9A4}"/>
    <cellStyle name="Comma 13 2 4 2" xfId="3771" xr:uid="{D9110A77-B097-4173-8127-252C09D438D3}"/>
    <cellStyle name="Comma 13 2 4 2 2" xfId="6001" xr:uid="{9AB1F949-DF1A-45E5-8E8D-B7DCB7539071}"/>
    <cellStyle name="Comma 13 2 4 3" xfId="4957" xr:uid="{F6C48FAF-D15B-4B22-9776-D5E7785329E2}"/>
    <cellStyle name="Comma 13 2 5" xfId="2958" xr:uid="{321E927A-49B5-4F49-8568-6400BB0031D7}"/>
    <cellStyle name="Comma 13 2 5 2" xfId="5221" xr:uid="{A0BFEDCE-67CE-41F5-978B-0D6995802D18}"/>
    <cellStyle name="Comma 13 2 6" xfId="4209" xr:uid="{830C86AD-E56F-48E5-B3B9-5BB93265EAEF}"/>
    <cellStyle name="Comma 13 2 7" xfId="1815" xr:uid="{85097680-164C-43F4-AB4A-4BF5128BC661}"/>
    <cellStyle name="Comma 13 3" xfId="894" xr:uid="{40673243-96DF-402B-BF13-7A12018E635A}"/>
    <cellStyle name="Comma 13 3 2" xfId="2262" xr:uid="{C5781E10-721A-4E29-8D4C-A4E4E146790A}"/>
    <cellStyle name="Comma 13 3 2 2" xfId="3418" xr:uid="{72E915D3-16CA-4533-BA70-5E34C357355A}"/>
    <cellStyle name="Comma 13 3 2 2 2" xfId="5648" xr:uid="{E354CA3E-360D-410C-B9E5-3E71019CB4BC}"/>
    <cellStyle name="Comma 13 3 2 3" xfId="4601" xr:uid="{F45FC797-2BC7-415E-AF78-9DED297284F8}"/>
    <cellStyle name="Comma 13 3 3" xfId="2657" xr:uid="{AD80C537-7523-4C07-963C-98B276EF2ACF}"/>
    <cellStyle name="Comma 13 3 3 2" xfId="3812" xr:uid="{6CF1A9EE-AFE6-41B6-A4AC-577CDE3B8A9E}"/>
    <cellStyle name="Comma 13 3 3 2 2" xfId="6042" xr:uid="{A2B0E482-739A-4F08-B5F4-DABC1053CCFE}"/>
    <cellStyle name="Comma 13 3 3 3" xfId="4998" xr:uid="{FECA494B-3B2F-4D8D-B845-237002603E60}"/>
    <cellStyle name="Comma 13 3 4" xfId="3090" xr:uid="{425F1BD7-0564-434C-AFF9-8B02E1A28933}"/>
    <cellStyle name="Comma 13 3 4 2" xfId="5336" xr:uid="{835B4A66-C7DE-40DE-B1FC-1CB7D25F2B1E}"/>
    <cellStyle name="Comma 13 3 5" xfId="4250" xr:uid="{97AE26E7-8071-4253-9E7C-7D3A9564CBC6}"/>
    <cellStyle name="Comma 13 3 6" xfId="1857" xr:uid="{66375577-50A3-41F5-870B-AF2E48E540F6}"/>
    <cellStyle name="Comma 13 4" xfId="1956" xr:uid="{DD2027DD-526B-442F-9A14-3645228C1C98}"/>
    <cellStyle name="Comma 13 5" xfId="2179" xr:uid="{E5BD8260-4D32-4F9C-9532-AE49E1ABC8F1}"/>
    <cellStyle name="Comma 13 5 2" xfId="3332" xr:uid="{260A217F-E851-4D3B-8981-AF011DB64809}"/>
    <cellStyle name="Comma 13 5 2 2" xfId="5562" xr:uid="{AAFE3810-0B1A-4443-88AE-D173D067A05B}"/>
    <cellStyle name="Comma 13 5 3" xfId="4515" xr:uid="{0C768187-1052-4A18-B3A3-399D0ED8DA7C}"/>
    <cellStyle name="Comma 13 6" xfId="2572" xr:uid="{74215FF3-D0E9-48DE-8E3A-379D28FC533F}"/>
    <cellStyle name="Comma 13 6 2" xfId="3727" xr:uid="{068CB1A0-3137-4C48-90C7-173D2A71438D}"/>
    <cellStyle name="Comma 13 6 2 2" xfId="5957" xr:uid="{38F7DC7B-D0C6-4CA1-84AA-4FAA9158149F}"/>
    <cellStyle name="Comma 13 6 3" xfId="4913" xr:uid="{F64B62B3-8A55-4085-A7F7-BD50F444F0E6}"/>
    <cellStyle name="Comma 13 7" xfId="3105" xr:uid="{9F40F45F-292C-444E-905E-28B38E224916}"/>
    <cellStyle name="Comma 13 7 2" xfId="5351" xr:uid="{462EAC8D-40AC-4E92-BDF5-ADF3AB6483BB}"/>
    <cellStyle name="Comma 13 8" xfId="4164" xr:uid="{094E7600-1359-4EF2-BB8A-40873EACD373}"/>
    <cellStyle name="Comma 13 9" xfId="1762" xr:uid="{70356B95-5FEC-4290-9B50-3722E3BD975D}"/>
    <cellStyle name="Comma 14" xfId="142" xr:uid="{66C3ECB7-3F6A-4B46-AB59-1D4705E73AEF}"/>
    <cellStyle name="Comma 14 10" xfId="4165" xr:uid="{7E629633-A3AE-4B1D-A26A-D8E32ADD905A}"/>
    <cellStyle name="Comma 14 11" xfId="1764" xr:uid="{4B28E041-F0E6-46E6-A1B2-5C25F89E6198}"/>
    <cellStyle name="Comma 14 12" xfId="9529" xr:uid="{D7466E32-8C99-478E-A9DC-F6E141398A84}"/>
    <cellStyle name="Comma 14 12 2" xfId="14403" xr:uid="{FAF4D712-55E4-465E-A546-CE5E79FA7867}"/>
    <cellStyle name="Comma 14 13" xfId="9682" xr:uid="{68535769-EA10-4AF6-89AB-1769BC16FA51}"/>
    <cellStyle name="Comma 14 13 2" xfId="14518" xr:uid="{B83D517A-CDE3-47B2-AB74-0FC99190A394}"/>
    <cellStyle name="Comma 14 2" xfId="280" xr:uid="{AFA05FFC-267C-48E5-B623-C69B14693703}"/>
    <cellStyle name="Comma 14 2 10" xfId="1816" xr:uid="{EDAB58BC-72C8-4CCB-8F5B-6593C3877066}"/>
    <cellStyle name="Comma 14 2 11" xfId="9563" xr:uid="{515DA572-82D8-4A3E-8DA4-0C35648D891E}"/>
    <cellStyle name="Comma 14 2 11 2" xfId="14436" xr:uid="{DF09F181-224D-4A1B-87DB-B44FFB23AC6E}"/>
    <cellStyle name="Comma 14 2 12" xfId="9723" xr:uid="{97A80D81-8AE6-4AF6-BA04-67414E0F70B5}"/>
    <cellStyle name="Comma 14 2 12 2" xfId="14551" xr:uid="{D0B0A56A-CF6D-4DAD-9CB2-B7B8789EC4E8}"/>
    <cellStyle name="Comma 14 2 2" xfId="897" xr:uid="{4396B3E8-C193-4535-880C-2F684977FB33}"/>
    <cellStyle name="Comma 14 2 2 2" xfId="2095" xr:uid="{BDA2FFA1-5FA9-4547-9B18-089F7DD7B480}"/>
    <cellStyle name="Comma 14 2 2 2 2" xfId="2448" xr:uid="{152E1389-DDFA-452E-8824-4FDB0653504C}"/>
    <cellStyle name="Comma 14 2 2 2 2 2" xfId="3600" xr:uid="{922B4841-72D6-4D31-A7B2-39B5230770FE}"/>
    <cellStyle name="Comma 14 2 2 2 2 2 2" xfId="5830" xr:uid="{28917DD7-03C6-4F21-9F28-F0317C9025C2}"/>
    <cellStyle name="Comma 14 2 2 2 2 3" xfId="4786" xr:uid="{83D593BF-3238-4F7B-91E3-E7CAF12061BC}"/>
    <cellStyle name="Comma 14 2 2 2 2 4" xfId="10291" xr:uid="{4BD5B1F5-6182-4877-A070-76660D618ABD}"/>
    <cellStyle name="Comma 14 2 2 2 2 4 2" xfId="15091" xr:uid="{497E9B5B-ABAB-4FB2-AAED-6F5DA9900DB0}"/>
    <cellStyle name="Comma 14 2 2 2 3" xfId="3259" xr:uid="{0ACB49D2-5E5A-4E7D-93D2-1F3860EBEA12}"/>
    <cellStyle name="Comma 14 2 2 2 3 2" xfId="5489" xr:uid="{174C580B-2531-49D0-ADBF-0DEFAE0584F7}"/>
    <cellStyle name="Comma 14 2 2 2 4" xfId="4437" xr:uid="{C99E559B-4459-4CE9-9EE1-808C165BD26B}"/>
    <cellStyle name="Comma 14 2 2 2 5" xfId="9948" xr:uid="{4336C2A6-BF9D-4CAE-99EB-B1776B1B8D71}"/>
    <cellStyle name="Comma 14 2 2 2 5 2" xfId="14753" xr:uid="{0E0D3C24-F39B-4D43-A703-313FC01B8DC8}"/>
    <cellStyle name="Comma 14 2 2 3" xfId="2308" xr:uid="{EED86E97-5038-4897-9A42-FA4EC0E0C7B9}"/>
    <cellStyle name="Comma 14 2 2 3 2" xfId="3464" xr:uid="{C54A6970-7AF4-4DC0-9588-59BC308ED24E}"/>
    <cellStyle name="Comma 14 2 2 3 2 2" xfId="5694" xr:uid="{2106C454-1BCD-4A98-ACC4-89EC0CEA303F}"/>
    <cellStyle name="Comma 14 2 2 3 2 3" xfId="10366" xr:uid="{0CD86AFF-660E-4D8D-8C57-E74D16EC91C1}"/>
    <cellStyle name="Comma 14 2 2 3 2 3 2" xfId="15166" xr:uid="{E3D7E952-EB22-4901-9B52-9BDD184BDFC8}"/>
    <cellStyle name="Comma 14 2 2 3 3" xfId="4647" xr:uid="{8BA48F30-DF91-4C48-AD27-776E929CB892}"/>
    <cellStyle name="Comma 14 2 2 3 4" xfId="10027" xr:uid="{4D2B6A8E-AB53-4C6F-9B7F-657EEDC61383}"/>
    <cellStyle name="Comma 14 2 2 3 4 2" xfId="14828" xr:uid="{57FE3578-791A-4B14-899A-E974000597C1}"/>
    <cellStyle name="Comma 14 2 2 4" xfId="2703" xr:uid="{546AC651-AB1B-4C44-8841-CAA620310E6A}"/>
    <cellStyle name="Comma 14 2 2 4 2" xfId="3858" xr:uid="{FB0E7736-1F4D-4808-8F99-136C3E07D927}"/>
    <cellStyle name="Comma 14 2 2 4 2 2" xfId="6088" xr:uid="{F4A50988-C62F-484D-B696-484FB828157A}"/>
    <cellStyle name="Comma 14 2 2 4 3" xfId="5044" xr:uid="{B97C6099-B4ED-49AF-AC0A-20DDB00411E7}"/>
    <cellStyle name="Comma 14 2 2 4 4" xfId="10159" xr:uid="{68EFB50D-7806-4994-9ABF-E994D8446715}"/>
    <cellStyle name="Comma 14 2 2 4 4 2" xfId="14959" xr:uid="{D490C02E-8D69-4969-9743-CBF3EB502428}"/>
    <cellStyle name="Comma 14 2 2 5" xfId="3133" xr:uid="{FC2AD521-5449-489E-B04C-AC2A7C61606F}"/>
    <cellStyle name="Comma 14 2 2 5 2" xfId="5378" xr:uid="{6B74036F-F787-48F7-8480-2869C1892EB4}"/>
    <cellStyle name="Comma 14 2 2 5 3" xfId="9800" xr:uid="{A682DC0D-4BDE-470B-94F7-8879D18595B7}"/>
    <cellStyle name="Comma 14 2 2 5 3 2" xfId="14621" xr:uid="{3511E05F-6111-42B0-82DF-37CFA4AB6DC7}"/>
    <cellStyle name="Comma 14 2 2 6" xfId="4296" xr:uid="{872D06AB-A0FB-4499-A7A9-95288E1B771E}"/>
    <cellStyle name="Comma 14 2 2 7" xfId="1903" xr:uid="{E1D83516-5B0A-4692-80D7-0F768E2E2184}"/>
    <cellStyle name="Comma 14 2 2 8" xfId="9622" xr:uid="{657F06C6-C514-491B-9054-20E44E659928}"/>
    <cellStyle name="Comma 14 2 2 8 2" xfId="14482" xr:uid="{1535E5D8-9AAE-49B0-BF2E-0A0BF6941541}"/>
    <cellStyle name="Comma 14 2 3" xfId="2057" xr:uid="{EDA66015-F05A-465D-889A-F2B8AD501462}"/>
    <cellStyle name="Comma 14 2 3 2" xfId="2411" xr:uid="{B9BF8D28-178C-4177-B6AC-C64D987E1485}"/>
    <cellStyle name="Comma 14 2 3 2 2" xfId="3563" xr:uid="{89F9FA80-6CC9-4E6D-8E79-6B91A0FB4D02}"/>
    <cellStyle name="Comma 14 2 3 2 2 2" xfId="5793" xr:uid="{253E8B5E-B271-4C33-A5DF-7E3B0905DEC7}"/>
    <cellStyle name="Comma 14 2 3 2 3" xfId="4749" xr:uid="{F039026C-B299-4632-8A9C-46DD92A3EFDF}"/>
    <cellStyle name="Comma 14 2 3 2 4" xfId="10250" xr:uid="{47B12E73-762D-493D-9FAF-CE049CA4AE90}"/>
    <cellStyle name="Comma 14 2 3 2 4 2" xfId="15050" xr:uid="{F5D5D2D1-6F79-4481-9156-B28D288486A8}"/>
    <cellStyle name="Comma 14 2 3 3" xfId="3222" xr:uid="{6334A924-D0F5-43C2-A7E0-5D91F465ECF8}"/>
    <cellStyle name="Comma 14 2 3 3 2" xfId="5452" xr:uid="{105A5ED4-E93A-45CE-BA1C-43815B4524DF}"/>
    <cellStyle name="Comma 14 2 3 4" xfId="4400" xr:uid="{D12B7A9A-FEF3-4749-A253-83D12F7D6774}"/>
    <cellStyle name="Comma 14 2 3 5" xfId="9906" xr:uid="{633EF24E-1EFD-46FF-B40B-42A8AA216971}"/>
    <cellStyle name="Comma 14 2 3 5 2" xfId="14712" xr:uid="{E05CCF28-49F6-4D24-81F2-648A6802374D}"/>
    <cellStyle name="Comma 14 2 4" xfId="2012" xr:uid="{1F04FE42-D598-4071-8B00-C82AC1F4C79F}"/>
    <cellStyle name="Comma 14 2 4 2" xfId="2373" xr:uid="{1EF527F7-E2BA-4734-9B0C-3D617CF9B708}"/>
    <cellStyle name="Comma 14 2 4 2 2" xfId="3526" xr:uid="{1BDD02DA-050F-4352-BF63-26342034D874}"/>
    <cellStyle name="Comma 14 2 4 2 2 2" xfId="5756" xr:uid="{18FFFF45-6413-4F84-846C-BD56123341EE}"/>
    <cellStyle name="Comma 14 2 4 2 3" xfId="4711" xr:uid="{3557C019-C745-4C28-A977-32F991849D9B}"/>
    <cellStyle name="Comma 14 2 4 3" xfId="3190" xr:uid="{8D052360-F268-40F7-B611-09C99CE0C398}"/>
    <cellStyle name="Comma 14 2 4 3 2" xfId="5422" xr:uid="{EA29E522-818B-4843-A5E1-FB16DF61DCE9}"/>
    <cellStyle name="Comma 14 2 4 4" xfId="4361" xr:uid="{344AE03C-0520-466D-960A-2061064E149C}"/>
    <cellStyle name="Comma 14 2 4 5" xfId="10087" xr:uid="{B237C667-EC39-46EB-996B-78C07408CC40}"/>
    <cellStyle name="Comma 14 2 4 5 2" xfId="14887" xr:uid="{D499C349-97AB-4062-AB5F-645BCCA78ECB}"/>
    <cellStyle name="Comma 14 2 5" xfId="2222" xr:uid="{EB7A1D77-77BC-4DA0-8A6F-50DE9E424EE9}"/>
    <cellStyle name="Comma 14 2 5 2" xfId="3378" xr:uid="{0E76F276-A123-45B4-98DE-8D0923263958}"/>
    <cellStyle name="Comma 14 2 5 2 2" xfId="5608" xr:uid="{6DCD06A1-2517-475D-A0CA-AFE8D8CBC1A1}"/>
    <cellStyle name="Comma 14 2 5 3" xfId="4561" xr:uid="{8BDCBA60-97C3-458E-B766-FC31E4E2BAEC}"/>
    <cellStyle name="Comma 14 2 6" xfId="2617" xr:uid="{1EDB99B6-68D4-42AC-9453-CD53F464AC8E}"/>
    <cellStyle name="Comma 14 2 6 2" xfId="3772" xr:uid="{C55791BA-CD44-4933-B1F0-63918BCF2D93}"/>
    <cellStyle name="Comma 14 2 6 2 2" xfId="6002" xr:uid="{4DA1B316-E579-4EAB-80EA-BB943779F26A}"/>
    <cellStyle name="Comma 14 2 6 3" xfId="4958" xr:uid="{5F318C51-9FF9-4D6B-B5FA-7570A0F5F5D6}"/>
    <cellStyle name="Comma 14 2 7" xfId="3045" xr:uid="{FA2FE04D-428F-4353-B6F2-A9CB7B75F5FC}"/>
    <cellStyle name="Comma 14 2 7 2" xfId="5299" xr:uid="{68393AE2-6454-4697-BB41-CDBAFB5DFA62}"/>
    <cellStyle name="Comma 14 2 8" xfId="2810" xr:uid="{FFBCACA8-A5D1-4EC9-9978-A6123C44D7AA}"/>
    <cellStyle name="Comma 14 2 8 2" xfId="5142" xr:uid="{78E09006-DBA0-4B12-8F3D-A05A1FB72549}"/>
    <cellStyle name="Comma 14 2 9" xfId="4210" xr:uid="{02BEBC5A-4646-46F4-BB10-B1A3F95E63BC}"/>
    <cellStyle name="Comma 14 3" xfId="898" xr:uid="{9068F465-F3E4-4C12-96D2-00DEF9F05857}"/>
    <cellStyle name="Comma 14 3 2" xfId="2072" xr:uid="{058FF69C-BF76-4F0E-870B-3E7098908F17}"/>
    <cellStyle name="Comma 14 3 2 2" xfId="2426" xr:uid="{188792C0-A209-423E-AAAE-69CBD95529CD}"/>
    <cellStyle name="Comma 14 3 2 2 2" xfId="3578" xr:uid="{ED17F65D-163E-4BB3-AEE6-DBDCA34D54E8}"/>
    <cellStyle name="Comma 14 3 2 2 2 2" xfId="5808" xr:uid="{9160DF4E-3C69-4E7A-9BD0-F989533E3AED}"/>
    <cellStyle name="Comma 14 3 2 2 3" xfId="4764" xr:uid="{8935BB45-921C-4BCF-B59B-BF2B418AAD3E}"/>
    <cellStyle name="Comma 14 3 2 2 4" xfId="10268" xr:uid="{6DD62123-71A7-4A6E-9A54-04637D2A3514}"/>
    <cellStyle name="Comma 14 3 2 2 4 2" xfId="15068" xr:uid="{BBC6D9BB-54E6-47E7-93DD-C726CE99D1EB}"/>
    <cellStyle name="Comma 14 3 2 3" xfId="3237" xr:uid="{AB651AF4-2E7C-4A23-A7CE-21E2B4B34E76}"/>
    <cellStyle name="Comma 14 3 2 3 2" xfId="5467" xr:uid="{2A2C8412-DC9F-4558-A24C-B74E8C9A7DA0}"/>
    <cellStyle name="Comma 14 3 2 4" xfId="4415" xr:uid="{350C15D7-1BF0-4993-8B28-29F429BF03E4}"/>
    <cellStyle name="Comma 14 3 2 5" xfId="9925" xr:uid="{2E56FC84-1D48-47D6-AB1D-4810CDC70CFC}"/>
    <cellStyle name="Comma 14 3 2 5 2" xfId="14730" xr:uid="{54FE4DC7-C5AE-4D29-9D05-404AB2603EF2}"/>
    <cellStyle name="Comma 14 3 3" xfId="2263" xr:uid="{CF16D482-FE7F-44EF-A3E7-0D999A95FAB2}"/>
    <cellStyle name="Comma 14 3 3 2" xfId="3419" xr:uid="{B39470D6-EB71-4C2B-968C-96CE4B054CC8}"/>
    <cellStyle name="Comma 14 3 3 2 2" xfId="5649" xr:uid="{614C4E37-9EB5-4265-BD1B-B8B2C96784E7}"/>
    <cellStyle name="Comma 14 3 3 2 3" xfId="10343" xr:uid="{C286774C-86D6-420C-BFC3-4B918112EE8C}"/>
    <cellStyle name="Comma 14 3 3 2 3 2" xfId="15143" xr:uid="{73D3E825-8B2E-4578-A07A-B60071C2720F}"/>
    <cellStyle name="Comma 14 3 3 3" xfId="4602" xr:uid="{3C984475-36E4-45B7-96AD-0F1FF9546EC3}"/>
    <cellStyle name="Comma 14 3 3 4" xfId="10004" xr:uid="{A5C3BFBC-330A-48B2-9DE0-E81FD13DE682}"/>
    <cellStyle name="Comma 14 3 3 4 2" xfId="14805" xr:uid="{C42D92D2-D989-4048-9FFA-0785298378FB}"/>
    <cellStyle name="Comma 14 3 4" xfId="2658" xr:uid="{D35646B3-43E6-4349-A6EF-5379F0A4C1FF}"/>
    <cellStyle name="Comma 14 3 4 2" xfId="3813" xr:uid="{0FD09D9A-2A80-437D-80C1-6F28829C6428}"/>
    <cellStyle name="Comma 14 3 4 2 2" xfId="6043" xr:uid="{503C854F-3195-4E5F-8552-C7A69058CEFA}"/>
    <cellStyle name="Comma 14 3 4 3" xfId="4999" xr:uid="{E94EDCD6-2268-4D8A-8B67-8960C9A14521}"/>
    <cellStyle name="Comma 14 3 4 4" xfId="10137" xr:uid="{3D204D06-242F-4A44-AEEE-C58B14AA9671}"/>
    <cellStyle name="Comma 14 3 4 4 2" xfId="14937" xr:uid="{CF1C74AD-0866-4A6F-A245-9365F18085C6}"/>
    <cellStyle name="Comma 14 3 5" xfId="3004" xr:uid="{090FA278-72FA-42E0-9440-6CA8AAFC13F9}"/>
    <cellStyle name="Comma 14 3 5 2" xfId="5262" xr:uid="{C488C8D9-6745-4DFC-BDA5-8321C52E805D}"/>
    <cellStyle name="Comma 14 3 6" xfId="4251" xr:uid="{B365F5E5-B6F6-434F-A1E4-8C9CE0A25E07}"/>
    <cellStyle name="Comma 14 3 7" xfId="1858" xr:uid="{67C4DBF2-8A8C-405A-A818-CC618960A0FD}"/>
    <cellStyle name="Comma 14 3 8" xfId="9778" xr:uid="{BA6C83E7-F121-48A0-AF0A-87E758C6C042}"/>
    <cellStyle name="Comma 14 3 8 2" xfId="14599" xr:uid="{710AB47C-9969-4423-B588-1E5A5FC4FF66}"/>
    <cellStyle name="Comma 14 4" xfId="896" xr:uid="{C0C69ECD-DB30-457D-8EE2-EB1FDEE1FD00}"/>
    <cellStyle name="Comma 14 4 2" xfId="2389" xr:uid="{84267194-7C17-4CDC-BEC3-955F46923475}"/>
    <cellStyle name="Comma 14 4 2 2" xfId="3541" xr:uid="{08CF3034-9702-4A64-A105-910C91D39BC5}"/>
    <cellStyle name="Comma 14 4 2 2 2" xfId="5771" xr:uid="{9CD45867-CC48-478F-B07D-73D93E26D7A9}"/>
    <cellStyle name="Comma 14 4 2 3" xfId="4727" xr:uid="{43D55305-D33D-4D47-A1D2-6F3D8DACFA97}"/>
    <cellStyle name="Comma 14 4 2 4" xfId="10203" xr:uid="{1C39B950-6C79-4660-9214-31105BD390DC}"/>
    <cellStyle name="Comma 14 4 2 4 2" xfId="15003" xr:uid="{F24C77E2-787A-4759-BB3A-C127DFB65996}"/>
    <cellStyle name="Comma 14 4 3" xfId="3202" xr:uid="{631AC0E5-9545-4613-97A6-E448617DAF39}"/>
    <cellStyle name="Comma 14 4 3 2" xfId="5432" xr:uid="{9988C47C-DC74-417B-A213-45E217F183BF}"/>
    <cellStyle name="Comma 14 4 4" xfId="4378" xr:uid="{890BE402-6DC2-41CA-BFC6-B561B71EF8FC}"/>
    <cellStyle name="Comma 14 4 5" xfId="2034" xr:uid="{5DD532B3-B04E-4F14-8017-103A6B82F529}"/>
    <cellStyle name="Comma 14 4 6" xfId="9847" xr:uid="{F0FF4F8D-811F-4C72-908B-5E16F909B908}"/>
    <cellStyle name="Comma 14 4 6 2" xfId="14665" xr:uid="{D6E59A8D-6ED8-4B7E-954D-CA07A06F10B3}"/>
    <cellStyle name="Comma 14 5" xfId="1957" xr:uid="{93A66EA9-041D-454E-9B3E-30DD300EC75E}"/>
    <cellStyle name="Comma 14 5 2" xfId="2341" xr:uid="{55AB086B-5EC1-4283-B5E6-78F6085A2D70}"/>
    <cellStyle name="Comma 14 5 2 2" xfId="3496" xr:uid="{C6927BA5-BA59-414C-AF7A-7EB7A3B0ACF8}"/>
    <cellStyle name="Comma 14 5 2 2 2" xfId="5726" xr:uid="{776BFB3A-D79D-4B12-A051-E167692611B3}"/>
    <cellStyle name="Comma 14 5 2 3" xfId="4679" xr:uid="{C0F0D7C2-F2AD-4BF3-8D65-28E138575CC5}"/>
    <cellStyle name="Comma 14 5 3" xfId="3169" xr:uid="{8654E99F-D1E7-4D12-9106-ADBDAEC79D22}"/>
    <cellStyle name="Comma 14 5 3 2" xfId="5408" xr:uid="{799149C5-B114-43A8-9F3E-0191701093CD}"/>
    <cellStyle name="Comma 14 5 4" xfId="4328" xr:uid="{FD12C41B-9760-4A72-A6F2-40CA96D41245}"/>
    <cellStyle name="Comma 14 5 5" xfId="10054" xr:uid="{CE1C9F99-8071-4A9B-BD60-64B332602460}"/>
    <cellStyle name="Comma 14 5 5 2" xfId="14854" xr:uid="{DC6A4707-D74F-4016-AD88-5F1AD07B8F00}"/>
    <cellStyle name="Comma 14 6" xfId="2180" xr:uid="{F2271C43-CD07-4E2A-BE36-278528483BBA}"/>
    <cellStyle name="Comma 14 6 2" xfId="3333" xr:uid="{2F8305A7-F256-46A7-8209-F80BB23897E8}"/>
    <cellStyle name="Comma 14 6 2 2" xfId="5563" xr:uid="{1E757D22-3669-42D6-B960-C693F102FC1E}"/>
    <cellStyle name="Comma 14 6 3" xfId="4516" xr:uid="{98FA3C8E-BA49-4DF4-A615-A74E669FF06A}"/>
    <cellStyle name="Comma 14 7" xfId="2573" xr:uid="{7C6A0BD7-5FE7-4311-8E40-B40CD738FE21}"/>
    <cellStyle name="Comma 14 7 2" xfId="3728" xr:uid="{0E574474-BF1B-4FA4-94E7-5C826A50142E}"/>
    <cellStyle name="Comma 14 7 2 2" xfId="5958" xr:uid="{1C71B4E6-3DEB-485F-BC89-88D0AE55C6F9}"/>
    <cellStyle name="Comma 14 7 3" xfId="4914" xr:uid="{38996A2F-DFAB-4618-905E-AD23651579CD}"/>
    <cellStyle name="Comma 14 8" xfId="2963" xr:uid="{D4693160-22FA-43FD-86CE-229F2087AC42}"/>
    <cellStyle name="Comma 14 8 2" xfId="5226" xr:uid="{EBC9B706-C97B-4DAB-ACAC-BE9A970831AF}"/>
    <cellStyle name="Comma 14 9" xfId="2781" xr:uid="{F75F8282-1495-49CC-B61C-A145D92FBCAF}"/>
    <cellStyle name="Comma 14 9 2" xfId="5118" xr:uid="{6085DACA-F0A6-4951-B7D2-EEC35D4FEFD7}"/>
    <cellStyle name="Comma 143" xfId="1921" xr:uid="{08089E7B-D38C-423E-9F3C-9258520BCFB5}"/>
    <cellStyle name="Comma 143 2" xfId="2323" xr:uid="{3F342E2B-2A53-4336-94E0-4FDB6E460CEE}"/>
    <cellStyle name="Comma 143 2 2" xfId="3478" xr:uid="{F8B455CE-A44E-4B49-9C90-459D592BD48C}"/>
    <cellStyle name="Comma 143 2 2 2" xfId="5708" xr:uid="{B51EAAB2-8BD3-42D9-85A2-38261D7BE5B2}"/>
    <cellStyle name="Comma 143 2 3" xfId="4661" xr:uid="{1F08F0D4-8524-42F1-A733-20698D1F9D5C}"/>
    <cellStyle name="Comma 143 3" xfId="2717" xr:uid="{C41411CC-6DB5-4017-9D9C-780539EA29D0}"/>
    <cellStyle name="Comma 143 3 2" xfId="3872" xr:uid="{639CBD69-2129-4EFB-8765-EB25E324F555}"/>
    <cellStyle name="Comma 143 3 2 2" xfId="6102" xr:uid="{56A9D2C1-3032-479D-A1C9-7E2693C38668}"/>
    <cellStyle name="Comma 143 3 3" xfId="5058" xr:uid="{E04DF2A0-4CBB-4749-A1E2-43E1643287D3}"/>
    <cellStyle name="Comma 143 4" xfId="3146" xr:uid="{38A9E96F-3821-45B0-9EEC-C2551C971395}"/>
    <cellStyle name="Comma 143 4 2" xfId="5391" xr:uid="{8F578C4D-6D23-4304-90AA-709A2B167483}"/>
    <cellStyle name="Comma 143 5" xfId="4310" xr:uid="{020843DF-E135-4268-B5FD-FC4680A9108F}"/>
    <cellStyle name="Comma 143 6" xfId="9610" xr:uid="{1F54033B-6873-4AB9-9827-0866F39171E2}"/>
    <cellStyle name="Comma 143 6 2" xfId="14470" xr:uid="{B1B79E9C-B739-41C9-A7DC-753FEFCBE601}"/>
    <cellStyle name="Comma 144" xfId="10" xr:uid="{41FA16D3-CE01-4783-B274-0E14C527BCE2}"/>
    <cellStyle name="Comma 144 2" xfId="9628" xr:uid="{66EA20CF-C3C9-48D7-90F3-C0801CE519FE}"/>
    <cellStyle name="Comma 144 2 2" xfId="14488" xr:uid="{49617734-41A1-4A89-9604-EF821B88B58B}"/>
    <cellStyle name="Comma 15" xfId="129" xr:uid="{A714FFDD-6416-4960-952E-5177EC8A531A}"/>
    <cellStyle name="Comma 15 2" xfId="143" xr:uid="{373E00FB-95E1-4971-B81C-3E61FB7D9CAC}"/>
    <cellStyle name="Comma 15 2 2" xfId="900" xr:uid="{B1A34FA9-9085-4BBA-9801-BC7AB198B8FB}"/>
    <cellStyle name="Comma 15 2 2 2" xfId="3170" xr:uid="{401B69A0-A0A9-410F-A06A-AE3E497C312F}"/>
    <cellStyle name="Comma 15 2 3" xfId="2843" xr:uid="{9BF21D3C-8B26-40F6-87CD-C2CEA621C48B}"/>
    <cellStyle name="Comma 15 3" xfId="899" xr:uid="{F66D49A0-B567-43DA-A733-C297AE67E435}"/>
    <cellStyle name="Comma 15 3 2" xfId="2971" xr:uid="{0A176852-3D04-4C8A-A064-DC6991B3AFFA}"/>
    <cellStyle name="Comma 16" xfId="144" xr:uid="{E5B1150C-B046-47E3-998B-9847439CD00A}"/>
    <cellStyle name="Comma 16 10" xfId="2732" xr:uid="{CE34BAAC-4D72-4E44-9421-7CBFC6BD2B88}"/>
    <cellStyle name="Comma 16 10 2" xfId="3887" xr:uid="{0982D31A-AB42-423C-887D-9B8D7E7594A9}"/>
    <cellStyle name="Comma 16 10 2 2" xfId="6117" xr:uid="{7865B200-9C48-4BEE-9D73-33F52BC82A29}"/>
    <cellStyle name="Comma 16 10 3" xfId="5073" xr:uid="{13CDE2E4-D87F-43A2-8F51-5E59800D4750}"/>
    <cellStyle name="Comma 16 11" xfId="3068" xr:uid="{17EFD0B1-FD49-4AA3-B416-CE2F0EFD7625}"/>
    <cellStyle name="Comma 16 11 2" xfId="5318" xr:uid="{E1C4F6BB-10BF-450C-BABD-8629467FA2BD}"/>
    <cellStyle name="Comma 16 12" xfId="2782" xr:uid="{2B8DBCFA-7B66-4BF4-BBDC-5BE104B131B6}"/>
    <cellStyle name="Comma 16 12 2" xfId="5119" xr:uid="{42CB37D9-6AA0-4A23-B81C-7C85748A0450}"/>
    <cellStyle name="Comma 16 13" xfId="4058" xr:uid="{3F035E1A-999A-4154-AE37-D13C05591FC0}"/>
    <cellStyle name="Comma 16 13 2" xfId="6288" xr:uid="{6A0B6B0F-586F-48D0-B9C5-1D20BEFB35DC}"/>
    <cellStyle name="Comma 16 14" xfId="4173" xr:uid="{4B3836C6-627D-4916-A901-9C403EE2B0ED}"/>
    <cellStyle name="Comma 16 15" xfId="1774" xr:uid="{65B6A0DF-B4C7-492E-8DA9-C18F6E46EDE8}"/>
    <cellStyle name="Comma 16 16" xfId="9530" xr:uid="{CD1E2719-AA93-4EE0-B5C6-6F6E70ACDB21}"/>
    <cellStyle name="Comma 16 16 2" xfId="14404" xr:uid="{5026CA32-F95F-4F4E-AC4F-8D7783ACDE95}"/>
    <cellStyle name="Comma 16 17" xfId="9683" xr:uid="{01D0B063-D5A3-4B4E-8F7D-FC23F8AC2519}"/>
    <cellStyle name="Comma 16 17 2" xfId="14519" xr:uid="{76FEBAE4-5673-4499-99B3-349665459943}"/>
    <cellStyle name="Comma 16 2" xfId="281" xr:uid="{BCB231EA-1870-408E-A8B7-96EE76C2B60F}"/>
    <cellStyle name="Comma 16 2 10" xfId="2966" xr:uid="{78447609-31DE-4D24-B8A4-FBC4D24BF15B}"/>
    <cellStyle name="Comma 16 2 10 2" xfId="5229" xr:uid="{FFDE5B39-F34A-4F6F-B6F8-5E211DC8652C}"/>
    <cellStyle name="Comma 16 2 11" xfId="2811" xr:uid="{3EF8E6F2-7179-4A56-B62F-294AF778A0CC}"/>
    <cellStyle name="Comma 16 2 11 2" xfId="5143" xr:uid="{597F1034-5841-41F4-8AC6-1CCB6F36D63D}"/>
    <cellStyle name="Comma 16 2 12" xfId="4080" xr:uid="{33ABDEED-B0EC-41B6-B69F-39A77FED4A71}"/>
    <cellStyle name="Comma 16 2 12 2" xfId="6310" xr:uid="{57679815-2324-4BD4-823B-2C6F6B5CDE23}"/>
    <cellStyle name="Comma 16 2 13" xfId="4218" xr:uid="{8A769258-1BA9-4DC3-A49B-851A6DFE683B}"/>
    <cellStyle name="Comma 16 2 14" xfId="1824" xr:uid="{FAD504EA-27EE-466B-9F41-0ABC918DC0AC}"/>
    <cellStyle name="Comma 16 2 15" xfId="9564" xr:uid="{295CE469-FD4F-4861-B7B2-FFEA9BF70EFA}"/>
    <cellStyle name="Comma 16 2 15 2" xfId="14437" xr:uid="{E22660A7-C784-4798-95CB-AF0008011CDB}"/>
    <cellStyle name="Comma 16 2 16" xfId="9724" xr:uid="{8B1300C0-EFE5-4BD4-8157-BBCB334A606C}"/>
    <cellStyle name="Comma 16 2 16 2" xfId="14552" xr:uid="{1E66F34D-1782-4FD1-B99E-E7A85A28D998}"/>
    <cellStyle name="Comma 16 2 2" xfId="902" xr:uid="{C1E664FC-A48F-49A1-8E86-E1264B2020C8}"/>
    <cellStyle name="Comma 16 2 2 2" xfId="2096" xr:uid="{35290995-EA61-43D7-A6B0-BE03D23B4835}"/>
    <cellStyle name="Comma 16 2 2 2 2" xfId="2449" xr:uid="{7EA6FF91-5FE2-40B4-85CF-DE7E2D29817F}"/>
    <cellStyle name="Comma 16 2 2 2 2 2" xfId="3601" xr:uid="{37B01D75-33C5-4052-B02A-4BE9AD42611D}"/>
    <cellStyle name="Comma 16 2 2 2 2 2 2" xfId="5831" xr:uid="{48DAD65D-2049-45CB-ABE2-33276547A47D}"/>
    <cellStyle name="Comma 16 2 2 2 2 3" xfId="4787" xr:uid="{5AEABED4-9127-4231-BC9E-0E6017B3E388}"/>
    <cellStyle name="Comma 16 2 2 2 2 4" xfId="10187" xr:uid="{6FBA2C7A-622B-4D9E-AF9A-9F293E397CC5}"/>
    <cellStyle name="Comma 16 2 2 2 2 4 2" xfId="14987" xr:uid="{D9FDA5EE-CDD2-43AE-A9B1-F6C7CF2A9372}"/>
    <cellStyle name="Comma 16 2 2 2 3" xfId="3260" xr:uid="{0400B538-D5B9-4584-8D76-B172D63519E3}"/>
    <cellStyle name="Comma 16 2 2 2 3 2" xfId="5490" xr:uid="{5D071FCC-28CF-4BE2-8D87-0A11398BC9C4}"/>
    <cellStyle name="Comma 16 2 2 2 4" xfId="4438" xr:uid="{058350B4-6812-4ECB-BEBA-10E47C94E279}"/>
    <cellStyle name="Comma 16 2 2 2 5" xfId="9828" xr:uid="{75C5C9FF-6F02-4A29-A81E-ACDC50CBF9A2}"/>
    <cellStyle name="Comma 16 2 2 2 5 2" xfId="14649" xr:uid="{8F10F004-DC08-450C-84DD-F6D8D9E74C2B}"/>
    <cellStyle name="Comma 16 2 2 3" xfId="2316" xr:uid="{A7DDA04C-B381-4605-840E-A3A6E790B042}"/>
    <cellStyle name="Comma 16 2 2 3 2" xfId="3472" xr:uid="{E5D59D33-96D7-47AD-804B-19E987A195A1}"/>
    <cellStyle name="Comma 16 2 2 3 2 2" xfId="5702" xr:uid="{12361FE0-4DD6-41EF-9422-50E3F11084F0}"/>
    <cellStyle name="Comma 16 2 2 3 2 3" xfId="10292" xr:uid="{A7620E2F-D213-4404-AB18-23A4636D1632}"/>
    <cellStyle name="Comma 16 2 2 3 2 3 2" xfId="15092" xr:uid="{BE2BBC96-F40A-4A93-AC57-275446DF6924}"/>
    <cellStyle name="Comma 16 2 2 3 3" xfId="4655" xr:uid="{689D29CC-047B-4EE7-958E-DDB3F3F2F107}"/>
    <cellStyle name="Comma 16 2 2 3 4" xfId="9949" xr:uid="{B62CCED3-F84B-40CD-B776-81A78FBA78D0}"/>
    <cellStyle name="Comma 16 2 2 3 4 2" xfId="14754" xr:uid="{9B6241AE-40BF-45BB-95F8-AE6FD44D741C}"/>
    <cellStyle name="Comma 16 2 2 4" xfId="2711" xr:uid="{9EF15A38-853D-48E5-A294-158885FF9C0C}"/>
    <cellStyle name="Comma 16 2 2 4 2" xfId="3866" xr:uid="{E88F974A-A5A9-4546-8A12-A4F4E8AAFA7E}"/>
    <cellStyle name="Comma 16 2 2 4 2 2" xfId="6096" xr:uid="{220563B4-C7A0-416F-A4A5-40EFFEDC71AB}"/>
    <cellStyle name="Comma 16 2 2 4 2 3" xfId="10367" xr:uid="{25FCC88F-0A08-4AEF-A26F-CA523BB9EA41}"/>
    <cellStyle name="Comma 16 2 2 4 2 3 2" xfId="15167" xr:uid="{717E5EE8-D458-4CD0-BE45-CB94B19BBDC5}"/>
    <cellStyle name="Comma 16 2 2 4 3" xfId="5052" xr:uid="{0D47B50F-7B20-4408-A3B2-FD935637F21E}"/>
    <cellStyle name="Comma 16 2 2 4 4" xfId="10028" xr:uid="{ADE93CBE-6387-4E1D-963E-BB4423D8B3AD}"/>
    <cellStyle name="Comma 16 2 2 4 4 2" xfId="14829" xr:uid="{4ECD903C-5C34-4D92-AEB4-B816D6468244}"/>
    <cellStyle name="Comma 16 2 2 5" xfId="3141" xr:uid="{46164696-ADF5-48D6-A2D2-6F3C085E50DA}"/>
    <cellStyle name="Comma 16 2 2 5 2" xfId="5386" xr:uid="{050EA678-C3DD-45A5-9285-4AB6FD95B9ED}"/>
    <cellStyle name="Comma 16 2 2 5 3" xfId="10117" xr:uid="{306620A4-7EFB-45C5-8291-7B6B29C2708A}"/>
    <cellStyle name="Comma 16 2 2 5 3 2" xfId="14917" xr:uid="{F2A93C98-5A39-4512-B771-365859295467}"/>
    <cellStyle name="Comma 16 2 2 6" xfId="4304" xr:uid="{0AD6C459-F410-4C0D-BB6D-09022318AE9E}"/>
    <cellStyle name="Comma 16 2 2 7" xfId="1911" xr:uid="{38247B4E-5E2B-42C9-9181-270AA68FDBF7}"/>
    <cellStyle name="Comma 16 2 2 8" xfId="9757" xr:uid="{9751DAA1-1630-4FC5-A9DC-FF1348699A1A}"/>
    <cellStyle name="Comma 16 2 2 8 2" xfId="14579" xr:uid="{6D3FD38F-2A74-4BD1-9561-38EA6436757F}"/>
    <cellStyle name="Comma 16 2 3" xfId="2058" xr:uid="{3F096056-0FEE-4837-A833-244BE018762B}"/>
    <cellStyle name="Comma 16 2 3 2" xfId="2412" xr:uid="{5A15467D-E2E1-4176-B71C-45D8043CFE03}"/>
    <cellStyle name="Comma 16 2 3 2 2" xfId="3564" xr:uid="{CCC91167-D689-4EDF-AA61-914822A3EF59}"/>
    <cellStyle name="Comma 16 2 3 2 2 2" xfId="5794" xr:uid="{4D3402CF-0A8B-4421-915F-7871C886E67E}"/>
    <cellStyle name="Comma 16 2 3 2 3" xfId="4750" xr:uid="{F2CBAC94-63B1-48E7-82D7-B56304CBF603}"/>
    <cellStyle name="Comma 16 2 3 2 4" xfId="10160" xr:uid="{9749B468-6D14-4505-BFDD-173C42984E0E}"/>
    <cellStyle name="Comma 16 2 3 2 4 2" xfId="14960" xr:uid="{11DD3623-1096-4682-BECE-FFAAA3851B0D}"/>
    <cellStyle name="Comma 16 2 3 3" xfId="3223" xr:uid="{39E294B3-56D7-4264-8DC8-3965F9EDB307}"/>
    <cellStyle name="Comma 16 2 3 3 2" xfId="5453" xr:uid="{F04FEFB7-76BE-4307-AA93-2A6EC9A95F47}"/>
    <cellStyle name="Comma 16 2 3 4" xfId="4401" xr:uid="{5699DBEE-4F52-4967-B75B-164585173FD0}"/>
    <cellStyle name="Comma 16 2 3 5" xfId="9801" xr:uid="{8C248E93-89BB-414A-BFC0-1FC024D73F9F}"/>
    <cellStyle name="Comma 16 2 3 5 2" xfId="14622" xr:uid="{2934FE6D-25F8-4E0A-B336-2F8A22C434F1}"/>
    <cellStyle name="Comma 16 2 4" xfId="2013" xr:uid="{BE7FE2F4-A4FF-4EF8-B2E4-3A775E4C5DE5}"/>
    <cellStyle name="Comma 16 2 4 2" xfId="2374" xr:uid="{5DFB462E-6E0A-44B7-8331-80B19FB6EF74}"/>
    <cellStyle name="Comma 16 2 4 2 2" xfId="3527" xr:uid="{C8C8F13A-1152-4336-8584-0DFA9AE0A49F}"/>
    <cellStyle name="Comma 16 2 4 2 2 2" xfId="5757" xr:uid="{DB8F18C2-61E0-4F84-BE8A-58FFFAC648B8}"/>
    <cellStyle name="Comma 16 2 4 2 3" xfId="4712" xr:uid="{AD934EE1-56ED-4B4B-BCB7-EA49710881E1}"/>
    <cellStyle name="Comma 16 2 4 2 4" xfId="10251" xr:uid="{5D02B47A-1DBA-42E2-BBAA-7A3615082753}"/>
    <cellStyle name="Comma 16 2 4 2 4 2" xfId="15051" xr:uid="{1B542B4E-900A-47ED-AE36-712FEA2EAF58}"/>
    <cellStyle name="Comma 16 2 4 3" xfId="3191" xr:uid="{9E3BA0BE-FE63-4E59-BE06-B71A68225AE4}"/>
    <cellStyle name="Comma 16 2 4 3 2" xfId="5423" xr:uid="{DC1BAFB3-8CAC-439F-A1D0-9384EBF6DBE1}"/>
    <cellStyle name="Comma 16 2 4 4" xfId="4362" xr:uid="{C3384E7A-0B2A-454B-86B5-FEC97BAA3A36}"/>
    <cellStyle name="Comma 16 2 4 5" xfId="9907" xr:uid="{976715C1-E834-461B-8CF6-8C42F6686AD1}"/>
    <cellStyle name="Comma 16 2 4 5 2" xfId="14713" xr:uid="{F0172AD8-B6DD-4C7C-AB38-E28DD1F4F8FA}"/>
    <cellStyle name="Comma 16 2 5" xfId="2230" xr:uid="{30C81F3C-6452-435F-90DC-973CE591E651}"/>
    <cellStyle name="Comma 16 2 5 2" xfId="3386" xr:uid="{D3DD10D3-B496-4245-9C2C-8E530D5C7D82}"/>
    <cellStyle name="Comma 16 2 5 2 2" xfId="5616" xr:uid="{516EC32C-774E-44D6-831A-B3DACF114125}"/>
    <cellStyle name="Comma 16 2 5 3" xfId="4569" xr:uid="{02CC1D11-C7BC-40CE-AB03-B3705F56C76F}"/>
    <cellStyle name="Comma 16 2 5 4" xfId="10088" xr:uid="{F11FEC31-5F39-41D2-B3A9-AAFFF850C6F0}"/>
    <cellStyle name="Comma 16 2 5 4 2" xfId="14888" xr:uid="{FBF8E2EC-8F71-4EC4-9DFA-2C4C6D5D97BB}"/>
    <cellStyle name="Comma 16 2 6" xfId="2497" xr:uid="{14A09ED5-F06F-4B78-A43B-C1717CC3B403}"/>
    <cellStyle name="Comma 16 2 6 2" xfId="3648" xr:uid="{1028A1CF-1691-4F96-991F-A6B61140773F}"/>
    <cellStyle name="Comma 16 2 6 2 2" xfId="5878" xr:uid="{CA49587E-A2C2-410C-9C1F-42B9944CE107}"/>
    <cellStyle name="Comma 16 2 6 3" xfId="4834" xr:uid="{8E2621DF-C8F4-42DF-832B-165C891788D1}"/>
    <cellStyle name="Comma 16 2 6 4" xfId="10394" xr:uid="{A2A345D2-2589-4178-B2EA-EE21F3DD8DEC}"/>
    <cellStyle name="Comma 16 2 6 4 2" xfId="15194" xr:uid="{66885D99-775A-4BAA-9C29-971D3BDAB66D}"/>
    <cellStyle name="Comma 16 2 7" xfId="2515" xr:uid="{899D757D-5776-4D9E-9D28-742D77C6625E}"/>
    <cellStyle name="Comma 16 2 7 2" xfId="3667" xr:uid="{A2FD6ED1-9AB1-4E25-B4DD-884585007A2D}"/>
    <cellStyle name="Comma 16 2 7 2 2" xfId="5897" xr:uid="{986BDBB5-0ACC-4900-9FFC-BE192164D1F4}"/>
    <cellStyle name="Comma 16 2 7 3" xfId="4853" xr:uid="{7C715100-840B-489B-A6FD-779AB0A52C70}"/>
    <cellStyle name="Comma 16 2 7 4" xfId="10414" xr:uid="{18485137-57D5-4FBA-9D59-44ECAA0D41E5}"/>
    <cellStyle name="Comma 16 2 7 4 2" xfId="15213" xr:uid="{1A613A49-E73C-4FE1-B772-CD88C57EDB94}"/>
    <cellStyle name="Comma 16 2 8" xfId="2625" xr:uid="{44B2FCAE-DFB9-4FC8-A1A4-34EB7BEC0C0A}"/>
    <cellStyle name="Comma 16 2 8 2" xfId="3780" xr:uid="{CB443031-2328-4D14-9415-F766C41A0078}"/>
    <cellStyle name="Comma 16 2 8 2 2" xfId="6010" xr:uid="{5AE2953A-F52E-423A-A587-C9827C773962}"/>
    <cellStyle name="Comma 16 2 8 3" xfId="4966" xr:uid="{AA503C2C-4254-4910-94AB-85371E4A942E}"/>
    <cellStyle name="Comma 16 2 9" xfId="2744" xr:uid="{28EC79C1-0B76-481C-9761-10098E0466F1}"/>
    <cellStyle name="Comma 16 2 9 2" xfId="3899" xr:uid="{1A137161-E6AD-47FC-9C47-07ADFDD6F2DF}"/>
    <cellStyle name="Comma 16 2 9 2 2" xfId="6129" xr:uid="{DF8E28D3-3B9C-40A0-8229-B94FD1A2F798}"/>
    <cellStyle name="Comma 16 2 9 3" xfId="5085" xr:uid="{BC26BBAE-445B-4260-813D-D13571737103}"/>
    <cellStyle name="Comma 16 3" xfId="901" xr:uid="{9403FEC4-44FB-422B-9AE5-869123FAA37B}"/>
    <cellStyle name="Comma 16 3 2" xfId="2073" xr:uid="{40A44CF4-A76C-4ED3-9381-203CA5A74AD2}"/>
    <cellStyle name="Comma 16 3 2 2" xfId="2427" xr:uid="{AA3D9365-2F26-44D7-B65D-15785606DF6C}"/>
    <cellStyle name="Comma 16 3 2 2 2" xfId="3579" xr:uid="{39EAC4CD-3A5D-475E-AD10-4D36B1457572}"/>
    <cellStyle name="Comma 16 3 2 2 2 2" xfId="5809" xr:uid="{ED858093-95AD-4F14-AFE4-1184A93527BF}"/>
    <cellStyle name="Comma 16 3 2 2 3" xfId="4765" xr:uid="{02259955-6CE8-48F4-B3DD-A80365DE66B2}"/>
    <cellStyle name="Comma 16 3 2 2 4" xfId="10175" xr:uid="{D633AD13-D7BE-4E4A-9BCD-F6836325D981}"/>
    <cellStyle name="Comma 16 3 2 2 4 2" xfId="14975" xr:uid="{46078FBB-39FF-42BD-8CEC-24376F53C0D8}"/>
    <cellStyle name="Comma 16 3 2 3" xfId="3238" xr:uid="{72541D69-CE07-423B-A6D3-3BB3B1EE261D}"/>
    <cellStyle name="Comma 16 3 2 3 2" xfId="5468" xr:uid="{C8E736A4-3BF3-4CC4-A4F5-EC52D5CBB654}"/>
    <cellStyle name="Comma 16 3 2 4" xfId="4416" xr:uid="{62612359-2B40-4483-BD6B-B4B81D46416E}"/>
    <cellStyle name="Comma 16 3 2 5" xfId="9816" xr:uid="{F6B58F83-976F-43D0-A396-5D8BA16F15EB}"/>
    <cellStyle name="Comma 16 3 2 5 2" xfId="14637" xr:uid="{4BE3E347-81FB-4476-AC17-2853B8664BEF}"/>
    <cellStyle name="Comma 16 3 3" xfId="2271" xr:uid="{617F1682-8533-4842-AB0E-4ED07998403A}"/>
    <cellStyle name="Comma 16 3 3 2" xfId="3427" xr:uid="{92A68F71-70C3-424E-BF50-870214E16850}"/>
    <cellStyle name="Comma 16 3 3 2 2" xfId="5657" xr:uid="{4A0FCBF5-64DB-43EB-A833-F6D73411AB1A}"/>
    <cellStyle name="Comma 16 3 3 2 3" xfId="10269" xr:uid="{6F04707C-8792-45D3-AE26-7469C6D015AB}"/>
    <cellStyle name="Comma 16 3 3 2 3 2" xfId="15069" xr:uid="{68886360-5714-4F1D-ACA4-CFF5DD9FFFDA}"/>
    <cellStyle name="Comma 16 3 3 3" xfId="4610" xr:uid="{87D574D1-CB1F-44A6-A8BF-BCF30992A215}"/>
    <cellStyle name="Comma 16 3 3 4" xfId="9926" xr:uid="{CBD0E068-F555-4DAA-99C5-F9AF20479A4B}"/>
    <cellStyle name="Comma 16 3 3 4 2" xfId="14731" xr:uid="{CE5A2630-B351-4788-A93C-F36F2AE6F1FC}"/>
    <cellStyle name="Comma 16 3 4" xfId="2666" xr:uid="{B82D07DE-3029-4DBE-A8B0-04083761352B}"/>
    <cellStyle name="Comma 16 3 4 2" xfId="3821" xr:uid="{C502F9C3-0E31-42E6-B2FB-8675E31C14C5}"/>
    <cellStyle name="Comma 16 3 4 2 2" xfId="6051" xr:uid="{22A93CD0-ECAC-47DD-9F17-ABA34C43ED59}"/>
    <cellStyle name="Comma 16 3 4 2 3" xfId="10344" xr:uid="{57282280-E972-4617-80BD-5DBCFE321657}"/>
    <cellStyle name="Comma 16 3 4 2 3 2" xfId="15144" xr:uid="{461255F0-1572-4D27-83F5-8C3B4ECA6534}"/>
    <cellStyle name="Comma 16 3 4 3" xfId="5007" xr:uid="{3FF4B899-24CC-4908-BA34-6DC7B6075A61}"/>
    <cellStyle name="Comma 16 3 4 4" xfId="10005" xr:uid="{6B806619-0E62-4480-9EE8-6751F100264A}"/>
    <cellStyle name="Comma 16 3 4 4 2" xfId="14806" xr:uid="{D8BBD86D-4B20-4264-9A9C-4B86F3C84687}"/>
    <cellStyle name="Comma 16 3 5" xfId="3008" xr:uid="{5D4CD4A4-0898-4900-B41B-78C006E98A20}"/>
    <cellStyle name="Comma 16 3 5 2" xfId="5266" xr:uid="{D91C8025-A155-4032-A1A0-2C50F4BC004A}"/>
    <cellStyle name="Comma 16 3 5 3" xfId="10105" xr:uid="{DB303739-F834-4636-B929-B4FD80573D57}"/>
    <cellStyle name="Comma 16 3 5 3 2" xfId="14905" xr:uid="{BD0E09E7-40CF-430C-A15F-C7F9EB7C1FD4}"/>
    <cellStyle name="Comma 16 3 6" xfId="4259" xr:uid="{D3344806-3062-46EB-A438-05CEE8E9BEDD}"/>
    <cellStyle name="Comma 16 3 7" xfId="1866" xr:uid="{2BC2AF93-E088-468C-95C1-3493A9E55742}"/>
    <cellStyle name="Comma 16 3 8" xfId="9745" xr:uid="{10F06B3A-3CE3-4587-90B0-DA801BCE921C}"/>
    <cellStyle name="Comma 16 3 8 2" xfId="14567" xr:uid="{5B48DABD-0090-4A8E-98CA-A22796C71FB1}"/>
    <cellStyle name="Comma 16 3 9" xfId="15257" xr:uid="{4974853E-743E-426F-8983-ACCD90488416}"/>
    <cellStyle name="Comma 16 4" xfId="2121" xr:uid="{E4A8F3C0-0D3F-4C6C-99DF-044EB9A25B02}"/>
    <cellStyle name="Comma 16 4 2" xfId="2390" xr:uid="{24799D9F-9429-48E0-A7C7-8C89417250FA}"/>
    <cellStyle name="Comma 16 4 2 2" xfId="3542" xr:uid="{9F6EA05B-32FD-4305-A163-8915B01EE622}"/>
    <cellStyle name="Comma 16 4 2 2 2" xfId="5772" xr:uid="{3C9921F8-49AD-449B-9147-E36C529079F7}"/>
    <cellStyle name="Comma 16 4 2 3" xfId="4728" xr:uid="{41DB3956-54BB-4537-8BC1-D6C5C3EC5E7A}"/>
    <cellStyle name="Comma 16 4 2 4" xfId="10138" xr:uid="{7B80DF7D-77D3-4244-B2D8-0D27631DF5E6}"/>
    <cellStyle name="Comma 16 4 2 4 2" xfId="14938" xr:uid="{60831242-DEA8-4765-9E51-D248078A8261}"/>
    <cellStyle name="Comma 16 4 3" xfId="3203" xr:uid="{EB58BF42-8EA2-4F83-ABA2-22B6EAC2CB2C}"/>
    <cellStyle name="Comma 16 4 3 2" xfId="5433" xr:uid="{BA762191-4353-4D42-8A22-66B5CA47AF67}"/>
    <cellStyle name="Comma 16 4 4" xfId="4379" xr:uid="{F93C40F8-0011-4058-B855-BFF5CD7B8FBB}"/>
    <cellStyle name="Comma 16 4 5" xfId="2035" xr:uid="{A1A78018-4B6B-49C0-8606-FC4A886C11EB}"/>
    <cellStyle name="Comma 16 4 6" xfId="9779" xr:uid="{D8BF0250-F90C-407A-839E-1C0A36EFB143}"/>
    <cellStyle name="Comma 16 4 6 2" xfId="14600" xr:uid="{A7C21B12-9D3A-4871-B65E-94865141F869}"/>
    <cellStyle name="Comma 16 5" xfId="1958" xr:uid="{F6E4D3ED-4549-4346-8EE5-F340B4654E57}"/>
    <cellStyle name="Comma 16 5 2" xfId="2342" xr:uid="{3F57E7CB-54EE-4E28-81C0-297AC3427C6A}"/>
    <cellStyle name="Comma 16 5 2 2" xfId="3497" xr:uid="{D0501A4B-46EA-4AAF-8D79-A09F234B813A}"/>
    <cellStyle name="Comma 16 5 2 2 2" xfId="5727" xr:uid="{2C8A1F88-FA1F-4BD6-8328-36759AD08072}"/>
    <cellStyle name="Comma 16 5 2 3" xfId="4680" xr:uid="{935698CB-3D76-4DD8-A410-D4B93D5237F9}"/>
    <cellStyle name="Comma 16 5 2 4" xfId="10205" xr:uid="{5DF42497-2108-4164-8EF4-6F8E767AED6F}"/>
    <cellStyle name="Comma 16 5 2 4 2" xfId="15005" xr:uid="{9D81CE33-B9BF-4BBC-AE95-F82A952B6F15}"/>
    <cellStyle name="Comma 16 5 3" xfId="3171" xr:uid="{96B55D4E-43D1-4735-881D-03BA25947102}"/>
    <cellStyle name="Comma 16 5 3 2" xfId="5409" xr:uid="{7879826D-C7C3-4501-A1A2-C80833B220C0}"/>
    <cellStyle name="Comma 16 5 4" xfId="4329" xr:uid="{543EB79C-A7C3-4082-8D8A-386FEC4CD501}"/>
    <cellStyle name="Comma 16 5 5" xfId="9849" xr:uid="{783F6014-ED70-43CB-B71E-17A55C35C3FD}"/>
    <cellStyle name="Comma 16 5 5 2" xfId="14667" xr:uid="{FC30FDDB-F527-42D0-86AB-714BFF245BEA}"/>
    <cellStyle name="Comma 16 6" xfId="2188" xr:uid="{507EB46A-282B-47C4-A97B-6DACCADC220A}"/>
    <cellStyle name="Comma 16 6 2" xfId="3341" xr:uid="{ACFFD2AB-19E6-4863-A0EE-627EE8646FD5}"/>
    <cellStyle name="Comma 16 6 2 2" xfId="5571" xr:uid="{EBD6516C-0B97-4F52-853B-A3377C718EDB}"/>
    <cellStyle name="Comma 16 6 3" xfId="4524" xr:uid="{5E34C3D8-F4EC-43EC-A98A-B3CF5A8ECD04}"/>
    <cellStyle name="Comma 16 6 4" xfId="10055" xr:uid="{9093FDC0-E414-4925-A4F9-F2C007CA5703}"/>
    <cellStyle name="Comma 16 6 4 2" xfId="14855" xr:uid="{98956EC4-66DE-4141-A9AE-BD7FD32342BF}"/>
    <cellStyle name="Comma 16 7" xfId="2485" xr:uid="{D5E4CFE0-F847-4DD0-9A4B-8E00D7EA19BE}"/>
    <cellStyle name="Comma 16 7 2" xfId="3636" xr:uid="{3855483F-417B-461F-AB5D-C56246B3F7B3}"/>
    <cellStyle name="Comma 16 7 2 2" xfId="5866" xr:uid="{EB93C43F-FF0F-45B3-92CF-25AD5CDC4568}"/>
    <cellStyle name="Comma 16 7 3" xfId="4822" xr:uid="{2E8D19F8-84E0-4591-B8F1-800881C550C5}"/>
    <cellStyle name="Comma 16 7 4" xfId="10382" xr:uid="{2A49A36C-6730-465E-A811-8FE7C78B9B75}"/>
    <cellStyle name="Comma 16 7 4 2" xfId="15182" xr:uid="{F9008811-3C70-4250-8995-1845432A259C}"/>
    <cellStyle name="Comma 16 8" xfId="2504" xr:uid="{A2D5B188-E558-425A-9C20-808B3FA12CB3}"/>
    <cellStyle name="Comma 16 8 2" xfId="3655" xr:uid="{EBAC9B59-6F62-48CB-90BD-9803EC030181}"/>
    <cellStyle name="Comma 16 8 2 2" xfId="5885" xr:uid="{5EE4FC45-03C1-436D-B440-8AFEDFDF2F3F}"/>
    <cellStyle name="Comma 16 8 3" xfId="4841" xr:uid="{BE04D0FD-D505-4FA1-9733-07A38E73C2D6}"/>
    <cellStyle name="Comma 16 8 4" xfId="10401" xr:uid="{B8EE8058-9879-40E9-8F3D-645EC7918B16}"/>
    <cellStyle name="Comma 16 8 4 2" xfId="15201" xr:uid="{23158322-0A80-4ECF-AFF2-7DC30829EBDB}"/>
    <cellStyle name="Comma 16 9" xfId="2581" xr:uid="{23257BCD-961C-4725-9B1F-62D478405D12}"/>
    <cellStyle name="Comma 16 9 2" xfId="3736" xr:uid="{B86F29D4-FA28-47E8-9A97-D0E72793CE12}"/>
    <cellStyle name="Comma 16 9 2 2" xfId="5966" xr:uid="{8E0A3E97-4541-42AA-B9F6-FC6338FF7C2B}"/>
    <cellStyle name="Comma 16 9 3" xfId="4922" xr:uid="{5BA6E0C5-4326-4CC9-B318-76090B1DE96D}"/>
    <cellStyle name="Comma 168" xfId="9869" xr:uid="{CE02E31A-676A-4D89-9F09-EF1738311DC5}"/>
    <cellStyle name="Comma 168 2" xfId="9999" xr:uid="{289CE2A3-A65B-4D91-8C31-08D6F9D972A4}"/>
    <cellStyle name="Comma 168 2 2" xfId="10338" xr:uid="{05182823-AA75-427B-BA5A-C9D66E44D744}"/>
    <cellStyle name="Comma 168 2 2 2" xfId="15138" xr:uid="{990360E9-637E-4712-8A58-83A12F1482D3}"/>
    <cellStyle name="Comma 168 2 3" xfId="14800" xr:uid="{0EB4FA57-09DD-4FBF-AF5E-F59FEE83B8B8}"/>
    <cellStyle name="Comma 168 3" xfId="10223" xr:uid="{662D922F-0E37-4A5D-89D5-A3FB8B8C431D}"/>
    <cellStyle name="Comma 168 3 2" xfId="15023" xr:uid="{C03AE8B3-98BA-4759-95B5-3A3349A5AC2E}"/>
    <cellStyle name="Comma 168 4" xfId="14685" xr:uid="{748408C7-EF68-452E-AF52-8AAF08C72B36}"/>
    <cellStyle name="Comma 17" xfId="145" xr:uid="{617FD4EB-B325-45FB-AEA2-6359D8837D34}"/>
    <cellStyle name="Comma 17 10" xfId="1766" xr:uid="{AD9DC410-42DB-4252-84FC-DC7A1A82A6B5}"/>
    <cellStyle name="Comma 17 11" xfId="9531" xr:uid="{AD5A759C-088F-4782-8AE9-CEA7343CE886}"/>
    <cellStyle name="Comma 17 11 2" xfId="14405" xr:uid="{2CC0FE06-01CA-410A-B354-AE0241677ABC}"/>
    <cellStyle name="Comma 17 12" xfId="9684" xr:uid="{B0AF5AC4-AB5D-4771-AE3F-56C16D674B50}"/>
    <cellStyle name="Comma 17 12 2" xfId="14520" xr:uid="{0F9EF47B-40E2-4B1B-B561-3E0CE68B676D}"/>
    <cellStyle name="Comma 17 2" xfId="282" xr:uid="{487FCD8D-ACB9-4A31-80E4-DF44B4225A28}"/>
    <cellStyle name="Comma 17 2 10" xfId="1818" xr:uid="{34035B22-6E01-402B-9E6D-DEC739183E96}"/>
    <cellStyle name="Comma 17 2 11" xfId="9565" xr:uid="{06E53F3D-B7D0-45E7-855D-952C3D0983B3}"/>
    <cellStyle name="Comma 17 2 11 2" xfId="14438" xr:uid="{3BC14843-D5E3-46FF-BB52-65785B4F8320}"/>
    <cellStyle name="Comma 17 2 12" xfId="9725" xr:uid="{1B3C7DB0-B4A7-4854-B1AD-DFF564DBBACA}"/>
    <cellStyle name="Comma 17 2 12 2" xfId="14553" xr:uid="{E00EAAA7-45E1-49F5-BA92-5375629FA312}"/>
    <cellStyle name="Comma 17 2 2" xfId="904" xr:uid="{A814BEBE-982F-4678-B2BF-34C1BF0A555E}"/>
    <cellStyle name="Comma 17 2 2 2" xfId="2097" xr:uid="{901202CC-B8EE-4598-B81B-BEBB6BAC1B37}"/>
    <cellStyle name="Comma 17 2 2 2 2" xfId="2450" xr:uid="{2C654F58-1E45-44E4-93C4-2D297CC76BE9}"/>
    <cellStyle name="Comma 17 2 2 2 2 2" xfId="3602" xr:uid="{0928CE6C-373C-4407-A481-139216B01A05}"/>
    <cellStyle name="Comma 17 2 2 2 2 2 2" xfId="5832" xr:uid="{78EEB2D5-0A1C-442B-AB54-47526609711A}"/>
    <cellStyle name="Comma 17 2 2 2 2 3" xfId="4788" xr:uid="{D612A3FC-B932-48B7-B44D-2BE739002570}"/>
    <cellStyle name="Comma 17 2 2 2 2 4" xfId="10293" xr:uid="{71AC293A-8263-4641-BA72-428DF3CD4B53}"/>
    <cellStyle name="Comma 17 2 2 2 2 4 2" xfId="15093" xr:uid="{940D734D-F7B6-4D5E-879D-F53CADCCDCC0}"/>
    <cellStyle name="Comma 17 2 2 2 3" xfId="3261" xr:uid="{3622D609-ED10-4E7B-9DF7-EFA1B2B3D2B3}"/>
    <cellStyle name="Comma 17 2 2 2 3 2" xfId="5491" xr:uid="{BD65F101-7408-4645-8E65-68060FB379A8}"/>
    <cellStyle name="Comma 17 2 2 2 4" xfId="4439" xr:uid="{C8F8502D-9136-429E-8DDA-28DBC73F470D}"/>
    <cellStyle name="Comma 17 2 2 2 5" xfId="9950" xr:uid="{F5DA9144-3216-4525-869A-A22535194CD5}"/>
    <cellStyle name="Comma 17 2 2 2 5 2" xfId="14755" xr:uid="{5DE3B48B-3FEB-4BEE-9D9A-FBACC2DAFA1A}"/>
    <cellStyle name="Comma 17 2 2 3" xfId="2310" xr:uid="{A9787F85-3FEB-4CDF-9F10-39AA15058D79}"/>
    <cellStyle name="Comma 17 2 2 3 2" xfId="3466" xr:uid="{EAD9C069-74E0-4E5A-A409-4A2C3B4C64B5}"/>
    <cellStyle name="Comma 17 2 2 3 2 2" xfId="5696" xr:uid="{03C6F9DA-4C81-4B98-86E9-511F7EC8081B}"/>
    <cellStyle name="Comma 17 2 2 3 2 3" xfId="10368" xr:uid="{D3505CE7-227B-4EF8-B076-D1AC2CEEDB87}"/>
    <cellStyle name="Comma 17 2 2 3 2 3 2" xfId="15168" xr:uid="{F84D71CE-EE5E-43F4-B443-72AB4136B1C5}"/>
    <cellStyle name="Comma 17 2 2 3 3" xfId="4649" xr:uid="{0727ED81-DEBC-48F1-B40D-8AE58E5ADDA8}"/>
    <cellStyle name="Comma 17 2 2 3 4" xfId="10029" xr:uid="{A76CDF41-9922-433F-92BE-DC5086A93F08}"/>
    <cellStyle name="Comma 17 2 2 3 4 2" xfId="14830" xr:uid="{3A21AC06-9903-4F12-A868-809ACAF88E37}"/>
    <cellStyle name="Comma 17 2 2 4" xfId="2705" xr:uid="{94FDEB77-C985-43B0-AE6E-5D8DC5247932}"/>
    <cellStyle name="Comma 17 2 2 4 2" xfId="3860" xr:uid="{E070049F-8653-450D-83D0-D92188B84255}"/>
    <cellStyle name="Comma 17 2 2 4 2 2" xfId="6090" xr:uid="{2F5EB7C4-B562-477F-9B89-626FC0DAAECD}"/>
    <cellStyle name="Comma 17 2 2 4 3" xfId="5046" xr:uid="{45E4CA99-D36F-4DBE-99AE-9ADBDB72145B}"/>
    <cellStyle name="Comma 17 2 2 4 4" xfId="10161" xr:uid="{16C2DEC7-66BE-4035-A922-232E4D580105}"/>
    <cellStyle name="Comma 17 2 2 4 4 2" xfId="14961" xr:uid="{64975EBA-4735-4AC4-A751-EC367717E173}"/>
    <cellStyle name="Comma 17 2 2 5" xfId="3135" xr:uid="{9E35777E-D9D3-448B-A956-6AF431A47D15}"/>
    <cellStyle name="Comma 17 2 2 5 2" xfId="5380" xr:uid="{BD37DF58-7F1E-46DC-B2D2-5BCAA700982F}"/>
    <cellStyle name="Comma 17 2 2 6" xfId="4298" xr:uid="{D7B2AE49-9E01-4A29-9088-121053851EC6}"/>
    <cellStyle name="Comma 17 2 2 7" xfId="1905" xr:uid="{FE1A7C26-9A3D-4679-974E-D16E18E89695}"/>
    <cellStyle name="Comma 17 2 2 8" xfId="9802" xr:uid="{57033020-EAAD-44B8-AF71-9F91F8263ED1}"/>
    <cellStyle name="Comma 17 2 2 8 2" xfId="14623" xr:uid="{071D6E1B-300F-459C-AC57-C4A89C7C42EF}"/>
    <cellStyle name="Comma 17 2 3" xfId="2059" xr:uid="{36748A11-C5CA-4D25-9F9F-B903A36F6956}"/>
    <cellStyle name="Comma 17 2 3 2" xfId="2413" xr:uid="{8757D4C4-ED26-4C6C-B246-10C5DAEB58F0}"/>
    <cellStyle name="Comma 17 2 3 2 2" xfId="3565" xr:uid="{D4CE5148-9B04-41B4-BF77-73E6196BE60E}"/>
    <cellStyle name="Comma 17 2 3 2 2 2" xfId="5795" xr:uid="{D7068EBB-554A-4B40-AA2E-5E022AA29B51}"/>
    <cellStyle name="Comma 17 2 3 2 3" xfId="4751" xr:uid="{ECA6A12C-D9C5-4DA7-B568-A78B7F6F7F3C}"/>
    <cellStyle name="Comma 17 2 3 2 4" xfId="10252" xr:uid="{851AF61A-632D-45C9-9411-7C52180A3420}"/>
    <cellStyle name="Comma 17 2 3 2 4 2" xfId="15052" xr:uid="{B3C44FB2-9561-4137-B77A-E31D29F5ED1D}"/>
    <cellStyle name="Comma 17 2 3 3" xfId="3224" xr:uid="{36C06A50-E8B2-4343-9C72-7BA51FAEDEFB}"/>
    <cellStyle name="Comma 17 2 3 3 2" xfId="5454" xr:uid="{992F10A8-1EB0-4CB9-A206-80D6963AFD58}"/>
    <cellStyle name="Comma 17 2 3 4" xfId="4402" xr:uid="{92054125-F924-4A05-8065-ED3C09304943}"/>
    <cellStyle name="Comma 17 2 3 5" xfId="9908" xr:uid="{D2A5E534-6F79-47BE-992F-104AB425C1F8}"/>
    <cellStyle name="Comma 17 2 3 5 2" xfId="14714" xr:uid="{E8246D4C-C5AA-470F-87DC-B0285B40DDF7}"/>
    <cellStyle name="Comma 17 2 4" xfId="2014" xr:uid="{A859A6A0-5799-4D70-9410-D3D000E92AD7}"/>
    <cellStyle name="Comma 17 2 4 2" xfId="2375" xr:uid="{D684B219-3405-43BC-BD84-4BF8A7D3F034}"/>
    <cellStyle name="Comma 17 2 4 2 2" xfId="3528" xr:uid="{A3A55C98-713F-4890-AE8A-6BE980CE7B63}"/>
    <cellStyle name="Comma 17 2 4 2 2 2" xfId="5758" xr:uid="{05EC31DA-BDB1-4705-9A95-85215F5D36DC}"/>
    <cellStyle name="Comma 17 2 4 2 3" xfId="4713" xr:uid="{B0AA7BF7-7D30-4FF4-85BF-7286A8DD52FE}"/>
    <cellStyle name="Comma 17 2 4 3" xfId="3192" xr:uid="{7CD7F147-1DA8-447A-8FE0-FE3980ACF7B4}"/>
    <cellStyle name="Comma 17 2 4 3 2" xfId="5424" xr:uid="{281027F2-2AE9-451E-B036-3F4004ECE9C2}"/>
    <cellStyle name="Comma 17 2 4 4" xfId="4363" xr:uid="{B729FE60-0C5E-44F3-9BE6-95010F736971}"/>
    <cellStyle name="Comma 17 2 4 5" xfId="10089" xr:uid="{FF5871B4-66E7-4AB6-8F5B-D142CA4806CD}"/>
    <cellStyle name="Comma 17 2 4 5 2" xfId="14889" xr:uid="{541C66B2-CF06-4AA0-B124-3694E92BF328}"/>
    <cellStyle name="Comma 17 2 5" xfId="2224" xr:uid="{C6290383-CBBB-4436-842B-10C52CAC97DA}"/>
    <cellStyle name="Comma 17 2 5 2" xfId="3380" xr:uid="{178D56B4-7D8C-442F-BBBF-BD5FAFECABDB}"/>
    <cellStyle name="Comma 17 2 5 2 2" xfId="5610" xr:uid="{32E1783E-E180-4F04-BB2D-EAFD818EC21A}"/>
    <cellStyle name="Comma 17 2 5 3" xfId="4563" xr:uid="{1AD77305-90B5-498F-A28A-C719534969AE}"/>
    <cellStyle name="Comma 17 2 6" xfId="2619" xr:uid="{E9A9C47D-D3B1-421C-8F82-2655E8AAFBAF}"/>
    <cellStyle name="Comma 17 2 6 2" xfId="3774" xr:uid="{E918162B-FBD9-422C-84F4-A35033ED0F7E}"/>
    <cellStyle name="Comma 17 2 6 2 2" xfId="6004" xr:uid="{7D9BCC15-B3D5-49FA-8BF1-8B78ED2825E6}"/>
    <cellStyle name="Comma 17 2 6 3" xfId="4960" xr:uid="{69D05DF0-6F20-4BFC-BD07-417D38B54BB1}"/>
    <cellStyle name="Comma 17 2 7" xfId="3055" xr:uid="{2BF903AF-FD6A-430D-8108-103BEC08D8E2}"/>
    <cellStyle name="Comma 17 2 7 2" xfId="5308" xr:uid="{25348811-C1DD-49A7-9A4C-39FA2490B38A}"/>
    <cellStyle name="Comma 17 2 8" xfId="2812" xr:uid="{FDA86A6C-5DCB-4545-8D31-10549BE10101}"/>
    <cellStyle name="Comma 17 2 8 2" xfId="5144" xr:uid="{CD42F935-522C-44F4-806F-877619463322}"/>
    <cellStyle name="Comma 17 2 9" xfId="4212" xr:uid="{FD97F3C9-06CA-42F9-A1F5-44F9A84CE5B6}"/>
    <cellStyle name="Comma 17 3" xfId="903" xr:uid="{E9625391-0939-4123-886C-39DB8E12EC26}"/>
    <cellStyle name="Comma 17 3 2" xfId="2074" xr:uid="{960B949E-3AAA-4846-B535-CC7081C092E9}"/>
    <cellStyle name="Comma 17 3 2 2" xfId="2428" xr:uid="{8D114228-1EE8-4E3A-9BA9-A6A069563240}"/>
    <cellStyle name="Comma 17 3 2 2 2" xfId="3580" xr:uid="{DC6FB2F4-1A92-420C-905A-2C44D6F41384}"/>
    <cellStyle name="Comma 17 3 2 2 2 2" xfId="5810" xr:uid="{236AFD0B-118D-4E51-AF6F-DBEEB18F65E1}"/>
    <cellStyle name="Comma 17 3 2 2 3" xfId="4766" xr:uid="{7FC71532-449E-4082-9914-FA537F36999A}"/>
    <cellStyle name="Comma 17 3 2 2 4" xfId="10270" xr:uid="{8322957C-BFBC-49F6-B596-58BE95E32F2A}"/>
    <cellStyle name="Comma 17 3 2 2 4 2" xfId="15070" xr:uid="{E63E2611-D5A4-4F6B-8B17-35C7B1DFD7A3}"/>
    <cellStyle name="Comma 17 3 2 3" xfId="3239" xr:uid="{D557049C-A93C-4DB1-94BD-B4CDC011B0FD}"/>
    <cellStyle name="Comma 17 3 2 3 2" xfId="5469" xr:uid="{8B78DF5D-4161-41D8-BBBB-0C5E8840F375}"/>
    <cellStyle name="Comma 17 3 2 4" xfId="4417" xr:uid="{474BE050-F456-40FD-AFB8-8CE6BF702A3D}"/>
    <cellStyle name="Comma 17 3 2 5" xfId="9927" xr:uid="{7C60FC72-E562-4D32-B70B-C642B50E620D}"/>
    <cellStyle name="Comma 17 3 2 5 2" xfId="14732" xr:uid="{3C9AB8B9-DD23-4138-83A1-86EFCCF4775A}"/>
    <cellStyle name="Comma 17 3 3" xfId="2265" xr:uid="{463D8A87-5033-4D9B-9D60-656B1E019C40}"/>
    <cellStyle name="Comma 17 3 3 2" xfId="3421" xr:uid="{579C3ED1-121A-4DA6-BC43-6FD6167EA4AF}"/>
    <cellStyle name="Comma 17 3 3 2 2" xfId="5651" xr:uid="{7F7E718D-04DF-46A7-8803-5329EC95B155}"/>
    <cellStyle name="Comma 17 3 3 2 3" xfId="10345" xr:uid="{8B8964CD-F2CC-422D-9D14-C438E6DFA050}"/>
    <cellStyle name="Comma 17 3 3 2 3 2" xfId="15145" xr:uid="{CAB1ACC9-6888-43F2-BFAC-FE1226514273}"/>
    <cellStyle name="Comma 17 3 3 3" xfId="4604" xr:uid="{2D856ECB-68A0-45F0-8FD0-5CA871A45772}"/>
    <cellStyle name="Comma 17 3 3 4" xfId="10006" xr:uid="{3260CB5D-5E3A-4CF1-B368-17D98E15BDFF}"/>
    <cellStyle name="Comma 17 3 3 4 2" xfId="14807" xr:uid="{AAE2A34B-9C2C-4BE7-B5BF-8F2AE3AB9959}"/>
    <cellStyle name="Comma 17 3 4" xfId="2660" xr:uid="{E20ED147-2599-4BB3-801B-D6315E5DE70D}"/>
    <cellStyle name="Comma 17 3 4 2" xfId="3815" xr:uid="{C7A56E0A-D3D3-470C-AFF8-C26AF7932616}"/>
    <cellStyle name="Comma 17 3 4 2 2" xfId="6045" xr:uid="{90D503F2-341E-44F6-AF7F-B061515ACB76}"/>
    <cellStyle name="Comma 17 3 4 3" xfId="5001" xr:uid="{FE0B70B2-EED8-430C-9F30-8669A96E0C0F}"/>
    <cellStyle name="Comma 17 3 4 4" xfId="10139" xr:uid="{B8BCBF6F-0334-44BC-9467-5AC373B8B9C3}"/>
    <cellStyle name="Comma 17 3 4 4 2" xfId="14939" xr:uid="{91647593-E3E9-4E45-A3C1-AD9131CC5B67}"/>
    <cellStyle name="Comma 17 3 5" xfId="3005" xr:uid="{708A7511-8511-4854-B218-F1AEC667ECCD}"/>
    <cellStyle name="Comma 17 3 5 2" xfId="5263" xr:uid="{33993CB8-3974-4288-A71E-1630D5216CD3}"/>
    <cellStyle name="Comma 17 3 6" xfId="2783" xr:uid="{9C1ABF2E-6105-40FF-AFD9-C960C58996BE}"/>
    <cellStyle name="Comma 17 3 6 2" xfId="5120" xr:uid="{41B85E19-B071-4162-BC46-1E4972CBA2DA}"/>
    <cellStyle name="Comma 17 3 7" xfId="4253" xr:uid="{C01DE7DE-F828-4B96-9B04-DCA9EEED5CE4}"/>
    <cellStyle name="Comma 17 3 8" xfId="1860" xr:uid="{B9598C7B-670F-405C-B61F-3C7AACA9C89D}"/>
    <cellStyle name="Comma 17 3 9" xfId="9780" xr:uid="{30D139B6-F0D9-4423-BC36-B1F1085FF550}"/>
    <cellStyle name="Comma 17 3 9 2" xfId="14601" xr:uid="{A7D81FE8-EA6A-4951-B561-CD6723E238DE}"/>
    <cellStyle name="Comma 17 4" xfId="2036" xr:uid="{59903249-B536-4E74-9BE2-95542184F06D}"/>
    <cellStyle name="Comma 17 4 2" xfId="2391" xr:uid="{F7AFFDE0-D59B-4091-A3B8-6A6862F31E0A}"/>
    <cellStyle name="Comma 17 4 2 2" xfId="3543" xr:uid="{F8A1E97E-B123-4343-9272-3FB77B806D3B}"/>
    <cellStyle name="Comma 17 4 2 2 2" xfId="5773" xr:uid="{5E29B1E2-5B67-4D99-A112-00547BF0A4DC}"/>
    <cellStyle name="Comma 17 4 2 3" xfId="4729" xr:uid="{D7E71A75-D84C-47F6-8CD1-F50993FEC941}"/>
    <cellStyle name="Comma 17 4 2 4" xfId="10206" xr:uid="{54A80CF3-E8A8-4872-9BC5-9D761BF8E063}"/>
    <cellStyle name="Comma 17 4 2 4 2" xfId="15006" xr:uid="{5E499FE4-1D18-4307-83AE-3241C966D2A1}"/>
    <cellStyle name="Comma 17 4 3" xfId="3204" xr:uid="{25950878-3F46-4DBA-A73F-C07702F74DDB}"/>
    <cellStyle name="Comma 17 4 3 2" xfId="5434" xr:uid="{014022E9-1656-431F-9F56-D3B845DF0EB4}"/>
    <cellStyle name="Comma 17 4 4" xfId="2772" xr:uid="{74B03C6A-8278-49C2-B7C6-74E85061C5EE}"/>
    <cellStyle name="Comma 17 4 4 2" xfId="5109" xr:uid="{E988C4E6-CF67-4F03-B503-B3C3C5258822}"/>
    <cellStyle name="Comma 17 4 5" xfId="4380" xr:uid="{FDEE7190-6B7F-4311-9ACF-EAFCAD196FF6}"/>
    <cellStyle name="Comma 17 4 6" xfId="9850" xr:uid="{FFF8BBB9-CF15-4CA5-8DDA-9E1E06A62A0D}"/>
    <cellStyle name="Comma 17 4 6 2" xfId="14668" xr:uid="{2BB20B4C-AE5E-425C-A11B-A0503346BB58}"/>
    <cellStyle name="Comma 17 5" xfId="1959" xr:uid="{7681B282-FEE5-475D-A496-8CF6FF61C91F}"/>
    <cellStyle name="Comma 17 5 2" xfId="2343" xr:uid="{24EAD8B5-582C-4AC9-A6AB-E65241B0DBC9}"/>
    <cellStyle name="Comma 17 5 2 2" xfId="3498" xr:uid="{51993C4A-597F-4F4F-B417-8F32C98B2FBA}"/>
    <cellStyle name="Comma 17 5 2 2 2" xfId="5728" xr:uid="{B28B5E2D-5C41-4BB8-84F4-ED455F8D534F}"/>
    <cellStyle name="Comma 17 5 2 3" xfId="4681" xr:uid="{93C92BF8-CF6A-411D-A28F-43A0AEE24814}"/>
    <cellStyle name="Comma 17 5 3" xfId="3172" xr:uid="{8C939DF1-F0C4-44B7-AEC5-623A68ED6072}"/>
    <cellStyle name="Comma 17 5 3 2" xfId="5410" xr:uid="{0366416D-9B5F-4731-98F3-93DF0281BB02}"/>
    <cellStyle name="Comma 17 5 4" xfId="2918" xr:uid="{82C06394-D674-4655-9223-8BD3FD78CC7D}"/>
    <cellStyle name="Comma 17 5 4 2" xfId="5190" xr:uid="{6471A397-D283-4AE4-85F0-E6CF8EB6DDE0}"/>
    <cellStyle name="Comma 17 5 5" xfId="4330" xr:uid="{DB3B8E66-ED00-49BA-B337-231E79F6A3CB}"/>
    <cellStyle name="Comma 17 5 6" xfId="10056" xr:uid="{8FD7B3DD-CE98-447B-A42C-3AA39FDD171C}"/>
    <cellStyle name="Comma 17 5 6 2" xfId="14856" xr:uid="{91CE7140-4A0C-4C4F-949A-09F818245601}"/>
    <cellStyle name="Comma 17 6" xfId="2182" xr:uid="{7D24DDEB-2F75-48AA-821E-A8282CA06476}"/>
    <cellStyle name="Comma 17 6 2" xfId="3335" xr:uid="{9B01FE86-7DA2-4D36-AC51-CAD5E0624DAD}"/>
    <cellStyle name="Comma 17 6 2 2" xfId="5565" xr:uid="{02ECCCD8-32B1-4335-8722-D05811588282}"/>
    <cellStyle name="Comma 17 6 3" xfId="4518" xr:uid="{7896C7F8-1DCA-422F-97C8-C60867470008}"/>
    <cellStyle name="Comma 17 7" xfId="2575" xr:uid="{7E7C2A05-D631-42D4-9EBC-1FC9308BC973}"/>
    <cellStyle name="Comma 17 7 2" xfId="3730" xr:uid="{9C6077B1-5280-4A02-8596-8B2196AB2E78}"/>
    <cellStyle name="Comma 17 7 2 2" xfId="5960" xr:uid="{CBD4C16C-5551-412A-ACE5-01928A5296CF}"/>
    <cellStyle name="Comma 17 7 3" xfId="4916" xr:uid="{C87ED0EE-8888-4CCE-A7BF-ECD92FFD07CC}"/>
    <cellStyle name="Comma 17 8" xfId="2755" xr:uid="{E9D17296-0389-46C7-9EAA-52A689F2A346}"/>
    <cellStyle name="Comma 17 8 2" xfId="5095" xr:uid="{E841A970-E964-4BD4-80B0-E431E657FAF7}"/>
    <cellStyle name="Comma 17 9" xfId="4167" xr:uid="{03D2C365-6CA7-4085-ADEB-58D4B1384231}"/>
    <cellStyle name="Comma 18" xfId="146" xr:uid="{1AF54349-4C19-45B6-ACA3-5E656A9986C5}"/>
    <cellStyle name="Comma 18 2" xfId="906" xr:uid="{783A2200-E2B1-4D1D-8DEB-4C8DDCD16822}"/>
    <cellStyle name="Comma 18 2 2" xfId="2273" xr:uid="{87B4B575-A767-487D-BD60-E88C5334CDDE}"/>
    <cellStyle name="Comma 18 2 2 2" xfId="3429" xr:uid="{9A6197F0-0F88-443B-B270-FB08BDA245BD}"/>
    <cellStyle name="Comma 18 2 2 2 2" xfId="5659" xr:uid="{39E0BAB5-F179-4984-A35B-588FCF42B7FC}"/>
    <cellStyle name="Comma 18 2 2 3" xfId="4612" xr:uid="{3F16F9B2-7696-4AFD-A753-470E309384BF}"/>
    <cellStyle name="Comma 18 2 3" xfId="2668" xr:uid="{31236FBF-F4A9-4163-9636-B47256C667ED}"/>
    <cellStyle name="Comma 18 2 3 2" xfId="3823" xr:uid="{77FFDAB4-1143-4D82-B085-943E44B4E0B1}"/>
    <cellStyle name="Comma 18 2 3 2 2" xfId="6053" xr:uid="{5D12A10E-B747-47D2-9450-71FD752552D8}"/>
    <cellStyle name="Comma 18 2 3 3" xfId="5009" xr:uid="{A27483BA-75AC-4E55-9BBA-192A57957DC5}"/>
    <cellStyle name="Comma 18 2 4" xfId="3058" xr:uid="{D680E1E9-6A39-448D-A8F3-F062A6B86907}"/>
    <cellStyle name="Comma 18 2 4 2" xfId="5311" xr:uid="{D503AEC6-A83D-4CAA-A96C-E75EF1742A7C}"/>
    <cellStyle name="Comma 18 2 5" xfId="4261" xr:uid="{8ACE7464-CE6B-459E-AEA6-AFE08367519B}"/>
    <cellStyle name="Comma 18 2 6" xfId="1868" xr:uid="{E0756558-78FF-4B35-9E9E-8C5980C96257}"/>
    <cellStyle name="Comma 18 3" xfId="905" xr:uid="{729222E8-4A97-4D2C-BAAF-1D4DAF6FE067}"/>
    <cellStyle name="Comma 18 3 2" xfId="1960" xr:uid="{F83FF7B0-0D2B-4728-89C9-A8C7AD2ECED5}"/>
    <cellStyle name="Comma 18 4" xfId="2190" xr:uid="{D10A4860-DB80-4008-B4B1-BA7FACF17E62}"/>
    <cellStyle name="Comma 18 4 2" xfId="3343" xr:uid="{ED0EEAC1-E039-4B2F-8BD1-DE3552B35299}"/>
    <cellStyle name="Comma 18 4 2 2" xfId="5573" xr:uid="{F39C35EA-CA7E-4D45-B533-BC2886763961}"/>
    <cellStyle name="Comma 18 4 3" xfId="4526" xr:uid="{0D104E26-6011-45A1-BC39-3ACC5C6ADE53}"/>
    <cellStyle name="Comma 18 5" xfId="2583" xr:uid="{1A6728F2-01EA-4DB9-95CC-281E5D5164B1}"/>
    <cellStyle name="Comma 18 5 2" xfId="3738" xr:uid="{5FE213E9-1E8F-4FB8-8552-1708269D4643}"/>
    <cellStyle name="Comma 18 5 2 2" xfId="5968" xr:uid="{96259503-7DAA-4DD1-BCF5-361A327DCA6A}"/>
    <cellStyle name="Comma 18 5 3" xfId="4924" xr:uid="{E1B8916E-581A-4863-947A-E8745C538372}"/>
    <cellStyle name="Comma 18 6" xfId="2983" xr:uid="{869D9EE6-F8FE-472D-8DFF-95CA78E3487D}"/>
    <cellStyle name="Comma 18 6 2" xfId="5242" xr:uid="{6A061A91-7430-421F-8F27-C34DFCAEA7A6}"/>
    <cellStyle name="Comma 18 7" xfId="4175" xr:uid="{0A5FD6DD-6505-4CB6-9A42-E2338C8A9F50}"/>
    <cellStyle name="Comma 18 8" xfId="1778" xr:uid="{478CCD7D-5759-4A36-AA1A-BFB7EDEC1A0B}"/>
    <cellStyle name="Comma 19" xfId="147" xr:uid="{1DB16F1B-B1F5-425A-888C-6328C43262FD}"/>
    <cellStyle name="Comma 19 10" xfId="2733" xr:uid="{92E92D23-FDC6-4614-AACA-EA2EF5950810}"/>
    <cellStyle name="Comma 19 10 2" xfId="3888" xr:uid="{BBA281D0-42A6-4F83-9A24-E6E693CF3D44}"/>
    <cellStyle name="Comma 19 10 2 2" xfId="6118" xr:uid="{3AA145CC-FDB1-423E-81F8-0432658CA0DA}"/>
    <cellStyle name="Comma 19 10 3" xfId="5074" xr:uid="{C67C3378-FD2B-4528-8C51-3CD5A8335DD2}"/>
    <cellStyle name="Comma 19 11" xfId="3115" xr:uid="{880D2B74-BBCA-4DC6-9ADF-5431E6942B6C}"/>
    <cellStyle name="Comma 19 11 2" xfId="5361" xr:uid="{A18EEE5A-E36A-4512-B9D9-05E8D6C39CAB}"/>
    <cellStyle name="Comma 19 12" xfId="2784" xr:uid="{2DD8A0C7-2E60-452D-B403-27B746E211B8}"/>
    <cellStyle name="Comma 19 12 2" xfId="5121" xr:uid="{7C713092-594F-4DAC-81B1-149C668D3BC5}"/>
    <cellStyle name="Comma 19 13" xfId="4059" xr:uid="{E188A83B-A4CF-4D91-97BD-8722F82B9B8E}"/>
    <cellStyle name="Comma 19 13 2" xfId="6289" xr:uid="{631C0CAC-663E-49A8-944D-FB19C20F54AE}"/>
    <cellStyle name="Comma 19 14" xfId="4180" xr:uid="{A48EA238-D7AF-46D7-A5D5-F79E446CD62A}"/>
    <cellStyle name="Comma 19 15" xfId="1786" xr:uid="{CD0D93A7-B0C0-4216-9965-BB28B016DEA9}"/>
    <cellStyle name="Comma 19 16" xfId="9532" xr:uid="{50756E33-A411-4093-8098-E9A739F33A88}"/>
    <cellStyle name="Comma 19 16 2" xfId="14406" xr:uid="{CF4F836F-CD39-4B49-82BF-E34FB28BB4A0}"/>
    <cellStyle name="Comma 19 17" xfId="9685" xr:uid="{0B57514A-8A4E-47A8-8B1D-B3630B654F9B}"/>
    <cellStyle name="Comma 19 17 2" xfId="14521" xr:uid="{E1CF14B2-35C5-47C4-9B6D-15A87A014643}"/>
    <cellStyle name="Comma 19 2" xfId="283" xr:uid="{62A6E073-059B-43AC-AC4A-52DBA1895958}"/>
    <cellStyle name="Comma 19 2 10" xfId="2989" xr:uid="{757F5E39-7393-429E-B4DD-65F70E8972B3}"/>
    <cellStyle name="Comma 19 2 10 2" xfId="5247" xr:uid="{8B1AA2CB-1DAE-4F49-ABFA-D17706CE4231}"/>
    <cellStyle name="Comma 19 2 11" xfId="2813" xr:uid="{92D7FB88-B00F-480F-B9E6-671233560FBD}"/>
    <cellStyle name="Comma 19 2 11 2" xfId="5145" xr:uid="{5A8EA366-A4BB-4785-9742-8855B3BE0DBA}"/>
    <cellStyle name="Comma 19 2 12" xfId="4081" xr:uid="{01A9A849-F5B1-4756-B3D2-B37CC269EDD2}"/>
    <cellStyle name="Comma 19 2 12 2" xfId="6311" xr:uid="{EC1436DF-934D-4304-BD28-9DDE83751760}"/>
    <cellStyle name="Comma 19 2 13" xfId="4266" xr:uid="{81D45A7F-702F-407B-AAE8-EF33FA53E4AA}"/>
    <cellStyle name="Comma 19 2 14" xfId="1873" xr:uid="{FB0408FF-BFCA-4DC4-A287-5F5769ECC494}"/>
    <cellStyle name="Comma 19 2 15" xfId="9566" xr:uid="{055DE02E-F243-487E-BC97-CE591CEA73DE}"/>
    <cellStyle name="Comma 19 2 15 2" xfId="14439" xr:uid="{4749B653-1B6B-452C-B718-5F4DD3F34AA1}"/>
    <cellStyle name="Comma 19 2 16" xfId="9726" xr:uid="{83D67A7F-B7B4-41AE-BBCC-D6ED5C55D4EB}"/>
    <cellStyle name="Comma 19 2 16 2" xfId="14554" xr:uid="{6C4702B5-8D29-4087-8497-4DDC5540FF69}"/>
    <cellStyle name="Comma 19 2 2" xfId="2098" xr:uid="{7541642B-BE9A-4886-9DCE-F6FD9B7D3429}"/>
    <cellStyle name="Comma 19 2 2 2" xfId="2451" xr:uid="{B62A007F-5ECE-471E-AECF-E3B93B465964}"/>
    <cellStyle name="Comma 19 2 2 2 2" xfId="3603" xr:uid="{BC6A2A74-1DE1-46C6-9712-7D1AF6955F45}"/>
    <cellStyle name="Comma 19 2 2 2 2 2" xfId="5833" xr:uid="{92BDDCD4-E3E1-42C4-BA9B-7E6791A3B02D}"/>
    <cellStyle name="Comma 19 2 2 2 2 3" xfId="10188" xr:uid="{F9D5DF0D-0643-44C1-A439-CDB54EC2B2B8}"/>
    <cellStyle name="Comma 19 2 2 2 2 3 2" xfId="14988" xr:uid="{D45B018C-E973-4E52-93C1-3AF7D4C4F6F4}"/>
    <cellStyle name="Comma 19 2 2 2 3" xfId="4789" xr:uid="{F00D081E-0FFB-4632-BCC0-B082C5B8AF85}"/>
    <cellStyle name="Comma 19 2 2 2 4" xfId="9829" xr:uid="{3ECF4FCC-2C90-4CA1-82AF-94F02891EA8B}"/>
    <cellStyle name="Comma 19 2 2 2 4 2" xfId="14650" xr:uid="{AF576D36-FEE3-46BC-9AD0-88EA8BB932B6}"/>
    <cellStyle name="Comma 19 2 2 3" xfId="3262" xr:uid="{1B101BC7-E661-403D-8CCA-1AAB3C54BED7}"/>
    <cellStyle name="Comma 19 2 2 3 2" xfId="5492" xr:uid="{F1921EEB-6034-4B27-A5F9-7E8E7613FEDB}"/>
    <cellStyle name="Comma 19 2 2 3 2 2" xfId="10294" xr:uid="{2B100221-21C2-4985-AB08-A07B4D59DFC9}"/>
    <cellStyle name="Comma 19 2 2 3 2 2 2" xfId="15094" xr:uid="{ADE1E22B-05F6-437A-9BEF-7869FAEEDC32}"/>
    <cellStyle name="Comma 19 2 2 3 3" xfId="9951" xr:uid="{63E8EF48-ED40-4C8D-ABAE-5E004480EC37}"/>
    <cellStyle name="Comma 19 2 2 3 3 2" xfId="14756" xr:uid="{9141452E-1B24-414E-B892-BD0C8F8267EF}"/>
    <cellStyle name="Comma 19 2 2 4" xfId="4440" xr:uid="{479DD141-57CC-4DFA-B034-DE08F0D2A2C0}"/>
    <cellStyle name="Comma 19 2 2 4 2" xfId="10369" xr:uid="{2476D984-ABC7-4B0A-B103-B3373E990E42}"/>
    <cellStyle name="Comma 19 2 2 4 2 2" xfId="15169" xr:uid="{0AA7A3AC-0540-4474-94F8-79CB609EA3D0}"/>
    <cellStyle name="Comma 19 2 2 4 3" xfId="10030" xr:uid="{C82FD4F3-865A-402A-B32E-D52B439ADF23}"/>
    <cellStyle name="Comma 19 2 2 4 3 2" xfId="14831" xr:uid="{C1B1F4B9-637A-435F-8609-9A4F6AEB4B11}"/>
    <cellStyle name="Comma 19 2 2 5" xfId="10118" xr:uid="{6F191207-874C-4B5D-B0DF-9B037EC34DC8}"/>
    <cellStyle name="Comma 19 2 2 5 2" xfId="14918" xr:uid="{35439399-8B1D-4531-9969-4D142BBF425B}"/>
    <cellStyle name="Comma 19 2 2 6" xfId="9758" xr:uid="{25008A81-548E-4F44-8AC5-63CE136C1014}"/>
    <cellStyle name="Comma 19 2 2 6 2" xfId="14580" xr:uid="{04CFDFCE-0833-42F8-8965-BB5736F79E4D}"/>
    <cellStyle name="Comma 19 2 3" xfId="2060" xr:uid="{B96E5113-DAEF-43DF-BB0A-E9AF37D5B1AF}"/>
    <cellStyle name="Comma 19 2 3 2" xfId="2414" xr:uid="{850C03C3-58C8-458D-87F5-74B364E0F02F}"/>
    <cellStyle name="Comma 19 2 3 2 2" xfId="3566" xr:uid="{CD5B90E6-6CCC-45AE-9838-5D8AE98877B7}"/>
    <cellStyle name="Comma 19 2 3 2 2 2" xfId="5796" xr:uid="{51C2D90E-6022-4ACF-A6E5-212066E57FA8}"/>
    <cellStyle name="Comma 19 2 3 2 3" xfId="4752" xr:uid="{11ABD2AE-C392-4A2B-AC6E-FCCD88EBEAE5}"/>
    <cellStyle name="Comma 19 2 3 2 4" xfId="10162" xr:uid="{A0976B3C-C154-4385-A783-099C54494C19}"/>
    <cellStyle name="Comma 19 2 3 2 4 2" xfId="14962" xr:uid="{F8037854-7779-46C1-B159-A7BD46B7AF06}"/>
    <cellStyle name="Comma 19 2 3 3" xfId="3225" xr:uid="{68D027FA-A9B1-452C-BF61-C68A42EF55EE}"/>
    <cellStyle name="Comma 19 2 3 3 2" xfId="5455" xr:uid="{2E4D2FED-147B-4DD6-AAD7-EC4A1A3FAFB4}"/>
    <cellStyle name="Comma 19 2 3 4" xfId="4403" xr:uid="{A0C01899-4BB3-493F-8237-78753A8C142E}"/>
    <cellStyle name="Comma 19 2 3 5" xfId="9803" xr:uid="{A88916BC-A1B6-4B2F-A0E4-EB83906DFF97}"/>
    <cellStyle name="Comma 19 2 3 5 2" xfId="14624" xr:uid="{0F2E56D7-51A1-4A85-BBB0-E4E777E7CFEF}"/>
    <cellStyle name="Comma 19 2 4" xfId="2015" xr:uid="{0EDFF48A-9C52-43E9-8A76-14521AF746BA}"/>
    <cellStyle name="Comma 19 2 4 2" xfId="2376" xr:uid="{8DBFBC2C-AB7D-456D-9591-870047DDDFEC}"/>
    <cellStyle name="Comma 19 2 4 2 2" xfId="3529" xr:uid="{535542A5-DE65-4076-8404-1FD5DB6C4DA6}"/>
    <cellStyle name="Comma 19 2 4 2 2 2" xfId="5759" xr:uid="{4F01ACC8-1D69-4171-9800-851456CDCC56}"/>
    <cellStyle name="Comma 19 2 4 2 3" xfId="4714" xr:uid="{852B579D-B5FC-447C-A1D4-C65BA4566B05}"/>
    <cellStyle name="Comma 19 2 4 2 4" xfId="10253" xr:uid="{43332C3A-BD6B-419C-82F5-BEF495AEAACB}"/>
    <cellStyle name="Comma 19 2 4 2 4 2" xfId="15053" xr:uid="{A8D7B41A-3247-4065-9C0B-C19E674E6F58}"/>
    <cellStyle name="Comma 19 2 4 3" xfId="3193" xr:uid="{E0E3D511-579A-4C32-AC53-A1611C8590B2}"/>
    <cellStyle name="Comma 19 2 4 3 2" xfId="5425" xr:uid="{7425A05D-0CC2-4584-B102-4481D2EEF18A}"/>
    <cellStyle name="Comma 19 2 4 4" xfId="4364" xr:uid="{297DB2EC-0C67-474C-9CBE-1AE112EB363C}"/>
    <cellStyle name="Comma 19 2 4 5" xfId="9909" xr:uid="{17CD15C3-ADB3-4691-A6B6-7EDCA1C068A3}"/>
    <cellStyle name="Comma 19 2 4 5 2" xfId="14715" xr:uid="{5C307134-30B8-498E-8527-E16CA8A2A2D1}"/>
    <cellStyle name="Comma 19 2 5" xfId="2278" xr:uid="{8D947961-979E-4EB1-84D7-7989DD281E32}"/>
    <cellStyle name="Comma 19 2 5 2" xfId="3434" xr:uid="{4C28391B-F0D1-4D18-AB79-B1D257632724}"/>
    <cellStyle name="Comma 19 2 5 2 2" xfId="5664" xr:uid="{643F0469-A54F-46BB-808B-1DD18BE0BF7D}"/>
    <cellStyle name="Comma 19 2 5 3" xfId="4617" xr:uid="{B1AD34DD-84C0-4E39-AE52-A4B67C2E68E6}"/>
    <cellStyle name="Comma 19 2 5 4" xfId="10090" xr:uid="{D0E43C52-B31C-4C49-BB99-45B73CB61240}"/>
    <cellStyle name="Comma 19 2 5 4 2" xfId="14890" xr:uid="{E21CB8FB-093E-48B8-A078-380DC6B997D8}"/>
    <cellStyle name="Comma 19 2 6" xfId="2498" xr:uid="{A45356E1-BF0B-4E9A-9DC1-654957C6952A}"/>
    <cellStyle name="Comma 19 2 6 2" xfId="3649" xr:uid="{DCEF6ABF-ED88-43EA-8CFA-11B0F4C3F976}"/>
    <cellStyle name="Comma 19 2 6 2 2" xfId="5879" xr:uid="{2DE98D6E-D351-4434-B2BB-6C6EFF92EEAE}"/>
    <cellStyle name="Comma 19 2 6 3" xfId="4835" xr:uid="{491DFA98-275A-470C-B8F2-B09DECCE422E}"/>
    <cellStyle name="Comma 19 2 6 4" xfId="10395" xr:uid="{8E16454F-4D27-4AC8-913A-A0C3144FF1B9}"/>
    <cellStyle name="Comma 19 2 6 4 2" xfId="15195" xr:uid="{22485D8C-A558-48C7-922C-6BA71B94981A}"/>
    <cellStyle name="Comma 19 2 7" xfId="2516" xr:uid="{BE946EB8-5C3A-45D4-A6C6-A7FD3C00FE6F}"/>
    <cellStyle name="Comma 19 2 7 2" xfId="3668" xr:uid="{29642372-38C9-44C3-9643-85689F58E69F}"/>
    <cellStyle name="Comma 19 2 7 2 2" xfId="5898" xr:uid="{92C870DC-0FF1-4725-B364-57DB39ED1EED}"/>
    <cellStyle name="Comma 19 2 7 3" xfId="4854" xr:uid="{0E77D4FD-6188-4167-A577-BBA04B39A03F}"/>
    <cellStyle name="Comma 19 2 7 4" xfId="10415" xr:uid="{9B0EE74F-F4D5-40D0-9A06-6037F8C94B04}"/>
    <cellStyle name="Comma 19 2 7 4 2" xfId="15214" xr:uid="{5AC7CBBE-DDBC-41E6-8EE7-5C9B45982277}"/>
    <cellStyle name="Comma 19 2 8" xfId="2673" xr:uid="{FE31F3DA-C628-48AE-88B6-DCDE4AB92E9B}"/>
    <cellStyle name="Comma 19 2 8 2" xfId="3828" xr:uid="{2977B625-C848-45B0-AC85-8F0929A1E1B1}"/>
    <cellStyle name="Comma 19 2 8 2 2" xfId="6058" xr:uid="{A0973489-BC5B-4059-8811-43526724563A}"/>
    <cellStyle name="Comma 19 2 8 3" xfId="5014" xr:uid="{CAAFE04F-33A7-4C8A-8727-7F64E392F0D7}"/>
    <cellStyle name="Comma 19 2 9" xfId="2745" xr:uid="{190F8C70-F4DC-460B-9E53-7187ACA48A93}"/>
    <cellStyle name="Comma 19 2 9 2" xfId="3900" xr:uid="{B4A76B0A-4C59-4F56-8F07-D8DF2017561D}"/>
    <cellStyle name="Comma 19 2 9 2 2" xfId="6130" xr:uid="{3ED72287-5E5E-470F-9BAD-D3649993C970}"/>
    <cellStyle name="Comma 19 2 9 3" xfId="5086" xr:uid="{ADF35FB8-3160-442E-8E9D-8E9039275E45}"/>
    <cellStyle name="Comma 19 3" xfId="907" xr:uid="{34109601-3CCA-4F61-92BD-33726B63EDD7}"/>
    <cellStyle name="Comma 19 3 2" xfId="2429" xr:uid="{551B1A2E-1E97-4749-8A9C-588AAD68E259}"/>
    <cellStyle name="Comma 19 3 2 2" xfId="3581" xr:uid="{C04CF0BF-9ACD-4C0A-9033-682EFDF15F6C}"/>
    <cellStyle name="Comma 19 3 2 2 2" xfId="5811" xr:uid="{7FB4059B-FD75-4BE7-B74D-BD05953C26FF}"/>
    <cellStyle name="Comma 19 3 2 2 3" xfId="10176" xr:uid="{2689E5DB-2330-464C-B5D7-D92F48DB2EAB}"/>
    <cellStyle name="Comma 19 3 2 2 3 2" xfId="14976" xr:uid="{560A603D-1F56-4C74-88F0-2B1654DACA34}"/>
    <cellStyle name="Comma 19 3 2 3" xfId="4767" xr:uid="{C448C5FC-98CF-48A4-86FE-6674D760C393}"/>
    <cellStyle name="Comma 19 3 2 4" xfId="9817" xr:uid="{A8B2034D-5A4F-4BA6-AAB9-A5AF5832F3BF}"/>
    <cellStyle name="Comma 19 3 2 4 2" xfId="14638" xr:uid="{1CCB1262-C89B-4E2A-AE9B-B10065A408D8}"/>
    <cellStyle name="Comma 19 3 3" xfId="3240" xr:uid="{123C4BC2-6FAE-4173-AC0B-8411C2E90FD5}"/>
    <cellStyle name="Comma 19 3 3 2" xfId="5470" xr:uid="{A4246F0F-462A-4820-9AB2-89CA9B59E73C}"/>
    <cellStyle name="Comma 19 3 3 2 2" xfId="10271" xr:uid="{711717EF-3D39-4A52-848B-8AD1441B56F6}"/>
    <cellStyle name="Comma 19 3 3 2 2 2" xfId="15071" xr:uid="{1E501E91-E7C5-42AF-ADF9-981739427928}"/>
    <cellStyle name="Comma 19 3 3 3" xfId="9928" xr:uid="{40797C5C-018F-4470-8388-5AE16E04E4A0}"/>
    <cellStyle name="Comma 19 3 3 3 2" xfId="14733" xr:uid="{79799AED-8ADF-429F-95CF-0EE3F66EE3BC}"/>
    <cellStyle name="Comma 19 3 4" xfId="4418" xr:uid="{D1E973DA-6FD4-41C7-BCEA-12799BF3B15D}"/>
    <cellStyle name="Comma 19 3 4 2" xfId="10346" xr:uid="{D76D8711-193F-4B1A-96A6-A07E6A4CB9F7}"/>
    <cellStyle name="Comma 19 3 4 2 2" xfId="15146" xr:uid="{7C0B2965-6490-4093-BCDB-114698C6E0B6}"/>
    <cellStyle name="Comma 19 3 4 3" xfId="10007" xr:uid="{5B8C26E7-814E-4166-BE04-BBCD6C37DFE4}"/>
    <cellStyle name="Comma 19 3 4 3 2" xfId="14808" xr:uid="{D36A4484-CC89-4969-BA2D-F9099918BE3D}"/>
    <cellStyle name="Comma 19 3 5" xfId="2075" xr:uid="{D25B3AB0-0642-4A27-9598-7C60DFAE92D6}"/>
    <cellStyle name="Comma 19 3 5 2" xfId="10106" xr:uid="{F334129F-63A3-46FE-96B1-006837313A32}"/>
    <cellStyle name="Comma 19 3 5 2 2" xfId="14906" xr:uid="{94D6D254-70F5-4720-8D7D-B094704108AE}"/>
    <cellStyle name="Comma 19 3 6" xfId="9746" xr:uid="{FE355F39-C081-4354-968F-6F9D07A3D545}"/>
    <cellStyle name="Comma 19 3 6 2" xfId="14568" xr:uid="{58E410FC-4B24-4034-B532-04CDEEB2DE05}"/>
    <cellStyle name="Comma 19 4" xfId="2037" xr:uid="{D4F885CD-A264-4B24-8C3F-B0E376B15310}"/>
    <cellStyle name="Comma 19 4 2" xfId="2392" xr:uid="{409ED4B3-D2BA-41EB-8D39-B7E338F46D9B}"/>
    <cellStyle name="Comma 19 4 2 2" xfId="3544" xr:uid="{B810AF89-2383-43CE-8F4D-4C9CD4417228}"/>
    <cellStyle name="Comma 19 4 2 2 2" xfId="5774" xr:uid="{8FB8976A-31D5-451B-9120-643CAC66D439}"/>
    <cellStyle name="Comma 19 4 2 3" xfId="4730" xr:uid="{96A4B555-52CE-4FF0-A45D-3E994067FA5C}"/>
    <cellStyle name="Comma 19 4 2 4" xfId="10140" xr:uid="{B104CC31-A524-4194-960C-F0BF91516DE7}"/>
    <cellStyle name="Comma 19 4 2 4 2" xfId="14940" xr:uid="{63BB601E-BA4C-44E2-B227-4C5B96D4728A}"/>
    <cellStyle name="Comma 19 4 3" xfId="3205" xr:uid="{D1D50880-06A7-4D88-B86A-0C70E317EAA2}"/>
    <cellStyle name="Comma 19 4 3 2" xfId="5435" xr:uid="{B974AFE2-6A65-4362-B35B-D0CD6671AAAF}"/>
    <cellStyle name="Comma 19 4 4" xfId="4381" xr:uid="{368DAF7A-9474-44C3-A346-C15BCB308431}"/>
    <cellStyle name="Comma 19 4 5" xfId="9781" xr:uid="{DDA94383-C0C8-427E-A83A-9DF3AFE742A7}"/>
    <cellStyle name="Comma 19 4 5 2" xfId="14602" xr:uid="{7524F842-2D07-41A7-9238-547D2F4BACB9}"/>
    <cellStyle name="Comma 19 5" xfId="1961" xr:uid="{D2E8DBCD-AACA-467F-A4BC-63134D11449D}"/>
    <cellStyle name="Comma 19 5 2" xfId="2344" xr:uid="{881A017D-8D77-4290-8B99-A219A73F89B0}"/>
    <cellStyle name="Comma 19 5 2 2" xfId="3499" xr:uid="{EED2E93C-97BE-41C5-854F-578D4FB3CBA0}"/>
    <cellStyle name="Comma 19 5 2 2 2" xfId="5729" xr:uid="{5334E711-8485-4297-823C-02DBC9A2B153}"/>
    <cellStyle name="Comma 19 5 2 3" xfId="4682" xr:uid="{9C6FF4BF-9E8F-4F5C-B5F9-1D0869AF2505}"/>
    <cellStyle name="Comma 19 5 2 4" xfId="10207" xr:uid="{696D58B7-CD7A-4331-BF07-A8539F282B5C}"/>
    <cellStyle name="Comma 19 5 2 4 2" xfId="15007" xr:uid="{C44885B5-94EB-4DB3-8B14-59CB27CECDDE}"/>
    <cellStyle name="Comma 19 5 3" xfId="3173" xr:uid="{0DED92BC-CE20-4C6C-AB98-B45AD0A9EAE9}"/>
    <cellStyle name="Comma 19 5 3 2" xfId="5411" xr:uid="{B225F531-6B51-46F2-ACB9-84DB595A1D78}"/>
    <cellStyle name="Comma 19 5 4" xfId="4331" xr:uid="{BB927F11-E114-4018-A7FA-91DF633B30C0}"/>
    <cellStyle name="Comma 19 5 5" xfId="9851" xr:uid="{FA802F47-916F-4487-8849-9CC66B956F6F}"/>
    <cellStyle name="Comma 19 5 5 2" xfId="14669" xr:uid="{09B6C852-B9E0-4B35-BC65-C48521D7761D}"/>
    <cellStyle name="Comma 19 6" xfId="2194" xr:uid="{A79811DD-D834-47C1-BE67-35FADA4EB006}"/>
    <cellStyle name="Comma 19 6 2" xfId="3348" xr:uid="{90314428-0C04-4BB7-AEF8-98CA0B71E148}"/>
    <cellStyle name="Comma 19 6 2 2" xfId="5578" xr:uid="{7B83EBAF-E240-452C-806F-B1BEB6641354}"/>
    <cellStyle name="Comma 19 6 3" xfId="4531" xr:uid="{5E4100BF-5C98-4B4F-B6D8-315820C233E1}"/>
    <cellStyle name="Comma 19 6 4" xfId="10057" xr:uid="{4892517A-A88C-4164-88DA-F77A56F4075D}"/>
    <cellStyle name="Comma 19 6 4 2" xfId="14857" xr:uid="{8EB78BD6-66BD-456F-A80E-BF7150177310}"/>
    <cellStyle name="Comma 19 7" xfId="2486" xr:uid="{82733C98-A50C-404C-968E-EC9416C9E177}"/>
    <cellStyle name="Comma 19 7 2" xfId="3637" xr:uid="{F24C232C-7ACB-4C31-B714-F386595ED1B6}"/>
    <cellStyle name="Comma 19 7 2 2" xfId="5867" xr:uid="{3A68BE0E-9C68-47AE-829A-1F681B8BD12D}"/>
    <cellStyle name="Comma 19 7 3" xfId="4823" xr:uid="{74A9F119-4F3E-4B17-9F70-D2C92719401F}"/>
    <cellStyle name="Comma 19 7 4" xfId="10383" xr:uid="{21AA9325-71A9-4C03-A469-7A2922E5ACC7}"/>
    <cellStyle name="Comma 19 7 4 2" xfId="15183" xr:uid="{D7377B84-E400-4649-83F4-2D2694B4E4A0}"/>
    <cellStyle name="Comma 19 8" xfId="2505" xr:uid="{7936A74B-D2C0-4EC3-B9CC-19E82844BE51}"/>
    <cellStyle name="Comma 19 8 2" xfId="3656" xr:uid="{E8E993FC-E1BF-4045-A63A-5D11BE0B5822}"/>
    <cellStyle name="Comma 19 8 2 2" xfId="5886" xr:uid="{DB9882C9-D08F-4464-ACB1-24BF33ED0A48}"/>
    <cellStyle name="Comma 19 8 3" xfId="4842" xr:uid="{F618D798-E5BE-4492-90E3-878F42E69BFF}"/>
    <cellStyle name="Comma 19 8 4" xfId="10402" xr:uid="{1FBC1323-A429-4F59-B82E-669BB82EF77F}"/>
    <cellStyle name="Comma 19 8 4 2" xfId="15202" xr:uid="{4A099FE0-BC50-4F6B-9E89-3E813DE78A86}"/>
    <cellStyle name="Comma 19 9" xfId="2588" xr:uid="{7906D4B2-E0E8-4175-8A72-F0BFDDF5E333}"/>
    <cellStyle name="Comma 19 9 2" xfId="3743" xr:uid="{8B8075F5-38DB-45D0-B67B-251182C54A00}"/>
    <cellStyle name="Comma 19 9 2 2" xfId="5973" xr:uid="{E86EF4A8-4669-4184-B036-C33D8288A56F}"/>
    <cellStyle name="Comma 19 9 3" xfId="4929" xr:uid="{63F0780B-48FD-4739-856A-4828E17B1C3F}"/>
    <cellStyle name="Comma 2" xfId="1" xr:uid="{299806FA-B3B6-44F8-BECC-98262869693F}"/>
    <cellStyle name="Comma 2 10" xfId="909" xr:uid="{056CCDDA-AB88-4096-94C5-8CC007FCA091}"/>
    <cellStyle name="Comma 2 10 2" xfId="3174" xr:uid="{CDDFC66D-9148-4BF7-BCC2-C7206B9C3967}"/>
    <cellStyle name="Comma 2 10 2 2" xfId="10242" xr:uid="{7387B8D2-EB6D-44E2-8803-7FC4EB2E3833}"/>
    <cellStyle name="Comma 2 10 2 2 2" xfId="15042" xr:uid="{E9D5E73C-DEAB-4AC7-BEB2-BEC4BC009D29}"/>
    <cellStyle name="Comma 2 10 3" xfId="2851" xr:uid="{9263E507-7E5A-4503-ACAC-73DB95A3CE90}"/>
    <cellStyle name="Comma 2 10 3 2" xfId="5166" xr:uid="{B32B45E5-4877-471B-8365-80543D0A164E}"/>
    <cellStyle name="Comma 2 10 4" xfId="1962" xr:uid="{FCB8D3DC-42C8-4515-A88F-0D426976667F}"/>
    <cellStyle name="Comma 2 10 5" xfId="9898" xr:uid="{C0EE9A8F-A31E-42ED-BEB5-88E085A3190F}"/>
    <cellStyle name="Comma 2 10 5 2" xfId="14704" xr:uid="{12E4F734-C835-44E6-8C00-24DC8C347DE6}"/>
    <cellStyle name="Comma 2 11" xfId="908" xr:uid="{2B0972FD-3636-4F8F-8C15-4387C0073285}"/>
    <cellStyle name="Comma 2 11 2" xfId="2151" xr:uid="{33413C1A-D137-4F65-8CB8-207C263B2568}"/>
    <cellStyle name="Comma 2 11 2 2" xfId="3304" xr:uid="{2042612B-4C50-425F-85F9-F2DF4879C326}"/>
    <cellStyle name="Comma 2 11 2 2 2" xfId="5534" xr:uid="{3CDEBE0C-5D95-4F00-A9A7-86ACB20A07A6}"/>
    <cellStyle name="Comma 2 11 2 3" xfId="4487" xr:uid="{E751657C-C45F-40C4-AC38-CA8C8F82B2E8}"/>
    <cellStyle name="Comma 2 11 2 4" xfId="10379" xr:uid="{B703CA1E-BF60-46CC-AB64-6B507B67F645}"/>
    <cellStyle name="Comma 2 11 2 4 2" xfId="15179" xr:uid="{81BFED37-B76B-4E9E-860A-5101DA6BCCA0}"/>
    <cellStyle name="Comma 2 11 3" xfId="3070" xr:uid="{D3BB1014-963C-4F08-BD41-5708E107693E}"/>
    <cellStyle name="Comma 2 11 3 2" xfId="5320" xr:uid="{0B9F9174-296D-46B2-92DF-B98F91033B1A}"/>
    <cellStyle name="Comma 2 11 4" xfId="4136" xr:uid="{2261F698-C0E4-43E3-9E9E-2B9766FE7B23}"/>
    <cellStyle name="Comma 2 11 5" xfId="1726" xr:uid="{F613B860-322C-401C-9B3F-8A5DDBC8F815}"/>
    <cellStyle name="Comma 2 11 6" xfId="10041" xr:uid="{93E007D5-D9CF-4E53-B24F-8891E87D57F6}"/>
    <cellStyle name="Comma 2 11 6 2" xfId="14841" xr:uid="{1AB63D71-3B1F-433B-877B-A4A8F526B2BB}"/>
    <cellStyle name="Comma 2 12" xfId="2520" xr:uid="{960D1FE2-A169-42E3-A3EB-65C0A59FAA8E}"/>
    <cellStyle name="Comma 2 12 2" xfId="3672" xr:uid="{24598C7B-F21A-4A84-B155-927AF2DE2229}"/>
    <cellStyle name="Comma 2 12 2 2" xfId="5902" xr:uid="{FA8CE113-8B09-4809-942A-C6B990D79549}"/>
    <cellStyle name="Comma 2 12 3" xfId="4858" xr:uid="{168A860C-0406-4CFB-A38F-7AD88B36BDCC}"/>
    <cellStyle name="Comma 2 12 4" xfId="9669" xr:uid="{738479BB-3B07-498C-B21C-7612B898A22C}"/>
    <cellStyle name="Comma 2 12 4 2" xfId="14509" xr:uid="{304E3E41-E1E3-4024-B3E3-79BC19F1F88F}"/>
    <cellStyle name="Comma 2 13" xfId="2545" xr:uid="{B09FEFC8-A12E-4BD8-84B3-74CBFA560114}"/>
    <cellStyle name="Comma 2 13 2" xfId="3700" xr:uid="{38F7CBB6-8CCE-41E9-8E98-C650D950BD0F}"/>
    <cellStyle name="Comma 2 13 2 2" xfId="5930" xr:uid="{86FF9A69-33F2-4DE3-80C6-66FA2C6BC13A}"/>
    <cellStyle name="Comma 2 13 3" xfId="4886" xr:uid="{EF2569AF-C635-4980-B3F4-765756CF85AE}"/>
    <cellStyle name="Comma 2 13 4" xfId="10044" xr:uid="{870BBC68-7AD6-4918-B62F-62AEB373D645}"/>
    <cellStyle name="Comma 2 13 4 2" xfId="14844" xr:uid="{1636D47D-4752-4A68-84B1-202901C14145}"/>
    <cellStyle name="Comma 2 14" xfId="2760" xr:uid="{41DC29E0-16FE-42BD-9CB5-D5A43CC953D2}"/>
    <cellStyle name="Comma 2 14 2" xfId="5099" xr:uid="{C6F6CBC6-DFBC-4A45-9344-BD9E44DA0055}"/>
    <cellStyle name="Comma 2 15" xfId="1682" xr:uid="{D0D9D255-A86E-4535-A199-406766512955}"/>
    <cellStyle name="Comma 2 15 2" xfId="3904" xr:uid="{C8280FF9-8FF3-44AB-9546-0803C44CFA7A}"/>
    <cellStyle name="Comma 2 15 2 2" xfId="6134" xr:uid="{DCDD1C59-EC01-4796-850A-8375C100C70D}"/>
    <cellStyle name="Comma 2 15 3" xfId="4103" xr:uid="{F6CAA029-EBBF-4CB8-A43D-890B43197E25}"/>
    <cellStyle name="Comma 2 16" xfId="1698" xr:uid="{A4DAF590-9737-4566-AF49-D2AB4D259C84}"/>
    <cellStyle name="Comma 2 17" xfId="4114" xr:uid="{5D917C1E-2E1D-41D2-998F-3AE642A66138}"/>
    <cellStyle name="Comma 2 18" xfId="6701" xr:uid="{6576BF63-A46B-4C55-8B55-691137B07A91}"/>
    <cellStyle name="Comma 2 19" xfId="1696" xr:uid="{EE04B721-AE9A-4300-A7C5-4D4490BC2BA1}"/>
    <cellStyle name="Comma 2 2" xfId="73" xr:uid="{50F227F4-B37F-489A-A385-1605F557B9E6}"/>
    <cellStyle name="Comma 2 2 10" xfId="1735" xr:uid="{BEE7F6E2-BA34-4C3E-9751-565A5AAE3FB9}"/>
    <cellStyle name="Comma 2 2 10 2" xfId="4141" xr:uid="{AF407FCE-AB07-40FB-BE3C-708134471F44}"/>
    <cellStyle name="Comma 2 2 11" xfId="4093" xr:uid="{130C40AC-9F0F-487B-8A74-238990C055D8}"/>
    <cellStyle name="Comma 2 2 11 2" xfId="9975" xr:uid="{203FBBF3-CA8E-4C59-9C21-6F44828E481B}"/>
    <cellStyle name="Comma 2 2 11 2 2" xfId="10314" xr:uid="{F7468D2D-5264-4C15-9494-1D4B5B6548B0}"/>
    <cellStyle name="Comma 2 2 11 2 2 2" xfId="15114" xr:uid="{C54A041C-39D7-4BB6-BB3B-E5BB13ED5F81}"/>
    <cellStyle name="Comma 2 2 11 2 3" xfId="14776" xr:uid="{97ADE137-2163-4B36-9D38-3546EF74E2EB}"/>
    <cellStyle name="Comma 2 2 11 3" xfId="10220" xr:uid="{98F80CC4-22AF-4160-B32A-502305110102}"/>
    <cellStyle name="Comma 2 2 11 3 2" xfId="15020" xr:uid="{EDA81ED1-ECF8-40E9-ABCD-A192E180F159}"/>
    <cellStyle name="Comma 2 2 11 4" xfId="9864" xr:uid="{A1333A73-45A1-4E26-AE6C-FC4E78F9A723}"/>
    <cellStyle name="Comma 2 2 11 4 2" xfId="14682" xr:uid="{64343722-D8A5-463D-B6B2-2385C4CDD898}"/>
    <cellStyle name="Comma 2 2 12" xfId="1669" xr:uid="{608412D1-9622-45C9-9115-F981CC9711F1}"/>
    <cellStyle name="Comma 2 2 13" xfId="9533" xr:uid="{4BB145A9-002F-4E94-9D3B-E9EF86F717BC}"/>
    <cellStyle name="Comma 2 2 13 2" xfId="14407" xr:uid="{E8E28043-D24A-42E6-9471-7A18D9C04930}"/>
    <cellStyle name="Comma 2 2 14" xfId="9590" xr:uid="{1542151A-0445-4257-BE21-60811CB31A52}"/>
    <cellStyle name="Comma 2 2 14 2" xfId="14454" xr:uid="{93D2F3E3-5762-434F-93FB-29AA5B084520}"/>
    <cellStyle name="Comma 2 2 2" xfId="84" xr:uid="{7D93E9FA-2034-4639-8DA6-FA76A5B65216}"/>
    <cellStyle name="Comma 2 2 2 2" xfId="89" xr:uid="{E93971A7-132F-4D4E-B500-ABD884640A7F}"/>
    <cellStyle name="Comma 2 2 2 2 11" xfId="9887" xr:uid="{E3B53FFB-4E90-4D2D-AB56-5EBE230BA3D0}"/>
    <cellStyle name="Comma 2 2 2 2 11 2" xfId="9982" xr:uid="{E3AFDC23-4022-40F9-B4B2-FD4210E7413F}"/>
    <cellStyle name="Comma 2 2 2 2 11 2 2" xfId="10321" xr:uid="{510B4102-E145-4939-82DF-61D6A735C8B1}"/>
    <cellStyle name="Comma 2 2 2 2 11 2 2 2" xfId="15121" xr:uid="{462EBAD5-D78B-495E-B2CA-570AB118190C}"/>
    <cellStyle name="Comma 2 2 2 2 11 2 3" xfId="14783" xr:uid="{17F1D56A-899A-462B-9B75-F55755989ADC}"/>
    <cellStyle name="Comma 2 2 2 2 11 3" xfId="10232" xr:uid="{873B7A6A-E1A8-4CAF-958C-4E80097F86F2}"/>
    <cellStyle name="Comma 2 2 2 2 11 3 2" xfId="15032" xr:uid="{B21047A2-55E9-4D29-9C43-F457AA95F3E0}"/>
    <cellStyle name="Comma 2 2 2 2 11 4" xfId="14694" xr:uid="{6A012DCB-CDC8-42CF-B33C-CEC4B4C7F187}"/>
    <cellStyle name="Comma 2 2 2 2 2" xfId="273" xr:uid="{8CBD5149-16D3-4E32-9E26-DAFF1EF60EC5}"/>
    <cellStyle name="Comma 2 2 2 2 2 2" xfId="2280" xr:uid="{40163DFF-EE7A-45B6-ABF6-F51A00D62C24}"/>
    <cellStyle name="Comma 2 2 2 2 2 2 2" xfId="3436" xr:uid="{6C063529-58A1-4C09-AAF5-99CB6A61219D}"/>
    <cellStyle name="Comma 2 2 2 2 2 2 2 2" xfId="5666" xr:uid="{A07AFBBA-613A-4BFA-96DC-1ABD524631AD}"/>
    <cellStyle name="Comma 2 2 2 2 2 2 3" xfId="4619" xr:uid="{7CDA74C7-A17D-40D1-811C-8E1D00F84468}"/>
    <cellStyle name="Comma 2 2 2 2 2 3" xfId="2675" xr:uid="{0943118A-6DB5-4058-930C-06372E991FE1}"/>
    <cellStyle name="Comma 2 2 2 2 2 3 2" xfId="3830" xr:uid="{AF70A4E9-34D5-46EE-8933-4B02F655DA92}"/>
    <cellStyle name="Comma 2 2 2 2 2 3 2 2" xfId="6060" xr:uid="{04E9CFCE-4944-4D6A-B92C-C50E3C430F5D}"/>
    <cellStyle name="Comma 2 2 2 2 2 3 3" xfId="5016" xr:uid="{40EA9DFC-90A9-454E-B0EC-5ACFD5DEBF05}"/>
    <cellStyle name="Comma 2 2 2 2 2 4" xfId="2861" xr:uid="{AFE67B30-28F8-4DC2-8CC3-2C11500BE1B5}"/>
    <cellStyle name="Comma 2 2 2 2 2 4 2" xfId="5171" xr:uid="{1D0E6075-C90E-42EF-9572-F31C1597C2DF}"/>
    <cellStyle name="Comma 2 2 2 2 2 5" xfId="4268" xr:uid="{6DE00948-335E-408C-B2DC-E58FC521535E}"/>
    <cellStyle name="Comma 2 2 2 2 2 6" xfId="1875" xr:uid="{FE8E44FB-79BD-46D4-AF6D-EC4BFE84BE55}"/>
    <cellStyle name="Comma 2 2 2 2 3" xfId="912" xr:uid="{138C04D7-4466-453D-A208-DDEE10EE3011}"/>
    <cellStyle name="Comma 2 2 2 2 3 2" xfId="2004" xr:uid="{1782D21C-95B4-4008-9D9E-9250AB0FAEFA}"/>
    <cellStyle name="Comma 2 2 2 2 4" xfId="2195" xr:uid="{190D1A92-A0F9-4FC9-9715-790F3EEF6BF6}"/>
    <cellStyle name="Comma 2 2 2 2 4 2" xfId="3350" xr:uid="{56665E5A-3588-4A32-B031-23E23E8C522E}"/>
    <cellStyle name="Comma 2 2 2 2 4 2 2" xfId="5580" xr:uid="{785FE6C3-7E05-417D-B77C-6DE1692B338B}"/>
    <cellStyle name="Comma 2 2 2 2 4 3" xfId="4533" xr:uid="{6B24330E-FB02-4E7A-AF7D-A2C7A3822DED}"/>
    <cellStyle name="Comma 2 2 2 2 5" xfId="2590" xr:uid="{08EDDBA1-5AE1-4E9D-A014-05E8819B8518}"/>
    <cellStyle name="Comma 2 2 2 2 5 2" xfId="3745" xr:uid="{E4D1BE8D-3791-4E7A-B0F2-5091CFEBE2AB}"/>
    <cellStyle name="Comma 2 2 2 2 5 2 2" xfId="5975" xr:uid="{B5CE230B-1300-4603-8E9B-8CD9F6127EE3}"/>
    <cellStyle name="Comma 2 2 2 2 5 3" xfId="4931" xr:uid="{315442E2-E90F-4027-8999-7C538FF9E69B}"/>
    <cellStyle name="Comma 2 2 2 2 6" xfId="4182" xr:uid="{753F5D5A-48EB-459D-B7C9-A8871E4E4916}"/>
    <cellStyle name="Comma 2 2 2 2 7" xfId="1788" xr:uid="{EB159DE7-9056-45DF-9772-69E3F1143905}"/>
    <cellStyle name="Comma 2 2 2 2 8" xfId="94" xr:uid="{53F5CCA7-DE6B-41C2-A17A-815450DBC609}"/>
    <cellStyle name="Comma 2 2 2 2 8 2" xfId="9632" xr:uid="{0324C3CF-01E5-4EC6-AA98-FE18E505C7FC}"/>
    <cellStyle name="Comma 2 2 2 2 8 2 2" xfId="9886" xr:uid="{DF0C9E1C-707D-4F21-A3FE-4463A316847E}"/>
    <cellStyle name="Comma 2 2 2 2 8 2 2 2" xfId="9981" xr:uid="{E2549E27-48E9-47D4-ACAC-01A73E5E1983}"/>
    <cellStyle name="Comma 2 2 2 2 8 2 2 2 2" xfId="10320" xr:uid="{2B7671C7-12F2-4592-B44E-E758229C2D82}"/>
    <cellStyle name="Comma 2 2 2 2 8 2 2 2 2 2" xfId="15120" xr:uid="{7B74DF36-21EE-462D-B5D4-C56F773C3A2F}"/>
    <cellStyle name="Comma 2 2 2 2 8 2 2 2 3" xfId="14782" xr:uid="{C6AD7F17-BAD1-4D93-9E62-D7BFFBB421C4}"/>
    <cellStyle name="Comma 2 2 2 2 8 2 2 3" xfId="10231" xr:uid="{77189464-84EA-442B-BE3D-B58491E5D223}"/>
    <cellStyle name="Comma 2 2 2 2 8 2 2 3 2" xfId="15031" xr:uid="{F1A59CA6-8C83-4C2F-AE2E-FEFB6D6D0C4E}"/>
    <cellStyle name="Comma 2 2 2 2 8 2 2 4" xfId="14693" xr:uid="{D5E8FFB4-2FD5-4D87-9994-9DB1717B0E70}"/>
    <cellStyle name="Comma 2 2 2 2 8 2 3" xfId="14492" xr:uid="{909E675C-684F-418E-B0C6-45B3168CC2C0}"/>
    <cellStyle name="Comma 2 2 2 2 8 3" xfId="9892" xr:uid="{28E02914-F56C-4A6F-981A-852CF4087922}"/>
    <cellStyle name="Comma 2 2 2 2 8 3 2" xfId="9985" xr:uid="{09C7CA77-3693-47A7-923C-04521ABD2927}"/>
    <cellStyle name="Comma 2 2 2 2 8 3 2 2" xfId="10324" xr:uid="{4C8B6B24-B700-48A4-83B8-8800CD89BC87}"/>
    <cellStyle name="Comma 2 2 2 2 8 3 2 2 2" xfId="15124" xr:uid="{235186DC-59C0-422C-A61C-0C2B11F610E5}"/>
    <cellStyle name="Comma 2 2 2 2 8 3 2 3" xfId="14786" xr:uid="{16EC427E-0064-49F2-9565-700357F9CCF4}"/>
    <cellStyle name="Comma 2 2 2 2 8 3 3" xfId="10236" xr:uid="{CC233B64-BF39-4A6C-AEED-7C08613A8A9E}"/>
    <cellStyle name="Comma 2 2 2 2 8 3 3 2" xfId="15036" xr:uid="{A861A9B2-881C-4B15-BA5E-400C554010A0}"/>
    <cellStyle name="Comma 2 2 2 2 8 3 4" xfId="14698" xr:uid="{9CA33F9D-DF83-48F7-9F2C-D952CE7BE591}"/>
    <cellStyle name="Comma 2 2 2 2 9" xfId="9597" xr:uid="{2539FABD-A4E1-4C70-BA7A-2B14216B1113}"/>
    <cellStyle name="Comma 2 2 2 2 9 2" xfId="14458" xr:uid="{67F1C0F0-7DBC-4D79-BF51-927D9014D387}"/>
    <cellStyle name="Comma 2 2 2 3" xfId="115" xr:uid="{796F0E22-9775-40D9-8018-4E9336419260}"/>
    <cellStyle name="Comma 2 2 2 3 2" xfId="2235" xr:uid="{A13C8358-6A3B-41A4-A71E-17DB52B1FA5F}"/>
    <cellStyle name="Comma 2 2 2 3 2 2" xfId="3391" xr:uid="{B6B27BB3-8D00-4402-8F93-3DAE40E042D5}"/>
    <cellStyle name="Comma 2 2 2 3 2 2 2" xfId="5621" xr:uid="{E39FC10F-E1E2-4FE9-BB77-FFDDE51D800E}"/>
    <cellStyle name="Comma 2 2 2 3 2 3" xfId="4574" xr:uid="{96DC85B0-503D-4A92-923F-DE3DC3B713A1}"/>
    <cellStyle name="Comma 2 2 2 3 3" xfId="2630" xr:uid="{57CD3B78-10B8-416B-82F4-7E0969A2F8D9}"/>
    <cellStyle name="Comma 2 2 2 3 3 2" xfId="3785" xr:uid="{C463DF29-63A8-47CC-B2C1-E721A89C6CC7}"/>
    <cellStyle name="Comma 2 2 2 3 3 2 2" xfId="6015" xr:uid="{42793953-0F9A-47CA-A57F-C09C69925AA9}"/>
    <cellStyle name="Comma 2 2 2 3 3 3" xfId="4971" xr:uid="{E6250C02-DA1B-4437-AF36-109CB16C1C63}"/>
    <cellStyle name="Comma 2 2 2 3 4" xfId="3048" xr:uid="{79FB83C6-903F-4796-8970-1E358DE5A1B9}"/>
    <cellStyle name="Comma 2 2 2 3 4 2" xfId="5302" xr:uid="{30ECE0DB-5524-4EB8-9222-19CF5DB3D156}"/>
    <cellStyle name="Comma 2 2 2 3 5" xfId="2787" xr:uid="{8AA05C99-2844-4EAD-B33D-9165DD1A465C}"/>
    <cellStyle name="Comma 2 2 2 3 6" xfId="4223" xr:uid="{2E4FA7DF-F146-4700-A2A4-4FB0A6447A21}"/>
    <cellStyle name="Comma 2 2 2 3 7" xfId="1831" xr:uid="{60842574-1C54-42E9-8D89-DE932C22780F}"/>
    <cellStyle name="Comma 2 2 2 4" xfId="911" xr:uid="{872E0D83-E315-4371-88B4-06E17354F3E1}"/>
    <cellStyle name="Comma 2 2 2 4 2" xfId="3176" xr:uid="{9D5FDA5D-6FC0-43DD-8FC0-755E73B81AA5}"/>
    <cellStyle name="Comma 2 2 2 4 3" xfId="2767" xr:uid="{BCB799A1-5340-4F46-9656-434F7DF9B1CF}"/>
    <cellStyle name="Comma 2 2 2 4 3 2" xfId="5104" xr:uid="{CED27A3B-14A6-47E6-BDFA-476EED4389B4}"/>
    <cellStyle name="Comma 2 2 2 4 4" xfId="1964" xr:uid="{1FDA4DE0-647C-4394-BEA5-DCD0D4BB2511}"/>
    <cellStyle name="Comma 2 2 2 4 5" xfId="9629" xr:uid="{AC9B6F3C-37AC-4AF1-B111-12B52B187B32}"/>
    <cellStyle name="Comma 2 2 2 4 5 2" xfId="14489" xr:uid="{D4D812B0-93CF-4D3A-9351-86DFAA371ACD}"/>
    <cellStyle name="Comma 2 2 2 5" xfId="2152" xr:uid="{0C41AA59-A253-4313-8D65-550EB698B154}"/>
    <cellStyle name="Comma 2 2 2 5 2" xfId="3305" xr:uid="{54BAFEC1-463F-4C26-A0B4-5A5BA55571AE}"/>
    <cellStyle name="Comma 2 2 2 5 2 2" xfId="5535" xr:uid="{BBE3E441-FE4F-459E-A95F-CB6B70E1C0C3}"/>
    <cellStyle name="Comma 2 2 2 5 3" xfId="2869" xr:uid="{DF5636CE-9B8D-4EC8-A2D8-59C01DA4DECC}"/>
    <cellStyle name="Comma 2 2 2 5 3 2" xfId="5182" xr:uid="{7C04055A-4C04-48B9-829D-DEEBA4670408}"/>
    <cellStyle name="Comma 2 2 2 5 4" xfId="4488" xr:uid="{AA2E7D14-023D-480C-9817-6B487C005291}"/>
    <cellStyle name="Comma 2 2 2 6" xfId="2546" xr:uid="{9E9EF20E-757F-4513-A33C-15CD7136DF9B}"/>
    <cellStyle name="Comma 2 2 2 6 2" xfId="3701" xr:uid="{F79B314B-306A-487E-8D68-898F0DC79C86}"/>
    <cellStyle name="Comma 2 2 2 6 2 2" xfId="5931" xr:uid="{C86C8F77-D36B-4559-B063-162A6DF2A483}"/>
    <cellStyle name="Comma 2 2 2 6 3" xfId="4887" xr:uid="{04CC7E2A-B79D-43F1-BDA8-64FFBD92DA56}"/>
    <cellStyle name="Comma 2 2 2 7" xfId="4137" xr:uid="{EA38E941-7755-4BBD-8FAE-C3CE2C22CF27}"/>
    <cellStyle name="Comma 2 2 2 8" xfId="1729" xr:uid="{54B31EC4-0F56-4B5F-9CF9-438475E03697}"/>
    <cellStyle name="Comma 2 2 2 8 2" xfId="9983" xr:uid="{C0C40FC4-5C6C-4F94-8826-47CA1D830513}"/>
    <cellStyle name="Comma 2 2 2 8 2 2" xfId="10322" xr:uid="{F99B6C3D-77DC-4F2E-84A3-4D811EABF1FE}"/>
    <cellStyle name="Comma 2 2 2 8 2 2 2" xfId="15122" xr:uid="{29E322C9-37CD-45C8-98B7-1E3A14F1290A}"/>
    <cellStyle name="Comma 2 2 2 8 2 3" xfId="14784" xr:uid="{A047BCC2-57C8-48DF-9C9D-C552C83D46BD}"/>
    <cellStyle name="Comma 2 2 2 8 3" xfId="10260" xr:uid="{D83E0B8B-A246-4A51-ACFF-7B2D861CA3F3}"/>
    <cellStyle name="Comma 2 2 2 8 3 2" xfId="15060" xr:uid="{64F10684-802D-4555-AB9F-A28B0E57F096}"/>
    <cellStyle name="Comma 2 2 2 8 4" xfId="9916" xr:uid="{AB3825FD-D4C9-4EF0-8A44-1EE8FB6A278A}"/>
    <cellStyle name="Comma 2 2 2 8 4 2" xfId="14722" xr:uid="{C2259999-FD8B-4F2B-858A-265E0A8A32A3}"/>
    <cellStyle name="Comma 2 2 2 9" xfId="9606" xr:uid="{BAB753F5-171D-482A-9CAE-3EA8698FD21D}"/>
    <cellStyle name="Comma 2 2 2 9 2" xfId="14466" xr:uid="{CB3AC507-A37E-4D2A-A4AD-43191C9644C4}"/>
    <cellStyle name="Comma 2 2 3" xfId="284" xr:uid="{E79AE182-CD21-4D3F-B42F-C23787F78B0B}"/>
    <cellStyle name="Comma 2 2 3 10" xfId="1780" xr:uid="{1B1A2FDC-6D55-43CE-B71D-86DF5D84F709}"/>
    <cellStyle name="Comma 2 2 3 11" xfId="9567" xr:uid="{763BC323-133C-464B-BE44-950B502F5AFB}"/>
    <cellStyle name="Comma 2 2 3 11 2" xfId="14440" xr:uid="{B87B210C-79DE-4997-8060-81C03CFAB327}"/>
    <cellStyle name="Comma 2 2 3 12" xfId="9600" xr:uid="{888E01B5-2E73-4F33-BC79-EB37A9EB7335}"/>
    <cellStyle name="Comma 2 2 3 12 2" xfId="14461" xr:uid="{DA08AA37-C077-4510-B653-A753CE5931BD}"/>
    <cellStyle name="Comma 2 2 3 2" xfId="913" xr:uid="{87EED6A0-B55C-4941-9781-9F572601DFD7}"/>
    <cellStyle name="Comma 2 2 3 2 2" xfId="2099" xr:uid="{33FA1E05-C480-4483-A5FF-3F8A357A9E3E}"/>
    <cellStyle name="Comma 2 2 3 2 2 2" xfId="2452" xr:uid="{CDCF8277-4327-4D35-B348-CE7868089A79}"/>
    <cellStyle name="Comma 2 2 3 2 2 2 2" xfId="3604" xr:uid="{8486B865-A429-4C01-A36F-A0DE81BAFD3E}"/>
    <cellStyle name="Comma 2 2 3 2 2 2 2 2" xfId="5834" xr:uid="{BCF3A02E-722B-4EAC-83B6-655F60FEA19B}"/>
    <cellStyle name="Comma 2 2 3 2 2 2 3" xfId="4790" xr:uid="{6ED0FAB9-DDE6-42FA-9555-819F8DA3AE7E}"/>
    <cellStyle name="Comma 2 2 3 2 2 2 4" xfId="10295" xr:uid="{7AD6A575-D7FB-4958-AC67-48C1A451926C}"/>
    <cellStyle name="Comma 2 2 3 2 2 2 4 2" xfId="15095" xr:uid="{3C8A8A9D-F414-45A3-9CF5-173A44E93A7E}"/>
    <cellStyle name="Comma 2 2 3 2 2 3" xfId="3263" xr:uid="{477695AF-4BCB-446A-BD74-3C49E5F7EEC5}"/>
    <cellStyle name="Comma 2 2 3 2 2 3 2" xfId="5493" xr:uid="{F2E5B404-6CA9-40B3-965F-3297BD17C88A}"/>
    <cellStyle name="Comma 2 2 3 2 2 4" xfId="4441" xr:uid="{E38C89FA-8B88-47AD-B273-0B1B3AE7709F}"/>
    <cellStyle name="Comma 2 2 3 2 2 5" xfId="9952" xr:uid="{5DA44250-5A33-4595-B5BD-D7F91D19D22D}"/>
    <cellStyle name="Comma 2 2 3 2 2 5 2" xfId="14757" xr:uid="{E5132C9F-E1F3-4759-8F5D-AA1749E78615}"/>
    <cellStyle name="Comma 2 2 3 2 3" xfId="2275" xr:uid="{E3A83975-BEB2-471F-A018-0C6A6347E5E9}"/>
    <cellStyle name="Comma 2 2 3 2 3 2" xfId="3431" xr:uid="{AB78C1FD-2BBC-406A-B2EA-D9CCD1D81C72}"/>
    <cellStyle name="Comma 2 2 3 2 3 2 2" xfId="5661" xr:uid="{3689EF9C-DA50-4FB5-9BEF-55E22810FA2B}"/>
    <cellStyle name="Comma 2 2 3 2 3 2 3" xfId="10370" xr:uid="{B5C9E6A0-4277-4D00-8DEE-99278E346264}"/>
    <cellStyle name="Comma 2 2 3 2 3 2 3 2" xfId="15170" xr:uid="{2FE11809-A8D9-4254-9DC0-AE383D9C910E}"/>
    <cellStyle name="Comma 2 2 3 2 3 3" xfId="4614" xr:uid="{629CD9A4-3004-4389-A6DA-3249A35D3A95}"/>
    <cellStyle name="Comma 2 2 3 2 3 4" xfId="10031" xr:uid="{4E2193F8-6763-4104-9E4D-4E1D8BB99A95}"/>
    <cellStyle name="Comma 2 2 3 2 3 4 2" xfId="14832" xr:uid="{883B3A6F-ECD1-4361-BF6E-6EF2FA3F14F0}"/>
    <cellStyle name="Comma 2 2 3 2 4" xfId="2670" xr:uid="{1DD5A9E9-A9DD-4780-9D49-2B770719BF6B}"/>
    <cellStyle name="Comma 2 2 3 2 4 2" xfId="3825" xr:uid="{C8601659-080D-4BB9-929A-D8973B06EC56}"/>
    <cellStyle name="Comma 2 2 3 2 4 2 2" xfId="6055" xr:uid="{8EFE21D3-AF66-44D6-A079-4457FA6938C5}"/>
    <cellStyle name="Comma 2 2 3 2 4 3" xfId="5011" xr:uid="{140365CF-42ED-405F-8398-09529A529075}"/>
    <cellStyle name="Comma 2 2 3 2 4 4" xfId="10163" xr:uid="{383DAD30-7CF4-46B8-A38F-6FA263509DEF}"/>
    <cellStyle name="Comma 2 2 3 2 4 4 2" xfId="14963" xr:uid="{BAD4DE8E-CAA2-4FC0-B181-61F9B4D0576D}"/>
    <cellStyle name="Comma 2 2 3 2 5" xfId="3083" xr:uid="{7BAAEE9D-402B-47D5-B785-978E96E40929}"/>
    <cellStyle name="Comma 2 2 3 2 5 2" xfId="5330" xr:uid="{D6861164-1343-4669-8714-D31ECEF6D3A1}"/>
    <cellStyle name="Comma 2 2 3 2 6" xfId="4263" xr:uid="{4093ED26-88BB-49FA-BF55-70B8713607B2}"/>
    <cellStyle name="Comma 2 2 3 2 7" xfId="1870" xr:uid="{BC207753-F4E5-4FD8-A625-FE9A0DE8A660}"/>
    <cellStyle name="Comma 2 2 3 2 8" xfId="9804" xr:uid="{961FE295-F01B-413C-A564-57EBF2E20509}"/>
    <cellStyle name="Comma 2 2 3 2 8 2" xfId="14625" xr:uid="{980FE320-7705-412C-9C62-0A1CEF910204}"/>
    <cellStyle name="Comma 2 2 3 3" xfId="2061" xr:uid="{A5F4768A-BE28-4479-A5EF-005C4DA63D32}"/>
    <cellStyle name="Comma 2 2 3 3 2" xfId="2415" xr:uid="{AEF6DB9D-1FE6-4D64-8D28-06C17167FDAF}"/>
    <cellStyle name="Comma 2 2 3 3 2 2" xfId="3567" xr:uid="{CDC342B5-219C-4C1B-896E-665CE28B24C0}"/>
    <cellStyle name="Comma 2 2 3 3 2 2 2" xfId="5797" xr:uid="{2E75968F-BA97-40B5-B79A-66BFFDEEAB99}"/>
    <cellStyle name="Comma 2 2 3 3 2 3" xfId="4753" xr:uid="{4A5BC83F-CBE5-44D2-9EF0-2A57AB8D5860}"/>
    <cellStyle name="Comma 2 2 3 3 2 4" xfId="10254" xr:uid="{2A4BD8A1-0C23-47E0-B430-569254AC80D2}"/>
    <cellStyle name="Comma 2 2 3 3 2 4 2" xfId="15054" xr:uid="{625AF9A2-810F-4862-AB2D-759DC32498D1}"/>
    <cellStyle name="Comma 2 2 3 3 3" xfId="3226" xr:uid="{9EE33CA4-8EB2-45C5-B1A7-90765683783E}"/>
    <cellStyle name="Comma 2 2 3 3 3 2" xfId="5456" xr:uid="{7B20B9AC-CE85-419E-A4F8-A0ADAEAFD59E}"/>
    <cellStyle name="Comma 2 2 3 3 4" xfId="4404" xr:uid="{68A58231-F81D-4B6A-93E2-AA46100525B6}"/>
    <cellStyle name="Comma 2 2 3 3 5" xfId="9910" xr:uid="{B9A75E05-BB82-4588-AB4B-441F6E027809}"/>
    <cellStyle name="Comma 2 2 3 3 5 2" xfId="14716" xr:uid="{4CD9FC09-EDD3-49AE-A631-18790F1E7604}"/>
    <cellStyle name="Comma 2 2 3 4" xfId="2016" xr:uid="{4C35CF5F-0486-4BD2-B3F2-7B584A81D7DD}"/>
    <cellStyle name="Comma 2 2 3 4 2" xfId="2377" xr:uid="{738B75D8-BC87-407D-845B-74A0BFBDA935}"/>
    <cellStyle name="Comma 2 2 3 4 2 2" xfId="3530" xr:uid="{5B0D2892-6127-421D-8B6B-34D9D0A1ABE3}"/>
    <cellStyle name="Comma 2 2 3 4 2 2 2" xfId="5760" xr:uid="{24881FB2-223E-4976-BCBC-5677A8B244F4}"/>
    <cellStyle name="Comma 2 2 3 4 2 3" xfId="4715" xr:uid="{4A9D7E4C-E9EB-4107-B5B8-9227DF190CC9}"/>
    <cellStyle name="Comma 2 2 3 4 3" xfId="3194" xr:uid="{711B1588-8246-444A-8307-B0136F874979}"/>
    <cellStyle name="Comma 2 2 3 4 3 2" xfId="5426" xr:uid="{E72C83A4-E81E-436D-8816-61AD38443D25}"/>
    <cellStyle name="Comma 2 2 3 4 4" xfId="4365" xr:uid="{27100315-23D8-4EA7-A176-6109F15D771B}"/>
    <cellStyle name="Comma 2 2 3 4 5" xfId="10091" xr:uid="{805FBCF8-2878-486B-9542-74596BEFCDCB}"/>
    <cellStyle name="Comma 2 2 3 4 5 2" xfId="14891" xr:uid="{A266632E-4F68-41C6-9E1C-259E08D94F40}"/>
    <cellStyle name="Comma 2 2 3 5" xfId="2882" xr:uid="{94B862B5-4EFF-43EF-8271-79648365BBC5}"/>
    <cellStyle name="Comma 2 2 3 5 2" xfId="3345" xr:uid="{26C73756-E84E-45D8-B88B-DA56278C51F0}"/>
    <cellStyle name="Comma 2 2 3 5 2 2" xfId="5575" xr:uid="{9EDF6A7B-7F41-42DE-B2E9-829D3DBA1A3E}"/>
    <cellStyle name="Comma 2 2 3 5 3" xfId="4528" xr:uid="{263CCC77-2158-4B09-BA43-284208FC8621}"/>
    <cellStyle name="Comma 2 2 3 5 4" xfId="9727" xr:uid="{02FF0704-A92A-4E84-8899-2F7C10B11D95}"/>
    <cellStyle name="Comma 2 2 3 5 4 2" xfId="14555" xr:uid="{BDB619C1-68A2-46CB-94C8-E8DA0BD68EB3}"/>
    <cellStyle name="Comma 2 2 3 6" xfId="2585" xr:uid="{D390823E-3324-47DB-87BC-2F7455B6DFC5}"/>
    <cellStyle name="Comma 2 2 3 6 2" xfId="3740" xr:uid="{6B552794-212C-4FB0-8EAF-7F3AC9E1F38C}"/>
    <cellStyle name="Comma 2 2 3 6 2 2" xfId="5970" xr:uid="{0AEF3D04-D5B3-4E00-8DFB-5AA6FE901148}"/>
    <cellStyle name="Comma 2 2 3 6 3" xfId="4926" xr:uid="{27ED2151-1694-4AE4-890E-1F1EEB56D22B}"/>
    <cellStyle name="Comma 2 2 3 7" xfId="2973" xr:uid="{96D3FEF6-9417-442E-B13C-425CE454A551}"/>
    <cellStyle name="Comma 2 2 3 7 2" xfId="5235" xr:uid="{7200CC74-33EE-4C11-BB5C-432DBF170810}"/>
    <cellStyle name="Comma 2 2 3 8" xfId="2814" xr:uid="{CB783629-904A-4123-8CC0-8BB414BF7B6F}"/>
    <cellStyle name="Comma 2 2 3 8 2" xfId="5146" xr:uid="{1CDB2941-F1A6-45E1-BF56-4B578DD5C9A3}"/>
    <cellStyle name="Comma 2 2 3 9" xfId="4177" xr:uid="{E99FA710-C59C-429D-9894-F3F60650201A}"/>
    <cellStyle name="Comma 2 2 4" xfId="149" xr:uid="{D2EBF916-55C2-4743-9AFB-27B5B641E599}"/>
    <cellStyle name="Comma 2 2 4 10" xfId="9634" xr:uid="{9766F35A-AA8E-4EC7-858F-9F0090166A98}"/>
    <cellStyle name="Comma 2 2 4 10 2" xfId="14493" xr:uid="{0C72AE1D-C5F1-4B0C-9C47-CFBBFACBCD2A}"/>
    <cellStyle name="Comma 2 2 4 2" xfId="914" xr:uid="{161ED05D-BC08-4C76-83DC-88256D42651E}"/>
    <cellStyle name="Comma 2 2 4 2 2" xfId="2284" xr:uid="{A272A992-5C21-45A7-93F7-96D500B9A427}"/>
    <cellStyle name="Comma 2 2 4 2 2 2" xfId="3440" xr:uid="{CC9013F9-1AF0-44F3-800C-5E740BD98630}"/>
    <cellStyle name="Comma 2 2 4 2 2 2 2" xfId="5670" xr:uid="{FBAEE66F-08D7-4642-884D-5FDA37E98C45}"/>
    <cellStyle name="Comma 2 2 4 2 2 3" xfId="4623" xr:uid="{0341E68B-1238-4868-8F7F-122EB3A56D61}"/>
    <cellStyle name="Comma 2 2 4 2 2 4" xfId="10272" xr:uid="{D003B8A1-2780-464B-A717-D71D9DC1B5AA}"/>
    <cellStyle name="Comma 2 2 4 2 2 4 2" xfId="15072" xr:uid="{4F8560B6-F8E0-49F0-8CF3-CC2F4632B547}"/>
    <cellStyle name="Comma 2 2 4 2 3" xfId="2679" xr:uid="{162C7ADE-E983-4559-8B76-F5BA0E5B0D79}"/>
    <cellStyle name="Comma 2 2 4 2 3 2" xfId="3834" xr:uid="{AFD37B06-0FA1-4676-8703-04A869749698}"/>
    <cellStyle name="Comma 2 2 4 2 3 2 2" xfId="6064" xr:uid="{E04BB69B-94F1-403E-9FA1-F76322C87273}"/>
    <cellStyle name="Comma 2 2 4 2 3 3" xfId="5020" xr:uid="{EA852E91-2D22-4C73-A5ED-2687B7B816D9}"/>
    <cellStyle name="Comma 2 2 4 2 4" xfId="3009" xr:uid="{D8719371-9AED-4F2B-A9E0-A309E90DF99E}"/>
    <cellStyle name="Comma 2 2 4 2 4 2" xfId="5267" xr:uid="{EC547526-8840-41C4-872E-CB618CCB7E07}"/>
    <cellStyle name="Comma 2 2 4 2 5" xfId="4272" xr:uid="{77805AA7-EC93-445A-9C7B-6B6D1EE7A097}"/>
    <cellStyle name="Comma 2 2 4 2 6" xfId="1879" xr:uid="{6BDD0EE2-AD87-4CC2-B2A4-1BB684CB2E78}"/>
    <cellStyle name="Comma 2 2 4 2 7" xfId="9929" xr:uid="{C84282C2-A67A-447D-A9DD-421DAF9B9B41}"/>
    <cellStyle name="Comma 2 2 4 2 7 2" xfId="14734" xr:uid="{9F25E02C-60E1-4733-97D8-C55AAEDC49C6}"/>
    <cellStyle name="Comma 2 2 4 3" xfId="2076" xr:uid="{EB4BCF3E-A290-4C09-B171-03719D29E983}"/>
    <cellStyle name="Comma 2 2 4 3 2" xfId="2430" xr:uid="{B9A275A0-4798-4E21-9652-5C1580BE06D0}"/>
    <cellStyle name="Comma 2 2 4 3 2 2" xfId="3582" xr:uid="{99EBC312-1392-4D68-909A-A8E0D4D7EB29}"/>
    <cellStyle name="Comma 2 2 4 3 2 2 2" xfId="5812" xr:uid="{2C2A9514-84B2-4B37-9481-38C7957BC5DB}"/>
    <cellStyle name="Comma 2 2 4 3 2 3" xfId="4768" xr:uid="{CFBD3444-2F7E-40A9-86B9-C2804713DB7E}"/>
    <cellStyle name="Comma 2 2 4 3 2 4" xfId="10347" xr:uid="{4065C882-CA53-4A23-AF56-172E0819BFA9}"/>
    <cellStyle name="Comma 2 2 4 3 2 4 2" xfId="15147" xr:uid="{13089B47-A8C2-4FDC-9156-62F8E2E6E59C}"/>
    <cellStyle name="Comma 2 2 4 3 3" xfId="3241" xr:uid="{ED0F7208-87A0-4302-9372-4057E42C8220}"/>
    <cellStyle name="Comma 2 2 4 3 3 2" xfId="5471" xr:uid="{BDC79FC7-312A-4A86-AD92-0EAC369CCE00}"/>
    <cellStyle name="Comma 2 2 4 3 4" xfId="4419" xr:uid="{950DFCE7-A426-46F8-B3EA-25CCE848CF65}"/>
    <cellStyle name="Comma 2 2 4 3 5" xfId="10008" xr:uid="{2BFF55BE-5F7A-491B-AE4E-2AE4E6894188}"/>
    <cellStyle name="Comma 2 2 4 3 5 2" xfId="14809" xr:uid="{8AEF408F-1E5A-47B4-A5E3-2FFC649ECD54}"/>
    <cellStyle name="Comma 2 2 4 4" xfId="2199" xr:uid="{1BC2945E-8E20-4BAC-8D05-6A2DD7E86E8F}"/>
    <cellStyle name="Comma 2 2 4 4 2" xfId="3354" xr:uid="{DC5C136A-5D3F-42A0-AFC8-9766381E4DBD}"/>
    <cellStyle name="Comma 2 2 4 4 2 2" xfId="5584" xr:uid="{C658608E-4486-4511-95E6-D92EE977CFB9}"/>
    <cellStyle name="Comma 2 2 4 4 3" xfId="4537" xr:uid="{0C030AC8-E34E-4490-8C39-D23440ECC498}"/>
    <cellStyle name="Comma 2 2 4 4 4" xfId="10141" xr:uid="{55C6C561-B74A-473A-83E6-4E48DDFC59F7}"/>
    <cellStyle name="Comma 2 2 4 4 4 2" xfId="14941" xr:uid="{8CF55462-4241-413A-9F87-71F64B48D8AB}"/>
    <cellStyle name="Comma 2 2 4 5" xfId="2594" xr:uid="{3FF92357-0F00-4C7F-844B-45DB8A8CD435}"/>
    <cellStyle name="Comma 2 2 4 5 2" xfId="3749" xr:uid="{56F0FB86-1691-456A-B5C4-8D96F95ADCF4}"/>
    <cellStyle name="Comma 2 2 4 5 2 2" xfId="5979" xr:uid="{C22BDFCF-DFA2-4743-811B-64F4E51DFC43}"/>
    <cellStyle name="Comma 2 2 4 5 3" xfId="4935" xr:uid="{CC852E6F-F14F-42C3-B546-EEF7625CA530}"/>
    <cellStyle name="Comma 2 2 4 5 4" xfId="9782" xr:uid="{405AD389-E84D-436D-A360-D157911CAFF6}"/>
    <cellStyle name="Comma 2 2 4 5 4 2" xfId="14603" xr:uid="{7E8ED316-D738-4EE4-8AB6-5EE104144072}"/>
    <cellStyle name="Comma 2 2 4 6" xfId="3019" xr:uid="{F1180DA4-6679-4FE1-AF1B-ABAB0771F06D}"/>
    <cellStyle name="Comma 2 2 4 6 2" xfId="5276" xr:uid="{22655E03-F8CA-417F-9930-3BE89ECE4EC4}"/>
    <cellStyle name="Comma 2 2 4 7" xfId="2786" xr:uid="{1706DC1E-C6BD-4AE6-81DF-5403EA387244}"/>
    <cellStyle name="Comma 2 2 4 7 2" xfId="5123" xr:uid="{053C2B9C-1AB7-442A-8BEA-3F7B274C8CEA}"/>
    <cellStyle name="Comma 2 2 4 8" xfId="4186" xr:uid="{FE15E981-55F1-4BA4-971C-F4E59BC95685}"/>
    <cellStyle name="Comma 2 2 4 9" xfId="1792" xr:uid="{40F3BD5C-ED39-49B5-B6D2-DB748F045B9A}"/>
    <cellStyle name="Comma 2 2 5" xfId="310" xr:uid="{5761C756-14A1-44E9-A327-84E2838B179E}"/>
    <cellStyle name="Comma 2 2 5 2" xfId="915" xr:uid="{F371140E-A810-4304-9362-09D1F4C1817F}"/>
    <cellStyle name="Comma 2 2 5 2 2" xfId="2393" xr:uid="{54C21B30-10BC-4477-83F8-316F68A43ADA}"/>
    <cellStyle name="Comma 2 2 5 2 2 2" xfId="3545" xr:uid="{00A23D6B-0059-4F3D-A576-839E9AE36536}"/>
    <cellStyle name="Comma 2 2 5 2 2 2 2" xfId="5775" xr:uid="{FA7F1A51-8B54-4AA6-A21F-35CEB2681469}"/>
    <cellStyle name="Comma 2 2 5 2 2 3" xfId="4731" xr:uid="{A2E2A16A-8162-4A46-90BE-730881448DA7}"/>
    <cellStyle name="Comma 2 2 5 2 3" xfId="3206" xr:uid="{981015C0-1090-4265-A0E8-D04D8E19C626}"/>
    <cellStyle name="Comma 2 2 5 2 3 2" xfId="5436" xr:uid="{73F4788F-EF2D-4C63-8373-8867CFAC1CB8}"/>
    <cellStyle name="Comma 2 2 5 2 4" xfId="2953" xr:uid="{5B57F763-3A09-4F45-ABCB-DED369E4D650}"/>
    <cellStyle name="Comma 2 2 5 2 4 2" xfId="5216" xr:uid="{F09CA0D3-749A-45C8-81D9-1BA7EC48C01C}"/>
    <cellStyle name="Comma 2 2 5 2 5" xfId="4382" xr:uid="{7F9E2DDC-B6B1-4115-B181-3454E544C276}"/>
    <cellStyle name="Comma 2 2 5 2 6" xfId="2038" xr:uid="{8CAF4F30-2401-4933-8C4C-0FE027CACA2C}"/>
    <cellStyle name="Comma 2 2 5 2 7" xfId="10208" xr:uid="{28A871ED-8E3C-4CB6-BA42-2A5D741D04DB}"/>
    <cellStyle name="Comma 2 2 5 2 7 2" xfId="15008" xr:uid="{41E384C5-5FEF-4F8D-81C7-AE518A8DE4D0}"/>
    <cellStyle name="Comma 2 2 5 3" xfId="2239" xr:uid="{FDDDA748-5090-4A2C-AB0C-C1FC8261DE2C}"/>
    <cellStyle name="Comma 2 2 5 3 2" xfId="3395" xr:uid="{A2B84DC4-D5C4-4B78-B91D-0BB649DA2B41}"/>
    <cellStyle name="Comma 2 2 5 3 2 2" xfId="5625" xr:uid="{C0115B51-57EB-46C6-8B0B-FEFC818CA7D2}"/>
    <cellStyle name="Comma 2 2 5 3 3" xfId="4578" xr:uid="{8DDE1A3F-3E38-407D-9D25-A2C51337841F}"/>
    <cellStyle name="Comma 2 2 5 4" xfId="2634" xr:uid="{4B9B9821-AB71-4508-8E51-A5111A0D7289}"/>
    <cellStyle name="Comma 2 2 5 4 2" xfId="3789" xr:uid="{B347553D-6077-434E-B40F-1F00A1554D96}"/>
    <cellStyle name="Comma 2 2 5 4 2 2" xfId="6019" xr:uid="{776BEE43-F248-4DD4-A395-E2EB660BDBEA}"/>
    <cellStyle name="Comma 2 2 5 4 3" xfId="4975" xr:uid="{E6C23766-0BA2-4103-B64C-0151B724BCA9}"/>
    <cellStyle name="Comma 2 2 5 5" xfId="2770" xr:uid="{6703F2DF-14AD-4444-B593-4B3B83E0624D}"/>
    <cellStyle name="Comma 2 2 5 5 2" xfId="5107" xr:uid="{C9E6D5F7-2BC3-42CE-BEDB-FE3FF5578C74}"/>
    <cellStyle name="Comma 2 2 5 6" xfId="4227" xr:uid="{66F975B9-65A5-45B4-8CFC-2320A1A582C5}"/>
    <cellStyle name="Comma 2 2 5 7" xfId="1835" xr:uid="{A2AF0F83-C943-4D19-AE26-6120C9B17423}"/>
    <cellStyle name="Comma 2 2 5 8" xfId="9852" xr:uid="{7B26415E-5A4D-446A-A04B-12BD7427D5E8}"/>
    <cellStyle name="Comma 2 2 5 8 2" xfId="14670" xr:uid="{0CE63DBF-42D5-4DC1-9C96-9D3AD6726F86}"/>
    <cellStyle name="Comma 2 2 6" xfId="916" xr:uid="{99A9F84E-63FD-4715-9661-1F602B2EC487}"/>
    <cellStyle name="Comma 2 2 6 2" xfId="2345" xr:uid="{8C7BEA7C-915A-488F-BA3F-535A49397FF1}"/>
    <cellStyle name="Comma 2 2 6 2 2" xfId="3500" xr:uid="{833836D7-0D96-4721-A250-C03BF1553BB8}"/>
    <cellStyle name="Comma 2 2 6 2 2 2" xfId="5730" xr:uid="{FB331DEE-3069-4665-9B2A-F2BEE340E677}"/>
    <cellStyle name="Comma 2 2 6 2 3" xfId="4683" xr:uid="{B3BC7368-EED1-4F45-B199-99B19202CC9B}"/>
    <cellStyle name="Comma 2 2 6 3" xfId="3175" xr:uid="{61033352-4F93-4AA4-9035-C858B2D44703}"/>
    <cellStyle name="Comma 2 2 6 3 2" xfId="5412" xr:uid="{0C05721C-6BDB-44F9-944A-DFD7B6894C96}"/>
    <cellStyle name="Comma 2 2 6 4" xfId="4332" xr:uid="{A728F1EA-E292-4ACC-90F1-556CED552B5E}"/>
    <cellStyle name="Comma 2 2 6 5" xfId="1963" xr:uid="{6A20FC1D-20B6-4990-BE91-2BE6603A3831}"/>
    <cellStyle name="Comma 2 2 6 6" xfId="10058" xr:uid="{9FB18E7C-C36D-4D54-B797-C8244097F393}"/>
    <cellStyle name="Comma 2 2 6 6 2" xfId="14858" xr:uid="{CBED9709-DB90-4D58-A47C-41B518D8B9C4}"/>
    <cellStyle name="Comma 2 2 7" xfId="910" xr:uid="{6ED46D9A-BD81-40DF-AF5C-12DF6E594142}"/>
    <cellStyle name="Comma 2 2 7 2" xfId="3309" xr:uid="{DE9D9535-863F-4FA9-969D-71787FAFF46B}"/>
    <cellStyle name="Comma 2 2 7 2 2" xfId="5539" xr:uid="{51492478-224D-491F-B12D-9B81BF473216}"/>
    <cellStyle name="Comma 2 2 7 3" xfId="4492" xr:uid="{373EDCE4-0368-4FE8-A8F4-ED9155FD67B3}"/>
    <cellStyle name="Comma 2 2 7 4" xfId="2156" xr:uid="{26AABE43-587E-4080-A1F0-2CC5936A6686}"/>
    <cellStyle name="Comma 2 2 7 5" xfId="9686" xr:uid="{0A92931F-9B20-4922-8F3E-9F966B43FE9C}"/>
    <cellStyle name="Comma 2 2 7 5 2" xfId="14522" xr:uid="{DCCA4585-A766-44BB-89DB-7A1C3CDF32A1}"/>
    <cellStyle name="Comma 2 2 8" xfId="2550" xr:uid="{2EBFD022-66A5-4A32-891A-DBDC682B3E12}"/>
    <cellStyle name="Comma 2 2 8 2" xfId="3705" xr:uid="{D9C3C1E9-9FBB-431A-9BB7-B41851BEAB73}"/>
    <cellStyle name="Comma 2 2 8 2 2" xfId="5935" xr:uid="{0C22DEE8-37DC-4A41-BDB8-94CD829F84C3}"/>
    <cellStyle name="Comma 2 2 8 3" xfId="4891" xr:uid="{CE51DDAC-81E9-4073-AC03-C296EED6EB83}"/>
    <cellStyle name="Comma 2 2 9" xfId="2754" xr:uid="{ADA0A1F3-77B9-43FB-94BB-4D6927B69E6B}"/>
    <cellStyle name="Comma 2 2 9 2" xfId="5094" xr:uid="{5D5615D3-263D-4FE8-845D-E4D80626EF66}"/>
    <cellStyle name="Comma 2 2_WP(BS)-System" xfId="917" xr:uid="{8EAA4BF5-6504-4AB7-BFC9-12345FF316ED}"/>
    <cellStyle name="Comma 2 20" xfId="9589" xr:uid="{7C63EE41-7CDA-4E52-B5D1-D9B528B77C48}"/>
    <cellStyle name="Comma 2 20 2" xfId="14453" xr:uid="{FFF8646E-B0D2-4BCA-8BCC-94194B046407}"/>
    <cellStyle name="Comma 2 21" xfId="60" xr:uid="{9C6BF09D-C821-4668-8CA6-569AC3753DB2}"/>
    <cellStyle name="Comma 2 3" xfId="150" xr:uid="{A6D1E5F6-469A-403F-842D-52495701DB30}"/>
    <cellStyle name="Comma 2 3 10" xfId="2788" xr:uid="{5359FB1E-D974-4523-AFAA-D5EAC4F9E798}"/>
    <cellStyle name="Comma 2 3 10 2" xfId="5124" xr:uid="{CB73525B-F23B-4B59-974A-41893D062832}"/>
    <cellStyle name="Comma 2 3 11" xfId="4143" xr:uid="{7B705440-2C5D-43AB-8688-A6DDF8EECB6E}"/>
    <cellStyle name="Comma 2 3 12" xfId="1737" xr:uid="{C60BC9F2-2680-45E1-9AB0-688D5E7070D7}"/>
    <cellStyle name="Comma 2 3 13" xfId="9534" xr:uid="{03858854-23B9-42D5-A1E8-88C376D02E1E}"/>
    <cellStyle name="Comma 2 3 13 2" xfId="14408" xr:uid="{2B31C08E-D714-4A59-81C9-182722292656}"/>
    <cellStyle name="Comma 2 3 14" xfId="9615" xr:uid="{F2E49599-6FD6-4C99-9A0E-BB50BCAC0655}"/>
    <cellStyle name="Comma 2 3 14 2" xfId="14475" xr:uid="{4131C6BB-8819-4F21-AC46-4DCB55958FD9}"/>
    <cellStyle name="Comma 2 3 2" xfId="311" xr:uid="{50E1AF0A-6F51-42E1-86A0-B37BE1038C1D}"/>
    <cellStyle name="Comma 2 3 2 10" xfId="2748" xr:uid="{7EF8833C-C52F-4460-AAC3-AA34CDDF0717}"/>
    <cellStyle name="Comma 2 3 2 10 2" xfId="3903" xr:uid="{F76886B8-5637-43E7-8561-00B73B52865A}"/>
    <cellStyle name="Comma 2 3 2 10 2 2" xfId="6133" xr:uid="{E90D2420-73A4-4D1C-80E8-D1420D0D4C29}"/>
    <cellStyle name="Comma 2 3 2 10 2 2 2" xfId="10332" xr:uid="{87107EB2-26A6-49AD-AFA3-84F3BF5A90E2}"/>
    <cellStyle name="Comma 2 3 2 10 2 2 2 2" xfId="15132" xr:uid="{161CB410-99C7-4CE3-A13F-F6C07999457A}"/>
    <cellStyle name="Comma 2 3 2 10 2 3" xfId="9993" xr:uid="{C1738942-2A68-4FEB-A081-21FFE2886257}"/>
    <cellStyle name="Comma 2 3 2 10 2 3 2" xfId="14794" xr:uid="{787E88FD-66BE-4781-8377-6ABA82B37826}"/>
    <cellStyle name="Comma 2 3 2 10 3" xfId="5089" xr:uid="{0258CAAB-2FF5-4FB7-9C34-B13A9A954D89}"/>
    <cellStyle name="Comma 2 3 2 10 3 2" xfId="10225" xr:uid="{992ECBA3-CE49-4027-8090-4E0C0083BE0A}"/>
    <cellStyle name="Comma 2 3 2 10 3 2 2" xfId="15025" xr:uid="{B4F9CCDF-B4EE-419D-9F68-413CB08CFCF7}"/>
    <cellStyle name="Comma 2 3 2 10 4" xfId="9871" xr:uid="{A720494C-C5CF-4698-8084-032747E1409E}"/>
    <cellStyle name="Comma 2 3 2 10 4 2" xfId="14687" xr:uid="{C2AB2AA8-F2E3-4398-8EC3-A94A3A97B406}"/>
    <cellStyle name="Comma 2 3 2 11" xfId="2821" xr:uid="{B46358AF-069F-4FF6-8ED7-49C4DBF05FFD}"/>
    <cellStyle name="Comma 2 3 2 11 2" xfId="5153" xr:uid="{7116FA4C-B3AD-40FE-A8C2-E822906633CF}"/>
    <cellStyle name="Comma 2 3 2 12" xfId="3906" xr:uid="{CDA34F3D-C5F1-4D28-8DE3-06E5BE0373DF}"/>
    <cellStyle name="Comma 2 3 2 12 2" xfId="6136" xr:uid="{D4C79C4B-A128-41C6-9544-BB066F84DC5A}"/>
    <cellStyle name="Comma 2 3 2 13" xfId="3910" xr:uid="{B05A9735-1CD6-412E-9AD0-7142C052B375}"/>
    <cellStyle name="Comma 2 3 2 13 2" xfId="6140" xr:uid="{116972EE-3B26-4DD5-9D46-A1242E2D4628}"/>
    <cellStyle name="Comma 2 3 2 14" xfId="4085" xr:uid="{A2C4FE27-C0C4-4D89-A7FA-D6ACF480B57D}"/>
    <cellStyle name="Comma 2 3 2 14 2" xfId="6315" xr:uid="{A7E64221-7599-4E5E-9B2E-2854F183C4C5}"/>
    <cellStyle name="Comma 2 3 2 15" xfId="4088" xr:uid="{3FE0E3D2-3CE1-4A44-8095-53CB9B0C4460}"/>
    <cellStyle name="Comma 2 3 2 15 2" xfId="6318" xr:uid="{DADF3144-8FA5-4D0D-BA66-B6D84CABD8BA}"/>
    <cellStyle name="Comma 2 3 2 16" xfId="4113" xr:uid="{AC7A8F5B-7415-456B-9F28-BF6A5821AC6C}"/>
    <cellStyle name="Comma 2 3 2 17" xfId="9575" xr:uid="{2F1BC4ED-3E17-4BB2-BCD7-1B25B1675763}"/>
    <cellStyle name="Comma 2 3 2 17 2" xfId="14448" xr:uid="{3ED5546A-6917-40EF-B965-F8519069F0BC}"/>
    <cellStyle name="Comma 2 3 2 2" xfId="919" xr:uid="{B0F833A5-D081-40EC-BF55-F4C113BD82EC}"/>
    <cellStyle name="Comma 2 3 2 2 2" xfId="96" xr:uid="{405327E6-6489-4086-998D-9916185796B0}"/>
    <cellStyle name="Comma 2 3 2 2 2 2" xfId="1893" xr:uid="{EDD63A52-3643-43B7-8767-4EECC032B03F}"/>
    <cellStyle name="Comma 2 3 2 2 2 2 2" xfId="2298" xr:uid="{38464B7B-20B6-4813-99DE-78BC82A7FBDE}"/>
    <cellStyle name="Comma 2 3 2 2 2 2 2 2" xfId="3454" xr:uid="{92054451-D1A8-44E9-8FC5-E0569212D792}"/>
    <cellStyle name="Comma 2 3 2 2 2 2 2 2 2" xfId="5684" xr:uid="{CCE116D3-4C37-4918-9599-EED4372A5247}"/>
    <cellStyle name="Comma 2 3 2 2 2 2 2 3" xfId="4637" xr:uid="{93160F4F-4AFA-41BA-B7DE-E989A6E5CF91}"/>
    <cellStyle name="Comma 2 3 2 2 2 2 3" xfId="2693" xr:uid="{B7908A5A-1186-4196-886D-C13559679F35}"/>
    <cellStyle name="Comma 2 3 2 2 2 2 3 2" xfId="3848" xr:uid="{E4CCB3B7-AF71-46CE-BB09-A04EDB403175}"/>
    <cellStyle name="Comma 2 3 2 2 2 2 3 2 2" xfId="6078" xr:uid="{92F034F8-7836-4B24-940C-CAFFA1DA7DEC}"/>
    <cellStyle name="Comma 2 3 2 2 2 2 3 3" xfId="5034" xr:uid="{C0C04DC0-841B-441A-B2BB-65761149AE43}"/>
    <cellStyle name="Comma 2 3 2 2 2 2 4" xfId="3124" xr:uid="{BB4BB7B2-D0B3-4E6D-82DE-B253327EB6A3}"/>
    <cellStyle name="Comma 2 3 2 2 2 2 4 2" xfId="5369" xr:uid="{CFD6265E-65B7-45FC-A38E-C006FF455B89}"/>
    <cellStyle name="Comma 2 3 2 2 2 2 5" xfId="4286" xr:uid="{8DE4F78D-056D-4F37-AC49-59FF2260B8D7}"/>
    <cellStyle name="Comma 2 3 2 2 2 2 6" xfId="10172" xr:uid="{2522D83D-8020-47DA-A97D-35F4AFB595ED}"/>
    <cellStyle name="Comma 2 3 2 2 2 2 6 2" xfId="14972" xr:uid="{986600AE-48AA-4A83-8A95-EAFA72419DF5}"/>
    <cellStyle name="Comma 2 3 2 2 2 3" xfId="2213" xr:uid="{CA957866-E8E8-478F-9041-FD47B567CD20}"/>
    <cellStyle name="Comma 2 3 2 2 2 3 2" xfId="3368" xr:uid="{A501F0E3-4DB9-4A70-9FEC-2E50EC7D55D1}"/>
    <cellStyle name="Comma 2 3 2 2 2 3 2 2" xfId="5598" xr:uid="{CDAC9683-7575-49DF-A60A-740082B423BA}"/>
    <cellStyle name="Comma 2 3 2 2 2 3 3" xfId="4551" xr:uid="{9FE6C5AA-8991-4EC6-8415-0D413DBE9100}"/>
    <cellStyle name="Comma 2 3 2 2 2 4" xfId="2608" xr:uid="{7E8358AB-74D1-487F-AC70-341109939FFF}"/>
    <cellStyle name="Comma 2 3 2 2 2 4 2" xfId="3763" xr:uid="{8A8DE67A-443E-4D49-91D5-C82AA2240488}"/>
    <cellStyle name="Comma 2 3 2 2 2 4 2 2" xfId="5993" xr:uid="{621EAC59-6987-4142-A5FB-02FF3733FE71}"/>
    <cellStyle name="Comma 2 3 2 2 2 4 3" xfId="4949" xr:uid="{9C5CF1FC-5039-4DD8-8698-0F4E3E02E3AD}"/>
    <cellStyle name="Comma 2 3 2 2 2 5" xfId="3026" xr:uid="{7667EBEF-E93F-4F43-B726-D7E8E786C6A9}"/>
    <cellStyle name="Comma 2 3 2 2 2 5 2" xfId="5283" xr:uid="{99F90DD8-0083-4EE7-B164-E2E6C3ACB5E9}"/>
    <cellStyle name="Comma 2 3 2 2 2 6" xfId="4200" xr:uid="{2B6875F4-CA50-49AD-B7DC-9E85E0D54C66}"/>
    <cellStyle name="Comma 2 3 2 2 2 7" xfId="1806" xr:uid="{A701A856-D29B-4D2D-9808-D96C9D714FD0}"/>
    <cellStyle name="Comma 2 3 2 2 2 8" xfId="9813" xr:uid="{351E38FE-E8EB-42BC-8B0E-7717FAC21945}"/>
    <cellStyle name="Comma 2 3 2 2 2 8 2" xfId="14634" xr:uid="{49440510-B287-4D8D-AAA4-A8EB80CDFD33}"/>
    <cellStyle name="Comma 2 3 2 2 3" xfId="1848" xr:uid="{C1EC5C03-2F1E-48B7-B6B4-10F4499A03B6}"/>
    <cellStyle name="Comma 2 3 2 2 3 2" xfId="2253" xr:uid="{A7E9BFA8-6F34-4385-81C0-F30147C040FB}"/>
    <cellStyle name="Comma 2 3 2 2 3 2 2" xfId="3409" xr:uid="{DED1DC93-9564-4222-BFC7-B55925ECCE26}"/>
    <cellStyle name="Comma 2 3 2 2 3 2 2 2" xfId="5639" xr:uid="{F6FD8952-9668-4E96-8C4D-FE55729A0231}"/>
    <cellStyle name="Comma 2 3 2 2 3 2 3" xfId="4592" xr:uid="{5E4F3191-F41F-4C68-BFB3-8F7AD9ADEA5D}"/>
    <cellStyle name="Comma 2 3 2 2 3 2 4" xfId="10302" xr:uid="{A4DAAF99-CB98-42AE-85D5-5403EFCE2562}"/>
    <cellStyle name="Comma 2 3 2 2 3 2 4 2" xfId="15102" xr:uid="{A576DB55-CDA7-4A0F-B73E-988A85CC05A0}"/>
    <cellStyle name="Comma 2 3 2 2 3 3" xfId="2648" xr:uid="{CAA1EDE9-E449-494A-98C7-C7FD848CF449}"/>
    <cellStyle name="Comma 2 3 2 2 3 3 2" xfId="3803" xr:uid="{E474766C-AADC-4782-B7A6-7C358B0BC307}"/>
    <cellStyle name="Comma 2 3 2 2 3 3 2 2" xfId="6033" xr:uid="{FAB968F2-F272-440B-9A71-7589133946A2}"/>
    <cellStyle name="Comma 2 3 2 2 3 3 3" xfId="4989" xr:uid="{B2E2CA8D-5E80-44A7-BC41-8DD1752614C0}"/>
    <cellStyle name="Comma 2 3 2 2 3 4" xfId="2999" xr:uid="{B344D539-C450-4483-9C65-3099CE2EA843}"/>
    <cellStyle name="Comma 2 3 2 2 3 4 2" xfId="5257" xr:uid="{EF8C99C1-6220-49F4-9941-CA59A3B617EE}"/>
    <cellStyle name="Comma 2 3 2 2 3 5" xfId="4241" xr:uid="{E7753EAC-B56E-430A-B3F8-FFDFBF68C36E}"/>
    <cellStyle name="Comma 2 3 2 2 3 6" xfId="9959" xr:uid="{B95F4867-CB91-4E18-BD1F-3F9CA4A8ED1A}"/>
    <cellStyle name="Comma 2 3 2 2 3 6 2" xfId="14764" xr:uid="{3C0C3BEB-36CC-4716-9E32-06108CDA523C}"/>
    <cellStyle name="Comma 2 3 2 2 4" xfId="2105" xr:uid="{D67DDF3F-25C1-4AA0-8DED-9AA53433D1DE}"/>
    <cellStyle name="Comma 2 3 2 2 4 2" xfId="2888" xr:uid="{C7505CB3-309B-468B-B67A-BAE3697EB34C}"/>
    <cellStyle name="Comma 2 3 2 2 4 2 2" xfId="3611" xr:uid="{3F268E6D-26B6-427D-9AA3-4FE4CE0C695F}"/>
    <cellStyle name="Comma 2 3 2 2 4 2 2 2" xfId="5841" xr:uid="{99E08B78-5369-4250-902C-057E169B3CC0}"/>
    <cellStyle name="Comma 2 3 2 2 4 2 3" xfId="4797" xr:uid="{063269C4-7C61-4A49-8BC4-9FB0DB949525}"/>
    <cellStyle name="Comma 2 3 2 2 4 2 4" xfId="10377" xr:uid="{63AAE511-9CB8-4FDF-8297-A10AA28EBFF8}"/>
    <cellStyle name="Comma 2 3 2 2 4 2 4 2" xfId="15177" xr:uid="{598A73BA-D78A-4E9D-9B62-64310081A0D8}"/>
    <cellStyle name="Comma 2 3 2 2 4 3" xfId="3270" xr:uid="{751069FD-2767-43FC-9350-FD81351CF1B2}"/>
    <cellStyle name="Comma 2 3 2 2 4 3 2" xfId="5500" xr:uid="{74AC0EC1-BFAA-4C92-8A9C-67A8270FC089}"/>
    <cellStyle name="Comma 2 3 2 2 4 4" xfId="4448" xr:uid="{3EEDEB5A-E3E1-429B-A24D-A8323ACE7BD0}"/>
    <cellStyle name="Comma 2 3 2 2 4 5" xfId="10038" xr:uid="{F28F4068-06BB-454E-AE0C-FD0618D7556C}"/>
    <cellStyle name="Comma 2 3 2 2 4 5 2" xfId="14839" xr:uid="{D908DB87-243B-4D04-AAA2-A816740B21C5}"/>
    <cellStyle name="Comma 2 3 2 2 5" xfId="2170" xr:uid="{9BDEE06C-D5DD-44B8-83B2-72DB4F0D35FE}"/>
    <cellStyle name="Comma 2 3 2 2 5 2" xfId="3323" xr:uid="{22C83A62-6BFD-4A9C-9118-0D52E9024D62}"/>
    <cellStyle name="Comma 2 3 2 2 5 2 2" xfId="5553" xr:uid="{7DD76E94-D5E1-4B1B-8BF0-B06A6AE2196C}"/>
    <cellStyle name="Comma 2 3 2 2 5 3" xfId="4506" xr:uid="{9667FEA3-A542-4C55-A926-76F3A4319A24}"/>
    <cellStyle name="Comma 2 3 2 2 5 4" xfId="10102" xr:uid="{69F87E18-8B8B-42CD-8EA6-F0B47E047589}"/>
    <cellStyle name="Comma 2 3 2 2 5 4 2" xfId="14902" xr:uid="{A9960085-9E45-4325-BAF3-7A12546506FB}"/>
    <cellStyle name="Comma 2 3 2 2 6" xfId="2564" xr:uid="{AF0ACDCF-D254-4CC5-A550-F932A0909A84}"/>
    <cellStyle name="Comma 2 3 2 2 6 2" xfId="3719" xr:uid="{75DBCF75-B3BB-49AE-B11B-14F678A3091C}"/>
    <cellStyle name="Comma 2 3 2 2 6 2 2" xfId="5949" xr:uid="{8022831E-88A6-4B43-AA9E-D67DA5836FB8}"/>
    <cellStyle name="Comma 2 3 2 2 6 3" xfId="4905" xr:uid="{C2A7F7F2-8096-4FC3-AD7D-CE2D2F3C06B4}"/>
    <cellStyle name="Comma 2 3 2 2 7" xfId="2948" xr:uid="{01C03327-BD6D-47FB-95FE-8D7127005446}"/>
    <cellStyle name="Comma 2 3 2 2 7 2" xfId="5212" xr:uid="{D3ED5CC8-5848-46C7-A108-D7899EDDDCF4}"/>
    <cellStyle name="Comma 2 3 2 2 8" xfId="4155" xr:uid="{82D7143E-002A-4F6B-9FE3-13479D5B9F16}"/>
    <cellStyle name="Comma 2 3 2 2 9" xfId="9642" xr:uid="{2111312A-7D7A-45FD-87E8-19D3E8F5B0BA}"/>
    <cellStyle name="Comma 2 3 2 2 9 2" xfId="14499" xr:uid="{BD802FF2-0CD5-434E-B48A-4CB963C93C0B}"/>
    <cellStyle name="Comma 2 3 2 3" xfId="1773" xr:uid="{9D34DBBE-7E33-41EF-862D-1470CC6A9126}"/>
    <cellStyle name="Comma 2 3 2 3 2" xfId="1823" xr:uid="{526C18D8-4E90-4AF9-B183-08FB10BADD07}"/>
    <cellStyle name="Comma 2 3 2 3 2 2" xfId="1910" xr:uid="{FD857D1B-DE92-44A5-BBB0-873093F43DC3}"/>
    <cellStyle name="Comma 2 3 2 3 2 2 2" xfId="2315" xr:uid="{723976A5-125F-415C-AEC3-1D32528888CE}"/>
    <cellStyle name="Comma 2 3 2 3 2 2 2 2" xfId="3471" xr:uid="{CCD0B43C-7B3D-42C3-80AB-1A59876A774D}"/>
    <cellStyle name="Comma 2 3 2 3 2 2 2 2 2" xfId="5701" xr:uid="{7A6FDBCA-3A68-4FBA-83C7-293360C6EB5A}"/>
    <cellStyle name="Comma 2 3 2 3 2 2 2 3" xfId="4654" xr:uid="{A8B7AC2B-86BC-4BA2-B7A1-A7716E4B6F7C}"/>
    <cellStyle name="Comma 2 3 2 3 2 2 3" xfId="2710" xr:uid="{281BF619-54B8-406C-8FA2-4408649B33F0}"/>
    <cellStyle name="Comma 2 3 2 3 2 2 3 2" xfId="3865" xr:uid="{47AE94A3-9B20-460E-9DD7-00A9B4209703}"/>
    <cellStyle name="Comma 2 3 2 3 2 2 3 2 2" xfId="6095" xr:uid="{A4B7386D-3D95-46CE-9778-FAE39CFEF6CE}"/>
    <cellStyle name="Comma 2 3 2 3 2 2 3 3" xfId="5051" xr:uid="{CB11C5E7-A649-48A2-8BA9-EBD101817205}"/>
    <cellStyle name="Comma 2 3 2 3 2 2 4" xfId="3140" xr:uid="{71C7C08B-6F48-4110-ACF6-C4B0B578A316}"/>
    <cellStyle name="Comma 2 3 2 3 2 2 4 2" xfId="5385" xr:uid="{78A7EEF4-4B5B-4DCD-9296-28275A9D0F38}"/>
    <cellStyle name="Comma 2 3 2 3 2 2 5" xfId="4303" xr:uid="{29DE3DDD-6731-43A4-9004-DEBCAAE9C0EE}"/>
    <cellStyle name="Comma 2 3 2 3 2 2 6" xfId="10191" xr:uid="{A6E2801B-C3C3-4EC5-ACDB-11D44D86C50D}"/>
    <cellStyle name="Comma 2 3 2 3 2 2 6 2" xfId="14991" xr:uid="{10B7CF23-C543-44BD-B4C5-F1C6B4218F11}"/>
    <cellStyle name="Comma 2 3 2 3 2 3" xfId="2229" xr:uid="{ADB1C449-FF40-4F83-9CDA-F7A49A7AB42E}"/>
    <cellStyle name="Comma 2 3 2 3 2 3 2" xfId="3385" xr:uid="{ED85906C-27EE-442E-BFE5-4A19E9C9ECD6}"/>
    <cellStyle name="Comma 2 3 2 3 2 3 2 2" xfId="5615" xr:uid="{5F5BD824-D816-4465-A063-775E65A50B8B}"/>
    <cellStyle name="Comma 2 3 2 3 2 3 3" xfId="4568" xr:uid="{05AE6388-729B-4C75-81DD-FD27B8E25ABB}"/>
    <cellStyle name="Comma 2 3 2 3 2 4" xfId="2624" xr:uid="{677C25AF-873B-4864-A919-99C258AE7953}"/>
    <cellStyle name="Comma 2 3 2 3 2 4 2" xfId="3779" xr:uid="{775FF5D5-859D-4B65-8D5E-A0F013D7F764}"/>
    <cellStyle name="Comma 2 3 2 3 2 4 2 2" xfId="6009" xr:uid="{920163F2-E2EE-401B-A1F6-0F0289B4AFB7}"/>
    <cellStyle name="Comma 2 3 2 3 2 4 3" xfId="4965" xr:uid="{3D38D1D9-A8D1-4A0D-9AF7-012105E09EA9}"/>
    <cellStyle name="Comma 2 3 2 3 2 5" xfId="2777" xr:uid="{85B33383-322F-4703-89AF-2E248B505233}"/>
    <cellStyle name="Comma 2 3 2 3 2 5 2" xfId="5114" xr:uid="{EE674B81-9D6B-44E8-82D7-18114A15BD3A}"/>
    <cellStyle name="Comma 2 3 2 3 2 6" xfId="4217" xr:uid="{C7132B4E-9BE7-4505-B4AE-9A343E8A103B}"/>
    <cellStyle name="Comma 2 3 2 3 2 7" xfId="9832" xr:uid="{1476FE06-3108-48A2-8DD5-9E72774A75A4}"/>
    <cellStyle name="Comma 2 3 2 3 2 7 2" xfId="14653" xr:uid="{0E249F28-8C0C-40CF-AF33-747C6CFC5345}"/>
    <cellStyle name="Comma 2 3 2 3 3" xfId="1865" xr:uid="{8540FECF-0291-4303-90B8-8DFC81DBB0C5}"/>
    <cellStyle name="Comma 2 3 2 3 3 2" xfId="2270" xr:uid="{ACCCDBDA-7D7A-44C9-9C0B-CEE7EF08E20A}"/>
    <cellStyle name="Comma 2 3 2 3 3 2 2" xfId="3426" xr:uid="{691E6E71-E990-4C65-8F7A-9BBF8FDBE47B}"/>
    <cellStyle name="Comma 2 3 2 3 3 2 2 2" xfId="5656" xr:uid="{7ECAB2E2-D96F-49BB-8499-77C627FC3B79}"/>
    <cellStyle name="Comma 2 3 2 3 3 2 3" xfId="4609" xr:uid="{539E7444-F877-45BD-840A-BF3D022C01E1}"/>
    <cellStyle name="Comma 2 3 2 3 3 3" xfId="2665" xr:uid="{F1151FA1-55B2-4BEB-9122-D23B17A71AC2}"/>
    <cellStyle name="Comma 2 3 2 3 3 3 2" xfId="3820" xr:uid="{6A8591F5-E8B7-41EA-B578-20D9D00B8A5D}"/>
    <cellStyle name="Comma 2 3 2 3 3 3 2 2" xfId="6050" xr:uid="{C6E51FBD-71B3-4526-83BB-008582F16A77}"/>
    <cellStyle name="Comma 2 3 2 3 3 3 3" xfId="5006" xr:uid="{EFAA83AD-500B-40E7-9C71-9833462EF874}"/>
    <cellStyle name="Comma 2 3 2 3 3 4" xfId="2979" xr:uid="{ACF7F9C3-191A-4082-85EF-3C81C28030DD}"/>
    <cellStyle name="Comma 2 3 2 3 3 4 2" xfId="5238" xr:uid="{0A056894-D7E9-4E2F-8EF3-BCDEC7BFFDB8}"/>
    <cellStyle name="Comma 2 3 2 3 3 5" xfId="4258" xr:uid="{70D7D2DA-1A8F-4E9F-88AC-86EA822AABE8}"/>
    <cellStyle name="Comma 2 3 2 3 3 6" xfId="10121" xr:uid="{DF13896F-1D3C-438E-995F-DCEEF58EFE52}"/>
    <cellStyle name="Comma 2 3 2 3 3 6 2" xfId="14921" xr:uid="{0DFBF8A2-09D0-4E23-A388-5B62E658E768}"/>
    <cellStyle name="Comma 2 3 2 3 4" xfId="2068" xr:uid="{6BA24AAD-0AE8-4ED5-BDFE-DFEABD9CF92F}"/>
    <cellStyle name="Comma 2 3 2 3 4 2" xfId="2422" xr:uid="{11ADDFB8-FC46-410F-A9C3-525FE26B60EE}"/>
    <cellStyle name="Comma 2 3 2 3 4 2 2" xfId="3574" xr:uid="{8695D3EE-4052-4572-910C-4A94A23B2194}"/>
    <cellStyle name="Comma 2 3 2 3 4 2 2 2" xfId="5804" xr:uid="{E36BD33C-D234-4343-BD10-3F5DE5F76669}"/>
    <cellStyle name="Comma 2 3 2 3 4 2 3" xfId="4760" xr:uid="{A60B47DF-E4C8-4AF8-888C-368FA35BEA91}"/>
    <cellStyle name="Comma 2 3 2 3 4 3" xfId="3233" xr:uid="{3C027696-89C5-436E-97C6-9750FEA9A17E}"/>
    <cellStyle name="Comma 2 3 2 3 4 3 2" xfId="5463" xr:uid="{CE468B1F-AE33-47EC-9739-5FACA0121869}"/>
    <cellStyle name="Comma 2 3 2 3 4 4" xfId="4411" xr:uid="{A40334E7-C978-4F56-A98D-09D2BBD3A791}"/>
    <cellStyle name="Comma 2 3 2 3 5" xfId="2187" xr:uid="{01105DDE-52AC-4822-B417-A7D771D1B2FF}"/>
    <cellStyle name="Comma 2 3 2 3 5 2" xfId="3340" xr:uid="{6A13070C-DDBB-47CE-9CA6-1C494C84B006}"/>
    <cellStyle name="Comma 2 3 2 3 5 2 2" xfId="5570" xr:uid="{F76C9BD1-1A5B-4E3E-84E1-8B7E1F507A19}"/>
    <cellStyle name="Comma 2 3 2 3 5 3" xfId="4523" xr:uid="{C86C2A43-AE67-4B68-B083-B8A0749ACBD1}"/>
    <cellStyle name="Comma 2 3 2 3 6" xfId="2580" xr:uid="{4DBEF45F-D3CA-4FA1-8858-5D4F4F7D4BA0}"/>
    <cellStyle name="Comma 2 3 2 3 6 2" xfId="3735" xr:uid="{20760CF5-6E80-4203-B7B7-252535BA1260}"/>
    <cellStyle name="Comma 2 3 2 3 6 2 2" xfId="5965" xr:uid="{102857E6-895B-4124-9B5C-D763DB752626}"/>
    <cellStyle name="Comma 2 3 2 3 6 3" xfId="4921" xr:uid="{49DAF1CE-62DB-435E-A716-AF4D8EF881CC}"/>
    <cellStyle name="Comma 2 3 2 3 7" xfId="2758" xr:uid="{C6B18066-AAA5-47EA-B09F-BB457EDA2B8F}"/>
    <cellStyle name="Comma 2 3 2 3 7 2" xfId="5098" xr:uid="{EE15C4E2-4C04-4EB2-AEFE-8476B3F0BE39}"/>
    <cellStyle name="Comma 2 3 2 3 8" xfId="4172" xr:uid="{3E7F2AA8-4EA3-4EF2-9826-3BB7F560CE77}"/>
    <cellStyle name="Comma 2 3 2 3 9" xfId="9761" xr:uid="{C3522FC2-D505-4815-B3BB-277E2A40F9AB}"/>
    <cellStyle name="Comma 2 3 2 3 9 2" xfId="14583" xr:uid="{1884AAEE-1FB3-4291-AC28-40C3176E9D6B}"/>
    <cellStyle name="Comma 2 3 2 4" xfId="1785" xr:uid="{82961509-A6AB-4C25-BBDC-477682267784}"/>
    <cellStyle name="Comma 2 3 2 4 2" xfId="1872" xr:uid="{DEC37217-AF5D-4A88-AA25-E1EB01E54509}"/>
    <cellStyle name="Comma 2 3 2 4 2 2" xfId="2277" xr:uid="{948A2CF8-94C4-4552-B234-FB94752B4CFD}"/>
    <cellStyle name="Comma 2 3 2 4 2 2 2" xfId="3433" xr:uid="{DB606F4F-8492-4022-99FB-FD2D572C3EFC}"/>
    <cellStyle name="Comma 2 3 2 4 2 2 2 2" xfId="5663" xr:uid="{6115F566-098C-46BB-AE2F-2635B6792A6C}"/>
    <cellStyle name="Comma 2 3 2 4 2 2 3" xfId="4616" xr:uid="{AAFB8B64-BBFA-4EB4-B617-DD4743CB90F8}"/>
    <cellStyle name="Comma 2 3 2 4 2 2 4" xfId="10328" xr:uid="{11F363F6-B025-43C5-8EEA-E569CAEE94EE}"/>
    <cellStyle name="Comma 2 3 2 4 2 2 4 2" xfId="15128" xr:uid="{129C2C7E-1AEE-428E-AFFC-C4436AA72285}"/>
    <cellStyle name="Comma 2 3 2 4 2 3" xfId="2672" xr:uid="{342DA1A9-A73B-48CA-960B-29DFAAA9E460}"/>
    <cellStyle name="Comma 2 3 2 4 2 3 2" xfId="3827" xr:uid="{E8A1B8A8-CD6F-49A2-A1C3-F52F3AF59DB5}"/>
    <cellStyle name="Comma 2 3 2 4 2 3 2 2" xfId="6057" xr:uid="{255AC437-C18D-44C0-A6C6-43C2EA41A6F7}"/>
    <cellStyle name="Comma 2 3 2 4 2 3 3" xfId="5013" xr:uid="{88A83986-4D8D-4B52-A3B6-382201DB3673}"/>
    <cellStyle name="Comma 2 3 2 4 2 4" xfId="2988" xr:uid="{FBB87774-079A-4A45-B527-75702AF2046B}"/>
    <cellStyle name="Comma 2 3 2 4 2 4 2" xfId="5246" xr:uid="{E2E04F22-ABC7-43F5-B727-BCBEE86ACE36}"/>
    <cellStyle name="Comma 2 3 2 4 2 5" xfId="4265" xr:uid="{8C1BA692-F34A-4C11-9AC6-35E17CE101A0}"/>
    <cellStyle name="Comma 2 3 2 4 2 6" xfId="9989" xr:uid="{35982FE2-32AF-4794-8F1E-8548B1EC3B06}"/>
    <cellStyle name="Comma 2 3 2 4 2 6 2" xfId="14790" xr:uid="{BAE99609-A132-4E74-AFB7-62ED122863CD}"/>
    <cellStyle name="Comma 2 3 2 4 3" xfId="2193" xr:uid="{696E6E97-3926-4A46-B0D4-4CBFFA662049}"/>
    <cellStyle name="Comma 2 3 2 4 3 2" xfId="3347" xr:uid="{C8135F6A-DEC9-4585-BAD1-1149D80B0D53}"/>
    <cellStyle name="Comma 2 3 2 4 3 2 2" xfId="5577" xr:uid="{8D943615-2197-45B1-B33C-90148F4C1D08}"/>
    <cellStyle name="Comma 2 3 2 4 3 2 3" xfId="10308" xr:uid="{9C8C665F-B1B9-46AC-89FD-EE93C1B77F6F}"/>
    <cellStyle name="Comma 2 3 2 4 3 2 3 2" xfId="15108" xr:uid="{2A0C2112-3731-4889-995B-0F1BE56867D3}"/>
    <cellStyle name="Comma 2 3 2 4 3 3" xfId="4530" xr:uid="{16408F93-C269-4D00-85F8-2534E5863DC8}"/>
    <cellStyle name="Comma 2 3 2 4 3 4" xfId="9966" xr:uid="{92056001-5B89-4E35-B39C-604EF5DEB06F}"/>
    <cellStyle name="Comma 2 3 2 4 3 4 2" xfId="14770" xr:uid="{73F9B939-0735-464C-BACB-60AA63EA7243}"/>
    <cellStyle name="Comma 2 3 2 4 4" xfId="2587" xr:uid="{09D3A410-FDB8-4B3F-ABE5-5C86A3509807}"/>
    <cellStyle name="Comma 2 3 2 4 4 2" xfId="3742" xr:uid="{53E52593-4608-473B-AFE1-B84298345C19}"/>
    <cellStyle name="Comma 2 3 2 4 4 2 2" xfId="5972" xr:uid="{EA331913-C0E7-4F7F-907B-038696507641}"/>
    <cellStyle name="Comma 2 3 2 4 4 3" xfId="4928" xr:uid="{ADED0A66-25E5-4E94-B67E-E2AD89A6117C}"/>
    <cellStyle name="Comma 2 3 2 4 4 4" xfId="10127" xr:uid="{7235BD19-6DEB-4384-BE8E-6ED6E02E7EE5}"/>
    <cellStyle name="Comma 2 3 2 4 4 4 2" xfId="14927" xr:uid="{BDF76F41-0EA5-49B4-9813-E61E10AF5345}"/>
    <cellStyle name="Comma 2 3 2 4 5" xfId="2975" xr:uid="{EAA6624B-9762-4403-87B1-1A27AC5DC268}"/>
    <cellStyle name="Comma 2 3 2 4 5 2" xfId="5236" xr:uid="{F0C0DBCF-9390-4CA3-9E5E-EE9618C0D0A2}"/>
    <cellStyle name="Comma 2 3 2 4 6" xfId="4179" xr:uid="{E128783B-1855-4AD1-B084-E25E56894037}"/>
    <cellStyle name="Comma 2 3 2 4 7" xfId="9768" xr:uid="{CC681A15-676D-4CD6-A177-ACDB04DAC9B8}"/>
    <cellStyle name="Comma 2 3 2 4 7 2" xfId="14589" xr:uid="{21489664-7A64-4664-8648-D472EB29808F}"/>
    <cellStyle name="Comma 2 3 2 5" xfId="1828" xr:uid="{B2EB23F7-5D06-426A-8BDF-AC0377AEC434}"/>
    <cellStyle name="Comma 2 3 2 5 2" xfId="2232" xr:uid="{82017200-4203-4160-85CE-B4DE2E50E196}"/>
    <cellStyle name="Comma 2 3 2 5 2 2" xfId="3388" xr:uid="{22B1653E-2AC4-43CB-B0EC-58BD232E5585}"/>
    <cellStyle name="Comma 2 3 2 5 2 2 2" xfId="5618" xr:uid="{AF9B3D6A-EA37-44ED-B586-28CDE5528EF8}"/>
    <cellStyle name="Comma 2 3 2 5 2 3" xfId="4571" xr:uid="{07820B80-A3DE-493C-9903-4A65AA597656}"/>
    <cellStyle name="Comma 2 3 2 5 2 4" xfId="10263" xr:uid="{B33FC143-D432-4B9F-8F14-237AD9EA6753}"/>
    <cellStyle name="Comma 2 3 2 5 2 4 2" xfId="15063" xr:uid="{AEB9E42E-E9A1-4016-853A-0902B390186D}"/>
    <cellStyle name="Comma 2 3 2 5 3" xfId="2627" xr:uid="{6950FB89-3645-463A-A50A-A090A33A4FA6}"/>
    <cellStyle name="Comma 2 3 2 5 3 2" xfId="3782" xr:uid="{8DC612C7-A4D7-41D5-9432-8F6B6B584000}"/>
    <cellStyle name="Comma 2 3 2 5 3 2 2" xfId="6012" xr:uid="{4B8BE4ED-FE1F-47D4-BDAF-34B9035F259D}"/>
    <cellStyle name="Comma 2 3 2 5 3 3" xfId="4968" xr:uid="{62EE8F7D-A7DB-4C29-BAA5-E575A7FEB655}"/>
    <cellStyle name="Comma 2 3 2 5 4" xfId="3047" xr:uid="{2F6A9E89-EA16-4983-9DAA-3C5CE450DBED}"/>
    <cellStyle name="Comma 2 3 2 5 4 2" xfId="5301" xr:uid="{2476EC89-B044-42D2-B45A-481C188296D6}"/>
    <cellStyle name="Comma 2 3 2 5 5" xfId="4220" xr:uid="{57DAC8BA-CA8D-41DB-9B63-145C137659EA}"/>
    <cellStyle name="Comma 2 3 2 5 6" xfId="9919" xr:uid="{25A50739-1BC4-41FE-913B-ECB692A69C93}"/>
    <cellStyle name="Comma 2 3 2 5 6 2" xfId="14725" xr:uid="{DC65621A-8D0F-4D0A-8FA4-A7A4938D8722}"/>
    <cellStyle name="Comma 2 3 2 6" xfId="2030" xr:uid="{F02C70DC-C9D6-461C-BACD-51AAD8C75AE2}"/>
    <cellStyle name="Comma 2 3 2 6 2" xfId="2385" xr:uid="{A72ED0EC-D1C2-43C5-975D-CB64D2A283C7}"/>
    <cellStyle name="Comma 2 3 2 6 2 2" xfId="3537" xr:uid="{71B6D7C7-82EC-4074-80B1-985F70BDCBB9}"/>
    <cellStyle name="Comma 2 3 2 6 2 2 2" xfId="5767" xr:uid="{0C692E01-B986-4594-96E3-6D06127178F8}"/>
    <cellStyle name="Comma 2 3 2 6 2 3" xfId="4723" xr:uid="{DA6DF93D-0DF7-4984-AB32-71211B5EDA9B}"/>
    <cellStyle name="Comma 2 3 2 6 3" xfId="3198" xr:uid="{92FE80F4-81BC-41C0-9C72-C0692DE8CDEF}"/>
    <cellStyle name="Comma 2 3 2 6 3 2" xfId="5428" xr:uid="{3838CD63-8C29-414A-B401-72F45560211D}"/>
    <cellStyle name="Comma 2 3 2 6 4" xfId="4374" xr:uid="{1816079D-9637-4322-BC6C-C09AC29F8CB3}"/>
    <cellStyle name="Comma 2 3 2 6 5" xfId="10099" xr:uid="{E44A3E46-07EB-46B6-A4A2-FC4FF7005DB1}"/>
    <cellStyle name="Comma 2 3 2 6 5 2" xfId="14899" xr:uid="{A65E295A-6A2A-41EF-8EA7-A57E0B5D397A}"/>
    <cellStyle name="Comma 2 3 2 7" xfId="2137" xr:uid="{004C792A-19D6-4AC2-97D3-E6D9D788CCE7}"/>
    <cellStyle name="Comma 2 3 2 7 2" xfId="3290" xr:uid="{B0CE209A-01D0-4DA4-AF2F-9DAEB69ED753}"/>
    <cellStyle name="Comma 2 3 2 7 2 2" xfId="5520" xr:uid="{EDFD5B7B-AA68-426E-A5F5-88BBA1BCDA53}"/>
    <cellStyle name="Comma 2 3 2 7 3" xfId="4473" xr:uid="{D013B675-9ECD-4BE2-BD4B-C20891912261}"/>
    <cellStyle name="Comma 2 3 2 7 4" xfId="10398" xr:uid="{73FFD138-16B1-4789-82C9-3B12B9E7CD09}"/>
    <cellStyle name="Comma 2 3 2 7 4 2" xfId="15198" xr:uid="{25968B38-9D41-4132-B939-A69FB186B79F}"/>
    <cellStyle name="Comma 2 3 2 8" xfId="2501" xr:uid="{AFF557E8-F49A-4D34-BDBC-F3EBAB247775}"/>
    <cellStyle name="Comma 2 3 2 8 2" xfId="3652" xr:uid="{D91774E5-D1B4-492D-9D82-986E884BFFBC}"/>
    <cellStyle name="Comma 2 3 2 8 2 2" xfId="5882" xr:uid="{4EE78E99-FD18-42C1-A5FD-F99A11005AF3}"/>
    <cellStyle name="Comma 2 3 2 8 3" xfId="4838" xr:uid="{6490D8CF-5FED-40AC-BE9D-933268AD9D40}"/>
    <cellStyle name="Comma 2 3 2 8 4" xfId="10418" xr:uid="{0B91DB9A-B0F1-4FAE-981A-F107E6813218}"/>
    <cellStyle name="Comma 2 3 2 8 4 2" xfId="15217" xr:uid="{AF4CA6F6-BCB7-4205-87AD-1DD30E3C5A41}"/>
    <cellStyle name="Comma 2 3 2 9" xfId="2519" xr:uid="{CFA9BF7B-7133-4646-8C1C-162BD038FD90}"/>
    <cellStyle name="Comma 2 3 2 9 2" xfId="3671" xr:uid="{2CBD29B2-2DED-46EB-A75C-6FADFA6686B4}"/>
    <cellStyle name="Comma 2 3 2 9 2 2" xfId="5901" xr:uid="{EF78CFCB-4470-4824-96F7-CC05F53CBB5C}"/>
    <cellStyle name="Comma 2 3 2 9 3" xfId="4857" xr:uid="{85C32A01-87DF-4FA9-A6C6-B3D5F7F8B0FD}"/>
    <cellStyle name="Comma 2 3 3" xfId="918" xr:uid="{48263E91-2EAD-455C-B61C-A4C513451888}"/>
    <cellStyle name="Comma 2 3 3 10" xfId="1743" xr:uid="{8C340EBD-2731-46D6-A93A-8F91EDED6B47}"/>
    <cellStyle name="Comma 2 3 3 11" xfId="9741" xr:uid="{B4F03A02-6C90-49CB-BAAC-DB7B99EE678A}"/>
    <cellStyle name="Comma 2 3 3 11 2" xfId="14563" xr:uid="{1F534B4E-03E7-4EC4-A265-754BD9EAD8B1}"/>
    <cellStyle name="Comma 2 3 3 2" xfId="1799" xr:uid="{C1B7B958-3C97-4500-A43F-0D173F4C40DB}"/>
    <cellStyle name="Comma 2 3 3 2 2" xfId="1886" xr:uid="{D9CDFA3E-710D-4AB1-B08A-95A88DFD7B52}"/>
    <cellStyle name="Comma 2 3 3 2 2 2" xfId="2291" xr:uid="{BBC39403-45FA-4742-B7B8-4FB944DFAA1C}"/>
    <cellStyle name="Comma 2 3 3 2 2 2 2" xfId="3447" xr:uid="{EFD2C9B5-EB46-41B1-9E3D-4FA7715F6CA8}"/>
    <cellStyle name="Comma 2 3 3 2 2 2 2 2" xfId="5677" xr:uid="{99F36B78-9227-4F17-8E4D-2E69DDCDBA8E}"/>
    <cellStyle name="Comma 2 3 3 2 2 2 3" xfId="4630" xr:uid="{D9363F86-31ED-4BB2-883C-62ACD3BE5245}"/>
    <cellStyle name="Comma 2 3 3 2 2 3" xfId="2686" xr:uid="{B92560FE-9400-4F1A-8161-71B8D5769836}"/>
    <cellStyle name="Comma 2 3 3 2 2 3 2" xfId="3841" xr:uid="{EC6EAE7A-D073-45F7-8525-48BAFFA9310B}"/>
    <cellStyle name="Comma 2 3 3 2 2 3 2 2" xfId="6071" xr:uid="{6731EC73-127E-4C80-96C4-20E18D06B48C}"/>
    <cellStyle name="Comma 2 3 3 2 2 3 3" xfId="5027" xr:uid="{2102F3D3-2AA3-4750-B61B-EF6427B6EA80}"/>
    <cellStyle name="Comma 2 3 3 2 2 4" xfId="3117" xr:uid="{7392EF69-A6B7-46DE-972C-89D617A37C09}"/>
    <cellStyle name="Comma 2 3 3 2 2 4 2" xfId="5362" xr:uid="{3487DEA2-091A-4E84-8857-8ECC9F078FE4}"/>
    <cellStyle name="Comma 2 3 3 2 2 5" xfId="4279" xr:uid="{7BCC2513-5695-4073-8508-913C4317466B}"/>
    <cellStyle name="Comma 2 3 3 2 2 6" xfId="10170" xr:uid="{F5ECD9BA-2209-49DA-B96E-4E43019E225D}"/>
    <cellStyle name="Comma 2 3 3 2 2 6 2" xfId="14970" xr:uid="{8554024F-38FE-4E81-A933-7054FD009518}"/>
    <cellStyle name="Comma 2 3 3 2 3" xfId="2206" xr:uid="{99A29A4F-7A9C-4730-9CBA-734C88AFAAB8}"/>
    <cellStyle name="Comma 2 3 3 2 3 2" xfId="3361" xr:uid="{8F577FCA-52E4-48BE-948A-95955B910A55}"/>
    <cellStyle name="Comma 2 3 3 2 3 2 2" xfId="5591" xr:uid="{9C1901D4-D5F6-4933-A640-A2535663A2EA}"/>
    <cellStyle name="Comma 2 3 3 2 3 3" xfId="4544" xr:uid="{FD0D9ECB-26A9-449F-A4CB-5ABDCF5BC7D2}"/>
    <cellStyle name="Comma 2 3 3 2 4" xfId="2601" xr:uid="{B8FE6132-CED1-41B7-8196-A0F33B477C56}"/>
    <cellStyle name="Comma 2 3 3 2 4 2" xfId="3756" xr:uid="{AAF3C0E7-23D8-4CAC-8B39-08BEC549A271}"/>
    <cellStyle name="Comma 2 3 3 2 4 2 2" xfId="5986" xr:uid="{4EB11E57-4635-4331-8BC6-BDD85C10BC44}"/>
    <cellStyle name="Comma 2 3 3 2 4 3" xfId="4942" xr:uid="{9EDE9D68-36C4-4ED1-8A0F-496CCE5F81D5}"/>
    <cellStyle name="Comma 2 3 3 2 5" xfId="3021" xr:uid="{5C28FB5A-C91D-4770-8321-E33971D2133D}"/>
    <cellStyle name="Comma 2 3 3 2 5 2" xfId="5278" xr:uid="{EB09F804-9C31-4DFA-AAFF-CDE234F61720}"/>
    <cellStyle name="Comma 2 3 3 2 6" xfId="4193" xr:uid="{88EC8EFB-67E0-433B-A371-2DFD984807E3}"/>
    <cellStyle name="Comma 2 3 3 2 7" xfId="9811" xr:uid="{65704B29-E127-41E0-8F3A-08AD2C021893}"/>
    <cellStyle name="Comma 2 3 3 2 7 2" xfId="14632" xr:uid="{03834FFA-B33B-4E57-A935-220A09AEB298}"/>
    <cellStyle name="Comma 2 3 3 3" xfId="1842" xr:uid="{AB59A685-875E-41EE-9C5C-59819DB58050}"/>
    <cellStyle name="Comma 2 3 3 3 2" xfId="2246" xr:uid="{BBC0F855-13D3-4055-BA3B-8A4F6A90B290}"/>
    <cellStyle name="Comma 2 3 3 3 2 2" xfId="3402" xr:uid="{FF684154-5BBA-4CBE-9296-A4BEA63638F1}"/>
    <cellStyle name="Comma 2 3 3 3 2 2 2" xfId="5632" xr:uid="{B40EB5A0-86C9-416F-B79D-BEECBE8E0901}"/>
    <cellStyle name="Comma 2 3 3 3 2 3" xfId="4585" xr:uid="{AA0053DC-90B0-4C62-9D38-7F7EB3DDDAC3}"/>
    <cellStyle name="Comma 2 3 3 3 2 4" xfId="10273" xr:uid="{85744A67-04F2-4E62-A9A2-B368F770E968}"/>
    <cellStyle name="Comma 2 3 3 3 2 4 2" xfId="15073" xr:uid="{87C613B9-C232-47CB-AA0E-29B24E10938B}"/>
    <cellStyle name="Comma 2 3 3 3 3" xfId="2641" xr:uid="{4A824FAC-2575-4741-9F39-04F9F181E19A}"/>
    <cellStyle name="Comma 2 3 3 3 3 2" xfId="3796" xr:uid="{F28AB215-298E-490F-971B-9F4986034B25}"/>
    <cellStyle name="Comma 2 3 3 3 3 2 2" xfId="6026" xr:uid="{46E8881D-C82B-4421-99E9-A19A1BE63C3F}"/>
    <cellStyle name="Comma 2 3 3 3 3 3" xfId="4982" xr:uid="{9B41FBB6-DA84-4B4B-BC0C-8D8856D3A0ED}"/>
    <cellStyle name="Comma 2 3 3 3 4" xfId="3024" xr:uid="{88484A0A-3A8A-477C-832F-3E9ED07B39BF}"/>
    <cellStyle name="Comma 2 3 3 3 4 2" xfId="5281" xr:uid="{2DDC6264-22C7-4E9A-B7D8-342A9F3ACEF0}"/>
    <cellStyle name="Comma 2 3 3 3 5" xfId="4234" xr:uid="{F5FAE69D-1BA2-4C05-A778-A73C1001F280}"/>
    <cellStyle name="Comma 2 3 3 3 6" xfId="9930" xr:uid="{CEF6793B-ADCD-44AC-81CC-D022F5A0EE7F}"/>
    <cellStyle name="Comma 2 3 3 3 6 2" xfId="14735" xr:uid="{CF0EB4A8-1E98-450B-ACE5-FB60A96D95E2}"/>
    <cellStyle name="Comma 2 3 3 4" xfId="1939" xr:uid="{182B974E-6427-4244-B6B9-D9F8710B4146}"/>
    <cellStyle name="Comma 2 3 3 4 2" xfId="10348" xr:uid="{AAA6ED76-01C9-454F-AC8D-DE217B5FA8F5}"/>
    <cellStyle name="Comma 2 3 3 4 2 2" xfId="15148" xr:uid="{E3653ECC-B648-4B83-B068-C2DB67E3B3ED}"/>
    <cellStyle name="Comma 2 3 3 4 3" xfId="10009" xr:uid="{54455535-A93C-4397-9478-6DE02C835B3B}"/>
    <cellStyle name="Comma 2 3 3 4 3 2" xfId="14810" xr:uid="{91158727-DAAF-4CB3-AD85-BAE74CC25C8C}"/>
    <cellStyle name="Comma 2 3 3 5" xfId="2163" xr:uid="{88A1D894-F32A-44DC-92D1-C59C44EBACD4}"/>
    <cellStyle name="Comma 2 3 3 5 2" xfId="3316" xr:uid="{8A5BDDE9-C3CF-499D-BEBA-39F5EA09C3D3}"/>
    <cellStyle name="Comma 2 3 3 5 2 2" xfId="5546" xr:uid="{28A3EF6B-87EC-46B6-98EF-6F07510A7C22}"/>
    <cellStyle name="Comma 2 3 3 5 3" xfId="4499" xr:uid="{0DD9E948-51B4-4D3A-80AD-A05B38889773}"/>
    <cellStyle name="Comma 2 3 3 5 4" xfId="10100" xr:uid="{1E23065C-1FA2-401F-B8DE-368D98D397A0}"/>
    <cellStyle name="Comma 2 3 3 5 4 2" xfId="14900" xr:uid="{4AC20FFB-BC75-43E7-B0EB-A156F693B9A5}"/>
    <cellStyle name="Comma 2 3 3 6" xfId="2557" xr:uid="{2BAE907F-B84A-4D44-ABAD-300B6F2C9B4A}"/>
    <cellStyle name="Comma 2 3 3 6 2" xfId="3712" xr:uid="{C419F386-A7E5-4E65-9C11-018D10B73E36}"/>
    <cellStyle name="Comma 2 3 3 6 2 2" xfId="5942" xr:uid="{90975CD6-9847-4B02-830A-EF2438BF85D3}"/>
    <cellStyle name="Comma 2 3 3 6 3" xfId="4898" xr:uid="{3D7EBB51-5B96-4037-82EC-304F108371B0}"/>
    <cellStyle name="Comma 2 3 3 7" xfId="3037" xr:uid="{ED818AD4-9D63-4462-AEEB-597922C89B04}"/>
    <cellStyle name="Comma 2 3 3 7 2" xfId="5293" xr:uid="{2F40ED66-A523-4773-94B0-74D17EC925F7}"/>
    <cellStyle name="Comma 2 3 3 8" xfId="2845" xr:uid="{C805A8B5-4F6E-49BE-9573-256D521EF17D}"/>
    <cellStyle name="Comma 2 3 3 8 2" xfId="5163" xr:uid="{6E7025AB-17C9-40E7-9172-ACCF98C3D7C9}"/>
    <cellStyle name="Comma 2 3 3 9" xfId="4148" xr:uid="{93B7D8CE-4F21-4CF7-B6FF-2E0EDD715A20}"/>
    <cellStyle name="Comma 2 3 4" xfId="1782" xr:uid="{A194B051-11DA-4440-ABF5-CD0CD3395BD9}"/>
    <cellStyle name="Comma 2 3 4 2" xfId="1871" xr:uid="{8BA359A7-EDE8-4D10-A7D6-152EA1A7CD2E}"/>
    <cellStyle name="Comma 2 3 4 2 2" xfId="2276" xr:uid="{E4D1F86A-EC53-4D9B-9085-3749D69A22DC}"/>
    <cellStyle name="Comma 2 3 4 2 2 2" xfId="3432" xr:uid="{D9C32FF2-C59B-47EB-BA33-BB085B2269FF}"/>
    <cellStyle name="Comma 2 3 4 2 2 2 2" xfId="5662" xr:uid="{9DE6C47E-1D42-46E7-A7A3-85F7A996C6B8}"/>
    <cellStyle name="Comma 2 3 4 2 2 3" xfId="4615" xr:uid="{9FBF515F-57F0-418A-8D12-58DD0103F055}"/>
    <cellStyle name="Comma 2 3 4 2 3" xfId="2671" xr:uid="{7C3D14EF-7583-4AD6-B712-436279643D08}"/>
    <cellStyle name="Comma 2 3 4 2 3 2" xfId="3826" xr:uid="{DC9A2803-8387-4018-9518-4E7253700C17}"/>
    <cellStyle name="Comma 2 3 4 2 3 2 2" xfId="6056" xr:uid="{C2AF6DE8-D411-4868-AABD-3AF6537D39C2}"/>
    <cellStyle name="Comma 2 3 4 2 3 3" xfId="5012" xr:uid="{A33A7496-0D3D-4D5B-9EAC-1A3305EDA3F7}"/>
    <cellStyle name="Comma 2 3 4 2 4" xfId="2980" xr:uid="{5A094F5B-B153-4065-AB00-279B1CCB3741}"/>
    <cellStyle name="Comma 2 3 4 2 4 2" xfId="5239" xr:uid="{CEDE2EFD-7087-413F-96E2-531EB13FF2D0}"/>
    <cellStyle name="Comma 2 3 4 2 5" xfId="4264" xr:uid="{E75E3942-2CAE-40BB-A14F-5EDAA655F313}"/>
    <cellStyle name="Comma 2 3 4 2 6" xfId="10209" xr:uid="{9C2891B6-C9BF-490D-90EA-A7D7735C3246}"/>
    <cellStyle name="Comma 2 3 4 2 6 2" xfId="15009" xr:uid="{A76BAE7B-D9B7-405A-88D0-5F96FE337128}"/>
    <cellStyle name="Comma 2 3 4 3" xfId="2192" xr:uid="{4B195EE8-190B-48AA-BD5A-12D358A32601}"/>
    <cellStyle name="Comma 2 3 4 3 2" xfId="3346" xr:uid="{923246DB-3A10-44F3-BDC1-A59C9C9A688A}"/>
    <cellStyle name="Comma 2 3 4 3 2 2" xfId="5576" xr:uid="{31D51622-B5DC-4232-971D-CBCA12930EEE}"/>
    <cellStyle name="Comma 2 3 4 3 3" xfId="4529" xr:uid="{9D42F8B0-4CB0-4643-855D-0DAA07C87C42}"/>
    <cellStyle name="Comma 2 3 4 4" xfId="2586" xr:uid="{9B510888-10F2-47AC-BFD0-8B469D99D933}"/>
    <cellStyle name="Comma 2 3 4 4 2" xfId="3741" xr:uid="{B35EE356-DCFB-475E-8D29-DAF220418A9B}"/>
    <cellStyle name="Comma 2 3 4 4 2 2" xfId="5971" xr:uid="{4FD3F35A-98E5-47E6-A0BF-150E916467ED}"/>
    <cellStyle name="Comma 2 3 4 4 3" xfId="4927" xr:uid="{2F17FB9A-3146-425B-B222-4C75DBE01148}"/>
    <cellStyle name="Comma 2 3 4 5" xfId="2996" xr:uid="{925F9EC1-9CAA-4720-B59E-26ECB2FFB57B}"/>
    <cellStyle name="Comma 2 3 4 5 2" xfId="5254" xr:uid="{CA92FDC6-8542-44C2-B391-65A75128A831}"/>
    <cellStyle name="Comma 2 3 4 6" xfId="4178" xr:uid="{CAA91D21-3E0C-4DCE-8567-0FB172EB1C58}"/>
    <cellStyle name="Comma 2 3 4 7" xfId="9853" xr:uid="{1AB48417-7278-4F8C-AADC-AC452D81A80F}"/>
    <cellStyle name="Comma 2 3 4 7 2" xfId="14671" xr:uid="{9E63104E-217A-47CF-B3CF-2983C18A4DD2}"/>
    <cellStyle name="Comma 2 3 5" xfId="1794" xr:uid="{9982DAF2-286E-48A0-A913-4CDFF46A7E84}"/>
    <cellStyle name="Comma 2 3 5 2" xfId="1881" xr:uid="{AACE20B2-BF41-4651-8B4F-C42D60BF0114}"/>
    <cellStyle name="Comma 2 3 5 2 2" xfId="2286" xr:uid="{FC6027DC-058C-465F-9BF1-F1FF2B14242C}"/>
    <cellStyle name="Comma 2 3 5 2 2 2" xfId="3442" xr:uid="{FDF6A8AE-20B3-4F24-9DC4-87EEFF296833}"/>
    <cellStyle name="Comma 2 3 5 2 2 2 2" xfId="5672" xr:uid="{3B872C41-D7D8-4B3E-A6D5-8FA98292C7A3}"/>
    <cellStyle name="Comma 2 3 5 2 2 3" xfId="4625" xr:uid="{5DCA7772-67B7-410D-92CD-3CC71055F7EE}"/>
    <cellStyle name="Comma 2 3 5 2 3" xfId="2681" xr:uid="{0C5DE8D3-6950-4B20-98C6-3C51DDC829F4}"/>
    <cellStyle name="Comma 2 3 5 2 3 2" xfId="3836" xr:uid="{4E74D0EA-B2D7-4C66-A3F9-B92E21008F1D}"/>
    <cellStyle name="Comma 2 3 5 2 3 2 2" xfId="6066" xr:uid="{587618B1-3F0C-49A1-B3EF-0FE582A87442}"/>
    <cellStyle name="Comma 2 3 5 2 3 3" xfId="5022" xr:uid="{BF985C1C-D73C-4606-9BB0-A80580C7500D}"/>
    <cellStyle name="Comma 2 3 5 2 4" xfId="3033" xr:uid="{B0CF587D-94F3-46C2-8110-21DCF093D87E}"/>
    <cellStyle name="Comma 2 3 5 2 4 2" xfId="5290" xr:uid="{4DD5BFB8-B6F2-497F-B14A-6C4AF65A17BA}"/>
    <cellStyle name="Comma 2 3 5 2 5" xfId="4274" xr:uid="{63EA19A2-366F-4F55-8A84-316B200A928F}"/>
    <cellStyle name="Comma 2 3 5 3" xfId="2201" xr:uid="{A2FF0B1E-251A-47C9-AA92-5C3333FEBC4B}"/>
    <cellStyle name="Comma 2 3 5 3 2" xfId="3356" xr:uid="{6FE36784-AE1C-49D9-8820-800E7957D3C3}"/>
    <cellStyle name="Comma 2 3 5 3 2 2" xfId="5586" xr:uid="{6E4CB624-0662-4A73-9427-3E95230979C0}"/>
    <cellStyle name="Comma 2 3 5 3 3" xfId="4539" xr:uid="{94E12C51-5D48-490C-931E-B2642F60660B}"/>
    <cellStyle name="Comma 2 3 5 4" xfId="2596" xr:uid="{DDEABCF0-DF05-460E-AD7F-63CF89DB4F56}"/>
    <cellStyle name="Comma 2 3 5 4 2" xfId="3751" xr:uid="{E3316C31-4255-4337-BAC5-99A3642ED19E}"/>
    <cellStyle name="Comma 2 3 5 4 2 2" xfId="5981" xr:uid="{8A14E63B-13AD-4D0E-AD17-34A69C1BFD11}"/>
    <cellStyle name="Comma 2 3 5 4 3" xfId="4937" xr:uid="{24847A5E-C09D-4135-BFA5-E3891D47E3B8}"/>
    <cellStyle name="Comma 2 3 5 5" xfId="3097" xr:uid="{1F9D8B10-2503-4D88-A536-1EF4CA7EF8CE}"/>
    <cellStyle name="Comma 2 3 5 5 2" xfId="5343" xr:uid="{7B4643C8-73D1-40A1-B4A2-7104A6481BFF}"/>
    <cellStyle name="Comma 2 3 5 6" xfId="4188" xr:uid="{F4312037-21A9-414C-8F49-33A849CCF58C}"/>
    <cellStyle name="Comma 2 3 5 7" xfId="9687" xr:uid="{E6F972BA-0332-4087-884F-8505B1AAF0DE}"/>
    <cellStyle name="Comma 2 3 5 7 2" xfId="14523" xr:uid="{EBE1C054-A76F-4A8A-8B14-2BC5A73245C3}"/>
    <cellStyle name="Comma 2 3 6" xfId="1837" xr:uid="{6A83BAF6-365E-4583-8A00-60984A2DFC23}"/>
    <cellStyle name="Comma 2 3 6 2" xfId="2241" xr:uid="{F97C6F89-FA55-4367-9F51-2CF3EE683655}"/>
    <cellStyle name="Comma 2 3 6 2 2" xfId="3397" xr:uid="{7C1BB502-F782-40B5-BDED-C7FB834D2395}"/>
    <cellStyle name="Comma 2 3 6 2 2 2" xfId="5627" xr:uid="{E488643F-161F-45FF-B23F-58DD51D2C415}"/>
    <cellStyle name="Comma 2 3 6 2 3" xfId="4580" xr:uid="{DF7CDF0D-A0E3-4CD2-8856-A2B32E08F798}"/>
    <cellStyle name="Comma 2 3 6 3" xfId="2636" xr:uid="{7113F404-BD8A-4731-85DE-FC1C26AAEB07}"/>
    <cellStyle name="Comma 2 3 6 3 2" xfId="3791" xr:uid="{113EE7CE-3143-4E79-845E-A261F9472597}"/>
    <cellStyle name="Comma 2 3 6 3 2 2" xfId="6021" xr:uid="{1224D426-D254-4232-8DEE-B0E8DC3A5564}"/>
    <cellStyle name="Comma 2 3 6 3 3" xfId="4977" xr:uid="{3164E46F-794A-4DE9-A6FF-90D21ABA6055}"/>
    <cellStyle name="Comma 2 3 6 4" xfId="3050" xr:uid="{1EDAAE26-6859-4C5C-9774-AB649897CDAB}"/>
    <cellStyle name="Comma 2 3 6 4 2" xfId="5304" xr:uid="{66991C42-8732-4E55-A9A4-57828206BC9A}"/>
    <cellStyle name="Comma 2 3 6 5" xfId="4229" xr:uid="{5CE5E319-8071-469C-8D79-CBB26DC8E9C5}"/>
    <cellStyle name="Comma 2 3 6 6" xfId="10059" xr:uid="{53C5930F-682D-4823-B122-B2F2BD917554}"/>
    <cellStyle name="Comma 2 3 6 6 2" xfId="14859" xr:uid="{E9A015B1-2A4D-4BC0-9AD0-723599DCA4EF}"/>
    <cellStyle name="Comma 2 3 7" xfId="2158" xr:uid="{0973F99C-222F-4C67-B971-81CB3D311295}"/>
    <cellStyle name="Comma 2 3 7 2" xfId="3311" xr:uid="{B71AEE1E-92FA-455B-853A-409A10EB1E8A}"/>
    <cellStyle name="Comma 2 3 7 2 2" xfId="5541" xr:uid="{353E262F-090D-4C04-AE73-06EE6268BB25}"/>
    <cellStyle name="Comma 2 3 7 3" xfId="4494" xr:uid="{6BED6638-714F-472A-8E3D-693F7B120695}"/>
    <cellStyle name="Comma 2 3 8" xfId="2552" xr:uid="{7F83156B-5396-41F5-9779-0B190A9A7BA0}"/>
    <cellStyle name="Comma 2 3 8 2" xfId="3707" xr:uid="{80C4E591-9A87-45AD-B140-8502E3B92F0F}"/>
    <cellStyle name="Comma 2 3 8 2 2" xfId="5937" xr:uid="{B63DDE32-50AA-4614-BD98-42032B16313A}"/>
    <cellStyle name="Comma 2 3 8 3" xfId="4893" xr:uid="{6808C3E5-70C5-475C-A0BB-01E1FC9512C8}"/>
    <cellStyle name="Comma 2 3 9" xfId="3035" xr:uid="{2150C83C-590C-46E7-959A-F4ADFB0AD937}"/>
    <cellStyle name="Comma 2 3 9 2" xfId="5291" xr:uid="{2C337C11-D64D-4599-BFF5-0B31FE8140F2}"/>
    <cellStyle name="Comma 2 4" xfId="151" xr:uid="{27063A2C-71CC-4C47-A8B5-5F326F7F9BF8}"/>
    <cellStyle name="Comma 2 4 2" xfId="920" xr:uid="{64DFFA86-1B80-4456-9067-0E58A889C801}"/>
    <cellStyle name="Comma 2 4 2 2" xfId="1901" xr:uid="{E84FA919-370C-4521-83A8-4D03F1578700}"/>
    <cellStyle name="Comma 2 4 2 2 2" xfId="2306" xr:uid="{1271E641-95E4-455D-94E0-89803FE70D11}"/>
    <cellStyle name="Comma 2 4 2 2 2 2" xfId="3462" xr:uid="{1BFF8EFB-3E1A-45FB-BC62-42730D8B002C}"/>
    <cellStyle name="Comma 2 4 2 2 2 2 2" xfId="5692" xr:uid="{81D398D1-5654-4775-9A1E-7C9F6FE84516}"/>
    <cellStyle name="Comma 2 4 2 2 2 3" xfId="4645" xr:uid="{3C74780A-274C-465A-B7FE-CFE1BD5CD0EB}"/>
    <cellStyle name="Comma 2 4 2 2 3" xfId="2701" xr:uid="{5641430D-DD8B-45D6-9ECA-DE21E28F1C0C}"/>
    <cellStyle name="Comma 2 4 2 2 3 2" xfId="3856" xr:uid="{D9F21484-9BA1-4B72-B96C-3BEED84B9956}"/>
    <cellStyle name="Comma 2 4 2 2 3 2 2" xfId="6086" xr:uid="{53C4CFF7-FD69-43D6-9BB4-AF03BA0E5779}"/>
    <cellStyle name="Comma 2 4 2 2 3 3" xfId="5042" xr:uid="{D84175B6-6FEA-45BE-83BC-2DFC6D981CD0}"/>
    <cellStyle name="Comma 2 4 2 2 4" xfId="3131" xr:uid="{C2D83E6C-1990-4EC6-BDCD-4A6317E9F736}"/>
    <cellStyle name="Comma 2 4 2 2 4 2" xfId="5376" xr:uid="{11BE0E40-2005-451F-86FA-953FD9648425}"/>
    <cellStyle name="Comma 2 4 2 2 5" xfId="4294" xr:uid="{A033CB9B-8EE8-4C78-A40C-439B4DD4B629}"/>
    <cellStyle name="Comma 2 4 2 3" xfId="1933" xr:uid="{EF89E9F7-D846-4252-A64E-0C4D73AAD5D2}"/>
    <cellStyle name="Comma 2 4 2 3 2" xfId="2328" xr:uid="{6B201B64-6423-4755-BE87-4FBB095BC5CC}"/>
    <cellStyle name="Comma 2 4 2 3 2 2" xfId="3483" xr:uid="{C081B811-51A0-4574-B92A-207E7C9E2BF3}"/>
    <cellStyle name="Comma 2 4 2 3 2 2 2" xfId="5713" xr:uid="{C23605B1-ED1B-42B2-8905-C097770F09BF}"/>
    <cellStyle name="Comma 2 4 2 3 2 3" xfId="4666" xr:uid="{BDC92366-1C5B-40A0-A0AB-71E7F1BB452A}"/>
    <cellStyle name="Comma 2 4 2 3 3" xfId="2722" xr:uid="{B51B1CBB-5448-49F3-A5A6-B3166BCE77F1}"/>
    <cellStyle name="Comma 2 4 2 3 3 2" xfId="3877" xr:uid="{E9D11555-FFEC-4B56-87C0-F310C47CDCBC}"/>
    <cellStyle name="Comma 2 4 2 3 3 2 2" xfId="6107" xr:uid="{70CEAE81-CA86-4D69-A237-7F17EAEAF2E1}"/>
    <cellStyle name="Comma 2 4 2 3 3 3" xfId="5063" xr:uid="{7BF40CF4-734B-44F0-BACE-0AD5E5C762B3}"/>
    <cellStyle name="Comma 2 4 2 3 4" xfId="3152" xr:uid="{94696D61-35B9-46DE-91B4-5FE55816EC40}"/>
    <cellStyle name="Comma 2 4 2 3 4 2" xfId="5396" xr:uid="{5193B5FD-8D70-41F3-8729-EF3CE3D2F73A}"/>
    <cellStyle name="Comma 2 4 2 3 5" xfId="4315" xr:uid="{814CEB01-86F4-4995-9074-E1F16BBB5F76}"/>
    <cellStyle name="Comma 2 4 2 4" xfId="2220" xr:uid="{CF28DA39-515E-47CB-A66E-84BF1A0A367B}"/>
    <cellStyle name="Comma 2 4 2 4 2" xfId="3376" xr:uid="{BA6926E8-6170-4377-917C-6A1C6788DEB5}"/>
    <cellStyle name="Comma 2 4 2 4 2 2" xfId="5606" xr:uid="{C2C72B70-D99D-4576-A84C-D5C841F6570C}"/>
    <cellStyle name="Comma 2 4 2 4 3" xfId="4559" xr:uid="{F23E4CE8-2B4E-4113-BE4C-824E0D4FFBA1}"/>
    <cellStyle name="Comma 2 4 2 5" xfId="2615" xr:uid="{84CEA13E-791A-49FD-95CB-21C0D12FE05A}"/>
    <cellStyle name="Comma 2 4 2 5 2" xfId="3770" xr:uid="{68386331-CEBF-4B66-9256-36BF39D109E2}"/>
    <cellStyle name="Comma 2 4 2 5 2 2" xfId="6000" xr:uid="{7ABE2F66-0C36-4EA8-9C50-969A8DD0494A}"/>
    <cellStyle name="Comma 2 4 2 5 3" xfId="4956" xr:uid="{BE00E5ED-167D-4988-9F66-E3EE18E7B318}"/>
    <cellStyle name="Comma 2 4 2 6" xfId="2867" xr:uid="{D5B7D266-5657-49AA-AFEA-C7B3C128F31B}"/>
    <cellStyle name="Comma 2 4 2 6 2" xfId="5181" xr:uid="{2A24B201-7867-40EE-B58D-3A5C810627C5}"/>
    <cellStyle name="Comma 2 4 2 7" xfId="4208" xr:uid="{410E3AEA-AFF8-49B8-AC51-CB50B00653BC}"/>
    <cellStyle name="Comma 2 4 2 8" xfId="1814" xr:uid="{D109D929-F6A6-49B3-87A8-B59E0ED9155C}"/>
    <cellStyle name="Comma 2 4 2 9" xfId="9688" xr:uid="{D536DB04-A8C6-4E54-8AC5-3AA68C90D7FC}"/>
    <cellStyle name="Comma 2 4 3" xfId="1856" xr:uid="{3DAD6C6F-872B-4B62-B388-0B6D8C2035CE}"/>
    <cellStyle name="Comma 2 4 3 2" xfId="2261" xr:uid="{499F00A0-1C5B-41F1-A765-16B62D5C4E6C}"/>
    <cellStyle name="Comma 2 4 3 2 2" xfId="3417" xr:uid="{7ACDD89F-6329-4447-AF88-07FC409D076F}"/>
    <cellStyle name="Comma 2 4 3 2 2 2" xfId="5647" xr:uid="{73C2E4A5-D40E-4940-9CE8-D7BE4AA057E8}"/>
    <cellStyle name="Comma 2 4 3 2 3" xfId="4600" xr:uid="{803925E4-A48F-4755-9145-2128130B785E}"/>
    <cellStyle name="Comma 2 4 3 3" xfId="2656" xr:uid="{E77AD649-801D-4C2F-B610-1A9F99E7B174}"/>
    <cellStyle name="Comma 2 4 3 3 2" xfId="3811" xr:uid="{BBD62E8C-8DB7-4ACD-A870-B2BD88E5AB51}"/>
    <cellStyle name="Comma 2 4 3 3 2 2" xfId="6041" xr:uid="{5A31EDB9-C56F-4196-8C04-92CE2E684349}"/>
    <cellStyle name="Comma 2 4 3 3 3" xfId="4997" xr:uid="{04D15120-BE96-449A-9F8F-67F9CB5AC973}"/>
    <cellStyle name="Comma 2 4 3 4" xfId="3003" xr:uid="{87B20B33-95A9-40FF-A044-4F2E05257945}"/>
    <cellStyle name="Comma 2 4 3 4 2" xfId="5261" xr:uid="{53083FEF-5491-4F86-B98C-A268092E4855}"/>
    <cellStyle name="Comma 2 4 3 5" xfId="4249" xr:uid="{D26B5B8E-B947-4A32-A4EF-4A35756DD878}"/>
    <cellStyle name="Comma 2 4 4" xfId="1965" xr:uid="{4AF6A7DC-AE43-4FF1-AD49-00A03731441D}"/>
    <cellStyle name="Comma 2 4 5" xfId="2178" xr:uid="{2746ED67-DF4E-4111-80AE-E15F667BF74D}"/>
    <cellStyle name="Comma 2 4 5 2" xfId="3331" xr:uid="{1FAD03D1-DCFA-4441-9E52-7CA5C735DF0F}"/>
    <cellStyle name="Comma 2 4 5 2 2" xfId="5561" xr:uid="{B1F63FF8-2D5A-4CF1-B324-89DFFA8DF5C4}"/>
    <cellStyle name="Comma 2 4 5 3" xfId="4514" xr:uid="{E629DB09-4088-47ED-BB87-60F4298304EA}"/>
    <cellStyle name="Comma 2 4 6" xfId="2571" xr:uid="{1F0411C4-468C-4C39-BC0C-77A8DE3F4C59}"/>
    <cellStyle name="Comma 2 4 6 2" xfId="3726" xr:uid="{D47D436C-4EBF-4B5C-BA28-6B66DBAA1A45}"/>
    <cellStyle name="Comma 2 4 6 2 2" xfId="5956" xr:uid="{EE4595B3-7E4D-48DC-B690-800891418283}"/>
    <cellStyle name="Comma 2 4 6 3" xfId="4912" xr:uid="{D6B76A95-7FB4-49F8-ACC4-D2735DA45C60}"/>
    <cellStyle name="Comma 2 4 7" xfId="4163" xr:uid="{FE3CA182-876D-43A8-BC43-99295976CF17}"/>
    <cellStyle name="Comma 2 4 8" xfId="1761" xr:uid="{57A4E8E9-D64F-494B-9EBD-5B1A85B6205D}"/>
    <cellStyle name="Comma 2 4 9" xfId="9593" xr:uid="{2FD6B3E5-2887-4BBC-8BDB-A79585E933BA}"/>
    <cellStyle name="Comma 2 5" xfId="77" xr:uid="{4C9D8377-6BA0-4755-83F7-54B529F92411}"/>
    <cellStyle name="Comma 2 5 10" xfId="1775" xr:uid="{4881054C-39ED-4DBC-AF9E-5745C3CBFCE3}"/>
    <cellStyle name="Comma 2 5 11" xfId="9601" xr:uid="{A26CB004-83C3-4B72-9511-D513FB9090C2}"/>
    <cellStyle name="Comma 2 5 11 2" xfId="14462" xr:uid="{3C966813-FEC8-4569-AC47-DA2EEB84DA62}"/>
    <cellStyle name="Comma 2 5 2" xfId="152" xr:uid="{99622C27-FCB6-4F2E-BB27-5604C019E070}"/>
    <cellStyle name="Comma 2 5 2 2" xfId="1912" xr:uid="{C4F10045-435B-4400-8EDD-915867A80A99}"/>
    <cellStyle name="Comma 2 5 2 2 2" xfId="2317" xr:uid="{25D0B666-2916-4A8B-A048-D2D4CAF6C286}"/>
    <cellStyle name="Comma 2 5 2 2 2 2" xfId="3473" xr:uid="{134E7EDF-AFC5-40CD-94A5-F0801F6F92AA}"/>
    <cellStyle name="Comma 2 5 2 2 2 2 2" xfId="5703" xr:uid="{7A69185F-62F9-45B2-8D9F-21223D73550D}"/>
    <cellStyle name="Comma 2 5 2 2 2 3" xfId="4656" xr:uid="{333A1997-7F49-40F9-9DB8-216F7BFB0A67}"/>
    <cellStyle name="Comma 2 5 2 2 3" xfId="2712" xr:uid="{60BDA85D-DA83-4A05-943A-63E30F79BAF3}"/>
    <cellStyle name="Comma 2 5 2 2 3 2" xfId="3867" xr:uid="{B155E14F-7485-483E-9C5B-855AF391E485}"/>
    <cellStyle name="Comma 2 5 2 2 3 2 2" xfId="6097" xr:uid="{11CF7BBA-CFD2-4976-9758-486147EB88BB}"/>
    <cellStyle name="Comma 2 5 2 2 3 3" xfId="5053" xr:uid="{0F5F130F-657B-48D8-9D29-FF416DA88759}"/>
    <cellStyle name="Comma 2 5 2 2 4" xfId="3142" xr:uid="{617D795B-2E95-4F3E-B782-6F0ECFD972F8}"/>
    <cellStyle name="Comma 2 5 2 2 4 2" xfId="5387" xr:uid="{C12841CD-3BD5-48E1-97FA-01872F9FAA7F}"/>
    <cellStyle name="Comma 2 5 2 2 5" xfId="4305" xr:uid="{552CA323-9B37-4539-8D28-D46A230B5709}"/>
    <cellStyle name="Comma 2 5 2 3" xfId="2231" xr:uid="{32DA56E0-0A61-4726-83F3-5A871E5A880F}"/>
    <cellStyle name="Comma 2 5 2 3 2" xfId="3387" xr:uid="{5B7D951E-B11B-4FBE-B5DC-9337127A071D}"/>
    <cellStyle name="Comma 2 5 2 3 2 2" xfId="5617" xr:uid="{D03E258E-921B-4CD3-B875-DF0249ADADE0}"/>
    <cellStyle name="Comma 2 5 2 3 3" xfId="4570" xr:uid="{E25890BA-94C9-4EDF-875F-86343B52DA2C}"/>
    <cellStyle name="Comma 2 5 2 4" xfId="2626" xr:uid="{A02673DD-AF81-4287-806D-3FC738276FB3}"/>
    <cellStyle name="Comma 2 5 2 4 2" xfId="3781" xr:uid="{4D5BD295-D033-4679-B684-878BF3CF9CA0}"/>
    <cellStyle name="Comma 2 5 2 4 2 2" xfId="6011" xr:uid="{B926F94C-4381-4590-BB18-17CABE9715C6}"/>
    <cellStyle name="Comma 2 5 2 4 3" xfId="4967" xr:uid="{805D9F26-3C78-4D7D-88A1-0CC24D580695}"/>
    <cellStyle name="Comma 2 5 2 5" xfId="3022" xr:uid="{FA5EE24B-1A62-4E17-A0CC-A86847F24488}"/>
    <cellStyle name="Comma 2 5 2 5 2" xfId="5279" xr:uid="{63CDB9AF-5BFF-404C-8F90-1AA6A4F16EE0}"/>
    <cellStyle name="Comma 2 5 2 6" xfId="2950" xr:uid="{BB43B77F-9451-4D38-9110-05ED564A5C0E}"/>
    <cellStyle name="Comma 2 5 2 6 2" xfId="5213" xr:uid="{93229D04-3C7F-4410-AAB8-93B1FB20BBE2}"/>
    <cellStyle name="Comma 2 5 2 7" xfId="4219" xr:uid="{6B70B628-510A-4372-946A-58F609B21878}"/>
    <cellStyle name="Comma 2 5 2 8" xfId="1825" xr:uid="{20775E4B-9B0D-4B23-8959-F67B6A28049A}"/>
    <cellStyle name="Comma 2 5 2 9" xfId="9638" xr:uid="{5EFE3967-C252-419C-8D7B-F1B0DF0A20AB}"/>
    <cellStyle name="Comma 2 5 2 9 2" xfId="14497" xr:uid="{BFD728E4-E2EB-4488-B3BD-14BD183EECBE}"/>
    <cellStyle name="Comma 2 5 3" xfId="921" xr:uid="{6F301548-9FDF-42C2-8165-B59F97074E79}"/>
    <cellStyle name="Comma 2 5 3 2" xfId="2272" xr:uid="{92C8D39F-49CC-4086-8226-52B123DB24FE}"/>
    <cellStyle name="Comma 2 5 3 2 2" xfId="3428" xr:uid="{19DCA3B1-2C0B-49C8-94EC-0022E7EE7343}"/>
    <cellStyle name="Comma 2 5 3 2 2 2" xfId="5658" xr:uid="{4B01F627-F64E-4C2A-9F8A-91A436E5E0C3}"/>
    <cellStyle name="Comma 2 5 3 2 3" xfId="4611" xr:uid="{B0778DBF-024C-4BFB-82E0-F585D40C8FAC}"/>
    <cellStyle name="Comma 2 5 3 3" xfId="2667" xr:uid="{EC675D67-365B-4634-99A4-E79223973BF9}"/>
    <cellStyle name="Comma 2 5 3 3 2" xfId="3822" xr:uid="{073D82B2-C331-47D5-82F4-E4E63FE149B0}"/>
    <cellStyle name="Comma 2 5 3 3 2 2" xfId="6052" xr:uid="{838EB5EE-8861-465D-B202-6E9E2FED70A2}"/>
    <cellStyle name="Comma 2 5 3 3 3" xfId="5008" xr:uid="{9A00DC59-DB1C-4551-B570-2E3CE6F4EA2E}"/>
    <cellStyle name="Comma 2 5 3 4" xfId="3092" xr:uid="{7CAB4F34-50A6-44BA-B60C-D9024CCD0C5C}"/>
    <cellStyle name="Comma 2 5 3 4 2" xfId="5338" xr:uid="{6408043B-F1EC-4D20-BE0C-7479D67BDD3C}"/>
    <cellStyle name="Comma 2 5 3 5" xfId="4260" xr:uid="{BDE6C901-4DF0-4E4F-A2FA-7F8D1E825B00}"/>
    <cellStyle name="Comma 2 5 3 6" xfId="1867" xr:uid="{57641FF6-47D5-4512-95D9-338E63436283}"/>
    <cellStyle name="Comma 2 5 3 7" xfId="9689" xr:uid="{949036CD-8CE3-4EA2-AB03-1AEE950241E1}"/>
    <cellStyle name="Comma 2 5 4" xfId="1914" xr:uid="{3B60F226-8E44-4CE9-AEDB-BE85B0134B9C}"/>
    <cellStyle name="Comma 2 5 4 2" xfId="2318" xr:uid="{F0EF01E5-A16A-45D2-B449-E50376E5B817}"/>
    <cellStyle name="Comma 2 5 4 2 2" xfId="3474" xr:uid="{02EF4228-2CDA-4726-9464-7AF37FFE3C76}"/>
    <cellStyle name="Comma 2 5 4 2 2 2" xfId="5704" xr:uid="{D1157A92-5689-4043-9705-202D08C27566}"/>
    <cellStyle name="Comma 2 5 4 2 3" xfId="4657" xr:uid="{C9CE6699-0245-4FFA-BA7C-737EB52839AE}"/>
    <cellStyle name="Comma 2 5 4 3" xfId="2713" xr:uid="{0500E33F-367F-49D7-9AF2-1440E487355B}"/>
    <cellStyle name="Comma 2 5 4 3 2" xfId="3868" xr:uid="{47F6F165-5AC5-43BF-989E-0825E994B411}"/>
    <cellStyle name="Comma 2 5 4 3 2 2" xfId="6098" xr:uid="{2DBFE0B6-C6FC-417B-8D44-C8D9A018F7EF}"/>
    <cellStyle name="Comma 2 5 4 3 3" xfId="5054" xr:uid="{02626DBB-B0C3-4E02-A445-127518D48FB7}"/>
    <cellStyle name="Comma 2 5 4 4" xfId="3143" xr:uid="{2CCD7737-565C-4309-8606-324C25F3966E}"/>
    <cellStyle name="Comma 2 5 4 4 2" xfId="5388" xr:uid="{73749F50-69FC-49C6-BC33-1D6F0504C43C}"/>
    <cellStyle name="Comma 2 5 4 5" xfId="4306" xr:uid="{23F03F1F-357D-425B-B7D2-DC0AF6E9D002}"/>
    <cellStyle name="Comma 2 5 5" xfId="1966" xr:uid="{CF2D143A-19B7-4978-8D4A-666B5BADE7D1}"/>
    <cellStyle name="Comma 2 5 6" xfId="2189" xr:uid="{246104BD-F55F-4F27-AA90-9EFC085FC311}"/>
    <cellStyle name="Comma 2 5 6 2" xfId="3342" xr:uid="{4A66C423-D30F-41BB-84A8-8BE7462B31D7}"/>
    <cellStyle name="Comma 2 5 6 2 2" xfId="5572" xr:uid="{A5CB937D-A905-4F45-B29D-37A6A6459366}"/>
    <cellStyle name="Comma 2 5 6 3" xfId="4525" xr:uid="{949FD625-3629-427A-A1F1-8AD05802B901}"/>
    <cellStyle name="Comma 2 5 7" xfId="2582" xr:uid="{2186419B-9973-4E67-B942-21EE7155D6C8}"/>
    <cellStyle name="Comma 2 5 7 2" xfId="3737" xr:uid="{C73EDE56-7C47-4436-BB85-4178D2874F10}"/>
    <cellStyle name="Comma 2 5 7 2 2" xfId="5967" xr:uid="{89C8A230-1A61-4C67-91B0-5B55FDA352FA}"/>
    <cellStyle name="Comma 2 5 7 3" xfId="4923" xr:uid="{B58D78DC-9908-41EE-92EF-A083F7FCF1BA}"/>
    <cellStyle name="Comma 2 5 8" xfId="3053" xr:uid="{5EBDF2BB-F3AC-4050-A803-EEF95BF0E2B0}"/>
    <cellStyle name="Comma 2 5 8 2" xfId="5307" xr:uid="{4D4BE789-5D36-477F-97B1-6EB70215AA6F}"/>
    <cellStyle name="Comma 2 5 9" xfId="4174" xr:uid="{9BE15857-885A-4BC7-B880-83C5A042C04E}"/>
    <cellStyle name="Comma 2 6" xfId="148" xr:uid="{D449AFAB-B261-4BE0-98FA-BA38FD298F6D}"/>
    <cellStyle name="Comma 2 6 2" xfId="922" xr:uid="{63B0F748-C6A1-43BD-9F96-5676F70D9883}"/>
    <cellStyle name="Comma 2 6 2 2" xfId="1878" xr:uid="{C5AFAB57-E2FF-42EC-9385-AF8CFF73ACCF}"/>
    <cellStyle name="Comma 2 6 2 2 2" xfId="2283" xr:uid="{CF23E121-C485-4704-8F9D-9E16A5CA3FB5}"/>
    <cellStyle name="Comma 2 6 2 2 2 2" xfId="3439" xr:uid="{DE8AE320-F7F1-4F2F-9309-115E455F149D}"/>
    <cellStyle name="Comma 2 6 2 2 2 2 2" xfId="5669" xr:uid="{AD5DBB1C-AD15-4319-8F88-58A68B109DA6}"/>
    <cellStyle name="Comma 2 6 2 2 2 3" xfId="4622" xr:uid="{0BBB2577-9358-410B-BDE0-400566FF0A9A}"/>
    <cellStyle name="Comma 2 6 2 2 3" xfId="2678" xr:uid="{17E0670D-3A78-4A80-97D0-E204AB4C2874}"/>
    <cellStyle name="Comma 2 6 2 2 3 2" xfId="3833" xr:uid="{7F2BFEE7-B867-45DF-8AB5-6B9CF3C4FF34}"/>
    <cellStyle name="Comma 2 6 2 2 3 2 2" xfId="6063" xr:uid="{FE1B0369-C895-48B5-96A9-2BA7A913494E}"/>
    <cellStyle name="Comma 2 6 2 2 3 3" xfId="5019" xr:uid="{BCCC665E-42C2-459A-99F4-10140437A3BB}"/>
    <cellStyle name="Comma 2 6 2 2 4" xfId="2972" xr:uid="{0EE56DB2-1119-480B-A598-AE75714CECE9}"/>
    <cellStyle name="Comma 2 6 2 2 4 2" xfId="5234" xr:uid="{09DBE9A8-BA09-4BE9-B225-A261617163F3}"/>
    <cellStyle name="Comma 2 6 2 2 5" xfId="4271" xr:uid="{E68A6A3D-D7EC-4D4E-A57E-17CB11ED97DB}"/>
    <cellStyle name="Comma 2 6 2 3" xfId="2198" xr:uid="{B6B5D2AF-054D-4F8D-ABED-926153D5B0A0}"/>
    <cellStyle name="Comma 2 6 2 3 2" xfId="3353" xr:uid="{A529F95E-ED88-4C35-96FA-5D9C78838BAE}"/>
    <cellStyle name="Comma 2 6 2 3 2 2" xfId="5583" xr:uid="{80254DBA-0BAA-4304-B813-2A4C9E0FC127}"/>
    <cellStyle name="Comma 2 6 2 3 3" xfId="4536" xr:uid="{E11E1E31-6B7C-48C5-98F3-C0AAEA69A58A}"/>
    <cellStyle name="Comma 2 6 2 4" xfId="2593" xr:uid="{8010CB39-61BC-4567-9747-522C17D305AD}"/>
    <cellStyle name="Comma 2 6 2 4 2" xfId="3748" xr:uid="{A8DC2324-AC0C-4665-BD36-CFB235ADEE85}"/>
    <cellStyle name="Comma 2 6 2 4 2 2" xfId="5978" xr:uid="{C9920F9C-7C92-4795-9626-1DA26E944D36}"/>
    <cellStyle name="Comma 2 6 2 4 3" xfId="4934" xr:uid="{2B9821C4-A782-4507-9FC0-3E945AAC7BF8}"/>
    <cellStyle name="Comma 2 6 2 5" xfId="3040" xr:uid="{0FF84C74-B304-4858-AA8D-7FC8AD2ACAA7}"/>
    <cellStyle name="Comma 2 6 2 5 2" xfId="5294" xr:uid="{09945334-53CD-4CE6-9A47-76EB7941BEF8}"/>
    <cellStyle name="Comma 2 6 2 6" xfId="4185" xr:uid="{AAE86722-E62C-417E-A400-03768E1314E2}"/>
    <cellStyle name="Comma 2 6 2 7" xfId="1791" xr:uid="{33BE8FA1-B2AE-4BAA-9034-B191E7EAADB8}"/>
    <cellStyle name="Comma 2 6 3" xfId="1834" xr:uid="{8C156E1C-E985-48E6-BC00-B789F8CAEA9E}"/>
    <cellStyle name="Comma 2 6 3 2" xfId="2238" xr:uid="{43933C08-5419-433F-BF6B-9C56888532F4}"/>
    <cellStyle name="Comma 2 6 3 2 2" xfId="3394" xr:uid="{E8C417B5-5D4F-49A6-A7B6-329E5C63A5D0}"/>
    <cellStyle name="Comma 2 6 3 2 2 2" xfId="5624" xr:uid="{81EF1572-4D6B-4CA6-BF0B-273074E7B274}"/>
    <cellStyle name="Comma 2 6 3 2 3" xfId="4577" xr:uid="{7744136F-E508-497A-A0FD-AF9296836F31}"/>
    <cellStyle name="Comma 2 6 3 3" xfId="2633" xr:uid="{FE4B35C7-F174-459B-B677-35A14ACDC270}"/>
    <cellStyle name="Comma 2 6 3 3 2" xfId="3788" xr:uid="{1BF31BC7-7705-422B-8058-097DD18AD65B}"/>
    <cellStyle name="Comma 2 6 3 3 2 2" xfId="6018" xr:uid="{9DE299A6-7810-45A3-A475-E24C3C1717AA}"/>
    <cellStyle name="Comma 2 6 3 3 3" xfId="4974" xr:uid="{B73DDA1D-BB58-448A-B4E9-DDCB1D819928}"/>
    <cellStyle name="Comma 2 6 3 4" xfId="3049" xr:uid="{DA3A273D-D708-444D-8DDF-9C9BED8CB7CA}"/>
    <cellStyle name="Comma 2 6 3 4 2" xfId="5303" xr:uid="{9148F651-84BC-4263-A69E-5DD18FB74D75}"/>
    <cellStyle name="Comma 2 6 3 5" xfId="4226" xr:uid="{AFBFDCE4-BE2C-4D50-ACA4-DD5D6EE40117}"/>
    <cellStyle name="Comma 2 6 4" xfId="2155" xr:uid="{E94DE76B-C63F-4529-A1E8-7A27DF00F99A}"/>
    <cellStyle name="Comma 2 6 4 2" xfId="3308" xr:uid="{FE7B1AA8-4CB4-4245-B3E3-5E49A7E6E5ED}"/>
    <cellStyle name="Comma 2 6 4 2 2" xfId="5538" xr:uid="{82E04F03-19AB-4EF8-A24C-C59E523FCB53}"/>
    <cellStyle name="Comma 2 6 4 3" xfId="4491" xr:uid="{C498768E-CE20-4680-8ADE-5E4E9BE4FB01}"/>
    <cellStyle name="Comma 2 6 5" xfId="2549" xr:uid="{B6F782B5-E4F1-47AC-9CD1-72D5FFAC16C4}"/>
    <cellStyle name="Comma 2 6 5 2" xfId="3704" xr:uid="{5330B663-E9D0-4751-9079-4644C161AFE7}"/>
    <cellStyle name="Comma 2 6 5 2 2" xfId="5934" xr:uid="{2CB90980-4964-4E9D-9D7A-053BD0B3D392}"/>
    <cellStyle name="Comma 2 6 5 3" xfId="4890" xr:uid="{1BB728BE-2A3F-4CEC-ADD5-1E75AC904D9A}"/>
    <cellStyle name="Comma 2 6 6" xfId="3013" xr:uid="{4B7E6805-6F69-4AA3-B1A0-B6EC3679F23B}"/>
    <cellStyle name="Comma 2 6 6 2" xfId="5271" xr:uid="{D7B307DD-CEE7-4D2D-8BED-960BC3704D4F}"/>
    <cellStyle name="Comma 2 6 7" xfId="2785" xr:uid="{3512EC81-E606-4A60-AFFE-5A992B13327A}"/>
    <cellStyle name="Comma 2 6 8" xfId="4140" xr:uid="{FDECFA31-DF3C-46EE-B54B-F4AEF303853C}"/>
    <cellStyle name="Comma 2 6 9" xfId="1733" xr:uid="{19DDFF85-19F8-433E-87EE-3E94415F156A}"/>
    <cellStyle name="Comma 2 7" xfId="3" xr:uid="{2FEB163E-77E3-412F-A1C2-2E18E1D84ED1}"/>
    <cellStyle name="Comma 2 7 10" xfId="275" xr:uid="{BD7DA278-9A20-4490-8713-F1A8E0040896}"/>
    <cellStyle name="Comma 2 7 19" xfId="87" xr:uid="{5B18FF94-6613-467C-8A8B-F570A1901461}"/>
    <cellStyle name="Comma 2 7 19 10" xfId="9890" xr:uid="{CD8992B9-06B0-47A3-B0CB-F569FB45BF96}"/>
    <cellStyle name="Comma 2 7 19 10 2" xfId="9979" xr:uid="{C74104F8-8313-4AD6-AAFC-8B394FD7B8A3}"/>
    <cellStyle name="Comma 2 7 19 10 2 2" xfId="10318" xr:uid="{AE672D60-4154-4743-BD2E-C3A5AA9CBCDA}"/>
    <cellStyle name="Comma 2 7 19 10 2 2 2" xfId="15118" xr:uid="{DD2887DE-B0F0-47D6-94B5-C6C03ED9D103}"/>
    <cellStyle name="Comma 2 7 19 10 2 3" xfId="14780" xr:uid="{BC209D33-1403-442D-9B32-80876DFA49F1}"/>
    <cellStyle name="Comma 2 7 19 10 3" xfId="10235" xr:uid="{F6707B80-1DE6-4B4B-8053-A1D768A9F8C7}"/>
    <cellStyle name="Comma 2 7 19 10 3 2" xfId="15035" xr:uid="{49EC9773-F03D-4591-9FF0-CB953BFEE357}"/>
    <cellStyle name="Comma 2 7 19 10 4" xfId="14697" xr:uid="{CBC31F19-9C15-40FD-B585-27C3F9E60428}"/>
    <cellStyle name="Comma 2 7 19 2" xfId="90" xr:uid="{0D678B45-DFC9-41C6-BE4E-23550ABB536F}"/>
    <cellStyle name="Comma 2 7 19 2 2" xfId="1880" xr:uid="{A6E14251-30E2-493C-B79D-37E61E1F5F42}"/>
    <cellStyle name="Comma 2 7 19 2 2 2" xfId="2285" xr:uid="{1937D2F5-CF56-4C73-A839-E86AF225EE77}"/>
    <cellStyle name="Comma 2 7 19 2 2 2 2" xfId="3441" xr:uid="{485B0646-99C6-4465-8BF1-DC4AC0D58AC2}"/>
    <cellStyle name="Comma 2 7 19 2 2 2 2 2" xfId="5671" xr:uid="{081D1CA0-734F-4018-842E-6E71366DDE0A}"/>
    <cellStyle name="Comma 2 7 19 2 2 2 3" xfId="4624" xr:uid="{B662D481-D466-435A-A4D5-1FD466690BFD}"/>
    <cellStyle name="Comma 2 7 19 2 2 3" xfId="2680" xr:uid="{A6B13FCF-28FD-4D01-8C61-E188A4053600}"/>
    <cellStyle name="Comma 2 7 19 2 2 3 2" xfId="3835" xr:uid="{D848AC7F-5CE2-4D6D-BB45-4180E5F09D2B}"/>
    <cellStyle name="Comma 2 7 19 2 2 3 2 2" xfId="6065" xr:uid="{6BD5666E-5446-42CF-9093-B4B2479C9BCD}"/>
    <cellStyle name="Comma 2 7 19 2 2 3 3" xfId="5021" xr:uid="{AF84FFFB-C0DC-4381-9172-94A3D222E4B8}"/>
    <cellStyle name="Comma 2 7 19 2 2 4" xfId="3030" xr:uid="{9CE69361-180C-4695-AB37-8C883C5BAE7D}"/>
    <cellStyle name="Comma 2 7 19 2 2 4 2" xfId="5287" xr:uid="{E910CDBF-E2E0-4233-A92A-9447A4956D55}"/>
    <cellStyle name="Comma 2 7 19 2 2 5" xfId="4273" xr:uid="{FD24F172-CBCA-444C-9A2A-3610CEBE456B}"/>
    <cellStyle name="Comma 2 7 19 2 3" xfId="2200" xr:uid="{EF1766D1-81AF-4E11-81F0-426E35EA6B8F}"/>
    <cellStyle name="Comma 2 7 19 2 3 2" xfId="3355" xr:uid="{4901C77A-944D-4CCD-AE55-887CBF22E030}"/>
    <cellStyle name="Comma 2 7 19 2 3 2 2" xfId="5585" xr:uid="{657B55FF-5AD2-4FFF-A3F7-9F63B8CA74F1}"/>
    <cellStyle name="Comma 2 7 19 2 3 3" xfId="4538" xr:uid="{C99AE603-7E0C-4848-9881-679CEAC2CA19}"/>
    <cellStyle name="Comma 2 7 19 2 4" xfId="2595" xr:uid="{932AC525-7030-466A-AC67-C89E47D77F59}"/>
    <cellStyle name="Comma 2 7 19 2 4 2" xfId="3750" xr:uid="{CA68CAF6-89CA-474B-AAC7-21E201B5C008}"/>
    <cellStyle name="Comma 2 7 19 2 4 2 2" xfId="5980" xr:uid="{46FFFC70-4000-48FC-9C6E-2AC586BC5930}"/>
    <cellStyle name="Comma 2 7 19 2 4 3" xfId="4936" xr:uid="{A0D3A26C-89E0-4A96-BBC8-65327D2D7F88}"/>
    <cellStyle name="Comma 2 7 19 2 5" xfId="2773" xr:uid="{62F933F5-A156-477C-A555-7B0B40D91BBF}"/>
    <cellStyle name="Comma 2 7 19 2 5 2" xfId="5110" xr:uid="{A6328F3D-69F8-47DD-AA07-B1143BF12524}"/>
    <cellStyle name="Comma 2 7 19 2 6" xfId="4187" xr:uid="{2980B721-2908-4B04-8EE2-466FA3A940FB}"/>
    <cellStyle name="Comma 2 7 19 2 6 2" xfId="9625" xr:uid="{DFE36637-5345-482D-9487-8073068D664E}"/>
    <cellStyle name="Comma 2 7 19 2 6 2 2" xfId="10319" xr:uid="{7216E7BA-1AF6-4889-B777-B6B2557088FD}"/>
    <cellStyle name="Comma 2 7 19 2 6 2 2 2" xfId="15119" xr:uid="{5B2A8F8F-EC2F-41C7-B82F-78E30FA12F52}"/>
    <cellStyle name="Comma 2 7 19 2 6 2 3" xfId="9980" xr:uid="{0A047C8B-74CF-4AEC-B8F8-2F0E7D5CB1E7}"/>
    <cellStyle name="Comma 2 7 19 2 6 2 3 2" xfId="14781" xr:uid="{008E4A61-3049-43FE-BABA-06AE37FC4F1F}"/>
    <cellStyle name="Comma 2 7 19 2 6 2 4" xfId="14485" xr:uid="{819F5E3E-0731-4503-A982-1D2F5F9BA481}"/>
    <cellStyle name="Comma 2 7 19 2 6 3" xfId="10229" xr:uid="{DE505A9D-09F6-4EF4-8F92-B4A3BFAD6031}"/>
    <cellStyle name="Comma 2 7 19 2 6 3 2" xfId="15029" xr:uid="{143BD90D-50BD-4244-AA5A-54E64C2980BE}"/>
    <cellStyle name="Comma 2 7 19 2 6 4" xfId="9881" xr:uid="{915EF073-A72E-4496-854C-B2CAFFF86A89}"/>
    <cellStyle name="Comma 2 7 19 2 6 4 2" xfId="14691" xr:uid="{DA25F6D3-8C36-4C01-83FB-C42C2084CFB4}"/>
    <cellStyle name="Comma 2 7 19 2 7" xfId="1793" xr:uid="{FF5C01EF-0A2F-4CE8-A161-BE7BF9705A4B}"/>
    <cellStyle name="Comma 2 7 19 2 7 2" xfId="9978" xr:uid="{1E196DCB-69D1-4E0A-89B9-0670EB190BB8}"/>
    <cellStyle name="Comma 2 7 19 2 7 2 2" xfId="10317" xr:uid="{18448853-CC2E-4766-973D-3F02660DA1F7}"/>
    <cellStyle name="Comma 2 7 19 2 7 2 2 2" xfId="15117" xr:uid="{DCD4AEC6-71BB-49F1-93C2-49EE14DF4A5D}"/>
    <cellStyle name="Comma 2 7 19 2 7 2 3" xfId="14779" xr:uid="{AC2F6FD1-4C6A-45AF-8DF6-C5F90DDB82C8}"/>
    <cellStyle name="Comma 2 7 19 2 7 3" xfId="10234" xr:uid="{66A0942A-2DD2-4F61-A5A1-798EEA0F853E}"/>
    <cellStyle name="Comma 2 7 19 2 7 3 2" xfId="15034" xr:uid="{44279FA5-7775-475A-B9BE-AB333723EAD7}"/>
    <cellStyle name="Comma 2 7 19 2 7 4" xfId="9889" xr:uid="{1683C6E0-5544-412F-A832-E6D3C5441E73}"/>
    <cellStyle name="Comma 2 7 19 2 7 4 2" xfId="14696" xr:uid="{EA4BE09F-1436-4473-8CB1-BE4CF89A570C}"/>
    <cellStyle name="Comma 2 7 19 3" xfId="1836" xr:uid="{94E395A4-B775-4271-B921-95061C767759}"/>
    <cellStyle name="Comma 2 7 19 3 2" xfId="2240" xr:uid="{4DA034F6-CF25-4DEE-8E75-C42EB9D10A90}"/>
    <cellStyle name="Comma 2 7 19 3 2 2" xfId="3396" xr:uid="{D333F89D-A4D1-439E-8F6D-66F12EF440E9}"/>
    <cellStyle name="Comma 2 7 19 3 2 2 2" xfId="5626" xr:uid="{67547B7A-060D-4459-B6F9-53F62F1E9DDD}"/>
    <cellStyle name="Comma 2 7 19 3 2 3" xfId="4579" xr:uid="{A0818C29-4F4F-485F-A29E-5A5EB6000518}"/>
    <cellStyle name="Comma 2 7 19 3 3" xfId="2635" xr:uid="{961771A0-946B-43C7-9D79-3786796FD2F4}"/>
    <cellStyle name="Comma 2 7 19 3 3 2" xfId="3790" xr:uid="{EC5F936A-8C48-4057-AA74-DAA68422E934}"/>
    <cellStyle name="Comma 2 7 19 3 3 2 2" xfId="6020" xr:uid="{5C1789A9-DD5F-4815-B242-C898F3D117BA}"/>
    <cellStyle name="Comma 2 7 19 3 3 3" xfId="4976" xr:uid="{6B8A8F93-FF89-4EEC-9BC0-FCCC99B18A2D}"/>
    <cellStyle name="Comma 2 7 19 3 4" xfId="3106" xr:uid="{17FAEFD7-6283-426D-828B-2F59C2C1D4F4}"/>
    <cellStyle name="Comma 2 7 19 3 4 2" xfId="5352" xr:uid="{01551383-247E-40E7-AD64-C2330372B0A4}"/>
    <cellStyle name="Comma 2 7 19 3 5" xfId="4228" xr:uid="{E480371C-8BFB-46ED-B91D-B65A5FE8AEB2}"/>
    <cellStyle name="Comma 2 7 19 4" xfId="2157" xr:uid="{6D9B843A-18F0-450F-806B-8572FC61C1CD}"/>
    <cellStyle name="Comma 2 7 19 4 2" xfId="3310" xr:uid="{C0BA782C-5A6C-4DE3-8CFC-96DE65712FEA}"/>
    <cellStyle name="Comma 2 7 19 4 2 2" xfId="5540" xr:uid="{DB2F6C65-D6DE-4749-907E-51E378B0339C}"/>
    <cellStyle name="Comma 2 7 19 4 3" xfId="4493" xr:uid="{40CEC950-BC49-4502-B77E-1A107288704B}"/>
    <cellStyle name="Comma 2 7 19 5" xfId="2551" xr:uid="{0CB34CC6-5888-4BC1-B843-1ED261F77F40}"/>
    <cellStyle name="Comma 2 7 19 5 2" xfId="3706" xr:uid="{3C128220-2408-4BBD-9E31-477454E2F432}"/>
    <cellStyle name="Comma 2 7 19 5 2 2" xfId="5936" xr:uid="{A4858BEE-7E80-4583-99C9-400447060830}"/>
    <cellStyle name="Comma 2 7 19 5 3" xfId="4892" xr:uid="{8700C9FA-885C-4D38-912A-A8D074C8C99F}"/>
    <cellStyle name="Comma 2 7 19 6" xfId="2756" xr:uid="{6C362987-3449-4399-921E-89510F806BE5}"/>
    <cellStyle name="Comma 2 7 19 6 2" xfId="5096" xr:uid="{33CF32F3-83C0-4E56-99AB-0659E1CD5465}"/>
    <cellStyle name="Comma 2 7 19 7" xfId="4142" xr:uid="{13D2E323-9785-48D1-B14E-E8B3AD6464DD}"/>
    <cellStyle name="Comma 2 7 19 8" xfId="1736" xr:uid="{8FA4F7BA-D1C0-422E-8A82-776AF5A86F2D}"/>
    <cellStyle name="Comma 2 7 19 9" xfId="93" xr:uid="{BDF84FD5-E2D4-4788-BE4A-FB82D11752AF}"/>
    <cellStyle name="Comma 2 7 19 9 3" xfId="9893" xr:uid="{402C5583-0E6A-4ACC-A0E6-5E164AC22F66}"/>
    <cellStyle name="Comma 2 7 19 9 3 2" xfId="9987" xr:uid="{B80B1753-F77C-4857-AE4A-0974EECAD45D}"/>
    <cellStyle name="Comma 2 7 19 9 3 2 2" xfId="10326" xr:uid="{23C94DC7-B93D-4181-B0D2-79F9416FD1F0}"/>
    <cellStyle name="Comma 2 7 19 9 3 2 2 2" xfId="15126" xr:uid="{127195F9-CE00-4E0A-A541-D492D1C299A1}"/>
    <cellStyle name="Comma 2 7 19 9 3 2 3" xfId="14788" xr:uid="{13185E48-17E9-4620-8E4A-4BAA99A1D085}"/>
    <cellStyle name="Comma 2 7 19 9 3 3" xfId="10237" xr:uid="{C71AB7AB-725D-4DFD-B3D5-75DB074AB82A}"/>
    <cellStyle name="Comma 2 7 19 9 3 3 2" xfId="15037" xr:uid="{6EC51299-911A-4BAC-9C97-E19E295D91CB}"/>
    <cellStyle name="Comma 2 7 19 9 3 4" xfId="14699" xr:uid="{BDA22780-0384-44B9-9414-99C99C75E3D5}"/>
    <cellStyle name="Comma 2 7 2" xfId="70" xr:uid="{22120C6A-0737-4F51-9B97-8603C56BA026}"/>
    <cellStyle name="Comma 2 7 2 2" xfId="2274" xr:uid="{9FCA0C83-78DF-44E3-BA5B-07A4BA6636B2}"/>
    <cellStyle name="Comma 2 7 2 2 2" xfId="3430" xr:uid="{CC6F1FB7-5343-472B-A9A2-5B980A1374F2}"/>
    <cellStyle name="Comma 2 7 2 2 2 2" xfId="5660" xr:uid="{62F62857-20F8-4448-BF2B-3907F7181D22}"/>
    <cellStyle name="Comma 2 7 2 2 3" xfId="4613" xr:uid="{C34880A8-A26F-4C60-B871-A490F645EB84}"/>
    <cellStyle name="Comma 2 7 2 3" xfId="2669" xr:uid="{26CA9B36-47F0-4B94-94F0-4C1C4C28FB16}"/>
    <cellStyle name="Comma 2 7 2 3 2" xfId="3824" xr:uid="{F91FB5CE-9209-49B9-8005-A5B8B6CCAC3A}"/>
    <cellStyle name="Comma 2 7 2 3 2 2" xfId="6054" xr:uid="{DCD750F4-CD96-4EBB-AC83-BF82C60AE800}"/>
    <cellStyle name="Comma 2 7 2 3 3" xfId="5010" xr:uid="{651AF7E4-7E61-43D6-AB83-FCADCDE90AEE}"/>
    <cellStyle name="Comma 2 7 2 4" xfId="3103" xr:uid="{F6E29839-02E7-4E47-B577-535999613B23}"/>
    <cellStyle name="Comma 2 7 2 4 2" xfId="5349" xr:uid="{16F4FBC3-07AB-4CAF-9FAA-759D66A6D0B7}"/>
    <cellStyle name="Comma 2 7 2 5" xfId="2805" xr:uid="{D10B3F80-7EBC-4FEB-8F2C-CAD06531C2A6}"/>
    <cellStyle name="Comma 2 7 2 6" xfId="4262" xr:uid="{3104B64A-38AB-49D1-B600-6CD6C2130A35}"/>
    <cellStyle name="Comma 2 7 2 7" xfId="1869" xr:uid="{853E3352-21D6-40F1-B3D2-3983F69CDAF0}"/>
    <cellStyle name="Comma 2 7 2 8" xfId="9605" xr:uid="{43C447CD-38D9-4698-9184-04D79087B354}"/>
    <cellStyle name="Comma 2 7 2 8 2" xfId="14465" xr:uid="{D6B4A95E-99C6-44ED-83F7-D29E288A371F}"/>
    <cellStyle name="Comma 2 7 3" xfId="923" xr:uid="{82291B68-1ED5-42C2-92C7-2C52BD7290C0}"/>
    <cellStyle name="Comma 2 7 3 2" xfId="2007" xr:uid="{35B0B055-50D1-4AD2-B3C2-170C5A4FC2A0}"/>
    <cellStyle name="Comma 2 7 3 3" xfId="9624" xr:uid="{863DE2DB-1B02-4915-8A72-883EA675EEC1}"/>
    <cellStyle name="Comma 2 7 3 3 2" xfId="14484" xr:uid="{6E5A6A33-F005-4DD4-A724-96BA8C6A97E1}"/>
    <cellStyle name="Comma 2 7 4" xfId="2191" xr:uid="{CDCC5CD9-20F9-40A5-ABCA-8AB3166A6579}"/>
    <cellStyle name="Comma 2 7 4 2" xfId="3344" xr:uid="{DFC2578F-0ADC-4E2F-B384-BB26D9082584}"/>
    <cellStyle name="Comma 2 7 4 2 2" xfId="5574" xr:uid="{8A7841FF-3D80-4296-A316-5DA9089B1CD1}"/>
    <cellStyle name="Comma 2 7 4 3" xfId="4527" xr:uid="{AF2BD2E8-E92E-4013-A86C-03DDC8A9FF1A}"/>
    <cellStyle name="Comma 2 7 4 4" xfId="9718" xr:uid="{29F99EC6-E9E5-418E-888C-9FB2012947C4}"/>
    <cellStyle name="Comma 2 7 5" xfId="2584" xr:uid="{223937D7-3E91-47A4-91F1-65F22ED7FFC4}"/>
    <cellStyle name="Comma 2 7 5 2" xfId="3739" xr:uid="{4810A1B8-4B3A-4AC2-99B3-D5389068A4FE}"/>
    <cellStyle name="Comma 2 7 5 2 2" xfId="5969" xr:uid="{43DE65A4-0782-4BAA-ACDB-5A9D6E18B592}"/>
    <cellStyle name="Comma 2 7 5 3" xfId="4925" xr:uid="{99B18A6B-0ED3-4057-95A9-88C18C5B97DA}"/>
    <cellStyle name="Comma 2 7 6" xfId="3100" xr:uid="{A367E6D3-09BB-4F9E-BF41-DC20BBD20D38}"/>
    <cellStyle name="Comma 2 7 6 2" xfId="5346" xr:uid="{F2097CD9-D6A3-4D90-8849-FCA6D2EFAEEE}"/>
    <cellStyle name="Comma 2 7 7" xfId="4176" xr:uid="{7E6E924B-2DED-43DC-B291-2180FCC6FD3C}"/>
    <cellStyle name="Comma 2 7 8" xfId="1779" xr:uid="{359402D8-FF12-48DE-A27A-3FD32F1E21A6}"/>
    <cellStyle name="Comma 2 7 9" xfId="9585" xr:uid="{E6790519-66E5-4DF9-907E-B39D071C4A00}"/>
    <cellStyle name="Comma 2 7 9 2" xfId="14450" xr:uid="{E992DDBF-4D41-4035-830B-2888F0B898BE}"/>
    <cellStyle name="Comma 2 8" xfId="924" xr:uid="{DF2B153E-56F4-42C4-8266-79015EE2127C}"/>
    <cellStyle name="Comma 2 8 10" xfId="9769" xr:uid="{38870C7A-B890-4C3F-8391-BFCD4C58ED68}"/>
    <cellStyle name="Comma 2 8 10 2" xfId="14590" xr:uid="{12C4C345-6509-483E-BC6C-F8BCC469ACA3}"/>
    <cellStyle name="Comma 2 8 2" xfId="1874" xr:uid="{8F4FA043-D2BD-412D-AB38-535E009B5D80}"/>
    <cellStyle name="Comma 2 8 2 2" xfId="2279" xr:uid="{25A9A52A-60D8-4E32-AD5D-D023171E9548}"/>
    <cellStyle name="Comma 2 8 2 2 2" xfId="3435" xr:uid="{A252E097-5B78-4446-B40C-52CAE2E938D9}"/>
    <cellStyle name="Comma 2 8 2 2 2 2" xfId="5665" xr:uid="{2417BFDE-3DA2-4330-957C-4AE080C25C68}"/>
    <cellStyle name="Comma 2 8 2 2 3" xfId="4618" xr:uid="{4DBA2188-08CC-4909-8008-C41D58A8DDB8}"/>
    <cellStyle name="Comma 2 8 2 3" xfId="2674" xr:uid="{B131A8BE-D9E1-4C31-9B66-7DA6932E931D}"/>
    <cellStyle name="Comma 2 8 2 3 2" xfId="3829" xr:uid="{045A15E0-ABA5-440B-A553-F6BAB72CCA39}"/>
    <cellStyle name="Comma 2 8 2 3 2 2" xfId="6059" xr:uid="{E1E09598-6E7E-4123-8FF2-5EECF03BBCFD}"/>
    <cellStyle name="Comma 2 8 2 3 3" xfId="5015" xr:uid="{A7E8C457-7CE8-43A2-BB7B-DBD976D8F088}"/>
    <cellStyle name="Comma 2 8 2 4" xfId="2970" xr:uid="{BC6E79D3-0D10-4A6F-AAAE-B3B8A228B967}"/>
    <cellStyle name="Comma 2 8 2 4 2" xfId="5233" xr:uid="{3101EBAB-3C22-4265-BE69-CC43AB85D87B}"/>
    <cellStyle name="Comma 2 8 2 5" xfId="4267" xr:uid="{DD8D93BE-DD39-4FA9-BBC7-E197E5932742}"/>
    <cellStyle name="Comma 2 8 2 6" xfId="10128" xr:uid="{2D6A2081-703B-4369-AAA1-20469664E83C}"/>
    <cellStyle name="Comma 2 8 2 6 2" xfId="14928" xr:uid="{2CAE3D3E-8559-4257-8FE0-8087DA7C5BA7}"/>
    <cellStyle name="Comma 2 8 3" xfId="1925" xr:uid="{4215F23D-3DAC-4FE2-B6F2-F174B0A1A99C}"/>
    <cellStyle name="Comma 2 8 3 2" xfId="2325" xr:uid="{4C850BCE-3C66-4B0B-B63F-CFC40F7135A0}"/>
    <cellStyle name="Comma 2 8 3 2 2" xfId="3480" xr:uid="{D39459DA-DEB6-407A-B5AC-EA19CFAA57A5}"/>
    <cellStyle name="Comma 2 8 3 2 2 2" xfId="5710" xr:uid="{04E95B94-3504-4EC1-A037-6F2DD246F9F3}"/>
    <cellStyle name="Comma 2 8 3 2 3" xfId="4663" xr:uid="{32947C72-2005-4FBD-B590-55802CC5603A}"/>
    <cellStyle name="Comma 2 8 3 3" xfId="2719" xr:uid="{96625BAB-0653-4CBD-91E0-A68FD7F7A933}"/>
    <cellStyle name="Comma 2 8 3 3 2" xfId="3874" xr:uid="{5706E276-030A-4D7C-A211-B3557EA10ECD}"/>
    <cellStyle name="Comma 2 8 3 3 2 2" xfId="6104" xr:uid="{5A40C601-1B40-49A4-BB44-7B2E485964BE}"/>
    <cellStyle name="Comma 2 8 3 3 3" xfId="5060" xr:uid="{13605278-FB31-4395-8781-8AA31696486E}"/>
    <cellStyle name="Comma 2 8 3 4" xfId="3148" xr:uid="{0D8246C5-3DC2-414D-BE94-463008456956}"/>
    <cellStyle name="Comma 2 8 3 4 2" xfId="5393" xr:uid="{EA9B3B74-D420-429C-BBA8-AD552CD9386D}"/>
    <cellStyle name="Comma 2 8 3 5" xfId="4312" xr:uid="{2985A366-AECD-4263-9D53-3B860D4A8908}"/>
    <cellStyle name="Comma 2 8 4" xfId="2893" xr:uid="{A43CFC28-FA8F-4172-8E2D-4E4E971DD500}"/>
    <cellStyle name="Comma 2 8 4 2" xfId="3349" xr:uid="{96FFF667-1F01-40F7-8AA6-CBD1D1638B85}"/>
    <cellStyle name="Comma 2 8 4 2 2" xfId="5579" xr:uid="{EC436FC6-A048-40FB-8981-05438D2C1012}"/>
    <cellStyle name="Comma 2 8 4 3" xfId="4532" xr:uid="{18481209-6149-4461-914B-564BF6F5D975}"/>
    <cellStyle name="Comma 2 8 5" xfId="2589" xr:uid="{6E1826EE-795D-4127-B7D7-8476DF04BA3D}"/>
    <cellStyle name="Comma 2 8 5 2" xfId="3744" xr:uid="{A732B29F-E191-4B12-82E5-AC9E39858469}"/>
    <cellStyle name="Comma 2 8 5 2 2" xfId="5974" xr:uid="{7ED8C45B-4D5C-40CE-88E6-E9BF1C155C8E}"/>
    <cellStyle name="Comma 2 8 5 3" xfId="4930" xr:uid="{954ECD6F-E63B-4267-8D1D-610F1334B3FD}"/>
    <cellStyle name="Comma 2 8 6" xfId="3096" xr:uid="{080AB008-09E9-4D88-96B1-04B7FCF43F4F}"/>
    <cellStyle name="Comma 2 8 6 2" xfId="5342" xr:uid="{81B72805-7383-4E63-819C-E31E5CC6E04D}"/>
    <cellStyle name="Comma 2 8 7" xfId="2826" xr:uid="{EB8FB215-C901-44A2-9761-C60C61B6BD07}"/>
    <cellStyle name="Comma 2 8 8" xfId="4181" xr:uid="{F0DA987B-0E0C-4B17-9111-DA18BC74FF4F}"/>
    <cellStyle name="Comma 2 8 9" xfId="1787" xr:uid="{3187A060-3540-4C56-8D62-891F2A2AB89C}"/>
    <cellStyle name="Comma 2 9" xfId="925" xr:uid="{D701C0F7-AC53-4BFD-9471-66EDA52B3F36}"/>
    <cellStyle name="Comma 2 9 2" xfId="2234" xr:uid="{CAF405CA-70C8-4E55-8326-98EF2026F954}"/>
    <cellStyle name="Comma 2 9 2 2" xfId="3390" xr:uid="{0A878FA1-390D-43C7-A194-7C9F12CF7E60}"/>
    <cellStyle name="Comma 2 9 2 2 2" xfId="5620" xr:uid="{D0CC0B46-5850-4FA1-8186-AB3A9F226AF1}"/>
    <cellStyle name="Comma 2 9 2 3" xfId="4573" xr:uid="{C16AD36A-A81F-404E-8A79-BCC90ABBAD45}"/>
    <cellStyle name="Comma 2 9 3" xfId="2629" xr:uid="{88DA3815-13E3-4C2E-ABB1-ED689323C101}"/>
    <cellStyle name="Comma 2 9 3 2" xfId="3784" xr:uid="{41BAF595-A355-495D-B2E1-A0FC117AD314}"/>
    <cellStyle name="Comma 2 9 3 2 2" xfId="6014" xr:uid="{436B756D-8527-4A29-9F97-788BC9EB6969}"/>
    <cellStyle name="Comma 2 9 3 3" xfId="4970" xr:uid="{1DA7C2C8-1930-4EBE-9132-66EA77BB6A4C}"/>
    <cellStyle name="Comma 2 9 4" xfId="2968" xr:uid="{E1C14B40-FDEF-4182-ADE2-6FFDA518C7DB}"/>
    <cellStyle name="Comma 2 9 4 2" xfId="5231" xr:uid="{436258A5-A8DE-4274-B27C-13F5C32013A6}"/>
    <cellStyle name="Comma 2 9 5" xfId="2842" xr:uid="{69118DCD-8BD4-41CA-A762-112149D7F748}"/>
    <cellStyle name="Comma 2 9 5 2" xfId="5162" xr:uid="{C1BE50CC-FAB9-40C0-96D9-9211CC5049BB}"/>
    <cellStyle name="Comma 2 9 6" xfId="4222" xr:uid="{5C1D5846-93DD-4ED8-8D0B-4A0CEAFB4BE0}"/>
    <cellStyle name="Comma 2 9 7" xfId="1830" xr:uid="{2007D644-78F6-449C-906A-10A5556401C6}"/>
    <cellStyle name="Comma 2 9 8" xfId="9878" xr:uid="{E3B66A3D-488C-4D0B-B884-F92F5B37B6C9}"/>
    <cellStyle name="Comma 2_BB VPP Q3'52" xfId="926" xr:uid="{550F2576-1B13-486F-98DE-91E3F505BD28}"/>
    <cellStyle name="Comma 20" xfId="153" xr:uid="{72D97101-9670-4AA5-94A1-52F4A8F17DF7}"/>
    <cellStyle name="Comma 20 10" xfId="2734" xr:uid="{119278C3-C076-4F28-9EA0-2DBF23B7A4C2}"/>
    <cellStyle name="Comma 20 10 2" xfId="3889" xr:uid="{F3E37DD3-FBA2-41A8-B144-AB7873BDCDB0}"/>
    <cellStyle name="Comma 20 10 2 2" xfId="6119" xr:uid="{FDACE8A8-0A4B-4BA3-AD91-F756BFDCE8DD}"/>
    <cellStyle name="Comma 20 10 3" xfId="5075" xr:uid="{E6DCA4E0-2DBC-4FC4-A18A-8340ABE6F0E5}"/>
    <cellStyle name="Comma 20 11" xfId="2969" xr:uid="{19BDDABB-CD89-4044-9420-CC21902DFD2C}"/>
    <cellStyle name="Comma 20 11 2" xfId="5232" xr:uid="{72AD2B54-726A-4E97-ACD4-9AA36A6C829C}"/>
    <cellStyle name="Comma 20 12" xfId="2789" xr:uid="{9AE011BD-AD31-49E3-A496-DB0569A3EAF6}"/>
    <cellStyle name="Comma 20 12 2" xfId="5125" xr:uid="{0B53FB16-0E15-4D17-BF34-3A96861B79C1}"/>
    <cellStyle name="Comma 20 13" xfId="4060" xr:uid="{6A0CDE20-C110-46A4-A9F4-838C39B6DB9A}"/>
    <cellStyle name="Comma 20 13 2" xfId="6290" xr:uid="{E69E513A-FB8F-49B6-A2D1-008137AF81D7}"/>
    <cellStyle name="Comma 20 14" xfId="4221" xr:uid="{B2EB6A1B-528A-44FF-A279-77129E47F3C3}"/>
    <cellStyle name="Comma 20 15" xfId="1829" xr:uid="{02096025-F6B0-4A5A-8470-584243511D23}"/>
    <cellStyle name="Comma 20 16" xfId="9535" xr:uid="{FB2E225E-1163-4CFB-AE88-C64F1319C9E5}"/>
    <cellStyle name="Comma 20 16 2" xfId="14409" xr:uid="{65E48670-4C8C-4412-9E50-C05A88362E27}"/>
    <cellStyle name="Comma 20 17" xfId="9690" xr:uid="{3D9D01F4-A2CF-4FF4-BB5A-F7C9A4D6612E}"/>
    <cellStyle name="Comma 20 17 2" xfId="14524" xr:uid="{C88C1BE8-BCC6-4C12-B95D-EF078132BF0B}"/>
    <cellStyle name="Comma 20 2" xfId="285" xr:uid="{3558BA1D-D78E-45B7-81CF-3E590D17BD47}"/>
    <cellStyle name="Comma 20 2 10" xfId="4366" xr:uid="{43FE9608-1E60-4035-99EE-78107CF8DED4}"/>
    <cellStyle name="Comma 20 2 11" xfId="2017" xr:uid="{6903B68A-3FDE-468E-858F-369FED9DBF09}"/>
    <cellStyle name="Comma 20 2 12" xfId="9568" xr:uid="{D450EB96-0B3B-47CA-AB37-1549D6371931}"/>
    <cellStyle name="Comma 20 2 12 2" xfId="14441" xr:uid="{7686A718-00DE-43A9-A6A2-38F51A9D9352}"/>
    <cellStyle name="Comma 20 2 13" xfId="9728" xr:uid="{9E835ED7-FB22-4467-8944-7C12EB81ADD5}"/>
    <cellStyle name="Comma 20 2 13 2" xfId="14556" xr:uid="{2B0836D7-1B5C-4258-BAEE-3864422CFD1D}"/>
    <cellStyle name="Comma 20 2 2" xfId="2100" xr:uid="{07049175-FB8F-47A6-AD67-603A8E47D1B5}"/>
    <cellStyle name="Comma 20 2 2 2" xfId="2453" xr:uid="{DCF88343-E266-40FD-B196-FCD16055FB64}"/>
    <cellStyle name="Comma 20 2 2 2 2" xfId="3605" xr:uid="{73D679BE-7641-484A-A830-F88692C838B4}"/>
    <cellStyle name="Comma 20 2 2 2 2 2" xfId="5835" xr:uid="{6D9A7A5A-3EEA-4E4A-B25A-18DB12612936}"/>
    <cellStyle name="Comma 20 2 2 2 2 3" xfId="10189" xr:uid="{DCE12242-6DD9-41AF-BB2D-B9DDB874EC74}"/>
    <cellStyle name="Comma 20 2 2 2 2 3 2" xfId="14989" xr:uid="{3AAE633C-1573-4402-AA0B-4528D97FD1BC}"/>
    <cellStyle name="Comma 20 2 2 2 3" xfId="4791" xr:uid="{2978D449-CBE0-498E-891B-DF9811535900}"/>
    <cellStyle name="Comma 20 2 2 2 4" xfId="9830" xr:uid="{634D149A-41B9-4449-A95F-4E9FE789AF14}"/>
    <cellStyle name="Comma 20 2 2 2 4 2" xfId="14651" xr:uid="{19454C60-B245-4B8C-8E62-3ABA9372E342}"/>
    <cellStyle name="Comma 20 2 2 3" xfId="3264" xr:uid="{6382859D-5157-4FE1-943E-95308CF82BE5}"/>
    <cellStyle name="Comma 20 2 2 3 2" xfId="5494" xr:uid="{E23CB702-5E76-406F-AD97-B70B069BBE98}"/>
    <cellStyle name="Comma 20 2 2 3 2 2" xfId="10296" xr:uid="{14B43288-CEFE-4ADF-B5AE-935C605CE9E6}"/>
    <cellStyle name="Comma 20 2 2 3 2 2 2" xfId="15096" xr:uid="{CACD79D9-94D3-41D5-9110-C67D6F5937E2}"/>
    <cellStyle name="Comma 20 2 2 3 3" xfId="9953" xr:uid="{CD8FE7F3-B6FB-43BB-B1F2-CEC99D44CBD0}"/>
    <cellStyle name="Comma 20 2 2 3 3 2" xfId="14758" xr:uid="{F8EA9095-C7A9-4257-85F0-2C1D1FB55982}"/>
    <cellStyle name="Comma 20 2 2 4" xfId="4442" xr:uid="{A2287523-E14E-42FB-B030-4D6D7E4242A7}"/>
    <cellStyle name="Comma 20 2 2 4 2" xfId="10371" xr:uid="{46F023D5-A10A-4B52-B722-833C1ACC64F3}"/>
    <cellStyle name="Comma 20 2 2 4 2 2" xfId="15171" xr:uid="{0D08DEFA-99CA-479E-9C3A-B1F69D73DA91}"/>
    <cellStyle name="Comma 20 2 2 4 3" xfId="10032" xr:uid="{F67433F1-6081-4FFE-A681-77733BEE25EA}"/>
    <cellStyle name="Comma 20 2 2 4 3 2" xfId="14833" xr:uid="{FE35F050-8DAB-47C1-9507-14333FF306B2}"/>
    <cellStyle name="Comma 20 2 2 5" xfId="10119" xr:uid="{DCD07E1D-F22B-46F4-A76D-2D5D48CAF3B3}"/>
    <cellStyle name="Comma 20 2 2 5 2" xfId="14919" xr:uid="{E2BA3B96-C21E-4774-8141-41F787EAC395}"/>
    <cellStyle name="Comma 20 2 2 6" xfId="9759" xr:uid="{9BC3716E-DA77-46E6-8547-056012073C25}"/>
    <cellStyle name="Comma 20 2 2 6 2" xfId="14581" xr:uid="{56CD0170-C2E9-4917-B31B-C5E438960CA4}"/>
    <cellStyle name="Comma 20 2 3" xfId="2062" xr:uid="{9964BA63-5B06-4C18-8443-0A3C918C35FC}"/>
    <cellStyle name="Comma 20 2 3 2" xfId="2416" xr:uid="{BE5F532D-7488-4321-9FF9-660B1A0286FA}"/>
    <cellStyle name="Comma 20 2 3 2 2" xfId="3568" xr:uid="{B7EA6D9C-9323-4D58-9879-9C53C78D3819}"/>
    <cellStyle name="Comma 20 2 3 2 2 2" xfId="5798" xr:uid="{A6041741-1850-4150-9479-CE41463904AA}"/>
    <cellStyle name="Comma 20 2 3 2 3" xfId="4754" xr:uid="{C15AEC89-A8CD-442C-A4FD-13450844C42D}"/>
    <cellStyle name="Comma 20 2 3 2 4" xfId="10164" xr:uid="{A3BA801C-7945-4D87-AFDB-C480166744C6}"/>
    <cellStyle name="Comma 20 2 3 2 4 2" xfId="14964" xr:uid="{C7F09F40-A677-4DD1-AE98-95A6220D5473}"/>
    <cellStyle name="Comma 20 2 3 3" xfId="3227" xr:uid="{32089463-CD0A-4232-AD32-F3595406BC9C}"/>
    <cellStyle name="Comma 20 2 3 3 2" xfId="5457" xr:uid="{DB479F2B-BD86-4569-B34B-4DAC7F94FB28}"/>
    <cellStyle name="Comma 20 2 3 4" xfId="4405" xr:uid="{7ABF100B-BEF3-4679-932B-BAA6D67DC6CF}"/>
    <cellStyle name="Comma 20 2 3 5" xfId="9805" xr:uid="{2DC1A6CD-2878-4339-A9C2-F78DD66DF8EB}"/>
    <cellStyle name="Comma 20 2 3 5 2" xfId="14626" xr:uid="{5DB6AF6B-0231-4BE1-B8FD-C512B22786EA}"/>
    <cellStyle name="Comma 20 2 4" xfId="2378" xr:uid="{7A38CF93-9128-4C46-8036-9D9311CF7D95}"/>
    <cellStyle name="Comma 20 2 4 2" xfId="3531" xr:uid="{649A3D53-A0EE-40AE-AE05-B26818C2AAF7}"/>
    <cellStyle name="Comma 20 2 4 2 2" xfId="5761" xr:uid="{90ECD335-69CD-4AE1-A448-778CD2771075}"/>
    <cellStyle name="Comma 20 2 4 2 3" xfId="10255" xr:uid="{EEEDAFC0-F2BC-4ADA-AFA7-CAB25B29EB0E}"/>
    <cellStyle name="Comma 20 2 4 2 3 2" xfId="15055" xr:uid="{C4BDF6BB-8BE1-4BE0-9DF0-9F3D7A4C97CD}"/>
    <cellStyle name="Comma 20 2 4 3" xfId="4716" xr:uid="{E3B96372-E9CE-4D20-9D1F-8B1C15154619}"/>
    <cellStyle name="Comma 20 2 4 4" xfId="9911" xr:uid="{A3586F16-F0E7-4EDC-AC89-32F4CACFC041}"/>
    <cellStyle name="Comma 20 2 4 4 2" xfId="14717" xr:uid="{B246C4A1-A747-4615-8146-CF51761DCB1E}"/>
    <cellStyle name="Comma 20 2 5" xfId="2499" xr:uid="{B7742F3D-7AAC-4290-B280-5E706D210E24}"/>
    <cellStyle name="Comma 20 2 5 2" xfId="3650" xr:uid="{9BE18948-0966-4E73-94E0-3631E8485CDF}"/>
    <cellStyle name="Comma 20 2 5 2 2" xfId="5880" xr:uid="{61A77D89-9836-4A4F-BDBB-FF266582D826}"/>
    <cellStyle name="Comma 20 2 5 3" xfId="4836" xr:uid="{8140C66B-BACC-4BB1-8BA8-3FC0EC8C896F}"/>
    <cellStyle name="Comma 20 2 5 4" xfId="10092" xr:uid="{1FAFF2E1-C31B-4E2A-A60F-D263FBA7E8ED}"/>
    <cellStyle name="Comma 20 2 5 4 2" xfId="14892" xr:uid="{0C478417-C68F-4000-89D9-103DEA1CB8DA}"/>
    <cellStyle name="Comma 20 2 6" xfId="2517" xr:uid="{E6DD3A76-8939-4BDF-AD69-CE90B52A9E55}"/>
    <cellStyle name="Comma 20 2 6 2" xfId="3669" xr:uid="{C2FCF452-97E5-4A3B-955A-CE06967CF0DC}"/>
    <cellStyle name="Comma 20 2 6 2 2" xfId="5899" xr:uid="{72E84DB7-56ED-411A-B9D5-BA47862D5351}"/>
    <cellStyle name="Comma 20 2 6 3" xfId="4855" xr:uid="{E76A4CFE-6883-4238-9648-8FA8D98AADAE}"/>
    <cellStyle name="Comma 20 2 6 4" xfId="10396" xr:uid="{E0D4B5C0-0454-47CD-A125-F8DB23ED16DE}"/>
    <cellStyle name="Comma 20 2 6 4 2" xfId="15196" xr:uid="{758D8FA0-E080-4F6C-85A0-C16F5EE910A7}"/>
    <cellStyle name="Comma 20 2 7" xfId="2746" xr:uid="{7B6BA7B1-EBA7-40F5-9741-DE3F555F9187}"/>
    <cellStyle name="Comma 20 2 7 2" xfId="3901" xr:uid="{8734EC9A-2FC8-4D03-8B80-F45E9D591A53}"/>
    <cellStyle name="Comma 20 2 7 2 2" xfId="6131" xr:uid="{E53D8AD5-88BA-4844-9B68-E7024C55553A}"/>
    <cellStyle name="Comma 20 2 7 3" xfId="5087" xr:uid="{6E1D139A-7551-4177-890C-08A0A371BA3E}"/>
    <cellStyle name="Comma 20 2 7 4" xfId="10416" xr:uid="{64915778-9DF9-4A17-8A0D-08043AD1AF86}"/>
    <cellStyle name="Comma 20 2 7 4 2" xfId="15215" xr:uid="{C452C5E5-4CF6-40AA-873E-763E6FA3154B}"/>
    <cellStyle name="Comma 20 2 8" xfId="2815" xr:uid="{58415445-9B14-414B-939F-3B5A4C629A46}"/>
    <cellStyle name="Comma 20 2 8 2" xfId="5147" xr:uid="{A3A68013-4165-4F06-871A-D24E00CBF3C1}"/>
    <cellStyle name="Comma 20 2 9" xfId="4082" xr:uid="{34C0D14F-8D1F-46A5-977E-0FA1BFFE1DE9}"/>
    <cellStyle name="Comma 20 2 9 2" xfId="6312" xr:uid="{A44AE14F-58FF-476D-B05A-33C112CA1740}"/>
    <cellStyle name="Comma 20 3" xfId="927" xr:uid="{7E09F7AA-1BB7-4513-8F2E-F198A926DC8C}"/>
    <cellStyle name="Comma 20 3 2" xfId="2431" xr:uid="{CCDFAB1C-0798-43C8-8372-163CAE11FEB5}"/>
    <cellStyle name="Comma 20 3 2 2" xfId="3583" xr:uid="{8F9FBAFD-4867-402F-A60A-F174FC087A79}"/>
    <cellStyle name="Comma 20 3 2 2 2" xfId="5813" xr:uid="{1713D7C5-1D0E-4A83-9113-DC74EC93C4E0}"/>
    <cellStyle name="Comma 20 3 2 2 3" xfId="10177" xr:uid="{BE600B19-E064-44DA-9C70-AE158C144582}"/>
    <cellStyle name="Comma 20 3 2 2 3 2" xfId="14977" xr:uid="{D7DF8A1D-ADCE-4BB1-8A9B-2B688F624943}"/>
    <cellStyle name="Comma 20 3 2 3" xfId="4769" xr:uid="{DFE919B7-F83B-4B92-98EB-A35AE26F7E3A}"/>
    <cellStyle name="Comma 20 3 2 4" xfId="9818" xr:uid="{B5FC198F-4AE4-41F6-8FD3-08D5C541B2AC}"/>
    <cellStyle name="Comma 20 3 2 4 2" xfId="14639" xr:uid="{7D8C0A23-06FA-4F77-8C02-ECD7BE0E871C}"/>
    <cellStyle name="Comma 20 3 3" xfId="3242" xr:uid="{C9535D4B-6044-44D3-9B60-2D8978158E2B}"/>
    <cellStyle name="Comma 20 3 3 2" xfId="5472" xr:uid="{F000EF72-1AC9-46D5-9F42-889F5EF400A9}"/>
    <cellStyle name="Comma 20 3 3 2 2" xfId="10274" xr:uid="{537FD76A-3B29-4A6E-9E55-6FA3EEAD59EA}"/>
    <cellStyle name="Comma 20 3 3 2 2 2" xfId="15074" xr:uid="{84B93DBE-0F44-4AE1-AB64-B93014EE0694}"/>
    <cellStyle name="Comma 20 3 3 3" xfId="9931" xr:uid="{7C5AD8AB-08B5-4C06-B931-6573DA00DE1E}"/>
    <cellStyle name="Comma 20 3 3 3 2" xfId="14736" xr:uid="{C8D2F3D2-948B-428F-B595-DD5FBD2FEEE0}"/>
    <cellStyle name="Comma 20 3 4" xfId="4420" xr:uid="{02F04AEC-259C-47D2-B1C9-04BDEC67126B}"/>
    <cellStyle name="Comma 20 3 4 2" xfId="10349" xr:uid="{360E463C-5876-4AB5-A000-4CC450BBEDA7}"/>
    <cellStyle name="Comma 20 3 4 2 2" xfId="15149" xr:uid="{5961A4E2-CA52-4980-A8D1-99AC956E7944}"/>
    <cellStyle name="Comma 20 3 4 3" xfId="10010" xr:uid="{FD88E6A7-7658-470E-BCA0-2F7BDBF16314}"/>
    <cellStyle name="Comma 20 3 4 3 2" xfId="14811" xr:uid="{9FB51648-887C-42F6-B04B-8D36E26A9E98}"/>
    <cellStyle name="Comma 20 3 5" xfId="2077" xr:uid="{59C9353C-8880-427E-AE72-749E78B07636}"/>
    <cellStyle name="Comma 20 3 5 2" xfId="10107" xr:uid="{0C4EBA11-104F-4A6F-B6BA-E012C1522BC1}"/>
    <cellStyle name="Comma 20 3 5 2 2" xfId="14907" xr:uid="{CE4E6F35-32C6-4B0C-BB48-E38641DC3543}"/>
    <cellStyle name="Comma 20 3 6" xfId="9747" xr:uid="{60D45FEA-93D7-46A5-8D0D-87210A4D464B}"/>
    <cellStyle name="Comma 20 3 6 2" xfId="14569" xr:uid="{22CED0CE-A9EB-4B11-B824-99E5B9163522}"/>
    <cellStyle name="Comma 20 4" xfId="2039" xr:uid="{28766523-47A9-4F2C-B3A8-57C6F8A2FBF7}"/>
    <cellStyle name="Comma 20 4 2" xfId="2394" xr:uid="{55963858-E583-4C84-BFF5-4F95FE72882B}"/>
    <cellStyle name="Comma 20 4 2 2" xfId="3546" xr:uid="{22310449-4260-4362-9F84-D55FF8426295}"/>
    <cellStyle name="Comma 20 4 2 2 2" xfId="5776" xr:uid="{3D256E1B-7C9B-486D-896E-9C0FB9D1E271}"/>
    <cellStyle name="Comma 20 4 2 3" xfId="4732" xr:uid="{F958A8C1-8B4E-419C-A631-0BCA6D2ED388}"/>
    <cellStyle name="Comma 20 4 2 4" xfId="10142" xr:uid="{A44D84FD-790C-4441-A56F-282912CE8C05}"/>
    <cellStyle name="Comma 20 4 2 4 2" xfId="14942" xr:uid="{45687727-C79A-47B9-8D90-D242627C5DCC}"/>
    <cellStyle name="Comma 20 4 3" xfId="3207" xr:uid="{A6F493D6-062F-4769-9E7C-27D4B1430964}"/>
    <cellStyle name="Comma 20 4 3 2" xfId="5437" xr:uid="{B50F5968-B671-4A05-A6FA-A53D3FAC793B}"/>
    <cellStyle name="Comma 20 4 4" xfId="4383" xr:uid="{87A5EA92-C4D6-4AB4-96B8-497C72A72D29}"/>
    <cellStyle name="Comma 20 4 5" xfId="9783" xr:uid="{F848CB3E-DBEC-423B-8FBB-4EC07C29F20B}"/>
    <cellStyle name="Comma 20 4 5 2" xfId="14604" xr:uid="{1C7134F7-2CA5-4E21-AD85-423346F94409}"/>
    <cellStyle name="Comma 20 5" xfId="1967" xr:uid="{E00ECA9E-C418-4F2F-8C92-9FBEA90B787B}"/>
    <cellStyle name="Comma 20 5 2" xfId="2346" xr:uid="{B842C4EB-9006-4017-AFA3-BA4AE29E5D94}"/>
    <cellStyle name="Comma 20 5 2 2" xfId="3501" xr:uid="{710F320D-48F1-454F-B41C-2F027100C1A9}"/>
    <cellStyle name="Comma 20 5 2 2 2" xfId="5731" xr:uid="{BF71B3B6-2F46-4A4F-9EED-F2FB675C9635}"/>
    <cellStyle name="Comma 20 5 2 3" xfId="4684" xr:uid="{F538D4AC-5446-49D9-AF6A-046E8BDD2F55}"/>
    <cellStyle name="Comma 20 5 2 4" xfId="10210" xr:uid="{FAAB4783-F148-4C49-AA03-A2640438F227}"/>
    <cellStyle name="Comma 20 5 2 4 2" xfId="15010" xr:uid="{2F102C70-EC7D-4CB3-ACE4-8B20DD126416}"/>
    <cellStyle name="Comma 20 5 3" xfId="3177" xr:uid="{B21D90FE-E6B5-4A58-94C8-7C339BA3DD29}"/>
    <cellStyle name="Comma 20 5 3 2" xfId="5413" xr:uid="{90E06E90-763C-400F-AAB5-A2F56B0BC623}"/>
    <cellStyle name="Comma 20 5 4" xfId="4333" xr:uid="{36331DD5-508C-45E4-9A5D-3AF48AD033BB}"/>
    <cellStyle name="Comma 20 5 5" xfId="9854" xr:uid="{FAD9FF5A-331A-45F4-8F8E-F31548AB26F1}"/>
    <cellStyle name="Comma 20 5 5 2" xfId="14672" xr:uid="{C0E66B40-0C65-4A62-BEC6-059B5BD660DE}"/>
    <cellStyle name="Comma 20 6" xfId="2233" xr:uid="{E7B1C0D9-BA97-47BC-92A3-88998252EBDB}"/>
    <cellStyle name="Comma 20 6 2" xfId="3389" xr:uid="{69E912D6-BEBD-4675-B7C2-5C48A7D6444E}"/>
    <cellStyle name="Comma 20 6 2 2" xfId="5619" xr:uid="{E5847013-A038-4F1B-9662-7B3257000EF8}"/>
    <cellStyle name="Comma 20 6 3" xfId="4572" xr:uid="{BCD84113-C1D2-45A9-8D13-8CA98FCBE6E4}"/>
    <cellStyle name="Comma 20 6 4" xfId="10060" xr:uid="{33289F2A-670A-47E2-96FB-F3C5A74E80DE}"/>
    <cellStyle name="Comma 20 6 4 2" xfId="14860" xr:uid="{58110C1B-57FF-4F50-A06A-CC51F751B979}"/>
    <cellStyle name="Comma 20 7" xfId="2487" xr:uid="{E8B61B8A-17F3-4D29-9463-ED84728792EF}"/>
    <cellStyle name="Comma 20 7 2" xfId="3638" xr:uid="{04F7962D-F946-484A-B89D-AC5169A45F16}"/>
    <cellStyle name="Comma 20 7 2 2" xfId="5868" xr:uid="{969245EB-250C-4D0A-81DC-81A4BC9FE393}"/>
    <cellStyle name="Comma 20 7 3" xfId="4824" xr:uid="{77B47CF7-0E06-4A24-AEE9-DCBDAED2D42F}"/>
    <cellStyle name="Comma 20 7 4" xfId="10384" xr:uid="{B5BF80F4-99D2-47BA-A7E5-D56FA9EB0FF5}"/>
    <cellStyle name="Comma 20 7 4 2" xfId="15184" xr:uid="{D83819B2-6118-4D6D-AA5D-BBC3B4D3A2B5}"/>
    <cellStyle name="Comma 20 8" xfId="2506" xr:uid="{C6ED4987-16B3-4696-B702-5014073CC006}"/>
    <cellStyle name="Comma 20 8 2" xfId="3657" xr:uid="{217DF13E-9B18-4604-9544-A25BDC5D0A6A}"/>
    <cellStyle name="Comma 20 8 2 2" xfId="5887" xr:uid="{91CCBC9C-BACD-43DB-9FC2-1E824CF23BF0}"/>
    <cellStyle name="Comma 20 8 3" xfId="4843" xr:uid="{5AEFC0A5-E1AB-45DF-8CB4-57C0E349A98A}"/>
    <cellStyle name="Comma 20 8 4" xfId="10403" xr:uid="{E885C68F-36E7-4553-AD9E-07A8A0073E12}"/>
    <cellStyle name="Comma 20 8 4 2" xfId="15203" xr:uid="{3AC46E5A-DB85-4B3E-865B-9451626AF3C0}"/>
    <cellStyle name="Comma 20 9" xfId="2628" xr:uid="{23BE8CC3-654F-4C43-AED5-22D7A04C7531}"/>
    <cellStyle name="Comma 20 9 2" xfId="3783" xr:uid="{A8337F60-1B67-4827-BB55-7B04478D7E09}"/>
    <cellStyle name="Comma 20 9 2 2" xfId="6013" xr:uid="{A8E57CE1-F2F3-414B-8CBE-D365B3B548E1}"/>
    <cellStyle name="Comma 20 9 3" xfId="4969" xr:uid="{53660083-8315-4BD7-95DB-C8E83902EFBC}"/>
    <cellStyle name="Comma 21" xfId="154" xr:uid="{63651F7F-5BAD-41D9-89BA-904E96E7DB2A}"/>
    <cellStyle name="Comma 21 10" xfId="2790" xr:uid="{48C19A92-F699-4E66-BC12-50EDD579E9C9}"/>
    <cellStyle name="Comma 21 10 2" xfId="5126" xr:uid="{1F8C242E-BC1B-44FD-BFA8-0CE1613828AC}"/>
    <cellStyle name="Comma 21 11" xfId="4129" xr:uid="{9210E1CE-9475-44C8-8528-59F7A9291F10}"/>
    <cellStyle name="Comma 21 12" xfId="1719" xr:uid="{7C789E1A-A6AE-42D7-B8D6-4C5F7A22B8F9}"/>
    <cellStyle name="Comma 21 13" xfId="9536" xr:uid="{4F832892-D08C-4C9E-A5BF-C0EAE12ECDC4}"/>
    <cellStyle name="Comma 21 13 2" xfId="14410" xr:uid="{C7512A3F-1EBB-4798-A90B-2165645DE7B2}"/>
    <cellStyle name="Comma 21 14" xfId="9691" xr:uid="{55281B69-CE59-4DC0-8B23-31D8058E6BB3}"/>
    <cellStyle name="Comma 21 14 2" xfId="14525" xr:uid="{C249B1AA-D9A4-46E2-8B9E-3198A41EEF6B}"/>
    <cellStyle name="Comma 21 2" xfId="286" xr:uid="{D723AFDA-06AA-447F-BF98-6AFBA1EBEDFB}"/>
    <cellStyle name="Comma 21 2 2" xfId="2101" xr:uid="{A5329122-71F3-4418-AD98-D7DF8947C935}"/>
    <cellStyle name="Comma 21 2 2 2" xfId="2454" xr:uid="{CA1F565F-0CAA-4632-86E3-4795D13928F7}"/>
    <cellStyle name="Comma 21 2 2 2 2" xfId="3606" xr:uid="{45122DE5-E7E9-4B64-981A-1B6ABA80BADF}"/>
    <cellStyle name="Comma 21 2 2 2 2 2" xfId="5836" xr:uid="{BB39DB8D-EF87-437F-B01B-F87B0DB64348}"/>
    <cellStyle name="Comma 21 2 2 2 2 3" xfId="10297" xr:uid="{4F803A4F-1FBC-448C-801B-8BFC4355E9B9}"/>
    <cellStyle name="Comma 21 2 2 2 2 3 2" xfId="15097" xr:uid="{A0B2B2FD-A081-4014-A551-9721068F134A}"/>
    <cellStyle name="Comma 21 2 2 2 3" xfId="4792" xr:uid="{6D6B75AB-4ABC-433D-AAB8-294591328338}"/>
    <cellStyle name="Comma 21 2 2 2 4" xfId="9954" xr:uid="{D8F6938D-F7FF-465A-9114-97BB8BBDE88C}"/>
    <cellStyle name="Comma 21 2 2 2 4 2" xfId="14759" xr:uid="{0C939DFF-840D-4E5C-860C-4AB788F41C32}"/>
    <cellStyle name="Comma 21 2 2 3" xfId="3265" xr:uid="{3A94347E-A2D0-4F6A-9764-04C31B58B4B4}"/>
    <cellStyle name="Comma 21 2 2 3 2" xfId="5495" xr:uid="{63EF183F-8F45-4FBD-94A1-AE49B571081A}"/>
    <cellStyle name="Comma 21 2 2 3 2 2" xfId="10372" xr:uid="{DD968796-D0C7-490D-8514-81A4F5D785BD}"/>
    <cellStyle name="Comma 21 2 2 3 2 2 2" xfId="15172" xr:uid="{0A8560C6-3358-4310-9DC7-1149987DD2A0}"/>
    <cellStyle name="Comma 21 2 2 3 3" xfId="10033" xr:uid="{3D23FABB-2FFB-4561-AF50-AB14D65E2146}"/>
    <cellStyle name="Comma 21 2 2 3 3 2" xfId="14834" xr:uid="{F05BEBC3-6B69-44AB-9249-9AEE528891C4}"/>
    <cellStyle name="Comma 21 2 2 4" xfId="4443" xr:uid="{7FE539B5-F664-4EB5-AC0C-099D0E971BA0}"/>
    <cellStyle name="Comma 21 2 2 4 2" xfId="10165" xr:uid="{7D15D51A-E8AB-4666-86A1-F6CB16DECA81}"/>
    <cellStyle name="Comma 21 2 2 4 2 2" xfId="14965" xr:uid="{04FDAECD-0372-4F76-8148-81D1931E83B1}"/>
    <cellStyle name="Comma 21 2 2 5" xfId="9806" xr:uid="{AE95F9D5-9681-4616-B317-38DD288C9DC7}"/>
    <cellStyle name="Comma 21 2 2 5 2" xfId="14627" xr:uid="{A999758F-B991-4305-9A5A-A463192ADB47}"/>
    <cellStyle name="Comma 21 2 3" xfId="2063" xr:uid="{67ED3ED9-5204-40CD-A6E2-919D3F3A847C}"/>
    <cellStyle name="Comma 21 2 3 2" xfId="2417" xr:uid="{0B4FDB4A-4840-4814-ACBD-DDFE2731C7D3}"/>
    <cellStyle name="Comma 21 2 3 2 2" xfId="3569" xr:uid="{5C1A415E-4BD3-461A-8E44-46D87250EC55}"/>
    <cellStyle name="Comma 21 2 3 2 2 2" xfId="5799" xr:uid="{07E07064-AB75-4AC5-B8C4-03F7FC21C588}"/>
    <cellStyle name="Comma 21 2 3 2 3" xfId="4755" xr:uid="{86966C42-2610-4B5B-AD82-738BF5032639}"/>
    <cellStyle name="Comma 21 2 3 2 4" xfId="10256" xr:uid="{8A0BDF10-BA27-46E8-A776-E87246766791}"/>
    <cellStyle name="Comma 21 2 3 2 4 2" xfId="15056" xr:uid="{578C2109-D3BD-492C-B22A-7B04527CD7D1}"/>
    <cellStyle name="Comma 21 2 3 3" xfId="3228" xr:uid="{3B4AF83E-96A9-440E-BD50-DD411DFF9E32}"/>
    <cellStyle name="Comma 21 2 3 3 2" xfId="5458" xr:uid="{6CB3058E-AE42-4905-8583-9A517D525E40}"/>
    <cellStyle name="Comma 21 2 3 4" xfId="4406" xr:uid="{98FF4A24-9581-4231-8B06-FA1FE450F04B}"/>
    <cellStyle name="Comma 21 2 3 5" xfId="9912" xr:uid="{B9760C20-3625-450C-B4D3-111524F596F4}"/>
    <cellStyle name="Comma 21 2 3 5 2" xfId="14718" xr:uid="{A794908D-718A-4884-B435-61FB8AE210B4}"/>
    <cellStyle name="Comma 21 2 4" xfId="2379" xr:uid="{64EFA3AF-9939-4B7A-83EE-1BC718C0D198}"/>
    <cellStyle name="Comma 21 2 4 2" xfId="3532" xr:uid="{C12E7F22-1104-4BA7-B360-F8ED08C5C7C0}"/>
    <cellStyle name="Comma 21 2 4 2 2" xfId="5762" xr:uid="{E54CA88B-EDC0-4E02-8E94-6C5F347D6F8F}"/>
    <cellStyle name="Comma 21 2 4 3" xfId="4717" xr:uid="{B1A8D779-4F76-4405-9317-92FAD72B2090}"/>
    <cellStyle name="Comma 21 2 4 4" xfId="10093" xr:uid="{B0103341-E897-473D-9613-C9A67F241437}"/>
    <cellStyle name="Comma 21 2 4 4 2" xfId="14893" xr:uid="{F72D3DD3-FC61-49F6-A97A-84241098A8F6}"/>
    <cellStyle name="Comma 21 2 5" xfId="2816" xr:uid="{17F8AD2A-8201-4102-B19B-AE697C4F0147}"/>
    <cellStyle name="Comma 21 2 5 2" xfId="5148" xr:uid="{1170A43E-A243-4D06-B1AB-761F390CB7A5}"/>
    <cellStyle name="Comma 21 2 6" xfId="4367" xr:uid="{CCBDC4A3-EAC9-4586-B8B7-252C08B6B2FD}"/>
    <cellStyle name="Comma 21 2 7" xfId="9569" xr:uid="{420C9981-7D81-4EE0-B27F-519C4E8229B1}"/>
    <cellStyle name="Comma 21 2 7 2" xfId="14442" xr:uid="{D3E60DD9-9503-4BFB-B98B-067CD0422458}"/>
    <cellStyle name="Comma 21 2 8" xfId="9729" xr:uid="{091F08F2-EA04-4DD4-963C-B52AD099174A}"/>
    <cellStyle name="Comma 21 2 8 2" xfId="14557" xr:uid="{CF976957-8784-4C25-A874-86ACF2FFD94D}"/>
    <cellStyle name="Comma 21 3" xfId="928" xr:uid="{CBB39200-6B3C-4CA5-8459-0BAE31A9DA17}"/>
    <cellStyle name="Comma 21 3 2" xfId="2432" xr:uid="{CE4CD726-C376-4921-8B1F-7A5198E86751}"/>
    <cellStyle name="Comma 21 3 2 2" xfId="3584" xr:uid="{22ADB419-A291-45EF-8A7F-A9339B6EDBE1}"/>
    <cellStyle name="Comma 21 3 2 2 2" xfId="5814" xr:uid="{10638DF7-2CC1-42BA-9BB0-91C1E898A53A}"/>
    <cellStyle name="Comma 21 3 2 2 3" xfId="10275" xr:uid="{14A80496-25BA-4D4B-89AA-54B754AD0DB8}"/>
    <cellStyle name="Comma 21 3 2 2 3 2" xfId="15075" xr:uid="{0FFF946E-F9F7-48B8-95AB-46911700791F}"/>
    <cellStyle name="Comma 21 3 2 3" xfId="4770" xr:uid="{15880B06-E382-496D-B71C-7953AE90BDC9}"/>
    <cellStyle name="Comma 21 3 2 4" xfId="9932" xr:uid="{E1C6942B-FD7C-48AC-864D-A1FC986A08E2}"/>
    <cellStyle name="Comma 21 3 2 4 2" xfId="14737" xr:uid="{59B12D5A-C916-4D30-94EE-74744437BA6A}"/>
    <cellStyle name="Comma 21 3 3" xfId="3243" xr:uid="{9F9D7844-B8DE-4161-834B-9B0A3C0DF89F}"/>
    <cellStyle name="Comma 21 3 3 2" xfId="5473" xr:uid="{3EA009C0-E2FE-4078-8509-F67D480E06F9}"/>
    <cellStyle name="Comma 21 3 3 2 2" xfId="10350" xr:uid="{B9DC6ED7-004D-416B-9567-A520F521B6F1}"/>
    <cellStyle name="Comma 21 3 3 2 2 2" xfId="15150" xr:uid="{2F7A0B76-D44D-4C30-B616-4A6BEF78AAAE}"/>
    <cellStyle name="Comma 21 3 3 3" xfId="10011" xr:uid="{2DB75A7D-8A7D-4F01-AEFB-4F8F4D324BCD}"/>
    <cellStyle name="Comma 21 3 3 3 2" xfId="14812" xr:uid="{2781C0C4-603D-4053-A1A7-799400993019}"/>
    <cellStyle name="Comma 21 3 4" xfId="2908" xr:uid="{725D0104-1C4B-4DD0-8888-6F560A769063}"/>
    <cellStyle name="Comma 21 3 4 2" xfId="5188" xr:uid="{90D52AE5-FA2D-4C40-A881-59319D53EB4C}"/>
    <cellStyle name="Comma 21 3 4 3" xfId="10143" xr:uid="{98E7E86D-9800-4FC6-8A34-BFB3AFDB6617}"/>
    <cellStyle name="Comma 21 3 4 3 2" xfId="14943" xr:uid="{F781ABAB-8C14-46B7-8444-34EF1903EE03}"/>
    <cellStyle name="Comma 21 3 5" xfId="4421" xr:uid="{63400C5E-2F9C-4D4D-B68D-14D9949C5E8D}"/>
    <cellStyle name="Comma 21 3 6" xfId="2078" xr:uid="{9716C9B9-E43F-44BB-9578-4778B7740790}"/>
    <cellStyle name="Comma 21 3 7" xfId="9784" xr:uid="{6E77D63A-180F-41C4-B2CE-98D002EAF20E}"/>
    <cellStyle name="Comma 21 3 7 2" xfId="14605" xr:uid="{DC475ED5-9B7C-41CF-9EF8-7BDE530E47F3}"/>
    <cellStyle name="Comma 21 4" xfId="2040" xr:uid="{930FBD1E-1C14-42A2-8A56-DADEE7934909}"/>
    <cellStyle name="Comma 21 4 2" xfId="2395" xr:uid="{FF161893-866B-449A-A0CE-051034AC1F64}"/>
    <cellStyle name="Comma 21 4 2 2" xfId="3547" xr:uid="{892CD8DB-3E10-4DD0-8260-8E43ADD210B3}"/>
    <cellStyle name="Comma 21 4 2 2 2" xfId="5777" xr:uid="{246E70CE-5A32-41E1-95BB-5E2BDD7DE0F8}"/>
    <cellStyle name="Comma 21 4 2 3" xfId="4733" xr:uid="{B52902E1-925C-4D64-BF19-618DA49E0EDE}"/>
    <cellStyle name="Comma 21 4 2 4" xfId="10211" xr:uid="{000C1FD1-75CE-42EC-94D1-332DB8883F40}"/>
    <cellStyle name="Comma 21 4 2 4 2" xfId="15011" xr:uid="{271CEF9E-DB29-4CDA-B88E-BFE3AE899D1F}"/>
    <cellStyle name="Comma 21 4 3" xfId="3208" xr:uid="{90DE6B41-F72E-4F7A-9A37-72D2D2F382E4}"/>
    <cellStyle name="Comma 21 4 3 2" xfId="5438" xr:uid="{B757D69B-58CD-4F67-82BA-112147C716F9}"/>
    <cellStyle name="Comma 21 4 4" xfId="4384" xr:uid="{F0A697C3-1267-430E-AFBD-CB019BF02EDF}"/>
    <cellStyle name="Comma 21 4 5" xfId="9855" xr:uid="{CA931BF7-2031-43B8-89EA-F6E1D6A98792}"/>
    <cellStyle name="Comma 21 4 5 2" xfId="14673" xr:uid="{71F73F1F-13E9-4010-A5E8-D5A47A21808C}"/>
    <cellStyle name="Comma 21 5" xfId="1968" xr:uid="{5F575D12-A379-4636-89B1-8D791D92FBFF}"/>
    <cellStyle name="Comma 21 5 2" xfId="2347" xr:uid="{63935026-79EF-4099-82D6-A1C1ECC5D861}"/>
    <cellStyle name="Comma 21 5 2 2" xfId="3502" xr:uid="{8C2E0BA1-EF31-432A-8D3F-4A5ACE68D23D}"/>
    <cellStyle name="Comma 21 5 2 2 2" xfId="5732" xr:uid="{A4D3E147-DF61-4CCD-8F85-C5D4385EB916}"/>
    <cellStyle name="Comma 21 5 2 3" xfId="4685" xr:uid="{04565B0C-47C1-4742-8C1A-0A289C16712E}"/>
    <cellStyle name="Comma 21 5 3" xfId="3178" xr:uid="{7ACEE4DD-3082-4BAA-BB2B-CA2FD428EDD2}"/>
    <cellStyle name="Comma 21 5 3 2" xfId="5414" xr:uid="{D5805429-8715-4D98-8D5F-D8F52B61C908}"/>
    <cellStyle name="Comma 21 5 4" xfId="4334" xr:uid="{83A9A093-1C8D-491D-991F-9F74A24E1B0C}"/>
    <cellStyle name="Comma 21 5 5" xfId="10061" xr:uid="{DED6E379-EAB1-4CF3-90C9-DC26671EC497}"/>
    <cellStyle name="Comma 21 5 5 2" xfId="14861" xr:uid="{7BA5A3DB-E69F-48EC-877B-44A56C55265C}"/>
    <cellStyle name="Comma 21 6" xfId="1950" xr:uid="{7BB785C8-284F-4988-9538-D4EFBC3366BC}"/>
    <cellStyle name="Comma 21 6 2" xfId="2336" xr:uid="{2E5063A3-7CDC-449C-9DD8-E57C2FE1EFA3}"/>
    <cellStyle name="Comma 21 6 2 2" xfId="3491" xr:uid="{2C398882-D5AA-4B5B-8BC1-8394C0A00180}"/>
    <cellStyle name="Comma 21 6 2 2 2" xfId="5721" xr:uid="{6B5E16E6-D4C6-44B7-9077-81DECDF3B74E}"/>
    <cellStyle name="Comma 21 6 2 3" xfId="4674" xr:uid="{4F07D875-0A24-49FF-B418-E413002719D9}"/>
    <cellStyle name="Comma 21 6 3" xfId="3164" xr:uid="{E763C15F-1029-4E7E-A863-9082D500AA7A}"/>
    <cellStyle name="Comma 21 6 3 2" xfId="5403" xr:uid="{04180965-1446-4822-9F81-37D1E67FF494}"/>
    <cellStyle name="Comma 21 6 4" xfId="4323" xr:uid="{ADC662CA-7261-4B11-A56C-3F0A2EF63D3A}"/>
    <cellStyle name="Comma 21 7" xfId="1687" xr:uid="{6DB91ACF-873A-4123-A032-77C383C647ED}"/>
    <cellStyle name="Comma 21 7 2" xfId="2478" xr:uid="{36239E0E-FD9F-4764-85F0-71006AF09DA6}"/>
    <cellStyle name="Comma 21 7 2 2" xfId="3630" xr:uid="{234A4D4E-BCE9-4C44-837E-229D080A14D6}"/>
    <cellStyle name="Comma 21 7 2 2 2" xfId="5860" xr:uid="{AA9F9D6B-BCF3-4387-B694-02DDC8B3CA04}"/>
    <cellStyle name="Comma 21 7 2 3" xfId="4816" xr:uid="{9B030CD0-4DC0-41CF-89C0-82CC8637EE98}"/>
    <cellStyle name="Comma 21 7 3" xfId="3284" xr:uid="{891F0FAE-339B-4266-A753-6A632D776911}"/>
    <cellStyle name="Comma 21 7 3 2" xfId="5514" xr:uid="{C776FB66-84C9-4909-981B-79ADC9E15E9E}"/>
    <cellStyle name="Comma 21 7 4" xfId="2128" xr:uid="{85872900-B00F-4ABF-892B-64AF18CA84DE}"/>
    <cellStyle name="Comma 21 7 4 2" xfId="4467" xr:uid="{6BF915AF-A15E-4825-A3E2-009FEBA9F1EA}"/>
    <cellStyle name="Comma 21 7 5" xfId="4106" xr:uid="{39118136-8652-435F-A1B0-8D94173251F2}"/>
    <cellStyle name="Comma 21 8" xfId="2144" xr:uid="{71C24C28-A921-4720-9DFC-BA69F8D73BF8}"/>
    <cellStyle name="Comma 21 8 2" xfId="3297" xr:uid="{DE2F2F3C-202B-40B0-8EED-F40A5093202A}"/>
    <cellStyle name="Comma 21 8 2 2" xfId="5527" xr:uid="{5B4F0443-C61C-4899-9560-D307BCE1ACBD}"/>
    <cellStyle name="Comma 21 8 3" xfId="4480" xr:uid="{81097B3B-0066-4679-874E-2289DC984853}"/>
    <cellStyle name="Comma 21 9" xfId="3060" xr:uid="{FF80F35D-1586-4182-8664-BBA540A454FF}"/>
    <cellStyle name="Comma 21 9 2" xfId="5312" xr:uid="{D911E2D4-C588-4F06-AD97-6D3E7D70E0D3}"/>
    <cellStyle name="Comma 22" xfId="155" xr:uid="{69902D8D-5AD1-44C9-9340-C4A97655752F}"/>
    <cellStyle name="Comma 22 2" xfId="930" xr:uid="{428C75F5-035A-418B-9BDA-E46483B8FCE6}"/>
    <cellStyle name="Comma 22 2 2" xfId="1969" xr:uid="{A1C6EB11-F297-4CC2-8227-9BE3228D78F3}"/>
    <cellStyle name="Comma 22 3" xfId="929" xr:uid="{B258255F-D02D-4C55-88BB-E35D7C67E782}"/>
    <cellStyle name="Comma 22 3 2" xfId="3492" xr:uid="{5E7368F0-7E7A-4362-BECA-FA6ACDD189A8}"/>
    <cellStyle name="Comma 22 3 2 2" xfId="5722" xr:uid="{891F48DF-2FB2-4A34-A9F7-110D4F6247A0}"/>
    <cellStyle name="Comma 22 3 3" xfId="4675" xr:uid="{3B885E39-2114-43E8-B9E4-EB01E1C8EE81}"/>
    <cellStyle name="Comma 22 3 4" xfId="2337" xr:uid="{918F65E4-E943-431F-B62D-31807876E5B2}"/>
    <cellStyle name="Comma 22 4" xfId="3165" xr:uid="{861476F5-F6F8-48D2-BF81-BCC8279D5134}"/>
    <cellStyle name="Comma 22 4 2" xfId="5404" xr:uid="{0E174E87-D608-4048-A7E5-2A6DEDF829A3}"/>
    <cellStyle name="Comma 22 5" xfId="4324" xr:uid="{97B35D80-579B-44B6-B4DF-EA2C79846AED}"/>
    <cellStyle name="Comma 22 6" xfId="1951" xr:uid="{6BE8A151-18E8-4B0A-BCCB-ACFDD241C630}"/>
    <cellStyle name="Comma 23" xfId="156" xr:uid="{69223BB6-2BDE-4801-B874-CF15D366B166}"/>
    <cellStyle name="Comma 23 2" xfId="287" xr:uid="{16C845E4-82D3-436B-9D35-83E1447A76A2}"/>
    <cellStyle name="Comma 23 2 2" xfId="2884" xr:uid="{03C96300-4518-462C-80E5-D9BBFCA0DC08}"/>
    <cellStyle name="Comma 23 2 2 2" xfId="2455" xr:uid="{AB3B0DAA-B984-4D6E-9BBE-6C5B6EDB8992}"/>
    <cellStyle name="Comma 23 2 2 2 2" xfId="3607" xr:uid="{2CA2291A-65F8-48BA-A236-1676B5D4C5ED}"/>
    <cellStyle name="Comma 23 2 2 2 2 2" xfId="5837" xr:uid="{0200249E-FC8F-45F3-97B9-5B1B8327511D}"/>
    <cellStyle name="Comma 23 2 2 2 2 3" xfId="10298" xr:uid="{4E4F22EA-6E8C-4269-AA1C-5CF676C98A83}"/>
    <cellStyle name="Comma 23 2 2 2 2 3 2" xfId="15098" xr:uid="{44AE29DD-B2CE-4983-B0A9-E231A90DE9C2}"/>
    <cellStyle name="Comma 23 2 2 2 3" xfId="4793" xr:uid="{F6173FF9-64FC-4838-ADC3-E14399D0D24F}"/>
    <cellStyle name="Comma 23 2 2 2 4" xfId="9955" xr:uid="{6134D3DE-01AA-4043-B035-A2931766AECD}"/>
    <cellStyle name="Comma 23 2 2 2 4 2" xfId="14760" xr:uid="{4A8D0B3B-00BC-471E-B05C-08E38C18ACA6}"/>
    <cellStyle name="Comma 23 2 2 3" xfId="3266" xr:uid="{CB1CEBE5-3BFD-4EBD-9165-B4EF1BBECB7E}"/>
    <cellStyle name="Comma 23 2 2 3 2" xfId="5496" xr:uid="{9E364F26-8757-4019-9ABF-ACDD79C1D19F}"/>
    <cellStyle name="Comma 23 2 2 3 2 2" xfId="10373" xr:uid="{E2608AE6-DD43-40F0-8933-75B9AC125B5E}"/>
    <cellStyle name="Comma 23 2 2 3 2 2 2" xfId="15173" xr:uid="{5D4B38AC-2F42-4116-AC86-1C6AFF1180D3}"/>
    <cellStyle name="Comma 23 2 2 3 3" xfId="10034" xr:uid="{C8F906B2-8F10-4DCB-94B5-5B5213E19BD5}"/>
    <cellStyle name="Comma 23 2 2 3 3 2" xfId="14835" xr:uid="{18BCD1BC-1676-40E5-B432-208271A7EA19}"/>
    <cellStyle name="Comma 23 2 2 4" xfId="4444" xr:uid="{1B23B4B7-8611-4713-A895-A50A5C3850E0}"/>
    <cellStyle name="Comma 23 2 2 4 2" xfId="10166" xr:uid="{6B88F15B-FE08-41DC-A2C3-754FFA4698AD}"/>
    <cellStyle name="Comma 23 2 2 4 2 2" xfId="14966" xr:uid="{99F037C9-ADAD-44F7-B4CC-20106802B2FD}"/>
    <cellStyle name="Comma 23 2 2 5" xfId="9807" xr:uid="{EDBCC525-1A7A-4271-8B46-4ED858A83CCC}"/>
    <cellStyle name="Comma 23 2 2 5 2" xfId="14628" xr:uid="{804EBE8B-3001-4775-A966-3884F2C07B88}"/>
    <cellStyle name="Comma 23 2 3" xfId="2064" xr:uid="{60014256-27B3-4F3F-91C8-C632D5ADBEE4}"/>
    <cellStyle name="Comma 23 2 3 2" xfId="2418" xr:uid="{FE58D0BE-4A6A-458D-845B-992F7E27EA52}"/>
    <cellStyle name="Comma 23 2 3 2 2" xfId="3570" xr:uid="{E2CB5F75-CABD-4185-B57D-37EEDA19C720}"/>
    <cellStyle name="Comma 23 2 3 2 2 2" xfId="5800" xr:uid="{B250708C-8370-430B-AF17-D69DF2385CCE}"/>
    <cellStyle name="Comma 23 2 3 2 3" xfId="4756" xr:uid="{4C2BCA80-11C4-4F6A-A9C0-9D5CAF7F4FF8}"/>
    <cellStyle name="Comma 23 2 3 2 4" xfId="10257" xr:uid="{2A28F54F-FAC6-4CE1-91FB-175714C02BE4}"/>
    <cellStyle name="Comma 23 2 3 2 4 2" xfId="15057" xr:uid="{57F473D8-7A69-4D91-AC68-1F016DE159F4}"/>
    <cellStyle name="Comma 23 2 3 3" xfId="3229" xr:uid="{95D1642B-6205-450A-8000-0486924B099F}"/>
    <cellStyle name="Comma 23 2 3 3 2" xfId="5459" xr:uid="{90B5D43A-F213-4EC7-95A1-20083856E83F}"/>
    <cellStyle name="Comma 23 2 3 4" xfId="4407" xr:uid="{194C5417-7EE4-4D9A-B8A0-1D9194AB85E7}"/>
    <cellStyle name="Comma 23 2 3 5" xfId="9913" xr:uid="{F0829486-B61C-4C92-9332-2EB3101B9CAC}"/>
    <cellStyle name="Comma 23 2 3 5 2" xfId="14719" xr:uid="{9EB53B0A-70CA-4BCF-BBAA-7C876D10E86C}"/>
    <cellStyle name="Comma 23 2 4" xfId="2380" xr:uid="{50E21241-1B04-42B7-B45A-93F8D2E11D4E}"/>
    <cellStyle name="Comma 23 2 4 2" xfId="3533" xr:uid="{48DC3D33-CC4A-4C4E-A9EE-BA3B1DC42DD1}"/>
    <cellStyle name="Comma 23 2 4 2 2" xfId="5763" xr:uid="{13103770-41AD-4FF5-B3E8-2BF1F9E9A3D2}"/>
    <cellStyle name="Comma 23 2 4 3" xfId="4718" xr:uid="{D1327343-D6A3-47CC-8609-E3E6F6FB0D62}"/>
    <cellStyle name="Comma 23 2 4 4" xfId="10094" xr:uid="{AC59CF4F-5C9C-4C06-885B-CD836870026C}"/>
    <cellStyle name="Comma 23 2 4 4 2" xfId="14894" xr:uid="{927284CF-6208-484A-B84E-3E7750277F16}"/>
    <cellStyle name="Comma 23 2 5" xfId="2817" xr:uid="{362E2EBF-2A8D-4CCA-9031-A1D35F5CB23C}"/>
    <cellStyle name="Comma 23 2 5 2" xfId="5149" xr:uid="{4AD12BCD-366F-462C-A4EC-0B187D8A5661}"/>
    <cellStyle name="Comma 23 2 6" xfId="4368" xr:uid="{9284C5F6-B43E-42E3-AE09-18315CCFBC34}"/>
    <cellStyle name="Comma 23 2 7" xfId="9570" xr:uid="{539C9802-1A50-4C60-8853-6D738031C99E}"/>
    <cellStyle name="Comma 23 2 7 2" xfId="14443" xr:uid="{64AE6B75-B8A0-4149-AA39-C82B92B54DA1}"/>
    <cellStyle name="Comma 23 2 8" xfId="9730" xr:uid="{B3C4A95C-6A53-41FC-AD12-EB7CC3DEDC7A}"/>
    <cellStyle name="Comma 23 2 8 2" xfId="14558" xr:uid="{844461FA-968F-4D8B-8A62-C6D578A65E15}"/>
    <cellStyle name="Comma 23 3" xfId="931" xr:uid="{B7AB6B0B-28A7-4844-9241-338D2ACB5520}"/>
    <cellStyle name="Comma 23 3 2" xfId="2433" xr:uid="{5A5AEE26-1239-4BB5-9ECA-DBBD385F4887}"/>
    <cellStyle name="Comma 23 3 2 2" xfId="3585" xr:uid="{DEC7503D-2EF7-435A-91FF-C80C6E850013}"/>
    <cellStyle name="Comma 23 3 2 2 2" xfId="5815" xr:uid="{6D1CD2E9-5159-43A8-8384-094D1DA0E832}"/>
    <cellStyle name="Comma 23 3 2 2 3" xfId="10276" xr:uid="{A73521BF-F6EE-497A-948C-10C73799A068}"/>
    <cellStyle name="Comma 23 3 2 2 3 2" xfId="15076" xr:uid="{3145E559-4D2F-4AF9-978A-ADEBD0353D8E}"/>
    <cellStyle name="Comma 23 3 2 3" xfId="4771" xr:uid="{8E59AD00-0156-4754-80B5-981CBF746C5A}"/>
    <cellStyle name="Comma 23 3 2 4" xfId="9933" xr:uid="{CD13E326-D91C-4DC7-9588-CBCE2FB9CAE8}"/>
    <cellStyle name="Comma 23 3 2 4 2" xfId="14738" xr:uid="{FBEDA483-BCA6-4959-A0D6-2ED1000B21DC}"/>
    <cellStyle name="Comma 23 3 3" xfId="3244" xr:uid="{5C2D447C-C61E-4204-BDAF-0C29968554D6}"/>
    <cellStyle name="Comma 23 3 3 2" xfId="5474" xr:uid="{CFAC6385-B1B9-492E-9270-E588491F3BB8}"/>
    <cellStyle name="Comma 23 3 3 2 2" xfId="10351" xr:uid="{9C4409E1-9F17-4E97-A2DE-CE4C20839AA9}"/>
    <cellStyle name="Comma 23 3 3 2 2 2" xfId="15151" xr:uid="{0576A0FF-47BC-4BD7-ACAE-544B248B4671}"/>
    <cellStyle name="Comma 23 3 3 3" xfId="10012" xr:uid="{720B59A0-F079-4CEF-9A1E-818F05BE8660}"/>
    <cellStyle name="Comma 23 3 3 3 2" xfId="14813" xr:uid="{D007429E-8652-4FE2-A7FA-E79AED0FD17B}"/>
    <cellStyle name="Comma 23 3 4" xfId="4422" xr:uid="{E6266E4C-8317-40BC-965D-70D67C1A0780}"/>
    <cellStyle name="Comma 23 3 4 2" xfId="10144" xr:uid="{77718164-A79E-4197-8902-4FFD6EBBDC13}"/>
    <cellStyle name="Comma 23 3 4 2 2" xfId="14944" xr:uid="{69137FE1-239D-46DF-9E95-684F19E8B0FC}"/>
    <cellStyle name="Comma 23 3 5" xfId="2079" xr:uid="{AE859384-FBE9-4232-8078-522343F46E14}"/>
    <cellStyle name="Comma 23 3 6" xfId="9785" xr:uid="{8DA61643-7B14-4BDE-A1A1-0A31CA830D18}"/>
    <cellStyle name="Comma 23 3 6 2" xfId="14606" xr:uid="{10357E31-B5BF-451C-9F3E-D03F69C5728B}"/>
    <cellStyle name="Comma 23 4" xfId="2041" xr:uid="{7E0C8567-0803-4571-82A0-672FB7F828BB}"/>
    <cellStyle name="Comma 23 4 2" xfId="2396" xr:uid="{4F9BE894-F1EB-495A-A7F1-539683047247}"/>
    <cellStyle name="Comma 23 4 2 2" xfId="3548" xr:uid="{9C9B429E-62E0-4D73-B05D-3DEA7834A4B7}"/>
    <cellStyle name="Comma 23 4 2 2 2" xfId="5778" xr:uid="{07BF1483-4EA0-4A37-9859-C5ED5E7A3BBD}"/>
    <cellStyle name="Comma 23 4 2 3" xfId="4734" xr:uid="{495C59EF-EB8C-4D3F-8DA9-8B48A0D1BC7E}"/>
    <cellStyle name="Comma 23 4 2 4" xfId="10213" xr:uid="{F93BC67C-9945-4BF9-93F7-A9272E0E711E}"/>
    <cellStyle name="Comma 23 4 2 4 2" xfId="15013" xr:uid="{4811FC3F-4918-4E1D-887B-8615C9278F2B}"/>
    <cellStyle name="Comma 23 4 3" xfId="3209" xr:uid="{81F620B9-D4CD-441B-BF5A-BE54B7BC0BB3}"/>
    <cellStyle name="Comma 23 4 3 2" xfId="5439" xr:uid="{79EB0C6C-56A4-481D-8F0A-C7019EFC10AA}"/>
    <cellStyle name="Comma 23 4 4" xfId="4385" xr:uid="{A3EC89D6-77B5-4C1A-ABE3-588F496A53EF}"/>
    <cellStyle name="Comma 23 4 5" xfId="9857" xr:uid="{3A07DE0F-DC84-4ED5-9A5C-219F2EBBEF3C}"/>
    <cellStyle name="Comma 23 4 5 2" xfId="14675" xr:uid="{B57F40DE-521E-4BFA-9F80-596C6832F212}"/>
    <cellStyle name="Comma 23 5" xfId="2348" xr:uid="{D32AE7D3-4DB4-457C-8E1E-1B8106910252}"/>
    <cellStyle name="Comma 23 5 2" xfId="3503" xr:uid="{3D7F3DBB-7863-4B5D-98B3-C672C9BB96CB}"/>
    <cellStyle name="Comma 23 5 2 2" xfId="5733" xr:uid="{62610A21-ABD3-4FB5-A1DA-8789352B2D9F}"/>
    <cellStyle name="Comma 23 5 3" xfId="4686" xr:uid="{A87D9DEE-36D5-437D-A847-DC35B0D1E089}"/>
    <cellStyle name="Comma 23 5 4" xfId="10062" xr:uid="{6FB9A431-F135-4998-A298-6044E4630C8B}"/>
    <cellStyle name="Comma 23 5 4 2" xfId="14862" xr:uid="{45184F38-4155-4A8C-866C-CE1AC7125D8E}"/>
    <cellStyle name="Comma 23 6" xfId="2791" xr:uid="{93E80199-8F05-4503-A46E-FD7A59F812D5}"/>
    <cellStyle name="Comma 23 6 2" xfId="5127" xr:uid="{5BA089DE-C167-4A6B-9EC0-9874FEDC3D5F}"/>
    <cellStyle name="Comma 23 7" xfId="4335" xr:uid="{A8AC180E-9067-4B1B-B5DF-B94559E2F15C}"/>
    <cellStyle name="Comma 23 8" xfId="9537" xr:uid="{4955D30F-C415-4362-9D3A-2C3921DE46A6}"/>
    <cellStyle name="Comma 23 8 2" xfId="14411" xr:uid="{CF9B99A3-97CD-4B2C-8396-573C28A604A3}"/>
    <cellStyle name="Comma 23 9" xfId="9692" xr:uid="{4ABD0F2E-E240-490A-920F-93FFE77E462E}"/>
    <cellStyle name="Comma 23 9 2" xfId="14526" xr:uid="{6D231B5A-3CD6-41F4-A377-59D92B9CB6AE}"/>
    <cellStyle name="Comma 24" xfId="157" xr:uid="{F2B26C73-D56A-483A-9BFE-94A347B1DFFF}"/>
    <cellStyle name="Comma 24 2" xfId="932" xr:uid="{2A4F74B2-267B-457B-BECE-0695BB36405A}"/>
    <cellStyle name="Comma 25" xfId="158" xr:uid="{887F00D3-DCFB-4FE1-A3E0-8C5CA3B9C8E5}"/>
    <cellStyle name="Comma 25 2" xfId="288" xr:uid="{2F1C56DC-C400-443D-ADFA-F91489E9A4B2}"/>
    <cellStyle name="Comma 25 3" xfId="933" xr:uid="{5476C734-3381-4376-8440-3E487D9ECF68}"/>
    <cellStyle name="Comma 26" xfId="159" xr:uid="{8D32DF0C-B1F3-401C-93FB-DB627650D7DE}"/>
    <cellStyle name="Comma 26 2" xfId="289" xr:uid="{C39157DB-509B-4321-9B2A-4D4946B99F59}"/>
    <cellStyle name="Comma 26 3" xfId="934" xr:uid="{31C14F7A-42F2-440B-9D4E-E9AA41991D46}"/>
    <cellStyle name="Comma 27" xfId="160" xr:uid="{EEFE4177-2A15-452F-887F-48C692ED319F}"/>
    <cellStyle name="Comma 27 2" xfId="290" xr:uid="{75FC078C-D0B1-49BA-AABF-05CAEFBAC530}"/>
    <cellStyle name="Comma 27 3" xfId="935" xr:uid="{54311437-301E-4CE6-A368-392CC0948033}"/>
    <cellStyle name="Comma 27 3 2" xfId="2792" xr:uid="{9692C0D8-AB99-47C1-ABAB-DE0376CBB532}"/>
    <cellStyle name="Comma 27 4" xfId="2769" xr:uid="{2162148B-1DC9-46B9-B525-556F8C78A5C3}"/>
    <cellStyle name="Comma 27 4 2" xfId="5106" xr:uid="{07615652-13D7-4F11-B511-441C1B7F6572}"/>
    <cellStyle name="Comma 27 4 2 2" xfId="10334" xr:uid="{390AA480-63FC-433C-9965-29B8182BD75E}"/>
    <cellStyle name="Comma 27 4 2 2 2" xfId="15134" xr:uid="{F49B7B70-6F0C-47BA-AA75-16F4E75C326F}"/>
    <cellStyle name="Comma 27 4 3" xfId="9995" xr:uid="{884D6FBC-680B-489D-B862-CE1F60381711}"/>
    <cellStyle name="Comma 27 4 3 2" xfId="14796" xr:uid="{9B62F61D-2483-489F-9BCF-16E2CD899AB9}"/>
    <cellStyle name="Comma 27 5" xfId="2753" xr:uid="{D27498C6-2026-4D7D-8A85-440EE268AFBF}"/>
    <cellStyle name="Comma 27 5 2" xfId="5093" xr:uid="{D37D4187-53AC-4CD6-8A53-562EC05528B0}"/>
    <cellStyle name="Comma 27 5 2 2" xfId="10226" xr:uid="{1B028E93-F768-40CE-A5F7-0192DE48F703}"/>
    <cellStyle name="Comma 27 5 2 2 2" xfId="15026" xr:uid="{277995B6-53F7-4807-8CB2-2019C1391A5A}"/>
    <cellStyle name="Comma 27 5 3" xfId="9872" xr:uid="{10582BD7-1C5C-4D05-8305-CF8EA6561909}"/>
    <cellStyle name="Comma 27 5 3 2" xfId="14688" xr:uid="{9CC8A7B0-E1D0-42B2-9C21-B896CE348F70}"/>
    <cellStyle name="Comma 28" xfId="161" xr:uid="{627DED66-EFFD-4B67-B52F-281A6E11AE96}"/>
    <cellStyle name="Comma 28 10" xfId="4337" xr:uid="{5ED668C6-ED68-4213-9271-22F2A4118129}"/>
    <cellStyle name="Comma 28 11" xfId="1971" xr:uid="{18EB3490-FA24-49D2-82CB-088024DEA031}"/>
    <cellStyle name="Comma 28 12" xfId="9538" xr:uid="{94FB8903-0726-4BCB-BF71-91F38A5351CE}"/>
    <cellStyle name="Comma 28 12 2" xfId="14412" xr:uid="{12EFC827-D2F1-423F-8E21-FF1F80102CDA}"/>
    <cellStyle name="Comma 28 13" xfId="9693" xr:uid="{7893B573-5A8C-4DC5-95E9-D01CC8F02ADB}"/>
    <cellStyle name="Comma 28 13 2" xfId="14527" xr:uid="{B5A8B4C1-6B6D-40D6-B999-82566F2120AA}"/>
    <cellStyle name="Comma 28 2" xfId="936" xr:uid="{7CAC8FF3-F6F8-4A53-B448-C1105B07EC5D}"/>
    <cellStyle name="Comma 28 2 2" xfId="2434" xr:uid="{B133AC58-C472-4319-A01F-ED3C5F629E9A}"/>
    <cellStyle name="Comma 28 2 2 2" xfId="3586" xr:uid="{98E178CE-15AB-4F2D-BB86-8996EE4832CC}"/>
    <cellStyle name="Comma 28 2 2 2 2" xfId="5816" xr:uid="{A939D73D-ACA1-4225-B93C-2DD025EE42B8}"/>
    <cellStyle name="Comma 28 2 2 2 3" xfId="10178" xr:uid="{3746E2C4-3E87-44A8-AB17-1E2563F092DD}"/>
    <cellStyle name="Comma 28 2 2 2 3 2" xfId="14978" xr:uid="{EF1C9B1A-78F6-42CB-9256-BF9872FE9BEA}"/>
    <cellStyle name="Comma 28 2 2 3" xfId="4772" xr:uid="{E9ADB864-D54A-45CE-88B9-159B224EF8F1}"/>
    <cellStyle name="Comma 28 2 2 4" xfId="9819" xr:uid="{A5753633-0C02-44AE-B938-651646052B01}"/>
    <cellStyle name="Comma 28 2 2 4 2" xfId="14640" xr:uid="{640FED85-A291-4141-B717-668A9655CCB2}"/>
    <cellStyle name="Comma 28 2 3" xfId="3245" xr:uid="{BB4E8A6C-5D01-4AC4-B0E9-18238C9716B9}"/>
    <cellStyle name="Comma 28 2 3 2" xfId="5475" xr:uid="{1AC28F51-13D4-476C-9D6E-9D3E499D4706}"/>
    <cellStyle name="Comma 28 2 3 2 2" xfId="10277" xr:uid="{C1971BC7-6F04-41C9-96D7-7C99E4A301FD}"/>
    <cellStyle name="Comma 28 2 3 2 2 2" xfId="15077" xr:uid="{CA46EF43-46F4-445A-AF9F-B1C508426633}"/>
    <cellStyle name="Comma 28 2 3 3" xfId="9934" xr:uid="{8059E4E1-2E5A-417A-B167-3337CCE8B3FD}"/>
    <cellStyle name="Comma 28 2 3 3 2" xfId="14739" xr:uid="{16DE77B9-4D06-4A46-B975-C416720FFAD5}"/>
    <cellStyle name="Comma 28 2 4" xfId="4423" xr:uid="{59609442-7263-4401-83DF-526F1D72251B}"/>
    <cellStyle name="Comma 28 2 4 2" xfId="10352" xr:uid="{F51D42B4-E284-45B4-BA84-A1CD18AF2180}"/>
    <cellStyle name="Comma 28 2 4 2 2" xfId="15152" xr:uid="{BE8B25AC-ED06-4AE9-BB3A-088C13B5A23E}"/>
    <cellStyle name="Comma 28 2 4 3" xfId="10013" xr:uid="{7605A3E9-E5A2-489F-A311-D0BC004DFB69}"/>
    <cellStyle name="Comma 28 2 4 3 2" xfId="14814" xr:uid="{B5FF6251-6894-4C33-A1BE-0AB1BD0FE583}"/>
    <cellStyle name="Comma 28 2 5" xfId="2080" xr:uid="{9796CD4E-4DA2-4CA2-AB5C-EABF849BDB42}"/>
    <cellStyle name="Comma 28 2 5 2" xfId="10108" xr:uid="{D056B35F-48AD-4754-B53A-67D9F8BCB24C}"/>
    <cellStyle name="Comma 28 2 5 2 2" xfId="14908" xr:uid="{C33E6E2C-017C-4364-83C9-B62A23D7C71B}"/>
    <cellStyle name="Comma 28 2 6" xfId="9748" xr:uid="{8832B704-521E-45CF-9CED-93C739A3DBB4}"/>
    <cellStyle name="Comma 28 2 6 2" xfId="14570" xr:uid="{CD1FEC0E-F350-4380-A285-2EB5E19AEFEA}"/>
    <cellStyle name="Comma 28 3" xfId="2042" xr:uid="{4120FCB9-8CE3-4E25-9922-2781CEA9012E}"/>
    <cellStyle name="Comma 28 3 2" xfId="2397" xr:uid="{31B89D37-30DC-4FA8-8CA1-E3275AAC28C2}"/>
    <cellStyle name="Comma 28 3 2 2" xfId="3549" xr:uid="{D7EF11EB-0151-465C-9D16-4552D847EB77}"/>
    <cellStyle name="Comma 28 3 2 2 2" xfId="5779" xr:uid="{3695255F-703D-41A4-9239-73AD0151A076}"/>
    <cellStyle name="Comma 28 3 2 3" xfId="4735" xr:uid="{5AA027A7-CEAF-4F9B-9261-E43FA5C3B8B5}"/>
    <cellStyle name="Comma 28 3 2 4" xfId="10145" xr:uid="{B8F64B4D-8CC4-4707-879A-6A70B6E28D2A}"/>
    <cellStyle name="Comma 28 3 2 4 2" xfId="14945" xr:uid="{B5A30AC5-7B8D-4E28-BF1B-783FBDC35B38}"/>
    <cellStyle name="Comma 28 3 3" xfId="3210" xr:uid="{F341658E-340F-4878-A0E4-802A2576B6FF}"/>
    <cellStyle name="Comma 28 3 3 2" xfId="5440" xr:uid="{02D4505B-B2CA-439A-8F03-211B027DB8E8}"/>
    <cellStyle name="Comma 28 3 4" xfId="4386" xr:uid="{3EA6CEE1-22DB-4488-A5DC-E8DEDA31884A}"/>
    <cellStyle name="Comma 28 3 5" xfId="9786" xr:uid="{A8360C71-92B4-4B8A-862F-2AEFE55447F1}"/>
    <cellStyle name="Comma 28 3 5 2" xfId="14607" xr:uid="{2FEB55FC-AD97-4606-9D8E-AB2EA4329515}"/>
    <cellStyle name="Comma 28 4" xfId="2349" xr:uid="{EF080C49-30EF-4A35-9356-F0846B5738A2}"/>
    <cellStyle name="Comma 28 4 2" xfId="3504" xr:uid="{148B7C1D-1307-4CED-8225-5E00F539A74F}"/>
    <cellStyle name="Comma 28 4 2 2" xfId="5734" xr:uid="{E15CAB91-CD33-438F-9E7D-59870B1CE6B3}"/>
    <cellStyle name="Comma 28 4 2 3" xfId="10215" xr:uid="{9093BAA9-5A90-4B15-BD15-44A9746CDA2C}"/>
    <cellStyle name="Comma 28 4 2 3 2" xfId="15015" xr:uid="{DD8C836D-1221-4688-AFAC-F50DC3E2A4D0}"/>
    <cellStyle name="Comma 28 4 3" xfId="4687" xr:uid="{8D36BF3D-5B15-4401-B163-6BD9163184C9}"/>
    <cellStyle name="Comma 28 4 4" xfId="9859" xr:uid="{EE15385D-B5A6-4B4D-9F2B-C46299859183}"/>
    <cellStyle name="Comma 28 4 4 2" xfId="14677" xr:uid="{B7BC14EC-567E-4608-8E1A-749D2EC79C04}"/>
    <cellStyle name="Comma 28 5" xfId="2488" xr:uid="{9365FE7F-4D33-42D3-916B-8294ECBA0BAD}"/>
    <cellStyle name="Comma 28 5 2" xfId="3639" xr:uid="{D1DCED08-9764-4720-91B1-3FA254446800}"/>
    <cellStyle name="Comma 28 5 2 2" xfId="5869" xr:uid="{CA6D4539-E14F-40B5-A72F-28E3A6E5E4AA}"/>
    <cellStyle name="Comma 28 5 3" xfId="4825" xr:uid="{8D0F47ED-E2A6-4E4D-AE2A-D0192F4D5469}"/>
    <cellStyle name="Comma 28 5 4" xfId="10063" xr:uid="{9D6F06BF-40BF-4731-972C-70E03C1C4901}"/>
    <cellStyle name="Comma 28 5 4 2" xfId="14863" xr:uid="{98ECA435-3E8E-4999-A2F8-AF10DBFD21FE}"/>
    <cellStyle name="Comma 28 6" xfId="2507" xr:uid="{61567A12-506C-4268-8700-B975BE15CA3F}"/>
    <cellStyle name="Comma 28 6 2" xfId="3658" xr:uid="{20909E6A-4B71-489C-8A98-0747E3C228E5}"/>
    <cellStyle name="Comma 28 6 2 2" xfId="5888" xr:uid="{A893D518-1C19-4E45-B9B7-FFBE35460E4C}"/>
    <cellStyle name="Comma 28 6 3" xfId="4844" xr:uid="{94E42752-B7FC-4C03-BC8C-DD35FF1EF2AF}"/>
    <cellStyle name="Comma 28 6 4" xfId="10385" xr:uid="{3BC31FD5-82E5-4D48-84B0-CF7A9FC7BC0C}"/>
    <cellStyle name="Comma 28 6 4 2" xfId="15185" xr:uid="{BF113524-87A6-4899-97D5-22C4E74D4D42}"/>
    <cellStyle name="Comma 28 7" xfId="2735" xr:uid="{FFFE8E9E-A0BC-4962-8E0B-A9ADBD656065}"/>
    <cellStyle name="Comma 28 7 2" xfId="3890" xr:uid="{43CFD011-B2D1-4534-AC4A-B284292407A9}"/>
    <cellStyle name="Comma 28 7 2 2" xfId="6120" xr:uid="{4C9989A3-1B0A-428D-9617-B46A9DA64463}"/>
    <cellStyle name="Comma 28 7 3" xfId="5076" xr:uid="{EA4CE602-2CC5-4D75-BA5D-02FF8A189DC2}"/>
    <cellStyle name="Comma 28 7 4" xfId="10404" xr:uid="{C245BE4C-02DC-4FE7-ABF4-96155B902457}"/>
    <cellStyle name="Comma 28 7 4 2" xfId="15204" xr:uid="{7CE59055-FA30-4DE6-A2D5-494623791677}"/>
    <cellStyle name="Comma 28 8" xfId="2793" xr:uid="{CEC4C117-EF67-4E14-AEA1-55A6A446688D}"/>
    <cellStyle name="Comma 28 8 2" xfId="5128" xr:uid="{19CF1EB2-570A-4E24-B9C6-F8D8188E0DED}"/>
    <cellStyle name="Comma 28 9" xfId="4061" xr:uid="{77309AD1-674F-46AE-A9C5-3548DE72BCA8}"/>
    <cellStyle name="Comma 28 9 2" xfId="6291" xr:uid="{B151DD32-E936-421B-B49C-277158497254}"/>
    <cellStyle name="Comma 29" xfId="117" xr:uid="{0C56C149-A996-4B14-9FA2-287C01EC4AB5}"/>
    <cellStyle name="Comma 29 2" xfId="937" xr:uid="{D4E5FCC3-8636-489C-8402-A66243E63F97}"/>
    <cellStyle name="Comma 3" xfId="59" xr:uid="{98F40BC4-C757-4075-8BBC-15B38CCF7C9E}"/>
    <cellStyle name="Comma 3 10" xfId="939" xr:uid="{E5D8E53D-8ACC-4EFD-A730-0048E0E666C3}"/>
    <cellStyle name="Comma 3 10 2" xfId="5100" xr:uid="{5E49FA2D-3163-436F-A4BA-DD23A87D71F9}"/>
    <cellStyle name="Comma 3 10 3" xfId="2761" xr:uid="{5BA8DDA8-DB89-4E48-9F88-6577AEB75732}"/>
    <cellStyle name="Comma 3 11" xfId="938" xr:uid="{BF9A80E4-E9E1-434A-B1C9-13B3789C055E}"/>
    <cellStyle name="Comma 3 11 2" xfId="4124" xr:uid="{2B770880-9C58-4BD6-AECF-1AA27CCAF03A}"/>
    <cellStyle name="Comma 3 11 3" xfId="1712" xr:uid="{042F5E4D-AE6D-41E8-8C04-A8A9B09E1909}"/>
    <cellStyle name="Comma 3 12" xfId="2107" xr:uid="{4EEB04F8-49AC-4396-A62E-6E47F65F76B0}"/>
    <cellStyle name="Comma 3 12 2" xfId="105" xr:uid="{DDE154A4-D144-457B-A9C2-712CF4E38118}"/>
    <cellStyle name="Comma 3 12 2 2" xfId="3613" xr:uid="{7A640C7F-A217-401A-AA17-2B32A3FFF534}"/>
    <cellStyle name="Comma 3 12 2 2 2" xfId="5843" xr:uid="{ADD3064B-7D47-4918-A9D1-3B0D0D39F6D5}"/>
    <cellStyle name="Comma 3 12 2 3" xfId="2956" xr:uid="{F3135353-D0D4-41E4-8EDE-A1A5A38D6AAA}"/>
    <cellStyle name="Comma 3 12 2 3 2" xfId="5219" xr:uid="{BF2C9DD9-582C-4709-8C8E-B528631411CF}"/>
    <cellStyle name="Comma 3 12 2 4" xfId="2461" xr:uid="{52C042DE-6BFE-438B-AF79-26BBB7D1592A}"/>
    <cellStyle name="Comma 3 12 2 4 2" xfId="4799" xr:uid="{2A46A07F-C0D2-47A4-A643-D65DD822D9CC}"/>
    <cellStyle name="Comma 3 12 2 5" xfId="1708" xr:uid="{E892D89A-F637-48B5-9CC2-C81DD05DAD82}"/>
    <cellStyle name="Comma 3 12 2 5 2" xfId="4121" xr:uid="{3BE1C21B-093F-461F-A637-38A259A7D782}"/>
    <cellStyle name="Comma 3 12 2 6" xfId="4098" xr:uid="{FB7269EB-709A-4386-8839-108DDE0476D3}"/>
    <cellStyle name="Comma 3 12 2 7" xfId="1675" xr:uid="{D251AE22-814F-4FE3-A87F-16F1AF8C0A08}"/>
    <cellStyle name="Comma 3 12 3" xfId="3272" xr:uid="{AD94E72B-E9AC-46D4-BFC4-AF7E64711E45}"/>
    <cellStyle name="Comma 3 12 3 2" xfId="5502" xr:uid="{B4468BAD-50E0-4076-81A9-50CDA016A8A6}"/>
    <cellStyle name="Comma 3 12 4" xfId="4450" xr:uid="{59AA8FB6-A156-426A-8030-231D1040200D}"/>
    <cellStyle name="Comma 3 13" xfId="1697" xr:uid="{17381C0C-74E4-4E82-A5BA-960B6FBBEA6D}"/>
    <cellStyle name="Comma 3 13 2" xfId="4115" xr:uid="{90E78FBE-85C6-4FEB-880C-BF287F3ED9FE}"/>
    <cellStyle name="Comma 3 14" xfId="4096" xr:uid="{65370A8A-0D9E-456F-91C3-06C7E461AEB6}"/>
    <cellStyle name="Comma 3 15" xfId="1673" xr:uid="{CCF051E2-A17C-4EA4-9FCF-9585A67F9437}"/>
    <cellStyle name="Comma 3 16" xfId="9592" xr:uid="{6B10372C-B7DE-49B1-BF6D-FF2B206654D5}"/>
    <cellStyle name="Comma 3 16 2" xfId="14455" xr:uid="{6BED0784-6CEB-4622-9E42-6EDE49A2A72A}"/>
    <cellStyle name="Comma 3 2" xfId="12" xr:uid="{A55F75EC-61D4-4FAB-89F9-194FFFCEBE03}"/>
    <cellStyle name="Comma 3 2 10" xfId="1694" xr:uid="{DAF06F05-D73A-4EAD-BAB4-9F3149A75561}"/>
    <cellStyle name="Comma 3 2 11" xfId="9586" xr:uid="{50EC4E7A-0998-40E1-8466-F1D8236B4996}"/>
    <cellStyle name="Comma 3 2 11 2" xfId="14451" xr:uid="{DBBFCB29-D1FE-4EBE-A393-96A4A9187BED}"/>
    <cellStyle name="Comma 3 2 12" xfId="74" xr:uid="{6F13256E-018C-443B-937F-19312C381367}"/>
    <cellStyle name="Comma 3 2 2" xfId="20" xr:uid="{F4EF883B-2FFC-4A26-9474-0D564BFA3A59}"/>
    <cellStyle name="Comma 3 2 2 10" xfId="86" xr:uid="{CCBC27F2-F0A7-4C61-8F63-20A177F58955}"/>
    <cellStyle name="Comma 3 2 2 2" xfId="941" xr:uid="{475E02C0-7B4E-4D59-8821-BB7920B9223C}"/>
    <cellStyle name="Comma 3 2 2 2 2" xfId="2282" xr:uid="{D2F5ECCB-6556-4EFA-97BA-D155B07BB5DB}"/>
    <cellStyle name="Comma 3 2 2 2 2 2" xfId="3438" xr:uid="{FF8DCD4F-6355-4116-8DBE-5F6154D6B938}"/>
    <cellStyle name="Comma 3 2 2 2 2 2 2" xfId="5668" xr:uid="{73161849-F5EF-47EC-9035-91FEAE59361E}"/>
    <cellStyle name="Comma 3 2 2 2 2 3" xfId="4621" xr:uid="{43A76E77-AE2D-4FB1-A9CF-3A01C492B250}"/>
    <cellStyle name="Comma 3 2 2 2 2 4" xfId="10335" xr:uid="{D4F1DE05-CD9A-41C5-8647-B56E947808BE}"/>
    <cellStyle name="Comma 3 2 2 2 2 4 2" xfId="15135" xr:uid="{C24E1ABB-3E11-470F-8BE2-F341D9163971}"/>
    <cellStyle name="Comma 3 2 2 2 3" xfId="2677" xr:uid="{44D46BD1-4230-4DFC-9EF7-B7C0D5B9EB2A}"/>
    <cellStyle name="Comma 3 2 2 2 3 2" xfId="3832" xr:uid="{3C0E2220-FFEA-4DFA-8CF9-9F6F8A9E2E59}"/>
    <cellStyle name="Comma 3 2 2 2 3 2 2" xfId="6062" xr:uid="{FE05C218-156B-484F-A44A-751AE28BA965}"/>
    <cellStyle name="Comma 3 2 2 2 3 3" xfId="5018" xr:uid="{E2EEEDEC-2EFB-46CD-AB34-C5D978CDB682}"/>
    <cellStyle name="Comma 3 2 2 2 3 4" xfId="9996" xr:uid="{63DD83AA-2875-4144-BC3C-17B6DAE4BC51}"/>
    <cellStyle name="Comma 3 2 2 2 3 4 2" xfId="14797" xr:uid="{32E2C009-E412-4775-857D-1848645E55CC}"/>
    <cellStyle name="Comma 3 2 2 2 4" xfId="2952" xr:uid="{52FDA830-49FD-4EE4-A31A-DD355503D9BC}"/>
    <cellStyle name="Comma 3 2 2 2 4 2" xfId="5215" xr:uid="{D024E0F1-364E-4828-BA30-39B975FE9ECB}"/>
    <cellStyle name="Comma 3 2 2 2 5" xfId="4270" xr:uid="{8C1C7DE6-F4F3-4A67-8432-20AC323215ED}"/>
    <cellStyle name="Comma 3 2 2 2 6" xfId="1877" xr:uid="{EF16323F-05BA-4587-AFEB-3CBCF375ECF5}"/>
    <cellStyle name="Comma 3 2 2 2 7" xfId="9608" xr:uid="{24ED7DD3-FF4E-4CB7-8AA1-B4C37540968C}"/>
    <cellStyle name="Comma 3 2 2 2 7 2" xfId="14468" xr:uid="{5FBCB854-C075-42E1-A604-D064AC94A259}"/>
    <cellStyle name="Comma 3 2 2 3" xfId="1917" xr:uid="{FEA88454-1DD9-4480-B446-C533BF3E9335}"/>
    <cellStyle name="Comma 3 2 2 3 2" xfId="2320" xr:uid="{B4A9D68E-B3FB-463B-AC68-8FACF3B608F1}"/>
    <cellStyle name="Comma 3 2 2 3 2 2" xfId="3476" xr:uid="{0B869867-63A4-4171-B3B9-A37745F7D140}"/>
    <cellStyle name="Comma 3 2 2 3 2 2 2" xfId="5706" xr:uid="{F0A858BC-9548-4AAE-8A38-EE13F17B9E93}"/>
    <cellStyle name="Comma 3 2 2 3 2 3" xfId="4659" xr:uid="{96E061FE-0F06-45FF-8E46-B2EAB24B7ABC}"/>
    <cellStyle name="Comma 3 2 2 3 2 4" xfId="10222" xr:uid="{82CE407C-74CF-492C-95FB-C811A990D305}"/>
    <cellStyle name="Comma 3 2 2 3 2 4 2" xfId="15022" xr:uid="{5BACC53C-A3AE-4149-B60D-780D6301EBE9}"/>
    <cellStyle name="Comma 3 2 2 3 3" xfId="2715" xr:uid="{345BD7FB-79AB-4209-AF25-90C5DDBAA583}"/>
    <cellStyle name="Comma 3 2 2 3 3 2" xfId="3870" xr:uid="{EAB3E9C3-C75F-41C7-A74D-DAB0F192E21C}"/>
    <cellStyle name="Comma 3 2 2 3 3 2 2" xfId="6100" xr:uid="{EFA1D36A-B870-4112-A82F-C3390D502C0D}"/>
    <cellStyle name="Comma 3 2 2 3 3 3" xfId="5056" xr:uid="{123E7191-927F-4055-AF7E-F415A0E6AB6D}"/>
    <cellStyle name="Comma 3 2 2 3 4" xfId="3145" xr:uid="{98155D6A-D687-46E7-8203-32AAF11CB0E3}"/>
    <cellStyle name="Comma 3 2 2 3 4 2" xfId="5390" xr:uid="{7ECB3D86-3170-4338-B80A-57D3BD2BC3CE}"/>
    <cellStyle name="Comma 3 2 2 3 5" xfId="4308" xr:uid="{90E4E45F-37BC-46DE-818B-5760349BBE49}"/>
    <cellStyle name="Comma 3 2 2 3 6" xfId="9868" xr:uid="{BEFF9CDD-0D51-443D-9882-AFA786145E1C}"/>
    <cellStyle name="Comma 3 2 2 3 6 2" xfId="14684" xr:uid="{44ECB53A-25BA-47DD-BB80-21CED35E7244}"/>
    <cellStyle name="Comma 3 2 2 4" xfId="2197" xr:uid="{153390A5-FED2-46CE-8EED-FD3518F64539}"/>
    <cellStyle name="Comma 3 2 2 4 2" xfId="3352" xr:uid="{D5068138-B629-48E2-80FE-1DDBB80ECD54}"/>
    <cellStyle name="Comma 3 2 2 4 2 2" xfId="5582" xr:uid="{AC683D5E-7C74-46E4-8375-368A9A4EED1E}"/>
    <cellStyle name="Comma 3 2 2 4 3" xfId="4535" xr:uid="{B3B259AD-5485-4405-86AC-B794DF839880}"/>
    <cellStyle name="Comma 3 2 2 4 4" xfId="10129" xr:uid="{4F26A06F-D7AC-492D-BD7D-C60E59BE5F21}"/>
    <cellStyle name="Comma 3 2 2 4 4 2" xfId="14929" xr:uid="{82911F08-795E-4744-9859-70F8ED252DE9}"/>
    <cellStyle name="Comma 3 2 2 5" xfId="2592" xr:uid="{DBE538DF-32B1-4FAE-B7F0-E78EF80783F0}"/>
    <cellStyle name="Comma 3 2 2 5 2" xfId="3747" xr:uid="{09F2467C-92ED-475E-83A4-DF3D0DC5E9A4}"/>
    <cellStyle name="Comma 3 2 2 5 2 2" xfId="5977" xr:uid="{1B12081E-35D0-4156-B4A3-BE0DE1CC7774}"/>
    <cellStyle name="Comma 3 2 2 5 3" xfId="4933" xr:uid="{5C2BFE5E-DDBF-463B-98A5-D905A5EEF841}"/>
    <cellStyle name="Comma 3 2 2 5 4" xfId="9770" xr:uid="{69871764-C13E-476C-9887-AE9F888F1CD9}"/>
    <cellStyle name="Comma 3 2 2 5 4 2" xfId="14591" xr:uid="{C75A5077-F352-4C19-9222-85E485A55055}"/>
    <cellStyle name="Comma 3 2 2 6" xfId="2775" xr:uid="{B9A02E24-1A64-4909-80AB-DD1D7DCAEC56}"/>
    <cellStyle name="Comma 3 2 2 6 2" xfId="5112" xr:uid="{C266FB26-BA3A-4210-9808-656474328414}"/>
    <cellStyle name="Comma 3 2 2 7" xfId="4184" xr:uid="{6BDD0A41-B995-40CA-9B49-F61DD5D4701B}"/>
    <cellStyle name="Comma 3 2 2 8" xfId="1790" xr:uid="{09D45ED9-8215-417D-B70C-FDFCF869222F}"/>
    <cellStyle name="Comma 3 2 2 9" xfId="9588" xr:uid="{45A1B678-63C3-46C6-9F7A-EF08B3A55A09}"/>
    <cellStyle name="Comma 3 2 2 9 2" xfId="14452" xr:uid="{FF2E2CA9-A340-4F23-8171-CD3F77600ACD}"/>
    <cellStyle name="Comma 3 2 3" xfId="940" xr:uid="{CA392A40-BAA4-4BE4-AC0F-C225FB06669E}"/>
    <cellStyle name="Comma 3 2 3 2" xfId="2237" xr:uid="{E2121AB5-D275-4602-9896-CC87699028B4}"/>
    <cellStyle name="Comma 3 2 3 2 2" xfId="3393" xr:uid="{AEE9C299-AAA1-458F-9BAB-4F0F6548DA0C}"/>
    <cellStyle name="Comma 3 2 3 2 2 2" xfId="5623" xr:uid="{97928293-5939-4C53-B9F2-17611097B3E1}"/>
    <cellStyle name="Comma 3 2 3 2 3" xfId="4576" xr:uid="{9AB4438C-9415-4B5D-BA9C-998B899F5F8D}"/>
    <cellStyle name="Comma 3 2 3 2 4" xfId="10323" xr:uid="{4E78EEA3-B7F6-41B1-92EB-9065B4431D71}"/>
    <cellStyle name="Comma 3 2 3 2 4 2" xfId="15123" xr:uid="{0CA668A9-7040-4624-A99A-03486E34CFFF}"/>
    <cellStyle name="Comma 3 2 3 3" xfId="2632" xr:uid="{4667C9A6-4294-4B8A-A570-3B97D2E319A5}"/>
    <cellStyle name="Comma 3 2 3 3 2" xfId="3787" xr:uid="{8AEECC98-9C86-4D43-AB60-D9282207EA79}"/>
    <cellStyle name="Comma 3 2 3 3 2 2" xfId="6017" xr:uid="{02754203-F9C4-497E-9CCC-987B5ABCADEB}"/>
    <cellStyle name="Comma 3 2 3 3 3" xfId="4973" xr:uid="{55B57C36-4508-40B5-9B87-4F54685B7D65}"/>
    <cellStyle name="Comma 3 2 3 3 4" xfId="9984" xr:uid="{7BBAB567-9FAE-4E34-BD94-51D4DB2161E7}"/>
    <cellStyle name="Comma 3 2 3 3 4 2" xfId="14785" xr:uid="{0C4A1F58-D2E6-44F2-AF2D-9C58AD40C1B9}"/>
    <cellStyle name="Comma 3 2 3 4" xfId="3099" xr:uid="{570B2A31-6BEF-4ADC-AB1F-5A076FB6326E}"/>
    <cellStyle name="Comma 3 2 3 4 2" xfId="5345" xr:uid="{9FDEA30A-5D58-4E27-B936-356D0908DCF8}"/>
    <cellStyle name="Comma 3 2 3 5" xfId="2768" xr:uid="{1B297509-8A3F-463D-98A1-1DAC34F27F60}"/>
    <cellStyle name="Comma 3 2 3 5 2" xfId="5105" xr:uid="{251DE7A6-B2FA-4823-A88F-E120332DC376}"/>
    <cellStyle name="Comma 3 2 3 6" xfId="4225" xr:uid="{1F2DE5B2-37A8-4097-BE3B-7214CD74ABE3}"/>
    <cellStyle name="Comma 3 2 3 7" xfId="1833" xr:uid="{6D195AF8-388E-4A34-9022-E1C5098271CC}"/>
    <cellStyle name="Comma 3 2 3 8" xfId="9596" xr:uid="{5F530551-5A9F-4ABB-82DE-75C98C9573AA}"/>
    <cellStyle name="Comma 3 2 3 8 2" xfId="14457" xr:uid="{1E0CCC3C-EA6A-46FC-AAD3-39B6DBDED788}"/>
    <cellStyle name="Comma 3 2 4" xfId="2154" xr:uid="{76687143-7A64-40A1-96FC-B63819CAE544}"/>
    <cellStyle name="Comma 3 2 4 2" xfId="3307" xr:uid="{450BBE33-CAA3-4D73-80D4-0372373EE204}"/>
    <cellStyle name="Comma 3 2 4 2 2" xfId="5537" xr:uid="{01DF5EB2-A1A9-4369-AA7E-2C203D2CA2DC}"/>
    <cellStyle name="Comma 3 2 4 2 3" xfId="10261" xr:uid="{8AB04318-A7D9-4E8A-BED4-5437C47211B3}"/>
    <cellStyle name="Comma 3 2 4 2 3 2" xfId="15061" xr:uid="{6F2CDC6E-E2F9-4D2B-9BB0-092B2781A563}"/>
    <cellStyle name="Comma 3 2 4 3" xfId="2874" xr:uid="{2D812203-7DBE-4A59-97CA-26C1FD2CCD96}"/>
    <cellStyle name="Comma 3 2 4 3 2" xfId="5178" xr:uid="{EF04F3E1-67BC-4795-9753-17129044EB77}"/>
    <cellStyle name="Comma 3 2 4 3 3" xfId="9917" xr:uid="{84515232-885B-4414-A351-EB8FD7105E57}"/>
    <cellStyle name="Comma 3 2 4 3 3 2" xfId="14723" xr:uid="{3F6D5159-4759-4DAE-A3EB-07AFCED1A9F8}"/>
    <cellStyle name="Comma 3 2 4 4" xfId="4490" xr:uid="{D17A473C-5E7F-4EC4-90FF-59E3B109146F}"/>
    <cellStyle name="Comma 3 2 4 5" xfId="9636" xr:uid="{8C0F7512-D1B8-44E4-BC8B-6116AB34DCD2}"/>
    <cellStyle name="Comma 3 2 4 5 2" xfId="14495" xr:uid="{714FA8DF-7928-4219-A7FC-0E5886801623}"/>
    <cellStyle name="Comma 3 2 5" xfId="2548" xr:uid="{0BA1B1D9-1B00-4F7C-9914-C753080DAD0F}"/>
    <cellStyle name="Comma 3 2 5 2" xfId="3703" xr:uid="{684D105F-2F95-4F10-929F-26D98BC18D25}"/>
    <cellStyle name="Comma 3 2 5 2 2" xfId="5933" xr:uid="{EBD39278-BE3D-4A65-9E1E-48F7A0C66A04}"/>
    <cellStyle name="Comma 3 2 5 2 3" xfId="10204" xr:uid="{EB3F992F-395A-4042-BFB7-D3FF926135F9}"/>
    <cellStyle name="Comma 3 2 5 2 3 2" xfId="15004" xr:uid="{BC0FEA3F-156E-446F-8550-91A4C79BDA50}"/>
    <cellStyle name="Comma 3 2 5 3" xfId="2928" xr:uid="{243CF564-F317-4DF0-AB0B-97D09007EC0A}"/>
    <cellStyle name="Comma 3 2 5 4" xfId="4889" xr:uid="{8A67427A-2329-40D6-953F-5A5ACF53957E}"/>
    <cellStyle name="Comma 3 2 5 5" xfId="9848" xr:uid="{FDF89DD6-975A-4B63-B060-3077F82BF395}"/>
    <cellStyle name="Comma 3 2 5 5 2" xfId="14666" xr:uid="{5B378B40-BCD5-45ED-A10A-E492D98BFD28}"/>
    <cellStyle name="Comma 3 2 6" xfId="106" xr:uid="{589CD9DE-DFFE-4E0D-96B0-35A24F995B18}"/>
    <cellStyle name="Comma 3 2 6 2" xfId="2920" xr:uid="{63478957-2257-4397-86F5-3E3BDFCC714F}"/>
    <cellStyle name="Comma 3 2 6 2 2" xfId="5192" xr:uid="{4F0A4C94-D3DD-4A84-9F79-4ECD44E15ABC}"/>
    <cellStyle name="Comma 3 2 6 3" xfId="1709" xr:uid="{59151DFE-7BD3-4F74-BE1A-2B8F54C43AE7}"/>
    <cellStyle name="Comma 3 2 6 3 2" xfId="4122" xr:uid="{46CB48CF-69C6-4EA8-B532-6F83D1686D28}"/>
    <cellStyle name="Comma 3 2 6 4" xfId="4099" xr:uid="{D1EA4DC8-2B8A-40A2-8CE0-0A2F84559D01}"/>
    <cellStyle name="Comma 3 2 6 5" xfId="1676" xr:uid="{C7010DC3-6377-4619-9C3D-0500B20C3AF4}"/>
    <cellStyle name="Comma 3 2 6 6" xfId="10045" xr:uid="{31D82FDA-8520-4D73-B121-FBA45F12E809}"/>
    <cellStyle name="Comma 3 2 6 6 2" xfId="14845" xr:uid="{BF330852-0B0F-47C0-9771-ACF0650B3910}"/>
    <cellStyle name="Comma 3 2 7" xfId="2752" xr:uid="{B82E68BE-B965-474F-B80B-FAC42E6D61D9}"/>
    <cellStyle name="Comma 3 2 7 2" xfId="5092" xr:uid="{19DB1302-8ED3-45E2-9630-912516C5910C}"/>
    <cellStyle name="Comma 3 2 7 3" xfId="9670" xr:uid="{E8602111-84E0-4EA5-BA74-C7D0F4F073AB}"/>
    <cellStyle name="Comma 3 2 7 3 2" xfId="14510" xr:uid="{0EA6BF7D-2277-408B-A2CB-360C2BBFC967}"/>
    <cellStyle name="Comma 3 2 8" xfId="1732" xr:uid="{E24CC0DA-466C-4AB6-8034-5279287F26A2}"/>
    <cellStyle name="Comma 3 2 8 2" xfId="4139" xr:uid="{828E94C0-EFCE-468B-AF48-3E2EE4A21250}"/>
    <cellStyle name="Comma 3 2 9" xfId="4112" xr:uid="{CB50F726-5D44-4185-8586-CF7F86C77628}"/>
    <cellStyle name="Comma 3 3" xfId="102" xr:uid="{47EB4484-2FF9-456F-955F-7E6EDC773B2E}"/>
    <cellStyle name="Comma 3 3 2" xfId="942" xr:uid="{35FAB7D2-2498-4258-96CE-FE0B26BBA9EA}"/>
    <cellStyle name="Comma 3 3 2 2" xfId="3064" xr:uid="{4955A3B8-09C8-4A7C-83B0-FEE1AEA9A4BA}"/>
    <cellStyle name="Comma 3 3 3" xfId="2794" xr:uid="{E971E9E2-D24E-4A62-AB9F-1A5B86EAEB34}"/>
    <cellStyle name="Comma 3 4" xfId="118" xr:uid="{D4056BAB-419A-4945-B1AE-4B7FB1F5D342}"/>
    <cellStyle name="Comma 3 4 2" xfId="943" xr:uid="{A9E394BD-3052-460E-94E7-DC3049B77830}"/>
    <cellStyle name="Comma 3 4 2 2" xfId="1890" xr:uid="{D4C30B32-7DC3-46F5-8FDB-D8D0593095A4}"/>
    <cellStyle name="Comma 3 4 2 2 2" xfId="2295" xr:uid="{5FC594ED-493B-4703-BC5A-E8EFF17F2A8D}"/>
    <cellStyle name="Comma 3 4 2 2 2 2" xfId="3451" xr:uid="{A3F11664-E7F8-4FD7-A3E7-E45059C6D8AE}"/>
    <cellStyle name="Comma 3 4 2 2 2 2 2" xfId="5681" xr:uid="{9AA79924-943A-4006-872D-19C7AEF50F1C}"/>
    <cellStyle name="Comma 3 4 2 2 2 3" xfId="4634" xr:uid="{0D4FAD80-0230-488D-ABC2-D602D9AD848A}"/>
    <cellStyle name="Comma 3 4 2 2 3" xfId="2690" xr:uid="{B3F6920B-49F5-4DBD-8232-CE29228D2EB7}"/>
    <cellStyle name="Comma 3 4 2 2 3 2" xfId="3845" xr:uid="{22B325EF-4B41-4178-95FA-58BE37C5C17A}"/>
    <cellStyle name="Comma 3 4 2 2 3 2 2" xfId="6075" xr:uid="{C0FEDCF6-F81A-47E1-84C8-73C727D25CB5}"/>
    <cellStyle name="Comma 3 4 2 2 3 3" xfId="5031" xr:uid="{D6693FD2-23F0-4D5F-9C4E-E8129D5E5503}"/>
    <cellStyle name="Comma 3 4 2 2 4" xfId="3121" xr:uid="{0776AEA6-F2B3-4DC6-ABB2-AB17AAF45EB0}"/>
    <cellStyle name="Comma 3 4 2 2 4 2" xfId="5366" xr:uid="{7A840BE3-1E4D-4E4F-A7CF-99B72B965B59}"/>
    <cellStyle name="Comma 3 4 2 2 5" xfId="4283" xr:uid="{802B489F-9722-4FDE-A2E6-EC4B4964DB2B}"/>
    <cellStyle name="Comma 3 4 2 3" xfId="2210" xr:uid="{9B1E545F-3DE7-46FF-A6C4-1263F988FF3A}"/>
    <cellStyle name="Comma 3 4 2 3 2" xfId="3365" xr:uid="{31E1206B-E833-4B4E-8509-ADBE36E46B28}"/>
    <cellStyle name="Comma 3 4 2 3 2 2" xfId="5595" xr:uid="{EE3E6AE8-50A5-4E45-ACA8-843BF71DA9CD}"/>
    <cellStyle name="Comma 3 4 2 3 3" xfId="4548" xr:uid="{94C8F275-4ABB-41C7-AA46-8A429AA07992}"/>
    <cellStyle name="Comma 3 4 2 4" xfId="2605" xr:uid="{C3B57E6F-5708-409F-A416-A414C807E9FA}"/>
    <cellStyle name="Comma 3 4 2 4 2" xfId="3760" xr:uid="{E1EDF349-5FF4-4CBF-91C2-B5AD81F78711}"/>
    <cellStyle name="Comma 3 4 2 4 2 2" xfId="5990" xr:uid="{A81D179D-47C6-4B56-ABD0-7FDBBFCB6D6D}"/>
    <cellStyle name="Comma 3 4 2 4 3" xfId="4946" xr:uid="{0DB27675-08CA-4C80-B66B-C85567F29D63}"/>
    <cellStyle name="Comma 3 4 2 5" xfId="3044" xr:uid="{A8420222-10CE-4784-81C5-5306007FA058}"/>
    <cellStyle name="Comma 3 4 2 5 2" xfId="5298" xr:uid="{8CD9995C-B805-418E-A6A8-A896D0CE2B60}"/>
    <cellStyle name="Comma 3 4 2 6" xfId="4197" xr:uid="{3A6CFD2C-7780-47D2-9F32-E25724C95CDA}"/>
    <cellStyle name="Comma 3 4 2 7" xfId="1803" xr:uid="{E6A6C717-C705-4EEB-9821-D75D7402DA70}"/>
    <cellStyle name="Comma 3 4 2 8" xfId="9960" xr:uid="{247B2E09-7DC4-43C0-B474-1534E2F1D4B5}"/>
    <cellStyle name="Comma 3 4 3" xfId="1846" xr:uid="{46B805D3-01AD-4D41-B5A8-14408D441909}"/>
    <cellStyle name="Comma 3 4 3 2" xfId="2250" xr:uid="{FFA7667B-E125-4254-A095-B69935F1A119}"/>
    <cellStyle name="Comma 3 4 3 2 2" xfId="3406" xr:uid="{EE99915B-8B1E-4407-8C98-703ED07B30F1}"/>
    <cellStyle name="Comma 3 4 3 2 2 2" xfId="5636" xr:uid="{373CB4B6-55FA-4BF3-9F50-2FDB4850351C}"/>
    <cellStyle name="Comma 3 4 3 2 3" xfId="4589" xr:uid="{9823BE25-C525-4B56-847F-FA9ABFF727A2}"/>
    <cellStyle name="Comma 3 4 3 3" xfId="2645" xr:uid="{DBA9F4FF-8AC4-44BE-950A-8D41EED24725}"/>
    <cellStyle name="Comma 3 4 3 3 2" xfId="3800" xr:uid="{E6266420-DF43-4F04-8DA6-C9A582722103}"/>
    <cellStyle name="Comma 3 4 3 3 2 2" xfId="6030" xr:uid="{FBA6B055-6AFE-4E39-A00E-ED915A4DFDE6}"/>
    <cellStyle name="Comma 3 4 3 3 3" xfId="4986" xr:uid="{42465E08-6254-40DF-A82E-E80D44F6D5F3}"/>
    <cellStyle name="Comma 3 4 3 4" xfId="3082" xr:uid="{97F31CE8-093E-4218-8D57-1815FF7B1B43}"/>
    <cellStyle name="Comma 3 4 3 4 2" xfId="5329" xr:uid="{C26BE497-6383-499E-84C5-11DC2E195CAE}"/>
    <cellStyle name="Comma 3 4 3 5" xfId="4238" xr:uid="{D1295E2E-A3A9-4C71-BFB6-52DA96BA553A}"/>
    <cellStyle name="Comma 3 4 3 6" xfId="10132" xr:uid="{CF5A7ABD-4554-4CB0-9772-B6C50555B988}"/>
    <cellStyle name="Comma 3 4 3 6 2" xfId="14932" xr:uid="{245679D7-B4CB-4251-9906-B0166BA8C307}"/>
    <cellStyle name="Comma 3 4 4" xfId="2167" xr:uid="{F0B0E9DB-DFC8-4699-A217-E8C805C3C4E5}"/>
    <cellStyle name="Comma 3 4 4 2" xfId="3320" xr:uid="{813CB85B-45C9-4FCC-ACCB-B68FC4ACED5C}"/>
    <cellStyle name="Comma 3 4 4 2 2" xfId="5550" xr:uid="{AB800BEB-8FC2-41FE-89A2-DF43C3C78EF4}"/>
    <cellStyle name="Comma 3 4 4 3" xfId="4503" xr:uid="{4D59C9C3-9AA8-48A4-B8B7-06D26D33940D}"/>
    <cellStyle name="Comma 3 4 5" xfId="2561" xr:uid="{5D5FB91C-948C-454A-84B5-514C63786A29}"/>
    <cellStyle name="Comma 3 4 5 2" xfId="3716" xr:uid="{767BAB2F-D55E-4D2E-8C4D-7334C7D628FB}"/>
    <cellStyle name="Comma 3 4 5 2 2" xfId="5946" xr:uid="{69BF6B00-A610-4765-9898-7A9BAAA3697A}"/>
    <cellStyle name="Comma 3 4 5 3" xfId="4902" xr:uid="{F1AB409B-AABD-42B2-B945-4B03AE31A1D3}"/>
    <cellStyle name="Comma 3 4 6" xfId="2825" xr:uid="{0492F5DD-F667-40AF-A01E-AAD630044581}"/>
    <cellStyle name="Comma 3 4 6 2" xfId="5155" xr:uid="{84F8ADF0-FAE6-4164-AD07-AE322BC16AE3}"/>
    <cellStyle name="Comma 3 4 7" xfId="4152" xr:uid="{4B26DADA-3B2A-4A39-B261-EB418AA6B593}"/>
    <cellStyle name="Comma 3 4 8" xfId="1749" xr:uid="{B8C820A7-EC7F-41F9-BFAB-BF8DA84E78CF}"/>
    <cellStyle name="Comma 3 4 9" xfId="9773" xr:uid="{09A576FD-4BC4-440A-B489-56BE99FEB38B}"/>
    <cellStyle name="Comma 3 4 9 2" xfId="14594" xr:uid="{7887B26D-B898-4858-8D73-DF8489B1D9A6}"/>
    <cellStyle name="Comma 3 5" xfId="162" xr:uid="{F326001A-E89A-46BA-A2A0-31365B72D7D3}"/>
    <cellStyle name="Comma 3 5 10" xfId="9974" xr:uid="{8B3A16C1-A853-4C99-908D-010BFFB3E463}"/>
    <cellStyle name="Comma 3 5 10 2" xfId="14775" xr:uid="{2EF2E44C-5C8A-46C6-AC6D-ABCA5D039391}"/>
    <cellStyle name="Comma 3 5 2" xfId="944" xr:uid="{FBE447D1-D294-47E2-A849-4E55568D0177}"/>
    <cellStyle name="Comma 3 5 2 2" xfId="1907" xr:uid="{9621FCBD-86C5-414B-BAA4-FAC6E8638766}"/>
    <cellStyle name="Comma 3 5 2 2 2" xfId="2312" xr:uid="{38A09CFB-FAD5-4472-9B12-265B85FC3E84}"/>
    <cellStyle name="Comma 3 5 2 2 2 2" xfId="3468" xr:uid="{738C3433-25F6-4138-90C9-FF3FE7035FFC}"/>
    <cellStyle name="Comma 3 5 2 2 2 2 2" xfId="5698" xr:uid="{FB0D96DE-5E35-48AA-A8F3-1B386E9B5FD3}"/>
    <cellStyle name="Comma 3 5 2 2 2 3" xfId="4651" xr:uid="{CAE38D00-FCC1-4D28-8A7A-C9971DAEE84A}"/>
    <cellStyle name="Comma 3 5 2 2 3" xfId="2707" xr:uid="{05B475A7-21AC-47D0-AC9A-A962E7AA1F25}"/>
    <cellStyle name="Comma 3 5 2 2 3 2" xfId="3862" xr:uid="{A8421052-507A-44FA-9E1B-2FEEABA86491}"/>
    <cellStyle name="Comma 3 5 2 2 3 2 2" xfId="6092" xr:uid="{13162FB9-7244-4B4C-952B-AA39E0B105AD}"/>
    <cellStyle name="Comma 3 5 2 2 3 3" xfId="5048" xr:uid="{A3CE1452-FECC-405D-9AC9-08E6705F6523}"/>
    <cellStyle name="Comma 3 5 2 2 4" xfId="3137" xr:uid="{797C3A98-C6D4-4658-8449-E955F9F444A7}"/>
    <cellStyle name="Comma 3 5 2 2 4 2" xfId="5382" xr:uid="{4297699A-7B6A-431C-B5F1-8389062CB8A8}"/>
    <cellStyle name="Comma 3 5 2 2 5" xfId="4300" xr:uid="{90B221C0-35AB-47EC-AD0B-A6AB11429799}"/>
    <cellStyle name="Comma 3 5 2 3" xfId="2226" xr:uid="{37D3EA63-BF40-44F0-8DE0-A36A596DAB15}"/>
    <cellStyle name="Comma 3 5 2 3 2" xfId="3382" xr:uid="{F88F22C2-C931-45FC-BAB8-821D82D70EEB}"/>
    <cellStyle name="Comma 3 5 2 3 2 2" xfId="5612" xr:uid="{5EA69073-A5C1-427A-B5C3-BCF9143F8676}"/>
    <cellStyle name="Comma 3 5 2 3 3" xfId="4565" xr:uid="{7F00968E-C589-4072-BBCE-3616007EEBF7}"/>
    <cellStyle name="Comma 3 5 2 4" xfId="2621" xr:uid="{2731B7F5-FE4F-4D7D-9D98-403E95649181}"/>
    <cellStyle name="Comma 3 5 2 4 2" xfId="3776" xr:uid="{F9C3C740-5B6D-47D3-A910-A5FC758824D9}"/>
    <cellStyle name="Comma 3 5 2 4 2 2" xfId="6006" xr:uid="{5E724147-A016-4618-9699-02CC075AB167}"/>
    <cellStyle name="Comma 3 5 2 4 3" xfId="4962" xr:uid="{8D87FABB-7564-4A53-A904-E02A868A6B32}"/>
    <cellStyle name="Comma 3 5 2 5" xfId="3107" xr:uid="{9F065939-3841-44C8-A1DF-F3FE424A45F0}"/>
    <cellStyle name="Comma 3 5 2 5 2" xfId="5353" xr:uid="{C2C0CE9A-F562-43CB-BC33-1BE7CEF1A65D}"/>
    <cellStyle name="Comma 3 5 2 6" xfId="4214" xr:uid="{AF39D31F-9F82-4C56-BC77-801AC46BD1D8}"/>
    <cellStyle name="Comma 3 5 2 7" xfId="1820" xr:uid="{6CEF6DB4-1C4E-4B47-9B65-B9A1968AE82C}"/>
    <cellStyle name="Comma 3 5 2 8" xfId="10313" xr:uid="{40076AFB-4EF1-44A4-850C-694BE1B16649}"/>
    <cellStyle name="Comma 3 5 2 8 2" xfId="15113" xr:uid="{B2C52EB9-12C6-409A-AFB2-5EDAED39AC41}"/>
    <cellStyle name="Comma 3 5 3" xfId="1862" xr:uid="{B2202FC5-1293-4BA2-B36C-379B2B1A3310}"/>
    <cellStyle name="Comma 3 5 3 2" xfId="2267" xr:uid="{A54C3378-46D0-4EAD-A1CA-FD81B532401C}"/>
    <cellStyle name="Comma 3 5 3 2 2" xfId="3423" xr:uid="{4AB8FAB4-8ACC-4F11-A665-C401E4FA5AB5}"/>
    <cellStyle name="Comma 3 5 3 2 2 2" xfId="5653" xr:uid="{74AFE672-F42C-483C-9E8E-58B41EB0AE6D}"/>
    <cellStyle name="Comma 3 5 3 2 3" xfId="4606" xr:uid="{C16067D0-FD7D-4BFD-A530-0C7A5D099EAF}"/>
    <cellStyle name="Comma 3 5 3 3" xfId="2662" xr:uid="{BF52B4FD-16F2-40CB-9668-1436BCE8BDF8}"/>
    <cellStyle name="Comma 3 5 3 3 2" xfId="3817" xr:uid="{B9A168EA-6C8C-458E-8EE9-961A6526F225}"/>
    <cellStyle name="Comma 3 5 3 3 2 2" xfId="6047" xr:uid="{BB5FE8A6-989D-4C66-A61A-B34C9A444EA6}"/>
    <cellStyle name="Comma 3 5 3 3 3" xfId="5003" xr:uid="{BC61FCC4-13C6-4C4D-9349-8D45BFBEBBBB}"/>
    <cellStyle name="Comma 3 5 3 4" xfId="2960" xr:uid="{465CE9C4-FA57-47CC-A66E-8B45797172A1}"/>
    <cellStyle name="Comma 3 5 3 4 2" xfId="5223" xr:uid="{660A3C7C-8E26-4F13-A9C4-6CEFE8B766EF}"/>
    <cellStyle name="Comma 3 5 3 5" xfId="4255" xr:uid="{84067784-6F46-4A1B-889C-67235F301D92}"/>
    <cellStyle name="Comma 3 5 4" xfId="2184" xr:uid="{1F0263EE-6B8F-40E3-A462-FC944B993894}"/>
    <cellStyle name="Comma 3 5 4 2" xfId="3337" xr:uid="{CBF83869-D3DF-4102-8F34-5C2DE35227E0}"/>
    <cellStyle name="Comma 3 5 4 2 2" xfId="5567" xr:uid="{154D0D16-B44F-4590-8B56-2DE8826AD5FD}"/>
    <cellStyle name="Comma 3 5 4 3" xfId="4520" xr:uid="{F0D1EC9A-C328-43FA-9D2E-D50BAFD43B75}"/>
    <cellStyle name="Comma 3 5 5" xfId="2577" xr:uid="{A53C9D93-3A97-4216-8FE6-24160B82CFD9}"/>
    <cellStyle name="Comma 3 5 5 2" xfId="3732" xr:uid="{14A2E6AE-82F8-4BFF-8059-89213A642470}"/>
    <cellStyle name="Comma 3 5 5 2 2" xfId="5962" xr:uid="{88125B65-7CFA-4F96-ABEB-760D13CBC7D5}"/>
    <cellStyle name="Comma 3 5 5 3" xfId="4918" xr:uid="{2B3780EF-8DCC-4D63-9C39-9AE4414970D0}"/>
    <cellStyle name="Comma 3 5 6" xfId="3017" xr:uid="{50306BB9-1681-4D33-878C-377642372D62}"/>
    <cellStyle name="Comma 3 5 6 2" xfId="5274" xr:uid="{B3E0BF34-2B13-44D0-B4D6-4F34972434EE}"/>
    <cellStyle name="Comma 3 5 7" xfId="2856" xr:uid="{3EE8887B-B9EB-4416-B0AD-FA0894067C59}"/>
    <cellStyle name="Comma 3 5 7 2" xfId="5167" xr:uid="{6CB81EE4-6990-4F01-A97C-C6470D4EA639}"/>
    <cellStyle name="Comma 3 5 8" xfId="4169" xr:uid="{C19B3E42-AC36-4DB2-8661-6ED15A6C3E90}"/>
    <cellStyle name="Comma 3 5 9" xfId="1769" xr:uid="{974AB6E3-4076-49CD-BCC9-AE2CBBA1098B}"/>
    <cellStyle name="Comma 3 6" xfId="945" xr:uid="{D0A29930-65FC-4BCE-A5F4-0BB44E382E51}"/>
    <cellStyle name="Comma 3 6 2" xfId="1804" xr:uid="{68AFC78C-04C3-4068-9532-B79B2CCB9F1B}"/>
    <cellStyle name="Comma 3 6 2 2" xfId="1891" xr:uid="{28DAD4CA-E11F-4203-901E-A4F2C51A7244}"/>
    <cellStyle name="Comma 3 6 2 2 2" xfId="2296" xr:uid="{4DEA0898-61F0-4D19-9248-45A4433AFDFD}"/>
    <cellStyle name="Comma 3 6 2 2 2 2" xfId="3452" xr:uid="{107DD26B-5590-4A73-8A68-026F2F0F62A0}"/>
    <cellStyle name="Comma 3 6 2 2 2 2 2" xfId="5682" xr:uid="{38A72B4C-0771-44A2-944A-3667E72F0B01}"/>
    <cellStyle name="Comma 3 6 2 2 2 3" xfId="4635" xr:uid="{6790A85E-3E53-477E-9C37-D4647C072FE3}"/>
    <cellStyle name="Comma 3 6 2 2 3" xfId="2691" xr:uid="{2ABBE6E1-6EE9-4051-B7DB-2D6D5D0DC80B}"/>
    <cellStyle name="Comma 3 6 2 2 3 2" xfId="3846" xr:uid="{4C69D5EF-4C8B-46EB-9F7D-7E39265122A1}"/>
    <cellStyle name="Comma 3 6 2 2 3 2 2" xfId="6076" xr:uid="{A7DA17F3-91B8-4884-B8C9-D09394F2925A}"/>
    <cellStyle name="Comma 3 6 2 2 3 3" xfId="5032" xr:uid="{52EB6416-2FF5-4B2E-AED9-C61190049984}"/>
    <cellStyle name="Comma 3 6 2 2 4" xfId="3122" xr:uid="{2541A5FA-E5DE-4849-A09A-AF7D54C46979}"/>
    <cellStyle name="Comma 3 6 2 2 4 2" xfId="5367" xr:uid="{7608A80C-DF51-4E88-B416-C7AC2BB879EF}"/>
    <cellStyle name="Comma 3 6 2 2 5" xfId="4284" xr:uid="{86F62690-1EC6-4337-ABA5-41F234B8BA70}"/>
    <cellStyle name="Comma 3 6 2 3" xfId="2211" xr:uid="{796818F6-CC7F-4545-9017-D6E4AF1EE49B}"/>
    <cellStyle name="Comma 3 6 2 3 2" xfId="3366" xr:uid="{CB7FEEA3-0007-4086-8B69-57D4563BE7B7}"/>
    <cellStyle name="Comma 3 6 2 3 2 2" xfId="5596" xr:uid="{888A8B8D-8935-4CCA-BA88-D51B96F938AB}"/>
    <cellStyle name="Comma 3 6 2 3 3" xfId="4549" xr:uid="{F2C3D90C-C812-4A5B-8C6F-5B96497D7537}"/>
    <cellStyle name="Comma 3 6 2 4" xfId="2606" xr:uid="{89CD2F9F-C68D-4155-86EB-C7750D75A2CC}"/>
    <cellStyle name="Comma 3 6 2 4 2" xfId="3761" xr:uid="{F5B21264-24BF-48BA-9FFB-CA13C2AB15F8}"/>
    <cellStyle name="Comma 3 6 2 4 2 2" xfId="5991" xr:uid="{A2DF7C2E-EF10-4739-90F0-91A8A8093C98}"/>
    <cellStyle name="Comma 3 6 2 4 3" xfId="4947" xr:uid="{79C6A856-14C0-4AB6-A830-A767D867B51B}"/>
    <cellStyle name="Comma 3 6 2 5" xfId="2962" xr:uid="{6B66377A-D778-4CF7-889C-20CE9647BB3F}"/>
    <cellStyle name="Comma 3 6 2 5 2" xfId="5225" xr:uid="{EE211F10-97DC-475C-BB4B-36DB8E6042A6}"/>
    <cellStyle name="Comma 3 6 2 6" xfId="4198" xr:uid="{8FBAFBD6-C0A4-47DB-ACAE-0C5131C5A7AD}"/>
    <cellStyle name="Comma 3 6 2 7" xfId="10228" xr:uid="{8A5977FE-0269-4F15-AA30-5D78EC528DD5}"/>
    <cellStyle name="Comma 3 6 2 7 2" xfId="15028" xr:uid="{9CFA0AF7-A7AF-4121-8A6E-35E3B247F687}"/>
    <cellStyle name="Comma 3 6 3" xfId="1847" xr:uid="{1B21A85D-A21B-4A93-8765-3B327537DA57}"/>
    <cellStyle name="Comma 3 6 3 2" xfId="2251" xr:uid="{057D392D-EE3E-4F5B-A2E8-B17EA0D01130}"/>
    <cellStyle name="Comma 3 6 3 2 2" xfId="3407" xr:uid="{2AAB3A1F-0295-4F83-A110-0BD644EB3922}"/>
    <cellStyle name="Comma 3 6 3 2 2 2" xfId="5637" xr:uid="{8F7D4F1E-366A-4AEE-A49F-15A1C1DAF33E}"/>
    <cellStyle name="Comma 3 6 3 2 3" xfId="4590" xr:uid="{0EB0A126-213D-4D8E-8708-1FD09AE6346E}"/>
    <cellStyle name="Comma 3 6 3 3" xfId="2646" xr:uid="{A5C928D9-ED5F-4325-B11A-FB8A7E25A5DC}"/>
    <cellStyle name="Comma 3 6 3 3 2" xfId="3801" xr:uid="{75738F11-3CE0-445C-9A88-6FB5D3C214A1}"/>
    <cellStyle name="Comma 3 6 3 3 2 2" xfId="6031" xr:uid="{56F63588-1A77-43BF-AF09-52A84211BBC4}"/>
    <cellStyle name="Comma 3 6 3 3 3" xfId="4987" xr:uid="{36E33E88-A69A-4C5D-8D06-326F3776F267}"/>
    <cellStyle name="Comma 3 6 3 4" xfId="2998" xr:uid="{EB080D82-CAF5-4266-A9FF-B38326B4A933}"/>
    <cellStyle name="Comma 3 6 3 4 2" xfId="5256" xr:uid="{2FF62A74-6702-462D-BD17-DB085332CD57}"/>
    <cellStyle name="Comma 3 6 3 5" xfId="4239" xr:uid="{2ECC738F-661D-4A74-AF4D-1F0DD7167BEB}"/>
    <cellStyle name="Comma 3 6 4" xfId="2168" xr:uid="{41D18A36-8D87-4EB3-B0C9-1B2F5FE53425}"/>
    <cellStyle name="Comma 3 6 4 2" xfId="3321" xr:uid="{EFD94946-E708-47F7-BF6A-1E89951532BD}"/>
    <cellStyle name="Comma 3 6 4 2 2" xfId="5551" xr:uid="{A67CE4DB-4DDB-48E1-9AB3-EFE5F2156340}"/>
    <cellStyle name="Comma 3 6 4 3" xfId="4504" xr:uid="{D66FC3B6-6428-4F5C-8C7F-1B39D3862C2F}"/>
    <cellStyle name="Comma 3 6 5" xfId="2562" xr:uid="{7277333D-8B17-4992-A67C-654FBDCB693F}"/>
    <cellStyle name="Comma 3 6 5 2" xfId="3717" xr:uid="{140594BC-8418-4E0E-A4CE-2495E40654B8}"/>
    <cellStyle name="Comma 3 6 5 2 2" xfId="5947" xr:uid="{8F128E50-FC56-4C26-9B1C-152031FBF5A3}"/>
    <cellStyle name="Comma 3 6 5 3" xfId="4903" xr:uid="{42AF4A16-AE34-44B2-953E-75CA40916804}"/>
    <cellStyle name="Comma 3 6 6" xfId="3016" xr:uid="{D23F05E6-48D9-4F2F-B011-3783CD5D8EE9}"/>
    <cellStyle name="Comma 3 6 6 2" xfId="5273" xr:uid="{A854EB50-4E59-474E-B01A-C6B8E00FE49C}"/>
    <cellStyle name="Comma 3 6 7" xfId="4153" xr:uid="{3B50B5C6-4F65-474F-9F2E-CEFFCC2C3092}"/>
    <cellStyle name="Comma 3 6 8" xfId="1750" xr:uid="{BEC138B7-3E1D-4C73-BA0A-13802B51A2D0}"/>
    <cellStyle name="Comma 3 6 9" xfId="9876" xr:uid="{B6E51201-EFDE-44E1-80B9-C2F47F3B9177}"/>
    <cellStyle name="Comma 3 6 9 2" xfId="14690" xr:uid="{B69A4968-2299-40F0-8366-3B867A7234E2}"/>
    <cellStyle name="Comma 3 7" xfId="946" xr:uid="{57CD68B5-22A7-44D6-935A-4A16EFC8DC4B}"/>
    <cellStyle name="Comma 3 7 2" xfId="1972" xr:uid="{F344D5A9-1102-4BCE-BCFC-0EE69B8F785C}"/>
    <cellStyle name="Comma 3 7 3" xfId="9675" xr:uid="{EF136AA8-9322-4374-8AAC-2F2E5CDCD5CD}"/>
    <cellStyle name="Comma 3 7 3 2" xfId="14513" xr:uid="{DDD102C7-1DCC-44D9-8F7F-49D4FA889AD2}"/>
    <cellStyle name="Comma 3 8" xfId="108" xr:uid="{9D599419-793D-46F2-8880-FBB254989A99}"/>
    <cellStyle name="Comma 3 8 2" xfId="947" xr:uid="{8A066928-9871-4DCA-A9F8-1FBA076658E4}"/>
    <cellStyle name="Comma 3 8 2 2" xfId="3300" xr:uid="{9384E69A-3544-420F-B239-E2610FB7CEAA}"/>
    <cellStyle name="Comma 3 8 2 2 2" xfId="5530" xr:uid="{6EDCC7ED-5860-48EA-A4A2-7589945492D9}"/>
    <cellStyle name="Comma 3 8 2 3" xfId="4483" xr:uid="{2C8ABC81-5FDD-4DDE-B31F-2F712F040071}"/>
    <cellStyle name="Comma 3 8 2 4" xfId="2147" xr:uid="{65077DA1-F377-4420-8309-BD17D53CDDE8}"/>
    <cellStyle name="Comma 3 8 2 5" xfId="10049" xr:uid="{625DCE7D-6A46-42A9-9099-B798EABC6E65}"/>
    <cellStyle name="Comma 3 8 2 5 2" xfId="14849" xr:uid="{5A2A8B78-9426-4F8C-A3C8-6CDE9D4DF70A}"/>
    <cellStyle name="Comma 3 8 3" xfId="2922" xr:uid="{4BBFAA41-0919-4AAD-9CE1-5C4E8A899B49}"/>
    <cellStyle name="Comma 3 8 3 2" xfId="5193" xr:uid="{02AEF981-5117-4473-BC5F-CD024F2EFE96}"/>
    <cellStyle name="Comma 3 8 4" xfId="4132" xr:uid="{213024B9-B2BD-4824-A03F-6082959E2675}"/>
    <cellStyle name="Comma 3 8 5" xfId="1722" xr:uid="{A3DCC2CE-30D7-450C-AABB-4119D34EDC2C}"/>
    <cellStyle name="Comma 3 8 6" xfId="9617" xr:uid="{CE8D8F44-BDDA-408C-A69F-4125AFD8D3A7}"/>
    <cellStyle name="Comma 3 8 6 2" xfId="14477" xr:uid="{D80F8A3C-7B89-4895-B452-3EA801B30572}"/>
    <cellStyle name="Comma 3 9" xfId="104" xr:uid="{2CC5F4D0-5BE4-428D-BF8E-71D23248F4AF}"/>
    <cellStyle name="Comma 3 9 2" xfId="948" xr:uid="{4F3A3123-23F7-4B17-B683-186CB7A5AF0D}"/>
    <cellStyle name="Comma 3 9 2 2" xfId="5199" xr:uid="{52C6F0D4-8958-4D9C-9946-F8628690E3D0}"/>
    <cellStyle name="Comma 3 9 2 3" xfId="2929" xr:uid="{EFC7D63C-547B-47BF-95AD-F337C700D45C}"/>
    <cellStyle name="Comma 3 9 3" xfId="3292" xr:uid="{8CDC823F-75D1-45AC-BF0A-03F88DCBE79F}"/>
    <cellStyle name="Comma 3 9 3 2" xfId="5522" xr:uid="{CF679EAA-0BD3-4E72-AC02-13238D86385C}"/>
    <cellStyle name="Comma 3 9 4" xfId="2139" xr:uid="{32049F12-0D00-43BE-96EE-9869367C06D0}"/>
    <cellStyle name="Comma 3 9 4 2" xfId="4475" xr:uid="{9477AF71-61AA-4F78-B2B4-89C5A2DE76C5}"/>
    <cellStyle name="Comma 3 9 5" xfId="1707" xr:uid="{C3D4945B-C9CD-4B6E-A2C5-76B14FC299AA}"/>
    <cellStyle name="Comma 3 9 5 2" xfId="4120" xr:uid="{DC3DCD1C-648B-482D-B99C-A12FC6BB394A}"/>
    <cellStyle name="Comma 3 9 6" xfId="4097" xr:uid="{339F236B-54E5-49ED-AAAD-B81C32A7C1D3}"/>
    <cellStyle name="Comma 3 9 7" xfId="1674" xr:uid="{774D06D0-526B-4308-BF2E-1F4D71FE4FC0}"/>
    <cellStyle name="Comma 3 9 8" xfId="9653" xr:uid="{DFDF0D03-75E1-4CF2-AC30-2F5CC7F6A9B1}"/>
    <cellStyle name="Comma 3 9 8 2" xfId="14502" xr:uid="{DCCD149B-0DBE-423B-ADFC-94727C48B824}"/>
    <cellStyle name="Comma 3_WP(BS)-System" xfId="949" xr:uid="{78F94E0B-337E-45B6-8BAE-1D1E5AC8BDD6}"/>
    <cellStyle name="Comma 30" xfId="163" xr:uid="{6F17183B-57C9-4CD5-9358-0D80C7C3F4D0}"/>
    <cellStyle name="Comma 30 2" xfId="291" xr:uid="{F2D0B77D-EACB-435B-B014-A891B170C4BC}"/>
    <cellStyle name="Comma 30 2 2" xfId="2102" xr:uid="{D223EE36-FE4F-48FB-9BBB-A93880F8038D}"/>
    <cellStyle name="Comma 30 2 2 2" xfId="2456" xr:uid="{9C067280-FA82-48D2-B92A-212CA3607AC4}"/>
    <cellStyle name="Comma 30 2 2 2 2" xfId="3608" xr:uid="{CEF5768D-1D04-47A2-9028-3EECB05B919B}"/>
    <cellStyle name="Comma 30 2 2 2 2 2" xfId="5838" xr:uid="{59EF630F-31A0-4F3E-89B7-1FEDF4AFA85B}"/>
    <cellStyle name="Comma 30 2 2 2 2 3" xfId="10299" xr:uid="{AF148447-6A1F-42F3-957E-89B1A28F126B}"/>
    <cellStyle name="Comma 30 2 2 2 2 3 2" xfId="15099" xr:uid="{92F36AEA-6C3E-4199-AF4B-CCF03CF2BCA5}"/>
    <cellStyle name="Comma 30 2 2 2 3" xfId="4794" xr:uid="{F5AB61A7-B6EB-41F2-AB11-C3F566580DC9}"/>
    <cellStyle name="Comma 30 2 2 2 4" xfId="9956" xr:uid="{CAC8123A-0A40-4D9F-BD19-538F3FEC8959}"/>
    <cellStyle name="Comma 30 2 2 2 4 2" xfId="14761" xr:uid="{6D9BBAB3-25B2-4CAB-9925-3E705244950A}"/>
    <cellStyle name="Comma 30 2 2 3" xfId="3267" xr:uid="{2A9D5421-A705-44CE-95EE-9793B2B68B6C}"/>
    <cellStyle name="Comma 30 2 2 3 2" xfId="5497" xr:uid="{83ABCEEF-8E05-4E98-B305-067B1229C124}"/>
    <cellStyle name="Comma 30 2 2 3 2 2" xfId="10374" xr:uid="{5FBF2E1D-1BEF-432C-B44C-AFBB1BB0AE8F}"/>
    <cellStyle name="Comma 30 2 2 3 2 2 2" xfId="15174" xr:uid="{417644F8-BBC8-4DD3-8BA2-B3E69F8FF3DF}"/>
    <cellStyle name="Comma 30 2 2 3 3" xfId="10035" xr:uid="{5A080D95-59F9-4491-82E5-2C166F08AF71}"/>
    <cellStyle name="Comma 30 2 2 3 3 2" xfId="14836" xr:uid="{DD119B92-3220-499E-898F-33405358F0EB}"/>
    <cellStyle name="Comma 30 2 2 4" xfId="4445" xr:uid="{E472E3BC-5637-4E28-8980-186F2463A78F}"/>
    <cellStyle name="Comma 30 2 2 4 2" xfId="10167" xr:uid="{EA74FC87-F3C7-429F-8CC0-EA982D87E54C}"/>
    <cellStyle name="Comma 30 2 2 4 2 2" xfId="14967" xr:uid="{FFEF9E29-B592-4D38-A3CD-1FD27E1A3BCA}"/>
    <cellStyle name="Comma 30 2 2 5" xfId="9808" xr:uid="{6B1310F1-EEA2-4A09-9601-DFA09576AA26}"/>
    <cellStyle name="Comma 30 2 2 5 2" xfId="14629" xr:uid="{FA05FA26-64D0-4D39-9BFA-A19BAA87DAD1}"/>
    <cellStyle name="Comma 30 2 3" xfId="2065" xr:uid="{8DB2A98E-8D93-4F6D-817A-B1432F4C1D0A}"/>
    <cellStyle name="Comma 30 2 3 2" xfId="2419" xr:uid="{7E8D1B46-4E63-4384-9671-0ED8D7CAF1A7}"/>
    <cellStyle name="Comma 30 2 3 2 2" xfId="3571" xr:uid="{6CF9339A-E40E-4DFA-81FF-7F051F79059F}"/>
    <cellStyle name="Comma 30 2 3 2 2 2" xfId="5801" xr:uid="{FFFC34D3-72CE-4A15-B098-E216CABDFB96}"/>
    <cellStyle name="Comma 30 2 3 2 3" xfId="4757" xr:uid="{B0B5E788-A8F2-4BFE-962F-1BC835D76274}"/>
    <cellStyle name="Comma 30 2 3 2 4" xfId="10258" xr:uid="{DB89F9A6-C1D1-4571-8658-1DA474868C50}"/>
    <cellStyle name="Comma 30 2 3 2 4 2" xfId="15058" xr:uid="{68461CFB-5F8F-4BB8-924E-435BEF5A492F}"/>
    <cellStyle name="Comma 30 2 3 3" xfId="3230" xr:uid="{5481E12B-0DBA-4907-9439-13C4E0A95F37}"/>
    <cellStyle name="Comma 30 2 3 3 2" xfId="5460" xr:uid="{5D766D17-E255-47AD-8503-07DA44EC012F}"/>
    <cellStyle name="Comma 30 2 3 4" xfId="4408" xr:uid="{E14D227B-0A09-4DBE-983D-7A419B09D5DF}"/>
    <cellStyle name="Comma 30 2 3 5" xfId="9914" xr:uid="{D6260B1D-92C5-437B-935A-C79D962F1997}"/>
    <cellStyle name="Comma 30 2 3 5 2" xfId="14720" xr:uid="{0F87D243-55EF-496A-A83D-B05627FF889D}"/>
    <cellStyle name="Comma 30 2 4" xfId="2381" xr:uid="{084EFF98-A9BC-4696-95B0-72AD3C4A51B6}"/>
    <cellStyle name="Comma 30 2 4 2" xfId="3534" xr:uid="{086E1E69-AF02-4088-8857-B43402A7335B}"/>
    <cellStyle name="Comma 30 2 4 2 2" xfId="5764" xr:uid="{A6F10385-28E8-4C6A-AAD9-F361183A87BE}"/>
    <cellStyle name="Comma 30 2 4 3" xfId="4719" xr:uid="{1708763A-0CD6-45DC-95F4-F3F09C5FB1E3}"/>
    <cellStyle name="Comma 30 2 4 4" xfId="10095" xr:uid="{E6D6ECD3-1F0B-4DFB-BAAA-39A80F69AFDC}"/>
    <cellStyle name="Comma 30 2 4 4 2" xfId="14895" xr:uid="{CA95EF90-2512-41DA-9D3A-74B494F544FC}"/>
    <cellStyle name="Comma 30 2 5" xfId="2818" xr:uid="{11A8CE98-EB45-460A-9D37-DAA6FFACE99E}"/>
    <cellStyle name="Comma 30 2 5 2" xfId="5150" xr:uid="{BC39D675-AFFD-4E2A-AFE3-4D62CFC6E7C3}"/>
    <cellStyle name="Comma 30 2 6" xfId="4369" xr:uid="{2C2C6805-1D06-497B-BD3B-E69A635B28E9}"/>
    <cellStyle name="Comma 30 2 7" xfId="9571" xr:uid="{22186251-B62A-4DEC-8519-5FBA5108060C}"/>
    <cellStyle name="Comma 30 2 7 2" xfId="14444" xr:uid="{0BCA21DD-2BB6-4DE8-BFA4-03336098D988}"/>
    <cellStyle name="Comma 30 2 8" xfId="9731" xr:uid="{367954F9-3FC6-4780-8CAE-68835F740155}"/>
    <cellStyle name="Comma 30 2 8 2" xfId="14559" xr:uid="{360870DD-9A64-46C3-8D25-80243B4C602B}"/>
    <cellStyle name="Comma 30 3" xfId="950" xr:uid="{2F7016F3-3C75-4D68-9438-B78D568ABE03}"/>
    <cellStyle name="Comma 30 3 2" xfId="2435" xr:uid="{CD826FBA-8604-450C-8B64-F2BC74420DC1}"/>
    <cellStyle name="Comma 30 3 2 2" xfId="3587" xr:uid="{75FE24B8-24B4-42F4-B85D-38EF927FA2D9}"/>
    <cellStyle name="Comma 30 3 2 2 2" xfId="5817" xr:uid="{346B0E63-3087-41E0-B989-155842B59674}"/>
    <cellStyle name="Comma 30 3 2 2 3" xfId="10278" xr:uid="{B746458D-4758-486C-B5EA-0058F0DA5754}"/>
    <cellStyle name="Comma 30 3 2 2 3 2" xfId="15078" xr:uid="{2DC5A350-7635-4257-A373-2913E78D4D7A}"/>
    <cellStyle name="Comma 30 3 2 3" xfId="4773" xr:uid="{EB2B4838-438F-496C-8E60-253F5CF1FF0E}"/>
    <cellStyle name="Comma 30 3 2 4" xfId="9935" xr:uid="{A74C5F46-FAEE-41E9-884F-A3A40CD73405}"/>
    <cellStyle name="Comma 30 3 2 4 2" xfId="14740" xr:uid="{460D1C0B-1663-4278-B749-38AA6C886BFA}"/>
    <cellStyle name="Comma 30 3 3" xfId="3246" xr:uid="{F7C1714A-1D44-4589-B936-E8AB3BEE8109}"/>
    <cellStyle name="Comma 30 3 3 2" xfId="5476" xr:uid="{F4734C64-402D-4E78-9401-99ED33412F80}"/>
    <cellStyle name="Comma 30 3 3 2 2" xfId="10353" xr:uid="{6D89074C-6026-471E-A298-D8BED5080FEB}"/>
    <cellStyle name="Comma 30 3 3 2 2 2" xfId="15153" xr:uid="{0D8FB921-EFFA-4316-8F9F-043C90624AD3}"/>
    <cellStyle name="Comma 30 3 3 3" xfId="10014" xr:uid="{6A9F3534-E4B8-48AF-ADB1-98E4F671E26A}"/>
    <cellStyle name="Comma 30 3 3 3 2" xfId="14815" xr:uid="{B8819278-8F30-4DDD-A176-FDCC3AEF2376}"/>
    <cellStyle name="Comma 30 3 4" xfId="4424" xr:uid="{AB0250EE-DD9E-4E6A-873E-C6F3A58D197D}"/>
    <cellStyle name="Comma 30 3 4 2" xfId="10146" xr:uid="{771D270C-DB98-4B1B-BFCA-2EB92BCBA6C5}"/>
    <cellStyle name="Comma 30 3 4 2 2" xfId="14946" xr:uid="{34929EAB-B483-4BFA-9566-79A6A5E939D4}"/>
    <cellStyle name="Comma 30 3 5" xfId="2081" xr:uid="{B52D2907-BFBA-4CE8-8E3D-8E941E6142BC}"/>
    <cellStyle name="Comma 30 3 6" xfId="9787" xr:uid="{BD5C4437-CEC3-4DD8-A0CB-2220531F4B7C}"/>
    <cellStyle name="Comma 30 3 6 2" xfId="14608" xr:uid="{034829EA-6BC3-487F-A60A-EAFEF25EAD1A}"/>
    <cellStyle name="Comma 30 4" xfId="2043" xr:uid="{1A153B5C-AE0B-4C09-A08C-94ECFB0EEE1C}"/>
    <cellStyle name="Comma 30 4 2" xfId="2398" xr:uid="{0A0111DF-222F-44D0-9764-39260268DCB3}"/>
    <cellStyle name="Comma 30 4 2 2" xfId="3550" xr:uid="{E8546140-AD70-4F65-AF38-AA79F34C2704}"/>
    <cellStyle name="Comma 30 4 2 2 2" xfId="5780" xr:uid="{D434CDA5-4C66-4EF8-8203-D424A004CA45}"/>
    <cellStyle name="Comma 30 4 2 3" xfId="4736" xr:uid="{C3422097-1163-4C7A-8323-AE2AF1640B71}"/>
    <cellStyle name="Comma 30 4 2 4" xfId="10216" xr:uid="{4DBF05AB-F649-43F6-8E50-BDC6F0286498}"/>
    <cellStyle name="Comma 30 4 2 4 2" xfId="15016" xr:uid="{8D5BB832-1213-4192-BEDA-E5C461D05755}"/>
    <cellStyle name="Comma 30 4 3" xfId="3211" xr:uid="{73DA2080-87E2-42F5-A93F-93A1E6C9BB1A}"/>
    <cellStyle name="Comma 30 4 3 2" xfId="5441" xr:uid="{EAFD2072-7083-446E-A9FC-5967321F8CA5}"/>
    <cellStyle name="Comma 30 4 4" xfId="4387" xr:uid="{70086ECD-C9EF-4B7C-BFE7-8BA4D1CE3307}"/>
    <cellStyle name="Comma 30 4 5" xfId="9860" xr:uid="{F992602A-825D-4C65-A0E2-C4B5E0126F77}"/>
    <cellStyle name="Comma 30 4 5 2" xfId="14678" xr:uid="{0FC0FCEA-5C13-4E9A-AC9D-B366848D870A}"/>
    <cellStyle name="Comma 30 5" xfId="2350" xr:uid="{87750E68-DAE3-4C3D-AD23-F595564CF016}"/>
    <cellStyle name="Comma 30 5 2" xfId="3505" xr:uid="{3181C178-D087-44D0-BB69-F2779AF6210D}"/>
    <cellStyle name="Comma 30 5 2 2" xfId="5735" xr:uid="{9F195932-356D-45AC-A13A-E362E550351B}"/>
    <cellStyle name="Comma 30 5 3" xfId="4688" xr:uid="{458BCBFD-9517-46AA-AC87-F4D6FBF7C820}"/>
    <cellStyle name="Comma 30 5 4" xfId="10064" xr:uid="{FF544C09-95F3-49EB-9C56-64DA3EAD9E8B}"/>
    <cellStyle name="Comma 30 5 4 2" xfId="14864" xr:uid="{0B839780-93A8-430E-B581-4D40723DD92F}"/>
    <cellStyle name="Comma 30 6" xfId="2795" xr:uid="{6E46CA00-DF22-4472-A054-A8989F52603C}"/>
    <cellStyle name="Comma 30 6 2" xfId="5129" xr:uid="{B2FC6697-CF7C-4187-B282-9307EC18D628}"/>
    <cellStyle name="Comma 30 7" xfId="4338" xr:uid="{D9C31255-CD73-4EE3-8188-FFE38FDD101E}"/>
    <cellStyle name="Comma 30 8" xfId="9539" xr:uid="{4D20C390-5817-4710-AEE8-D5B4B6C4D95B}"/>
    <cellStyle name="Comma 30 8 2" xfId="14413" xr:uid="{8FE510AA-0676-4189-BA4D-33C1FBF4CCFB}"/>
    <cellStyle name="Comma 30 9" xfId="9694" xr:uid="{0F180303-9739-4491-80E3-4AECF4AC63C1}"/>
    <cellStyle name="Comma 30 9 2" xfId="14528" xr:uid="{44C993C3-FA40-4F91-958C-84CBF1F5464F}"/>
    <cellStyle name="Comma 31" xfId="235" xr:uid="{C91B3A74-E680-4B53-8748-2D7972CC8338}"/>
    <cellStyle name="Comma 31 10" xfId="4065" xr:uid="{C67F6927-5266-4719-BBCD-974826E0689F}"/>
    <cellStyle name="Comma 31 10 2" xfId="6295" xr:uid="{BED6255B-3D52-4723-AACF-80FE2FC43C29}"/>
    <cellStyle name="Comma 31 11" xfId="4345" xr:uid="{7A11983A-6823-4E0C-A914-41B27D411076}"/>
    <cellStyle name="Comma 31 12" xfId="1991" xr:uid="{2A4B065D-B132-4528-B7DF-25867A3D4696}"/>
    <cellStyle name="Comma 31 13" xfId="9547" xr:uid="{DAF38B02-E638-49AF-BEDE-731166B649BB}"/>
    <cellStyle name="Comma 31 13 2" xfId="14420" xr:uid="{28130E4B-2466-4EFD-AAA2-E01AD696B307}"/>
    <cellStyle name="Comma 31 14" xfId="9706" xr:uid="{652C2822-C39B-46F6-99A3-37D19F63C038}"/>
    <cellStyle name="Comma 31 14 2" xfId="14535" xr:uid="{00CD9B03-57B0-41CD-9B77-E8A06E04D3AD}"/>
    <cellStyle name="Comma 31 2" xfId="308" xr:uid="{166ACD4D-A359-430F-9ABC-D46813965633}"/>
    <cellStyle name="Comma 31 2 10" xfId="4372" xr:uid="{F6A79A56-65CC-4716-90CD-83F3CD456538}"/>
    <cellStyle name="Comma 31 2 11" xfId="2028" xr:uid="{C047D294-B599-4AD6-AF88-E976643DE0D1}"/>
    <cellStyle name="Comma 31 2 12" xfId="9573" xr:uid="{8DE8440A-08E2-49C2-A9B8-D2238CFCEB1D}"/>
    <cellStyle name="Comma 31 2 12 2" xfId="14446" xr:uid="{2CC8EAE2-E51B-4A05-8D99-691A87C6B9FE}"/>
    <cellStyle name="Comma 31 2 13" xfId="9739" xr:uid="{3BE9401E-1FCF-48C3-A3ED-846F80D6B389}"/>
    <cellStyle name="Comma 31 2 13 2" xfId="14561" xr:uid="{9332E1A1-13CB-4FC2-9546-3255CE014BE8}"/>
    <cellStyle name="Comma 31 2 2" xfId="952" xr:uid="{0CD6D278-57E5-46CC-8210-A5965A83A982}"/>
    <cellStyle name="Comma 31 2 2 2" xfId="2458" xr:uid="{C77DEBF2-4C27-4AA2-8ECF-FE5E99F2EA0B}"/>
    <cellStyle name="Comma 31 2 2 2 2" xfId="3610" xr:uid="{F5F96DA3-812C-4E16-9703-3A1C0DCA7293}"/>
    <cellStyle name="Comma 31 2 2 2 2 2" xfId="5840" xr:uid="{8187D7B2-323A-4365-B6F8-F0201DEAF2BC}"/>
    <cellStyle name="Comma 31 2 2 2 2 3" xfId="10190" xr:uid="{CE5950CC-6F64-4ECB-9B78-CD3972A92920}"/>
    <cellStyle name="Comma 31 2 2 2 2 3 2" xfId="14990" xr:uid="{6A97A27C-48EE-4607-BF0D-2B621A41BBF2}"/>
    <cellStyle name="Comma 31 2 2 2 3" xfId="4796" xr:uid="{7823B8B4-3D82-4916-86C2-43FE4B08ACAD}"/>
    <cellStyle name="Comma 31 2 2 2 4" xfId="9831" xr:uid="{543C9B5E-4367-4EFE-9CFA-E228FD860472}"/>
    <cellStyle name="Comma 31 2 2 2 4 2" xfId="14652" xr:uid="{E0C13FC9-A990-42D0-B439-CFF4C7D6CED0}"/>
    <cellStyle name="Comma 31 2 2 3" xfId="3269" xr:uid="{A5F0DE13-014F-4A19-A0AF-5197C8EA8EE4}"/>
    <cellStyle name="Comma 31 2 2 3 2" xfId="5499" xr:uid="{06BC3605-88AD-413F-8F3A-C65CA76F0C5C}"/>
    <cellStyle name="Comma 31 2 2 3 2 2" xfId="10301" xr:uid="{AE5A1C94-FB82-4496-9F7C-190B030326E1}"/>
    <cellStyle name="Comma 31 2 2 3 2 2 2" xfId="15101" xr:uid="{DDC21871-F1B9-4021-A3AF-23F39822D6F7}"/>
    <cellStyle name="Comma 31 2 2 3 3" xfId="9958" xr:uid="{5B4F8D9F-68FA-4F3E-B3D9-718334E7556F}"/>
    <cellStyle name="Comma 31 2 2 3 3 2" xfId="14763" xr:uid="{EAF43D13-0F03-47E7-AA96-46DD63F3E795}"/>
    <cellStyle name="Comma 31 2 2 4" xfId="4447" xr:uid="{62F3D6E6-6078-4793-8C37-A137255DC274}"/>
    <cellStyle name="Comma 31 2 2 4 2" xfId="10376" xr:uid="{CADA0F2F-5A8F-4039-ACC0-8B7E94CB680B}"/>
    <cellStyle name="Comma 31 2 2 4 2 2" xfId="15176" xr:uid="{96FC5FD7-B656-4ED6-9B63-AD84830EA86B}"/>
    <cellStyle name="Comma 31 2 2 4 3" xfId="10037" xr:uid="{14A4960C-B4B4-496B-B668-D75AC25A6A40}"/>
    <cellStyle name="Comma 31 2 2 4 3 2" xfId="14838" xr:uid="{F31D1AF7-8AC5-4D1E-BF06-117F3741EC32}"/>
    <cellStyle name="Comma 31 2 2 5" xfId="2104" xr:uid="{B5C004DA-6FEA-4059-8EC4-BBDFBBF6ED0A}"/>
    <cellStyle name="Comma 31 2 2 5 2" xfId="10120" xr:uid="{A1755764-F0DB-49F4-82C6-813E7348926F}"/>
    <cellStyle name="Comma 31 2 2 5 2 2" xfId="14920" xr:uid="{832A55D1-75EE-4110-8055-D0C602841492}"/>
    <cellStyle name="Comma 31 2 2 6" xfId="9760" xr:uid="{FB2ECBE6-5ADE-427A-81C5-679EC5FA7CE3}"/>
    <cellStyle name="Comma 31 2 2 6 2" xfId="14582" xr:uid="{F6BB8E5F-DDA9-4726-8887-1899450D16E4}"/>
    <cellStyle name="Comma 31 2 3" xfId="2067" xr:uid="{1AE126D4-5A0C-4084-AA2E-F9BE5F4C3BD5}"/>
    <cellStyle name="Comma 31 2 3 2" xfId="2421" xr:uid="{042A94A4-0128-4456-94FC-D02E5E3719DC}"/>
    <cellStyle name="Comma 31 2 3 2 2" xfId="3573" xr:uid="{4A249480-3F2F-4D06-B187-F8C06437EA5C}"/>
    <cellStyle name="Comma 31 2 3 2 2 2" xfId="5803" xr:uid="{E231A2E7-EBE9-461C-8F1C-E76D74511B9D}"/>
    <cellStyle name="Comma 31 2 3 2 3" xfId="4759" xr:uid="{8CF89555-6899-4426-A416-075ED2F8801A}"/>
    <cellStyle name="Comma 31 2 3 2 4" xfId="10169" xr:uid="{D749F003-B894-4E4B-B298-444BFC6FFB99}"/>
    <cellStyle name="Comma 31 2 3 2 4 2" xfId="14969" xr:uid="{D2F84BC0-4B24-4CB1-9029-F1B848D7F908}"/>
    <cellStyle name="Comma 31 2 3 3" xfId="3232" xr:uid="{5BBC1758-13F5-4CA6-BE61-3B6F64C93146}"/>
    <cellStyle name="Comma 31 2 3 3 2" xfId="5462" xr:uid="{BE20453A-B1E4-456C-8736-5DECED1FF999}"/>
    <cellStyle name="Comma 31 2 3 4" xfId="4410" xr:uid="{54E0DB79-CCBE-4D92-B311-9BE3096B91C4}"/>
    <cellStyle name="Comma 31 2 3 5" xfId="9810" xr:uid="{874AA677-19F1-490D-878A-B1FF5F6E52F6}"/>
    <cellStyle name="Comma 31 2 3 5 2" xfId="14631" xr:uid="{76B66668-358C-4C14-988D-A84EA5E26387}"/>
    <cellStyle name="Comma 31 2 4" xfId="2383" xr:uid="{F52F6E29-C89D-4EF7-AF83-6370489C1FF1}"/>
    <cellStyle name="Comma 31 2 4 2" xfId="3536" xr:uid="{BD634F5D-F122-492F-8592-D32241607D95}"/>
    <cellStyle name="Comma 31 2 4 2 2" xfId="5766" xr:uid="{C080929C-FCCB-48E1-BED8-2719D47F490B}"/>
    <cellStyle name="Comma 31 2 4 2 3" xfId="10262" xr:uid="{157395D9-B23B-4CBD-8AB7-12BEAA554574}"/>
    <cellStyle name="Comma 31 2 4 2 3 2" xfId="15062" xr:uid="{AF08C87A-BA0F-4842-B5D9-B128919773E5}"/>
    <cellStyle name="Comma 31 2 4 3" xfId="4721" xr:uid="{C2A235D3-E967-4F1A-A221-EB7AE3C2BD19}"/>
    <cellStyle name="Comma 31 2 4 4" xfId="9918" xr:uid="{13F4E7DE-3F2E-480F-995C-406721AA4FE3}"/>
    <cellStyle name="Comma 31 2 4 4 2" xfId="14724" xr:uid="{93EC94E6-1CF0-4071-A6F4-84B423BDD6D9}"/>
    <cellStyle name="Comma 31 2 5" xfId="2500" xr:uid="{EB3644C9-EEF5-4B6B-B363-AA3E3344795F}"/>
    <cellStyle name="Comma 31 2 5 2" xfId="3651" xr:uid="{02E880D7-C1C1-4DEB-80B2-276EA5194715}"/>
    <cellStyle name="Comma 31 2 5 2 2" xfId="5881" xr:uid="{0BBA6DDA-E220-4847-B4C3-6D5761332109}"/>
    <cellStyle name="Comma 31 2 5 3" xfId="4837" xr:uid="{EC257DEA-73F1-41CA-B883-C498394FD875}"/>
    <cellStyle name="Comma 31 2 5 4" xfId="10097" xr:uid="{5167D01E-A4AF-437B-AD72-3B2E58F7E41F}"/>
    <cellStyle name="Comma 31 2 5 4 2" xfId="14897" xr:uid="{EDA4D78D-E423-497A-8894-80C5B14486B3}"/>
    <cellStyle name="Comma 31 2 6" xfId="2518" xr:uid="{84164614-5579-4BDA-9481-230785D0043A}"/>
    <cellStyle name="Comma 31 2 6 2" xfId="3670" xr:uid="{5B6A365F-C123-4B7E-B828-35826E9E33A3}"/>
    <cellStyle name="Comma 31 2 6 2 2" xfId="5900" xr:uid="{7E8ED0A3-6A5B-4FC2-A828-F5CA2D0F91B7}"/>
    <cellStyle name="Comma 31 2 6 3" xfId="4856" xr:uid="{74F623BF-0B73-4994-BD70-FC92942A3AB6}"/>
    <cellStyle name="Comma 31 2 6 4" xfId="10397" xr:uid="{38D7E8C3-2CD8-4B86-A201-46658964AD59}"/>
    <cellStyle name="Comma 31 2 6 4 2" xfId="15197" xr:uid="{33499FE2-0F4B-45D1-8CFB-A33B2C806142}"/>
    <cellStyle name="Comma 31 2 7" xfId="2747" xr:uid="{A4ABB375-2B4C-4C19-91C6-8F76A3FC424C}"/>
    <cellStyle name="Comma 31 2 7 2" xfId="3902" xr:uid="{4FFDE444-7EC0-42FD-A0EA-72871676E878}"/>
    <cellStyle name="Comma 31 2 7 2 2" xfId="6132" xr:uid="{3BA6ABD0-7C88-4FA8-8287-DED401F6406C}"/>
    <cellStyle name="Comma 31 2 7 3" xfId="5088" xr:uid="{299FBE48-B2B1-40C7-BA33-864DB421B96A}"/>
    <cellStyle name="Comma 31 2 7 4" xfId="10417" xr:uid="{336BC6E4-3F3B-4D10-A306-38702450037A}"/>
    <cellStyle name="Comma 31 2 7 4 2" xfId="15216" xr:uid="{0CA84416-E2CB-48E6-8596-83839870ABC4}"/>
    <cellStyle name="Comma 31 2 8" xfId="2820" xr:uid="{CAC03141-ABBA-480C-BC34-39A4EA3E55E2}"/>
    <cellStyle name="Comma 31 2 8 2" xfId="5152" xr:uid="{3D3E4E72-3428-4D86-B1C0-BBB4F061BAFE}"/>
    <cellStyle name="Comma 31 2 9" xfId="4083" xr:uid="{1F74F96F-442C-45A3-A392-E9349CF9DD0D}"/>
    <cellStyle name="Comma 31 2 9 2" xfId="6313" xr:uid="{1BE2EEAD-C2CA-4543-A99E-CC20EF1D6FE4}"/>
    <cellStyle name="Comma 31 3" xfId="953" xr:uid="{FB884AE8-5C96-4AEE-B0F5-FE6A869FD8DF}"/>
    <cellStyle name="Comma 31 3 2" xfId="2441" xr:uid="{3D4C4C8E-8894-4567-AF86-94147A0A5791}"/>
    <cellStyle name="Comma 31 3 2 2" xfId="3593" xr:uid="{DB55C0F1-AD58-4333-AEDB-115CF1E4514A}"/>
    <cellStyle name="Comma 31 3 2 2 2" xfId="5823" xr:uid="{6D8F293E-191E-4A8E-802D-3A5ED8FFE831}"/>
    <cellStyle name="Comma 31 3 2 2 3" xfId="10181" xr:uid="{3216B465-811D-405B-B138-652E56FEF425}"/>
    <cellStyle name="Comma 31 3 2 2 3 2" xfId="14981" xr:uid="{3771880B-0892-4F0A-9E16-A366877A8391}"/>
    <cellStyle name="Comma 31 3 2 3" xfId="4779" xr:uid="{744A3383-9DAC-423E-AF93-63DD6CCBA914}"/>
    <cellStyle name="Comma 31 3 2 4" xfId="9822" xr:uid="{EE49B0AC-CD63-4A00-8CF7-8C6B7A417B69}"/>
    <cellStyle name="Comma 31 3 2 4 2" xfId="14643" xr:uid="{9585D0D8-D35C-4AA9-88DC-B49D43D88137}"/>
    <cellStyle name="Comma 31 3 3" xfId="3252" xr:uid="{BA1B5960-B13E-4FC6-B0B9-F2D29D545893}"/>
    <cellStyle name="Comma 31 3 3 2" xfId="5482" xr:uid="{7F0AD625-CF4D-46DD-84BC-2C3E9F1F145B}"/>
    <cellStyle name="Comma 31 3 3 2 2" xfId="10284" xr:uid="{20ADB775-00BA-4861-A8E0-2F239148537E}"/>
    <cellStyle name="Comma 31 3 3 2 2 2" xfId="15084" xr:uid="{06F0D5C9-2A40-4586-92A7-83CE18C2C2D1}"/>
    <cellStyle name="Comma 31 3 3 3" xfId="9941" xr:uid="{F3520D15-D6F1-4B80-AE16-C1314B4E970A}"/>
    <cellStyle name="Comma 31 3 3 3 2" xfId="14746" xr:uid="{12AE2EDA-0A96-414D-AD15-A6C6F659D8F5}"/>
    <cellStyle name="Comma 31 3 4" xfId="4430" xr:uid="{02AC9259-D595-4676-BE10-7FFA819294F3}"/>
    <cellStyle name="Comma 31 3 4 2" xfId="10359" xr:uid="{A4536A3A-26C1-4F8D-95CE-6C23D414823A}"/>
    <cellStyle name="Comma 31 3 4 2 2" xfId="15159" xr:uid="{505694A8-3E39-4F07-9ACE-1357879AB420}"/>
    <cellStyle name="Comma 31 3 4 3" xfId="10020" xr:uid="{17211D0D-D3BF-4F95-9830-212DE2FD2FA0}"/>
    <cellStyle name="Comma 31 3 4 3 2" xfId="14821" xr:uid="{5412ACC9-0522-4D05-B6A5-3366BBF6602A}"/>
    <cellStyle name="Comma 31 3 5" xfId="2088" xr:uid="{95930F30-1586-4039-AC25-E47426569BB1}"/>
    <cellStyle name="Comma 31 3 5 2" xfId="10111" xr:uid="{13B78F82-3BDC-4C28-ABA9-2357623549F4}"/>
    <cellStyle name="Comma 31 3 5 2 2" xfId="14911" xr:uid="{8B323905-AE3E-4A38-9C43-1C24A25069E6}"/>
    <cellStyle name="Comma 31 3 6" xfId="9751" xr:uid="{EB767C6F-81D8-4A37-B134-A2E4208F2C57}"/>
    <cellStyle name="Comma 31 3 6 2" xfId="14573" xr:uid="{6A12173B-3621-4DCC-A918-E1399EDE6007}"/>
    <cellStyle name="Comma 31 4" xfId="951" xr:uid="{730A841A-0374-4C72-8E08-C61ABB1C2079}"/>
    <cellStyle name="Comma 31 4 2" xfId="2404" xr:uid="{3A018B16-BED3-47A6-9469-203F56D0F765}"/>
    <cellStyle name="Comma 31 4 2 2" xfId="3556" xr:uid="{5D4A7CB4-0100-48D4-8D4F-F3C7524F54CB}"/>
    <cellStyle name="Comma 31 4 2 2 2" xfId="5786" xr:uid="{F9CE9089-58E7-43C9-B44B-16DEE9BDEF08}"/>
    <cellStyle name="Comma 31 4 2 3" xfId="4742" xr:uid="{5183EFD6-36FC-4467-9B28-F2038869097B}"/>
    <cellStyle name="Comma 31 4 2 4" xfId="10152" xr:uid="{288CD847-F74F-4390-8EA8-5DAB1EAE0017}"/>
    <cellStyle name="Comma 31 4 2 4 2" xfId="14952" xr:uid="{B3782DBF-6310-4F4A-BB77-A14B3AA774E4}"/>
    <cellStyle name="Comma 31 4 3" xfId="3217" xr:uid="{6237DDB0-F47B-49E1-B9A9-754A3D26D51F}"/>
    <cellStyle name="Comma 31 4 3 2" xfId="5447" xr:uid="{12F97F58-904E-4A5F-AF57-1EE33959DC57}"/>
    <cellStyle name="Comma 31 4 4" xfId="4393" xr:uid="{98BBE2A9-117D-4815-B203-083CE8F8794A}"/>
    <cellStyle name="Comma 31 4 5" xfId="2050" xr:uid="{CD08900B-5542-4485-ADCC-101D880E7892}"/>
    <cellStyle name="Comma 31 4 6" xfId="9793" xr:uid="{FEE6A455-B2FF-4777-8286-86A24A16311C}"/>
    <cellStyle name="Comma 31 4 6 2" xfId="14614" xr:uid="{0B41C43A-9B37-4317-9DC1-DFFF147A83CC}"/>
    <cellStyle name="Comma 31 5" xfId="2357" xr:uid="{0E8AE359-6BFB-46BC-B96E-4415E0F7BBB5}"/>
    <cellStyle name="Comma 31 5 2" xfId="3512" xr:uid="{303388F1-D3A6-4718-9D2C-A2D118F422FF}"/>
    <cellStyle name="Comma 31 5 2 2" xfId="5742" xr:uid="{53BF38F4-5C64-4252-B375-8822E73EBD17}"/>
    <cellStyle name="Comma 31 5 2 3" xfId="10240" xr:uid="{4841ECF8-BE66-4649-8AB6-B495FDED5D8D}"/>
    <cellStyle name="Comma 31 5 2 3 2" xfId="15040" xr:uid="{E576FDC3-C57E-40AA-84C9-90DDDC732980}"/>
    <cellStyle name="Comma 31 5 3" xfId="4695" xr:uid="{506EB391-2666-4068-9037-F39BDD7B7433}"/>
    <cellStyle name="Comma 31 5 4" xfId="9896" xr:uid="{932E4334-7216-4786-AAF5-91F831D9D6BB}"/>
    <cellStyle name="Comma 31 5 4 2" xfId="14702" xr:uid="{FE247608-EF81-4247-8802-1D7B4C8A53C3}"/>
    <cellStyle name="Comma 31 6" xfId="2491" xr:uid="{86928D9C-3340-4743-A393-7EDC09ABDCEE}"/>
    <cellStyle name="Comma 31 6 2" xfId="3642" xr:uid="{B6C120F2-B8E3-4CB4-829F-A1FC8A93A67A}"/>
    <cellStyle name="Comma 31 6 2 2" xfId="5872" xr:uid="{F8E1E786-1BD6-4ECE-A380-B7EDD879E431}"/>
    <cellStyle name="Comma 31 6 3" xfId="4828" xr:uid="{889B1E71-91BF-4BE6-94BF-72F70FB68316}"/>
    <cellStyle name="Comma 31 6 4" xfId="10071" xr:uid="{BD2202BA-F21F-4C3D-B5BF-575024FF9D1B}"/>
    <cellStyle name="Comma 31 6 4 2" xfId="14871" xr:uid="{3D5B169E-971D-43B2-B7D0-399C9948060B}"/>
    <cellStyle name="Comma 31 7" xfId="2510" xr:uid="{DF4E6DD3-65B8-45B6-9A1C-358A51579DD1}"/>
    <cellStyle name="Comma 31 7 2" xfId="3661" xr:uid="{C6687769-DC9A-4F70-8EA2-75F6754E3688}"/>
    <cellStyle name="Comma 31 7 2 2" xfId="5891" xr:uid="{FB50F090-3352-4CFA-8930-F3D7B2AA634B}"/>
    <cellStyle name="Comma 31 7 3" xfId="4847" xr:uid="{39E89204-EA68-4F48-91CC-C4CFA3BBBD87}"/>
    <cellStyle name="Comma 31 7 4" xfId="10388" xr:uid="{6FB982B6-EFFF-464D-B997-B5B2F8EFBE83}"/>
    <cellStyle name="Comma 31 7 4 2" xfId="15188" xr:uid="{EAC1716B-BAD8-401F-981A-5E5241505725}"/>
    <cellStyle name="Comma 31 8" xfId="2738" xr:uid="{03A3A92C-D828-40DF-B485-29501BA3D606}"/>
    <cellStyle name="Comma 31 8 2" xfId="3893" xr:uid="{4F36A4DF-517C-45E4-B02D-459B8BA7504C}"/>
    <cellStyle name="Comma 31 8 2 2" xfId="6123" xr:uid="{7D676562-193F-4E02-B62A-12C28A7C69B8}"/>
    <cellStyle name="Comma 31 8 3" xfId="5079" xr:uid="{71ACAF30-99D4-4D0E-93DE-8312D3EF10A7}"/>
    <cellStyle name="Comma 31 8 4" xfId="10408" xr:uid="{09FC990D-41DC-4CFD-9629-000C27D44195}"/>
    <cellStyle name="Comma 31 8 4 2" xfId="15207" xr:uid="{F67A833F-AA6A-43B6-B27F-C2BA4548473B}"/>
    <cellStyle name="Comma 31 9" xfId="2802" xr:uid="{5C6D7B1C-14DD-48FC-880C-3A0C8FE6CFD7}"/>
    <cellStyle name="Comma 31 9 2" xfId="5135" xr:uid="{F1E2C2E0-DE1F-4C6A-97BE-CE66081C8FD5}"/>
    <cellStyle name="Comma 32" xfId="276" xr:uid="{629C63C3-DA58-45C5-98E0-AA403453D640}"/>
    <cellStyle name="Comma 32 10" xfId="4357" xr:uid="{73E0FC65-4E7D-40F9-9A27-4EAE2DBF0596}"/>
    <cellStyle name="Comma 32 11" xfId="2008" xr:uid="{66ADF0D4-E98E-4999-8F62-B2288AFB5AF8}"/>
    <cellStyle name="Comma 32 12" xfId="9559" xr:uid="{CA43B780-30C7-47B1-A1F6-BF8BCD14A711}"/>
    <cellStyle name="Comma 32 12 2" xfId="14432" xr:uid="{7BF36F68-AFBD-4A12-9CEC-90D91104B583}"/>
    <cellStyle name="Comma 32 13" xfId="9719" xr:uid="{4FC14D94-882E-4985-976C-7B29BA87C3D5}"/>
    <cellStyle name="Comma 32 13 2" xfId="14547" xr:uid="{AF8DC669-D6BB-41C3-A8BA-D0F67C56BAD4}"/>
    <cellStyle name="Comma 32 2" xfId="124" xr:uid="{4B2677E4-4D53-4E7E-A41F-958F3E352F92}"/>
    <cellStyle name="Comma 32 2 2" xfId="2444" xr:uid="{42F986E7-BDEE-4028-92DD-5DCD6A00F011}"/>
    <cellStyle name="Comma 32 2 2 2" xfId="3596" xr:uid="{9C6EAEAE-4A1E-4DC4-A92E-297373B4456D}"/>
    <cellStyle name="Comma 32 2 2 2 2" xfId="5826" xr:uid="{3C8FD67D-08C5-4585-BDE5-8AFAC85C2A54}"/>
    <cellStyle name="Comma 32 2 2 2 3" xfId="10184" xr:uid="{1B40DB71-E647-4AAC-9AA3-677F15D73911}"/>
    <cellStyle name="Comma 32 2 2 2 3 2" xfId="14984" xr:uid="{0A39E972-F441-4111-A70A-06C92EA6228F}"/>
    <cellStyle name="Comma 32 2 2 3" xfId="4782" xr:uid="{4333E753-8B9F-4458-B910-360D014F9388}"/>
    <cellStyle name="Comma 32 2 2 4" xfId="9825" xr:uid="{51BC74AF-1864-4278-ADA8-D9CE491FA0C3}"/>
    <cellStyle name="Comma 32 2 2 4 2" xfId="14646" xr:uid="{937D7D17-773A-4056-9B7B-1CCDF8672938}"/>
    <cellStyle name="Comma 32 2 3" xfId="3255" xr:uid="{9C7F88D5-655F-446D-B51F-697016B2BEBA}"/>
    <cellStyle name="Comma 32 2 3 2" xfId="5485" xr:uid="{932B98B9-F52C-45D9-A21E-DB00374D26F6}"/>
    <cellStyle name="Comma 32 2 3 2 2" xfId="10287" xr:uid="{0EA4FE06-1C5D-4AFD-82D5-D75CCE238865}"/>
    <cellStyle name="Comma 32 2 3 2 2 2" xfId="15087" xr:uid="{2FBBC6C1-0EA2-498B-BBC8-1E26606FC312}"/>
    <cellStyle name="Comma 32 2 3 3" xfId="9944" xr:uid="{EB98C3B4-3E03-442F-91BA-132C2A9493D4}"/>
    <cellStyle name="Comma 32 2 3 3 2" xfId="14749" xr:uid="{AF66D9E6-7139-4DC5-B5EA-E97784711836}"/>
    <cellStyle name="Comma 32 2 4" xfId="4433" xr:uid="{34895EEC-D9F9-4CE1-B3FF-8E6BFD314D64}"/>
    <cellStyle name="Comma 32 2 4 2" xfId="10362" xr:uid="{BB2FA87A-998C-4213-A615-17D19FC3A337}"/>
    <cellStyle name="Comma 32 2 4 2 2" xfId="15162" xr:uid="{504D4C05-29C4-41CE-A395-7B86536436AB}"/>
    <cellStyle name="Comma 32 2 4 3" xfId="10023" xr:uid="{CDE4EE57-8C6E-4E40-9372-A76C55FCC615}"/>
    <cellStyle name="Comma 32 2 4 3 2" xfId="14824" xr:uid="{FE8900B3-A47E-441F-93D5-2AA4DA25104E}"/>
    <cellStyle name="Comma 32 2 5" xfId="2091" xr:uid="{E8CE5AF2-BC55-4E1A-8CEA-A820A138A150}"/>
    <cellStyle name="Comma 32 2 5 2" xfId="10114" xr:uid="{4ADCF1E2-64FB-4CDE-BE1C-DF3B3DB0A700}"/>
    <cellStyle name="Comma 32 2 5 2 2" xfId="14914" xr:uid="{9C04ED77-5499-4FBA-9A6D-236F8E3E9AFC}"/>
    <cellStyle name="Comma 32 2 6" xfId="9754" xr:uid="{8339940F-DF67-4315-8F2F-F0FDD3473276}"/>
    <cellStyle name="Comma 32 2 6 2" xfId="14576" xr:uid="{CAFC7731-C4E3-4C94-819E-A0D5A96092D5}"/>
    <cellStyle name="Comma 32 3" xfId="954" xr:uid="{18712B57-79FF-4858-BF25-AD25EB6F820D}"/>
    <cellStyle name="Comma 32 3 2" xfId="2407" xr:uid="{440BA37E-5C50-48FD-8C68-01D41217130F}"/>
    <cellStyle name="Comma 32 3 2 2" xfId="3559" xr:uid="{127EE1E2-C52F-4F6B-828F-A21863E61444}"/>
    <cellStyle name="Comma 32 3 2 2 2" xfId="5789" xr:uid="{6196B9E3-3B8D-4720-8C25-2F1AC62EE486}"/>
    <cellStyle name="Comma 32 3 2 3" xfId="4745" xr:uid="{67F96377-4845-41EF-B6C6-B586C060724D}"/>
    <cellStyle name="Comma 32 3 2 4" xfId="10155" xr:uid="{E579DF2D-AD89-42D3-B822-9C9E62AD3F3D}"/>
    <cellStyle name="Comma 32 3 2 4 2" xfId="14955" xr:uid="{368E9AF5-5B28-4AEE-BE8E-BA0150552BC4}"/>
    <cellStyle name="Comma 32 3 3" xfId="3219" xr:uid="{CAB1DAA0-F326-40E8-900C-311770BF5FBC}"/>
    <cellStyle name="Comma 32 3 3 2" xfId="5449" xr:uid="{D68BFC1A-9123-4609-A637-D91ED1EA39AE}"/>
    <cellStyle name="Comma 32 3 4" xfId="4396" xr:uid="{E9585148-4DB2-4317-8084-7C848BE4E247}"/>
    <cellStyle name="Comma 32 3 5" xfId="2053" xr:uid="{0FAA45F5-B916-435F-AE01-A45D9D2B1FB7}"/>
    <cellStyle name="Comma 32 3 6" xfId="9796" xr:uid="{1708A8E2-8ACD-470A-A9BF-326E67D3DC6C}"/>
    <cellStyle name="Comma 32 3 6 2" xfId="14617" xr:uid="{9C0D587D-6007-4DD7-97CB-81F848F962CE}"/>
    <cellStyle name="Comma 32 4" xfId="2369" xr:uid="{23B993D2-07BD-4B2A-8037-1317F8157445}"/>
    <cellStyle name="Comma 32 4 2" xfId="3522" xr:uid="{590FE9FC-243F-486A-A3AF-775DF39C4361}"/>
    <cellStyle name="Comma 32 4 2 2" xfId="5752" xr:uid="{B6410E02-4772-4D62-8EF1-A256026FA482}"/>
    <cellStyle name="Comma 32 4 2 3" xfId="10246" xr:uid="{A5C77FE3-1ACB-4552-972C-122A39B481DA}"/>
    <cellStyle name="Comma 32 4 2 3 2" xfId="15046" xr:uid="{2458E965-6AA5-491A-BD53-DEFBCC92FA2D}"/>
    <cellStyle name="Comma 32 4 3" xfId="4707" xr:uid="{F2141CE2-7CDB-4677-8AF5-89064CFD6318}"/>
    <cellStyle name="Comma 32 4 4" xfId="9902" xr:uid="{2A2139CE-CC14-47CE-9E3C-F887C40B56D6}"/>
    <cellStyle name="Comma 32 4 4 2" xfId="14708" xr:uid="{0D538D5B-4010-4977-B4C2-6CC16470AE51}"/>
    <cellStyle name="Comma 32 5" xfId="2494" xr:uid="{5EE60C47-2A93-4AE8-A96A-174E46A45BA9}"/>
    <cellStyle name="Comma 32 5 2" xfId="3645" xr:uid="{7F00B1FB-F27A-4D9B-8E38-0A9B875EEFD1}"/>
    <cellStyle name="Comma 32 5 2 2" xfId="5875" xr:uid="{06B6CD41-E02D-4ED1-BB84-48AB169A75F8}"/>
    <cellStyle name="Comma 32 5 3" xfId="4831" xr:uid="{C57170FB-41CF-4A2E-8646-5CF29CAD670D}"/>
    <cellStyle name="Comma 32 5 4" xfId="10083" xr:uid="{44D01F54-3697-4FB2-B470-EA629C791A48}"/>
    <cellStyle name="Comma 32 5 4 2" xfId="14883" xr:uid="{057F9D9C-41BB-4CAE-B97E-C16560A56EFC}"/>
    <cellStyle name="Comma 32 6" xfId="2512" xr:uid="{890B6768-5F14-4C98-A698-207CF137FC04}"/>
    <cellStyle name="Comma 32 6 2" xfId="3664" xr:uid="{9CDEB8A4-7001-4A49-B099-2F96A5F1B90D}"/>
    <cellStyle name="Comma 32 6 2 2" xfId="5894" xr:uid="{F327AFF5-17F5-494D-9DD3-D7C0ECBFEDF9}"/>
    <cellStyle name="Comma 32 6 3" xfId="4850" xr:uid="{C91E2A75-9F6C-4969-996F-2217E0D81FE9}"/>
    <cellStyle name="Comma 32 6 4" xfId="10391" xr:uid="{EB6CFC3A-AD1E-4AFC-8774-2402D6C7E992}"/>
    <cellStyle name="Comma 32 6 4 2" xfId="15191" xr:uid="{A2020B17-FC17-41D2-8E4C-771693FE673B}"/>
    <cellStyle name="Comma 32 7" xfId="2741" xr:uid="{9E814FFA-C64F-4B4F-98D8-4CB13A5D58E4}"/>
    <cellStyle name="Comma 32 7 2" xfId="3896" xr:uid="{F25F270A-BB98-4088-A4A0-6B7E55131CAE}"/>
    <cellStyle name="Comma 32 7 2 2" xfId="6126" xr:uid="{6919E71A-B5B0-46D8-87EA-4C7B5E0E2579}"/>
    <cellStyle name="Comma 32 7 3" xfId="5082" xr:uid="{E0AAD084-DC6E-409F-B2F5-C0A262E649EA}"/>
    <cellStyle name="Comma 32 7 4" xfId="10411" xr:uid="{2B4D0748-5CDD-4CD9-88DD-524BD58ED86C}"/>
    <cellStyle name="Comma 32 7 4 2" xfId="15210" xr:uid="{BD65D07B-3F50-487E-8F08-5F14FA0CAFBB}"/>
    <cellStyle name="Comma 32 8" xfId="2806" xr:uid="{60A9CA1C-2BC7-4B0A-8C14-05A0CA194D52}"/>
    <cellStyle name="Comma 32 8 2" xfId="5138" xr:uid="{3DADA9AE-E44B-43A9-A8A2-EFC1880BC00C}"/>
    <cellStyle name="Comma 32 9" xfId="4077" xr:uid="{3E810330-912B-4C87-8B13-A28E4A42284A}"/>
    <cellStyle name="Comma 32 9 2" xfId="6307" xr:uid="{DDA57529-0DCD-4394-962F-3B6C187742F1}"/>
    <cellStyle name="Comma 33" xfId="109" xr:uid="{FB2F621A-C3B2-416B-84A1-3BC603C755E6}"/>
    <cellStyle name="Comma 33 2" xfId="955" xr:uid="{9E9BA15F-4BAE-4F74-A7C4-EAB4BAF7C5F8}"/>
    <cellStyle name="Comma 33 2 2" xfId="3303" xr:uid="{49A505A6-E818-4C23-A110-53ED12888A5E}"/>
    <cellStyle name="Comma 33 2 2 2" xfId="5533" xr:uid="{FAE2E966-55C7-4FAC-B4D1-820BF6F93F64}"/>
    <cellStyle name="Comma 33 2 2 2 2" xfId="10339" xr:uid="{5FC44411-4F32-4BD1-B3C0-E8C3DFB87E80}"/>
    <cellStyle name="Comma 33 2 2 2 2 2" xfId="15139" xr:uid="{0977DB1F-C5B8-4487-A0BB-F4C7912071EC}"/>
    <cellStyle name="Comma 33 2 2 3" xfId="10000" xr:uid="{B268459E-7C70-4DEB-8AEA-B28EA6458A48}"/>
    <cellStyle name="Comma 33 2 2 3 2" xfId="14801" xr:uid="{C1D2B0C8-C563-477E-BE07-0859537112D4}"/>
    <cellStyle name="Comma 33 2 3" xfId="2900" xr:uid="{AEBDF05A-3364-4228-969B-D51FF5F6043F}"/>
    <cellStyle name="Comma 33 2 3 2" xfId="5184" xr:uid="{84A4EDE4-8B5B-4E16-8074-BB51C8A0BC64}"/>
    <cellStyle name="Comma 33 2 3 3" xfId="10133" xr:uid="{140D175B-A1C1-43C6-B334-0D819D406A4A}"/>
    <cellStyle name="Comma 33 2 3 3 2" xfId="14933" xr:uid="{0AF99BD8-2352-4246-8790-69FD578518A1}"/>
    <cellStyle name="Comma 33 2 4" xfId="4486" xr:uid="{947CAEB5-403A-4303-936E-E5A1A140652C}"/>
    <cellStyle name="Comma 33 2 5" xfId="2150" xr:uid="{84855322-CE19-482C-A803-96842B0596C4}"/>
    <cellStyle name="Comma 33 2 6" xfId="9774" xr:uid="{415681A2-7F21-44F1-9D5C-B2ADF6775A4D}"/>
    <cellStyle name="Comma 33 2 6 2" xfId="14595" xr:uid="{EE7342E8-F1D0-433C-8F69-05C6CB17C3EB}"/>
    <cellStyle name="Comma 33 3" xfId="2923" xr:uid="{4A9409CF-130F-4582-BD71-A46D01BAF996}"/>
    <cellStyle name="Comma 33 3 2" xfId="5194" xr:uid="{4C592773-AD77-4E56-A07D-EFBAAA83CE28}"/>
    <cellStyle name="Comma 33 3 2 2" xfId="10264" xr:uid="{80768D15-AE46-4ACA-9657-C64EA8AB84E5}"/>
    <cellStyle name="Comma 33 3 2 2 2" xfId="15064" xr:uid="{8852168B-D16F-4B39-BD2B-946790301367}"/>
    <cellStyle name="Comma 33 3 3" xfId="9921" xr:uid="{5E1D3B3A-E2CB-49E2-B7A6-3036B1F2C299}"/>
    <cellStyle name="Comma 33 3 3 2" xfId="14726" xr:uid="{6653C669-1BCD-4C3C-8E65-67A93E5431D0}"/>
    <cellStyle name="Comma 33 4" xfId="2822" xr:uid="{BCAE8E5D-5FE9-4010-AEA5-2E312D505122}"/>
    <cellStyle name="Comma 33 4 2" xfId="5154" xr:uid="{C376C832-70B2-41C4-8D7B-20CC5B64B807}"/>
    <cellStyle name="Comma 33 4 2 2" xfId="10304" xr:uid="{FA998CA2-CB40-420F-BF56-AB1DC136DDCE}"/>
    <cellStyle name="Comma 33 4 2 2 2" xfId="15104" xr:uid="{43DE01DE-C151-42FC-86CD-3AAFC86F776C}"/>
    <cellStyle name="Comma 33 4 3" xfId="9962" xr:uid="{B639E6A5-6DC0-4E8A-B587-C8E53048D83E}"/>
    <cellStyle name="Comma 33 4 3 2" xfId="14766" xr:uid="{15C47C2C-1060-447F-82BA-F9DEB0FC55F2}"/>
    <cellStyle name="Comma 33 5" xfId="4135" xr:uid="{BB1E8455-A926-42CE-997E-AD62E55B27D1}"/>
    <cellStyle name="Comma 33 5 2" xfId="10050" xr:uid="{8CEF3969-4B9C-45E7-BFB6-6E18AE44494F}"/>
    <cellStyle name="Comma 33 5 2 2" xfId="14850" xr:uid="{40BD8A85-F12A-4F97-9256-D82A305D0234}"/>
    <cellStyle name="Comma 33 6" xfId="1725" xr:uid="{E68929E2-1AEF-4547-A1BA-E5010E685DD7}"/>
    <cellStyle name="Comma 33 6 2" xfId="9678" xr:uid="{2207C468-1C57-4C98-AC97-46F113F3884E}"/>
    <cellStyle name="Comma 33 6 2 2" xfId="14514" xr:uid="{2B78068E-D857-4BD7-9054-89BF4653092E}"/>
    <cellStyle name="Comma 33 7" xfId="9618" xr:uid="{EF65D240-67F3-4C96-B95D-918F2616271A}"/>
    <cellStyle name="Comma 33 7 2" xfId="14478" xr:uid="{9E0B0F32-2422-45EC-A93F-83EC415F9564}"/>
    <cellStyle name="Comma 34" xfId="137" xr:uid="{A0D9FA70-C030-48D0-BE4B-C4FD43F652F4}"/>
    <cellStyle name="Comma 34 2" xfId="107" xr:uid="{43AD118E-5C83-47A3-BDB8-DC6C1E325DCB}"/>
    <cellStyle name="Comma 34 2 2" xfId="3629" xr:uid="{25F46310-C526-4DD1-B7F6-01AA2F1AEF34}"/>
    <cellStyle name="Comma 34 2 2 2" xfId="5859" xr:uid="{69831FCC-0BD1-49CD-92D5-AF8996548E6B}"/>
    <cellStyle name="Comma 34 2 2 3" xfId="10171" xr:uid="{EB681BBB-4123-42FD-85DA-8765F59F6E75}"/>
    <cellStyle name="Comma 34 2 2 3 2" xfId="14971" xr:uid="{5DB11048-1EE6-406D-9F92-DF1C206252F6}"/>
    <cellStyle name="Comma 34 2 3" xfId="2901" xr:uid="{265FB4A7-120F-45CD-990A-BEDD0F96681B}"/>
    <cellStyle name="Comma 34 2 3 2" xfId="5185" xr:uid="{D6C71F66-0B2A-4CF6-B886-6DB06C266C01}"/>
    <cellStyle name="Comma 34 2 3 2 2" xfId="15855" xr:uid="{3BE3C9E1-6DB9-45BC-BA50-300F0BC7CE62}"/>
    <cellStyle name="Comma 34 2 3 3" xfId="15453" xr:uid="{0CD43B95-875B-44CA-A3F9-F21F08A6A50B}"/>
    <cellStyle name="Comma 34 2 4" xfId="4815" xr:uid="{56AF0697-E9A0-4C12-A562-64C37110836B}"/>
    <cellStyle name="Comma 34 2 5" xfId="2477" xr:uid="{D7B4866A-1F4C-4156-9A6F-D9D2803AEF2F}"/>
    <cellStyle name="Comma 34 2 6" xfId="9812" xr:uid="{7A833816-16C1-455A-880F-F28C7731EE04}"/>
    <cellStyle name="Comma 34 2 6 2" xfId="14633" xr:uid="{6AF49D3A-CAED-4C30-8652-BE9DCD4272BA}"/>
    <cellStyle name="Comma 34 3" xfId="956" xr:uid="{060797E1-98D9-478B-93B9-0D77991C0F28}"/>
    <cellStyle name="Comma 34 3 2" xfId="5195" xr:uid="{089CE18A-A568-463A-AF63-D789C9DCA073}"/>
    <cellStyle name="Comma 34 3 3" xfId="2924" xr:uid="{A43947FD-5C31-4E99-90FC-DC89CD3CCD68}"/>
    <cellStyle name="Comma 34 3 4" xfId="10101" xr:uid="{78FDECE4-945C-4412-982C-5CAEBB0F25A7}"/>
    <cellStyle name="Comma 34 3 4 2" xfId="14901" xr:uid="{2CE8E6A4-0900-4CFF-A1C9-0C61B46C3B3F}"/>
    <cellStyle name="Comma 34 4" xfId="2840" xr:uid="{D18ED0EC-BCC7-4D25-BC5B-AB2C8258DC37}"/>
    <cellStyle name="Comma 34 4 2" xfId="5160" xr:uid="{034B6CEE-F9C3-44DE-9B9D-5634E87FF4AF}"/>
    <cellStyle name="Comma 34 4 2 2" xfId="15850" xr:uid="{2AAB6EE9-0D93-4C6E-A75E-6168B297CF06}"/>
    <cellStyle name="Comma 34 4 3" xfId="9742" xr:uid="{B6D5AA35-BDAE-4717-8C65-E53AD05298EC}"/>
    <cellStyle name="Comma 34 4 3 2" xfId="14564" xr:uid="{F509CE96-E5B7-47E8-90E2-07A956883388}"/>
    <cellStyle name="Comma 34 4 4" xfId="15439" xr:uid="{BA502C86-1A4C-45D5-8403-F1328A4F02FB}"/>
    <cellStyle name="Comma 34 5" xfId="2127" xr:uid="{8621B386-2B64-4317-8D8A-D0DF163B76BA}"/>
    <cellStyle name="Comma 34 5 2" xfId="4466" xr:uid="{CC9D5336-00E4-4427-837B-EC9F0C34AAD7}"/>
    <cellStyle name="Comma 34 6" xfId="1704" xr:uid="{12BBD5A0-8212-4BFA-84FE-1DE7163D77E6}"/>
    <cellStyle name="Comma 34 6 2" xfId="4118" xr:uid="{DCCF6F62-29F3-4F16-B980-AE799899FB1D}"/>
    <cellStyle name="Comma 34 7" xfId="4094" xr:uid="{48E8518C-38E2-48B4-941F-AF491B67F941}"/>
    <cellStyle name="Comma 34 8" xfId="1671" xr:uid="{37ABCB2D-DC8A-4C2A-97B3-AA4F46738E4F}"/>
    <cellStyle name="Comma 34 9" xfId="9623" xr:uid="{156A3333-A2BE-454D-A824-E7CF1FD4F374}"/>
    <cellStyle name="Comma 34 9 2" xfId="14483" xr:uid="{207E6881-FD24-4268-BA4D-D896235065C9}"/>
    <cellStyle name="Comma 35" xfId="103" xr:uid="{944D281B-0F92-430C-A85B-A7D117428A24}"/>
    <cellStyle name="Comma 35 2" xfId="957" xr:uid="{185E7D33-69FD-4D66-A639-F01CE16A7636}"/>
    <cellStyle name="Comma 35 2 2" xfId="5518" xr:uid="{23CC2CD1-91FF-4D5E-B7E1-B9B5E563A9A4}"/>
    <cellStyle name="Comma 35 2 2 2" xfId="10194" xr:uid="{B0D9A428-21BE-474F-AA5F-05B3653A239E}"/>
    <cellStyle name="Comma 35 2 2 2 2" xfId="14994" xr:uid="{98412292-31FF-4652-A6D0-B0099057C6E4}"/>
    <cellStyle name="Comma 35 2 3" xfId="3288" xr:uid="{2903E58F-278F-4D81-AF9A-4E8AB49BECF2}"/>
    <cellStyle name="Comma 35 2 4" xfId="9835" xr:uid="{63A7D623-A542-4B0F-8A52-ACD2BB4B87F9}"/>
    <cellStyle name="Comma 35 2 4 2" xfId="14656" xr:uid="{4954D50C-B568-436C-85AC-0A5A69511B44}"/>
    <cellStyle name="Comma 35 3" xfId="2954" xr:uid="{2634EDE2-8546-4CE1-A6DC-224BF48B408A}"/>
    <cellStyle name="Comma 35 3 2" xfId="5217" xr:uid="{A3E221D4-4046-48B3-8E8D-E33459EF6C14}"/>
    <cellStyle name="Comma 35 3 3" xfId="10124" xr:uid="{DD207ED3-6CC3-420D-BA20-9B4962DE1C5C}"/>
    <cellStyle name="Comma 35 3 3 2" xfId="14924" xr:uid="{388A6C9A-254C-44EE-B9DC-C5515E03667E}"/>
    <cellStyle name="Comma 35 4" xfId="2925" xr:uid="{4584832B-A624-42C5-AEF2-8772ECB640C2}"/>
    <cellStyle name="Comma 35 4 2" xfId="5196" xr:uid="{F8758F7C-D4F1-4471-AE96-EDF8C2C36DB0}"/>
    <cellStyle name="Comma 35 5" xfId="2135" xr:uid="{D24CDCB2-42FA-48A4-8A8F-0FAF731188F6}"/>
    <cellStyle name="Comma 35 5 2" xfId="4471" xr:uid="{8D9F573C-DB41-475D-8EE8-1362D02F3E8D}"/>
    <cellStyle name="Comma 35 6" xfId="1706" xr:uid="{48167235-25D7-49DA-8BA2-851C7C67D777}"/>
    <cellStyle name="Comma 35 6 2" xfId="4119" xr:uid="{1F4C7E77-D98D-42A7-B6EB-ED57ADD1F59A}"/>
    <cellStyle name="Comma 35 7" xfId="4091" xr:uid="{561E9CBC-F04E-48F6-B3B7-4019EC06E039}"/>
    <cellStyle name="Comma 35 8" xfId="1667" xr:uid="{06A01393-6BCD-4A7B-AC01-4AC53D811F5F}"/>
    <cellStyle name="Comma 35 9" xfId="9764" xr:uid="{8314A30F-A07D-49A7-8BF5-6D450419F91D}"/>
    <cellStyle name="Comma 35 9 2" xfId="14586" xr:uid="{3E47ED2E-C288-4C9C-8084-4DDA501D4A1A}"/>
    <cellStyle name="Comma 36" xfId="958" xr:uid="{3C978915-B90D-4790-8F78-7BBF713F86BF}"/>
    <cellStyle name="Comma 36 2" xfId="3289" xr:uid="{46825742-345D-4D0C-8C54-E21FE0E69277}"/>
    <cellStyle name="Comma 36 2 2" xfId="5519" xr:uid="{BD283130-132F-4CD9-A8CD-9405F1CCEF0C}"/>
    <cellStyle name="Comma 36 2 3" xfId="10131" xr:uid="{97F3C7D5-9C6E-4255-8775-ECB548FEC6E9}"/>
    <cellStyle name="Comma 36 2 3 2" xfId="14931" xr:uid="{F6B71043-CD2D-49A5-B48B-D72E6E38B3DC}"/>
    <cellStyle name="Comma 36 3" xfId="4472" xr:uid="{0F8D95F4-E369-4A2B-9558-9115E057AF11}"/>
    <cellStyle name="Comma 36 4" xfId="2136" xr:uid="{4EDAEBBF-6440-4094-AC83-6D774A81B337}"/>
    <cellStyle name="Comma 36 5" xfId="9772" xr:uid="{CAC64BDF-1428-4A08-BD23-31A57F0BBBD6}"/>
    <cellStyle name="Comma 36 5 2" xfId="14593" xr:uid="{6412DC07-E540-4E91-903F-BAE1E980B2D6}"/>
    <cellStyle name="Comma 37" xfId="959" xr:uid="{8B63C591-84E4-4623-9AA1-7C822B3D7BE1}"/>
    <cellStyle name="Comma 37 2" xfId="3291" xr:uid="{A4DB8732-711F-4B1D-9EEB-51DD3AFD8B7F}"/>
    <cellStyle name="Comma 37 2 2" xfId="5521" xr:uid="{617F0C05-A3F1-4BA7-A498-E9B85EF2189F}"/>
    <cellStyle name="Comma 37 2 3" xfId="10195" xr:uid="{456E240F-8E1B-4AEB-8DC8-EFB93A999498}"/>
    <cellStyle name="Comma 37 2 3 2" xfId="14995" xr:uid="{DF04A668-E305-4C60-BF33-D134330FC721}"/>
    <cellStyle name="Comma 37 3" xfId="4474" xr:uid="{91054673-741E-438B-8372-12A43051445A}"/>
    <cellStyle name="Comma 37 4" xfId="2138" xr:uid="{C2CED22F-2BB5-494A-A21E-086670689196}"/>
    <cellStyle name="Comma 37 5" xfId="9836" xr:uid="{F529EC0F-5F0C-42AB-8CD9-47F2407CA409}"/>
    <cellStyle name="Comma 37 5 2" xfId="14657" xr:uid="{F3FA5F63-61B0-45CA-B9C5-7EE9FDB01777}"/>
    <cellStyle name="Comma 38" xfId="960" xr:uid="{311058EA-85BD-4378-9E8A-924082B9A9F0}"/>
    <cellStyle name="Comma 38 2" xfId="961" xr:uid="{A61DA652-76C4-498C-A074-222056D741E5}"/>
    <cellStyle name="Comma 38 2 2" xfId="5904" xr:uid="{118453EE-E348-4430-B307-F39586A0B99A}"/>
    <cellStyle name="Comma 38 2 2 2" xfId="10241" xr:uid="{B7B981DB-7311-4DFF-975E-39D0630B36AA}"/>
    <cellStyle name="Comma 38 2 2 2 2" xfId="15041" xr:uid="{A5284AF7-07EB-444C-AF57-F7F9E9197259}"/>
    <cellStyle name="Comma 38 2 3" xfId="3674" xr:uid="{154DBCE8-145E-44F5-BB7E-6FCD1C77E673}"/>
    <cellStyle name="Comma 38 2 4" xfId="9897" xr:uid="{CACA5A92-DFC1-4A0D-99D6-7B006E7AC70D}"/>
    <cellStyle name="Comma 38 2 4 2" xfId="14703" xr:uid="{ABAA251F-F023-4AF0-8805-E7C82E1CB1A2}"/>
    <cellStyle name="Comma 38 3" xfId="2522" xr:uid="{3D13A68C-74B8-4AF6-89C6-FC076722D29C}"/>
    <cellStyle name="Comma 38 3 2" xfId="4860" xr:uid="{9CA22808-38E4-4E13-A5AF-1F292A38BF5B}"/>
    <cellStyle name="Comma 38 3 3" xfId="10198" xr:uid="{31170B0A-5491-4470-9C8E-635EFEBF6C0A}"/>
    <cellStyle name="Comma 38 3 3 2" xfId="14998" xr:uid="{F04286D1-36A7-4036-B1E1-1C7128B23E60}"/>
    <cellStyle name="Comma 38 4" xfId="1710" xr:uid="{D6420456-6B66-4689-B935-D1640DBC1D94}"/>
    <cellStyle name="Comma 38 4 2" xfId="4123" xr:uid="{F4B13C12-895D-49B7-9808-B7BF6EF8C94C}"/>
    <cellStyle name="Comma 38 5" xfId="4092" xr:uid="{6CA096C5-7AC6-4CE7-9B7A-0B187E6262EC}"/>
    <cellStyle name="Comma 38 6" xfId="2946" xr:uid="{7E201EA3-CE3A-4D41-9E39-9E81DBA03DC3}"/>
    <cellStyle name="Comma 38 6 2" xfId="5211" xr:uid="{0717DFA2-938F-42C5-999F-1F33603C1EDA}"/>
    <cellStyle name="Comma 38 7" xfId="1668" xr:uid="{658AE2D5-851E-436A-B7BC-6036163043A8}"/>
    <cellStyle name="Comma 38 8" xfId="9842" xr:uid="{9A5B0907-799D-4592-864C-30D590BAB9B5}"/>
    <cellStyle name="Comma 38 8 2" xfId="14660" xr:uid="{4CBB0B46-4952-4D78-95DD-B970D0731A80}"/>
    <cellStyle name="Comma 39" xfId="962" xr:uid="{DE8A4E37-EF93-4A67-AA02-27061F43E2D1}"/>
    <cellStyle name="Comma 39 2" xfId="963" xr:uid="{98C8E302-7C0C-4EB5-B1C1-457DCAB9AF10}"/>
    <cellStyle name="Comma 39 2 2" xfId="5090" xr:uid="{4E248B00-BE5D-4FAB-A5B6-AC1653908838}"/>
    <cellStyle name="Comma 39 2 3" xfId="10199" xr:uid="{F83BFBCF-466F-4631-B131-1A252BD2D041}"/>
    <cellStyle name="Comma 39 2 3 2" xfId="14999" xr:uid="{BEB441CB-D9AD-4270-BDDB-53854321599B}"/>
    <cellStyle name="Comma 39 3" xfId="2749" xr:uid="{1FB7A0EB-6F1A-4CFB-B1F6-4EC3D841C867}"/>
    <cellStyle name="Comma 39 4" xfId="9843" xr:uid="{7D1653FE-F2F1-4A6D-B1D5-2DCBC3CADE8A}"/>
    <cellStyle name="Comma 39 4 2" xfId="14661" xr:uid="{29811AA7-8D99-4276-A893-1020047CE3AB}"/>
    <cellStyle name="Comma 4" xfId="68" xr:uid="{84F460A8-061D-493D-83A2-1202EB9FDF6F}"/>
    <cellStyle name="Comma 4 10" xfId="1702" xr:uid="{79F568A3-2E5F-4158-9CBE-2FC445B3313F}"/>
    <cellStyle name="Comma 4 10 2" xfId="4116" xr:uid="{01CE7FBB-82C7-4CCB-9CE9-B30DDD7E4A81}"/>
    <cellStyle name="Comma 4 11" xfId="4090" xr:uid="{C439018E-D137-4C0B-AF35-7B76B271E91D}"/>
    <cellStyle name="Comma 4 11 2" xfId="6319" xr:uid="{3E38D65E-DFA9-43E0-8412-0B564F444FAC}"/>
    <cellStyle name="Comma 4 12" xfId="4095" xr:uid="{1BC2EEDD-FAAF-4D13-A61A-55BF15BE8646}"/>
    <cellStyle name="Comma 4 13" xfId="1672" xr:uid="{55E53C49-8E85-4A23-9692-6D6B3E31B34B}"/>
    <cellStyle name="Comma 4 14" xfId="9595" xr:uid="{43DAD69E-DECF-4863-A2FF-F83FD2339B76}"/>
    <cellStyle name="Comma 4 14 2" xfId="14456" xr:uid="{2CDBF36B-864E-4B08-AEC7-C5B8A6CD6AA5}"/>
    <cellStyle name="Comma 4 2" xfId="95" xr:uid="{B31C2EAF-6464-4F17-8937-89E821F2B537}"/>
    <cellStyle name="Comma 4 2 2" xfId="965" xr:uid="{BE23AB09-6168-4281-A867-C1E1D6B589F1}"/>
    <cellStyle name="Comma 4 2 2 10" xfId="9771" xr:uid="{70EDEB5A-6046-40FF-A22E-7C9A871B730E}"/>
    <cellStyle name="Comma 4 2 2 10 2" xfId="14592" xr:uid="{6AA885C0-5F47-430F-9876-70CED3FCCDD8}"/>
    <cellStyle name="Comma 4 2 2 2" xfId="1822" xr:uid="{6186E0DC-80AF-4DAA-B6DD-9CD76A16ABD0}"/>
    <cellStyle name="Comma 4 2 2 2 2" xfId="1909" xr:uid="{EAD1AE65-FFE0-4E16-9A9A-6EABDB9C409B}"/>
    <cellStyle name="Comma 4 2 2 2 2 2" xfId="2314" xr:uid="{946E7CF1-486C-414B-9D3B-67F226F7CFAD}"/>
    <cellStyle name="Comma 4 2 2 2 2 2 2" xfId="3470" xr:uid="{08E806B5-6B65-44DA-B687-0F4DD3CD3985}"/>
    <cellStyle name="Comma 4 2 2 2 2 2 2 2" xfId="5700" xr:uid="{98AC0EA1-C332-4C07-B1F7-D2155CABD65D}"/>
    <cellStyle name="Comma 4 2 2 2 2 2 3" xfId="4653" xr:uid="{9CA1F4D5-F451-4F23-87DE-01D4F4B760AA}"/>
    <cellStyle name="Comma 4 2 2 2 2 3" xfId="2709" xr:uid="{308B0DDD-C122-47F1-BCE0-4D88031399D2}"/>
    <cellStyle name="Comma 4 2 2 2 2 3 2" xfId="3864" xr:uid="{70A5FA98-9FFF-444D-B176-8C909F8A7A0E}"/>
    <cellStyle name="Comma 4 2 2 2 2 3 2 2" xfId="6094" xr:uid="{1AE3139F-DE9E-4FDD-BF92-DE68BA283563}"/>
    <cellStyle name="Comma 4 2 2 2 2 3 3" xfId="5050" xr:uid="{AE1A0137-F042-4F9D-8C0F-AA56737D9515}"/>
    <cellStyle name="Comma 4 2 2 2 2 4" xfId="3139" xr:uid="{0CECFB5D-E931-44BC-99D8-7C762BFB511A}"/>
    <cellStyle name="Comma 4 2 2 2 2 4 2" xfId="5384" xr:uid="{DAD042E8-866C-4B64-A843-A28E2F57E40C}"/>
    <cellStyle name="Comma 4 2 2 2 2 5" xfId="4302" xr:uid="{250C8A0C-4261-4F18-AE62-A1D1B067F8D8}"/>
    <cellStyle name="Comma 4 2 2 2 3" xfId="2228" xr:uid="{699EE720-E5A8-4C5F-8583-E3F9073FA1DC}"/>
    <cellStyle name="Comma 4 2 2 2 3 2" xfId="3384" xr:uid="{7421D4F6-B477-4528-B2A1-6ADB8CF7F035}"/>
    <cellStyle name="Comma 4 2 2 2 3 2 2" xfId="5614" xr:uid="{861C87FF-37F5-451B-8B08-C6BA4B2F7B1B}"/>
    <cellStyle name="Comma 4 2 2 2 3 3" xfId="4567" xr:uid="{3D7C1F31-A8F6-499F-A517-2B341CC12BC1}"/>
    <cellStyle name="Comma 4 2 2 2 4" xfId="2623" xr:uid="{1E68BB8F-A7DE-438E-8500-4C2629E16BB7}"/>
    <cellStyle name="Comma 4 2 2 2 4 2" xfId="3778" xr:uid="{C4E0B4CA-9445-4363-86BD-EE64FE32710D}"/>
    <cellStyle name="Comma 4 2 2 2 4 2 2" xfId="6008" xr:uid="{B86EC42E-4800-43E0-8908-2C86F619E35D}"/>
    <cellStyle name="Comma 4 2 2 2 4 3" xfId="4964" xr:uid="{60DB4D1F-0808-444B-A501-5B5A0C86CEC9}"/>
    <cellStyle name="Comma 4 2 2 2 5" xfId="3046" xr:uid="{A060516D-927C-43AE-8286-2CFEB32114BA}"/>
    <cellStyle name="Comma 4 2 2 2 5 2" xfId="5300" xr:uid="{6D494A52-B1E4-43E3-AF09-DBC10E756DA0}"/>
    <cellStyle name="Comma 4 2 2 2 6" xfId="4216" xr:uid="{B2A3E1A7-B622-4BB1-AFD1-C02322FD7077}"/>
    <cellStyle name="Comma 4 2 2 2 7" xfId="10130" xr:uid="{42377063-7125-408F-8CE5-42804F4E40CD}"/>
    <cellStyle name="Comma 4 2 2 2 7 2" xfId="14930" xr:uid="{273F452E-912B-48A3-80E9-0ED2F32F7EDB}"/>
    <cellStyle name="Comma 4 2 2 3" xfId="1826" xr:uid="{D6CE9BED-2EBC-48F0-8886-F9DF97122E98}"/>
    <cellStyle name="Comma 4 2 2 4" xfId="1864" xr:uid="{03CD8B41-E120-4297-A2FC-3AB2A0E64147}"/>
    <cellStyle name="Comma 4 2 2 4 2" xfId="2269" xr:uid="{201AB74A-71C5-4C5F-8013-F30B1A61F217}"/>
    <cellStyle name="Comma 4 2 2 4 2 2" xfId="3425" xr:uid="{E878CD19-E20D-4A8A-8F7D-EF61CE65152C}"/>
    <cellStyle name="Comma 4 2 2 4 2 2 2" xfId="5655" xr:uid="{03D67BBA-095C-4759-8A9F-4CEB29E78EDF}"/>
    <cellStyle name="Comma 4 2 2 4 2 3" xfId="4608" xr:uid="{21AB12EF-2A69-4241-88B5-F48436E424C2}"/>
    <cellStyle name="Comma 4 2 2 4 3" xfId="2664" xr:uid="{55664766-1534-4A4B-8069-96B4C0414796}"/>
    <cellStyle name="Comma 4 2 2 4 3 2" xfId="3819" xr:uid="{391AD540-2EFC-4B3C-A124-A3FA46483B02}"/>
    <cellStyle name="Comma 4 2 2 4 3 2 2" xfId="6049" xr:uid="{B66B7AF8-E866-42D8-8BD1-BA15F8D6680D}"/>
    <cellStyle name="Comma 4 2 2 4 3 3" xfId="5005" xr:uid="{61A408C1-7F49-4C13-B74E-44C0273BF42A}"/>
    <cellStyle name="Comma 4 2 2 4 4" xfId="3109" xr:uid="{A68CE925-77FE-4685-89CC-FB9B5CB4B2BE}"/>
    <cellStyle name="Comma 4 2 2 4 4 2" xfId="5355" xr:uid="{11CD64B7-2887-4F3A-A452-DDA4953DF877}"/>
    <cellStyle name="Comma 4 2 2 4 5" xfId="4257" xr:uid="{2E945E2E-9C39-4D35-9C45-ED68B61492F6}"/>
    <cellStyle name="Comma 4 2 2 5" xfId="2186" xr:uid="{CD594C6D-EDFE-427D-B24F-D5C14D4CA8A1}"/>
    <cellStyle name="Comma 4 2 2 5 2" xfId="3339" xr:uid="{C98D0004-8AF5-491C-ACA6-D93F959B0269}"/>
    <cellStyle name="Comma 4 2 2 5 2 2" xfId="5569" xr:uid="{3F5B8146-E3DF-46C0-96C4-11C9A32BE9FF}"/>
    <cellStyle name="Comma 4 2 2 5 3" xfId="4522" xr:uid="{01949641-1129-481D-8ED7-E2765E320F59}"/>
    <cellStyle name="Comma 4 2 2 6" xfId="2579" xr:uid="{1C7400F6-7C41-4030-835A-DD81CA9B105D}"/>
    <cellStyle name="Comma 4 2 2 6 2" xfId="3734" xr:uid="{FC750685-21B9-4A2A-8EFF-078870FA8769}"/>
    <cellStyle name="Comma 4 2 2 6 2 2" xfId="5964" xr:uid="{E90F6275-B928-410A-8BE4-F1BDE025E519}"/>
    <cellStyle name="Comma 4 2 2 6 3" xfId="4920" xr:uid="{76825B0F-5B80-4F63-987D-18D05A706472}"/>
    <cellStyle name="Comma 4 2 2 7" xfId="3012" xr:uid="{46793B38-870C-4DAB-89F4-080A7CD83DA7}"/>
    <cellStyle name="Comma 4 2 2 7 2" xfId="5270" xr:uid="{3F6D9F98-8B5F-4B5F-B9E9-87594720A47A}"/>
    <cellStyle name="Comma 4 2 2 8" xfId="4171" xr:uid="{12F0030E-CF93-4C1C-BF5B-7EF504AAFC89}"/>
    <cellStyle name="Comma 4 2 2 9" xfId="1771" xr:uid="{0E9D0C9B-9326-4FC2-956D-8D21114D5AF1}"/>
    <cellStyle name="Comma 4 2 22" xfId="1730" xr:uid="{4A0D6CB4-04FD-477C-8781-05DA2582F75C}"/>
    <cellStyle name="Comma 4 2 22 2" xfId="1789" xr:uid="{3DE6D289-773B-4725-8E49-D0671070E30D}"/>
    <cellStyle name="Comma 4 2 22 2 2" xfId="1876" xr:uid="{CB4644E8-7A06-45B6-B98F-8D71806D6BB8}"/>
    <cellStyle name="Comma 4 2 22 2 2 2" xfId="2281" xr:uid="{098D8532-DB03-4325-8007-2DA67AC8F5C3}"/>
    <cellStyle name="Comma 4 2 22 2 2 2 2" xfId="3437" xr:uid="{4C501C46-72D4-43F1-A7D2-608BB6EE22CF}"/>
    <cellStyle name="Comma 4 2 22 2 2 2 2 2" xfId="5667" xr:uid="{A6E3C05D-52A7-4D37-974C-B1CB419FFA24}"/>
    <cellStyle name="Comma 4 2 22 2 2 2 3" xfId="4620" xr:uid="{942A8B39-6200-4C97-8AFE-F10DD4C8594B}"/>
    <cellStyle name="Comma 4 2 22 2 2 3" xfId="2676" xr:uid="{DD2A1515-056A-48EF-93C6-F2760C586485}"/>
    <cellStyle name="Comma 4 2 22 2 2 3 2" xfId="3831" xr:uid="{9BB99E77-7208-4B99-8EC7-9184791FD1AE}"/>
    <cellStyle name="Comma 4 2 22 2 2 3 2 2" xfId="6061" xr:uid="{6F916DE2-DC63-44E3-8A1A-B64F92E04B0C}"/>
    <cellStyle name="Comma 4 2 22 2 2 3 3" xfId="5017" xr:uid="{6771F6AD-ABB1-4F47-A520-B1C53AD35AF9}"/>
    <cellStyle name="Comma 4 2 22 2 2 4" xfId="3081" xr:uid="{B4DE8E3C-5164-493A-92B4-39EBC7F56578}"/>
    <cellStyle name="Comma 4 2 22 2 2 4 2" xfId="5328" xr:uid="{128DE678-5E66-4E88-B33C-194C090EECDF}"/>
    <cellStyle name="Comma 4 2 22 2 2 5" xfId="4269" xr:uid="{7AF87620-9E2C-4884-9716-2DE9F4491EF3}"/>
    <cellStyle name="Comma 4 2 22 2 3" xfId="2196" xr:uid="{F9BDA128-2F90-4A35-A598-D824330DCC83}"/>
    <cellStyle name="Comma 4 2 22 2 3 2" xfId="3351" xr:uid="{5D3FD3FC-4D13-4D96-B37B-B95978A07943}"/>
    <cellStyle name="Comma 4 2 22 2 3 2 2" xfId="5581" xr:uid="{988A6E93-6148-4C37-BA43-D5A575F43974}"/>
    <cellStyle name="Comma 4 2 22 2 3 3" xfId="4534" xr:uid="{624281E1-81E2-472B-9258-A808AC315686}"/>
    <cellStyle name="Comma 4 2 22 2 4" xfId="2591" xr:uid="{74DF756F-369D-4362-BD23-7D29100DA1CC}"/>
    <cellStyle name="Comma 4 2 22 2 4 2" xfId="3746" xr:uid="{9ED5F46B-3881-4654-ACA3-E32C223FE6C0}"/>
    <cellStyle name="Comma 4 2 22 2 4 2 2" xfId="5976" xr:uid="{63A173E0-41EF-402A-A0AB-AF56E7BA1B22}"/>
    <cellStyle name="Comma 4 2 22 2 4 3" xfId="4932" xr:uid="{8A310678-64C4-4BDB-A26E-F9A074414E50}"/>
    <cellStyle name="Comma 4 2 22 2 5" xfId="3018" xr:uid="{48D7D113-3122-49BF-93B9-7F4703934D2A}"/>
    <cellStyle name="Comma 4 2 22 2 5 2" xfId="5275" xr:uid="{17452E0E-C713-46AC-9670-518D8A19381E}"/>
    <cellStyle name="Comma 4 2 22 2 6" xfId="4183" xr:uid="{CF1FAA4C-B5BE-490A-8CEF-F17ABEA55845}"/>
    <cellStyle name="Comma 4 2 22 2 7" xfId="9630" xr:uid="{0D843A2E-0E08-4E2E-BB66-FC862F939BCF}"/>
    <cellStyle name="Comma 4 2 22 2 7 2" xfId="14490" xr:uid="{91EE6ADA-4566-458E-A537-2EA8D5FCF913}"/>
    <cellStyle name="Comma 4 2 22 3" xfId="1832" xr:uid="{D7F8E229-B169-41F5-9B8F-C4BF5795E8D8}"/>
    <cellStyle name="Comma 4 2 22 3 2" xfId="2236" xr:uid="{5B0E4FE7-C96B-4DF2-9479-2C859A6287FD}"/>
    <cellStyle name="Comma 4 2 22 3 2 2" xfId="3392" xr:uid="{88225934-6C71-41A3-9C4B-05FBEB243526}"/>
    <cellStyle name="Comma 4 2 22 3 2 2 2" xfId="5622" xr:uid="{E869C313-E8D9-4F3F-A869-2708583A8CDB}"/>
    <cellStyle name="Comma 4 2 22 3 2 3" xfId="4575" xr:uid="{BCD45464-07FD-44D7-AE6C-1F992ED40812}"/>
    <cellStyle name="Comma 4 2 22 3 3" xfId="2631" xr:uid="{56F1D313-D546-4800-9584-81108B225B83}"/>
    <cellStyle name="Comma 4 2 22 3 3 2" xfId="3786" xr:uid="{90810446-B33F-4FD6-9909-98B6ABCAE1C3}"/>
    <cellStyle name="Comma 4 2 22 3 3 2 2" xfId="6016" xr:uid="{ECD28011-CDC6-4DDF-B3E0-A3C602D1C158}"/>
    <cellStyle name="Comma 4 2 22 3 3 3" xfId="4972" xr:uid="{81187A96-5904-49E7-B52C-7A42C6CD5007}"/>
    <cellStyle name="Comma 4 2 22 3 4" xfId="2964" xr:uid="{7045C7A5-6601-4626-A82E-C4DC2FA1D1ED}"/>
    <cellStyle name="Comma 4 2 22 3 4 2" xfId="5227" xr:uid="{C5E566A5-9FDC-4BF9-9E98-9068BFD2B1CC}"/>
    <cellStyle name="Comma 4 2 22 3 5" xfId="4224" xr:uid="{8130F376-A76E-4B3E-A888-C807E2220422}"/>
    <cellStyle name="Comma 4 2 22 4" xfId="2153" xr:uid="{612342E1-628E-4B95-8F72-2311FB0A0DAF}"/>
    <cellStyle name="Comma 4 2 22 4 2" xfId="3306" xr:uid="{4D371A74-D715-405F-A8E4-A356218FB2F3}"/>
    <cellStyle name="Comma 4 2 22 4 2 2" xfId="5536" xr:uid="{A03202E8-FD4A-45FE-AC55-744767A59B3C}"/>
    <cellStyle name="Comma 4 2 22 4 3" xfId="4489" xr:uid="{3832A9B3-D8A0-4BB8-B46E-2448634D8A07}"/>
    <cellStyle name="Comma 4 2 22 5" xfId="2547" xr:uid="{44B33C0F-8187-45EC-AE77-70E9161558B2}"/>
    <cellStyle name="Comma 4 2 22 5 2" xfId="3702" xr:uid="{073850D3-79EB-4476-8558-81746F456658}"/>
    <cellStyle name="Comma 4 2 22 5 2 2" xfId="5932" xr:uid="{0C73EE59-B62C-409E-94D6-BB0CB49DFD40}"/>
    <cellStyle name="Comma 4 2 22 5 3" xfId="4888" xr:uid="{DE08127D-C5CC-4290-846C-541ED23BEC13}"/>
    <cellStyle name="Comma 4 2 22 6" xfId="2866" xr:uid="{391E4142-A20E-49C4-BCA6-CEB0EC488EF7}"/>
    <cellStyle name="Comma 4 2 22 6 2" xfId="5172" xr:uid="{E16153F6-9856-4AD3-8214-D1288B91C5AA}"/>
    <cellStyle name="Comma 4 2 22 7" xfId="4138" xr:uid="{EA9ACD3A-22B3-49DB-B634-1231E533FBDE}"/>
    <cellStyle name="Comma 4 2 22 8" xfId="9598" xr:uid="{FA40A885-32A6-4561-9954-A0D1B31CBE76}"/>
    <cellStyle name="Comma 4 2 22 8 2" xfId="14459" xr:uid="{D851C0D8-3236-4C14-8180-6C6B107F5893}"/>
    <cellStyle name="Comma 4 2 22 9" xfId="9888" xr:uid="{D7593828-57F3-405C-B2B9-49C70D99E84E}"/>
    <cellStyle name="Comma 4 2 22 9 2" xfId="9977" xr:uid="{E887D9E4-E389-4681-9BF8-377EFC9D7B8B}"/>
    <cellStyle name="Comma 4 2 22 9 2 2" xfId="10316" xr:uid="{BF4822A7-22BF-42A6-8D5F-AF1BD0C0D823}"/>
    <cellStyle name="Comma 4 2 22 9 2 2 2" xfId="15116" xr:uid="{E9C98BB5-32AC-437A-B199-04E32A889A5C}"/>
    <cellStyle name="Comma 4 2 22 9 2 3" xfId="14778" xr:uid="{B4A3A2FE-8D14-4774-BC96-21E1010FBEAF}"/>
    <cellStyle name="Comma 4 2 22 9 3" xfId="10233" xr:uid="{BCE7F2D6-A072-4CA3-B202-5B0260B82EAC}"/>
    <cellStyle name="Comma 4 2 22 9 3 2" xfId="15033" xr:uid="{E668BC0E-DB27-4801-BCE4-9A44A749FC27}"/>
    <cellStyle name="Comma 4 2 22 9 4" xfId="14695" xr:uid="{AE650FCA-C2C6-434B-88E4-EC76EF625FFF}"/>
    <cellStyle name="Comma 4 2 3" xfId="1748" xr:uid="{4B432911-3B2B-4641-9DB7-49244B491E90}"/>
    <cellStyle name="Comma 4 2 3 2" xfId="1802" xr:uid="{B89E0539-A3F7-46C1-84F4-28EB9537D25C}"/>
    <cellStyle name="Comma 4 2 3 2 2" xfId="1889" xr:uid="{C3339F5A-ABBD-47A5-8534-84CA5C437884}"/>
    <cellStyle name="Comma 4 2 3 2 2 2" xfId="2294" xr:uid="{61FC9A62-4E67-4F78-AEDD-8C18C462C1C2}"/>
    <cellStyle name="Comma 4 2 3 2 2 2 2" xfId="3450" xr:uid="{7152CB07-8072-4CE5-822F-D95058716A97}"/>
    <cellStyle name="Comma 4 2 3 2 2 2 2 2" xfId="5680" xr:uid="{97A77DA3-B910-443B-8285-48718398EEA1}"/>
    <cellStyle name="Comma 4 2 3 2 2 2 3" xfId="4633" xr:uid="{DAB84435-E811-4DB9-A9A8-157E383DA7AD}"/>
    <cellStyle name="Comma 4 2 3 2 2 3" xfId="2689" xr:uid="{F69D0965-57B0-4989-9584-AB95E568B78F}"/>
    <cellStyle name="Comma 4 2 3 2 2 3 2" xfId="3844" xr:uid="{4C7C61A2-4F9D-4E34-A064-65CF48296597}"/>
    <cellStyle name="Comma 4 2 3 2 2 3 2 2" xfId="6074" xr:uid="{F54335F8-BC1E-4BC5-B4E5-68290BBCAAEC}"/>
    <cellStyle name="Comma 4 2 3 2 2 3 3" xfId="5030" xr:uid="{F7FE71E5-044E-47AF-A7D2-CB7365B7F3F0}"/>
    <cellStyle name="Comma 4 2 3 2 2 4" xfId="3120" xr:uid="{1D2D1070-A454-4D21-91BC-8BAD6F611B3D}"/>
    <cellStyle name="Comma 4 2 3 2 2 4 2" xfId="5365" xr:uid="{1002A55B-2023-48A8-8D3D-2A09F71FBBFB}"/>
    <cellStyle name="Comma 4 2 3 2 2 5" xfId="4282" xr:uid="{926841DB-CA4E-4D27-9B50-EEFA59255AD1}"/>
    <cellStyle name="Comma 4 2 3 2 3" xfId="2209" xr:uid="{1F6EE47F-0356-4C27-87D2-D3720DE12A68}"/>
    <cellStyle name="Comma 4 2 3 2 3 2" xfId="3364" xr:uid="{ACC2B25D-E47F-4B23-8B6C-A1ED59CDDB86}"/>
    <cellStyle name="Comma 4 2 3 2 3 2 2" xfId="5594" xr:uid="{D9AF4A4B-1EF7-4949-8EED-9C99A82022DC}"/>
    <cellStyle name="Comma 4 2 3 2 3 3" xfId="4547" xr:uid="{FF03051A-16B8-4C87-AF6E-7F9EAACD6822}"/>
    <cellStyle name="Comma 4 2 3 2 4" xfId="2604" xr:uid="{6454CDC7-62AC-44B1-B768-AF586B75757E}"/>
    <cellStyle name="Comma 4 2 3 2 4 2" xfId="3759" xr:uid="{525D309E-CB96-4000-B6BD-281E5A5C6B65}"/>
    <cellStyle name="Comma 4 2 3 2 4 2 2" xfId="5989" xr:uid="{89FF7AC4-0BFE-42BF-AC6F-D46FE8C2D451}"/>
    <cellStyle name="Comma 4 2 3 2 4 3" xfId="4945" xr:uid="{D671F687-5D38-4FC2-8CE5-07B03FBA7DE6}"/>
    <cellStyle name="Comma 4 2 3 2 5" xfId="2957" xr:uid="{84471310-16F0-4489-B37A-DB1A71EEBD53}"/>
    <cellStyle name="Comma 4 2 3 2 5 2" xfId="5220" xr:uid="{4DEE5C32-9440-4CC6-98EF-733430828955}"/>
    <cellStyle name="Comma 4 2 3 2 6" xfId="4196" xr:uid="{FAF97717-E67F-436C-92A4-055409C94702}"/>
    <cellStyle name="Comma 4 2 3 3" xfId="1845" xr:uid="{5D7D0324-09B6-4FAF-9210-8B43F87E124F}"/>
    <cellStyle name="Comma 4 2 3 3 2" xfId="2249" xr:uid="{194E6B04-1C17-44AC-9EBB-8F4E3EB2ABB3}"/>
    <cellStyle name="Comma 4 2 3 3 2 2" xfId="3405" xr:uid="{73A64962-7F74-45A6-B191-DB253D9876D7}"/>
    <cellStyle name="Comma 4 2 3 3 2 2 2" xfId="5635" xr:uid="{51FE90AC-630A-4335-BDA0-1016ACCEE181}"/>
    <cellStyle name="Comma 4 2 3 3 2 3" xfId="4588" xr:uid="{3BF1D8B2-6CFC-4E46-BD53-59EAD329B560}"/>
    <cellStyle name="Comma 4 2 3 3 3" xfId="2644" xr:uid="{7299B32D-4EF2-4D51-AE59-D8E07BAC4074}"/>
    <cellStyle name="Comma 4 2 3 3 3 2" xfId="3799" xr:uid="{1BB36421-4C16-4E08-8FC8-443225FCD70E}"/>
    <cellStyle name="Comma 4 2 3 3 3 2 2" xfId="6029" xr:uid="{60AE695F-0938-434F-8EBD-823539004534}"/>
    <cellStyle name="Comma 4 2 3 3 3 3" xfId="4985" xr:uid="{37A65E25-80BC-4E8E-87E3-22E516335630}"/>
    <cellStyle name="Comma 4 2 3 3 4" xfId="2984" xr:uid="{6EFE1A52-EC17-4D05-9FF4-EC21A6935846}"/>
    <cellStyle name="Comma 4 2 3 3 4 2" xfId="5243" xr:uid="{0798AE93-D32B-4CA4-8EF2-D854136874A2}"/>
    <cellStyle name="Comma 4 2 3 3 5" xfId="4237" xr:uid="{A875A600-3AA4-4018-A5B6-E4CC443C7C05}"/>
    <cellStyle name="Comma 4 2 3 4" xfId="2166" xr:uid="{62F701B5-D175-4F65-A27F-B135CF0FE9A4}"/>
    <cellStyle name="Comma 4 2 3 4 2" xfId="3319" xr:uid="{49DB22EE-D6B2-492E-872A-9A296FC60794}"/>
    <cellStyle name="Comma 4 2 3 4 2 2" xfId="5549" xr:uid="{30AFCD83-B0E7-4289-B6B6-B6F4179132F3}"/>
    <cellStyle name="Comma 4 2 3 4 3" xfId="4502" xr:uid="{B9A776F4-3653-48A6-A982-03E1DBD39644}"/>
    <cellStyle name="Comma 4 2 3 5" xfId="2560" xr:uid="{A0A96664-FD50-432D-872E-4479ECA9A221}"/>
    <cellStyle name="Comma 4 2 3 5 2" xfId="3715" xr:uid="{ECFC7600-EFAD-44E0-9D8F-A6AB33D17B3E}"/>
    <cellStyle name="Comma 4 2 3 5 2 2" xfId="5945" xr:uid="{5DF48328-FF44-4890-9AA3-B8ECF277DC06}"/>
    <cellStyle name="Comma 4 2 3 5 3" xfId="4901" xr:uid="{CFCDB18C-93F3-4C9E-9D88-60AB2898588F}"/>
    <cellStyle name="Comma 4 2 3 6" xfId="2850" xr:uid="{D76D88E9-9A2E-4A1C-AE57-45942923590C}"/>
    <cellStyle name="Comma 4 2 3 6 2" xfId="5165" xr:uid="{E4AA87F8-0760-4B45-AFB3-8C034810AA7F}"/>
    <cellStyle name="Comma 4 2 3 7" xfId="4151" xr:uid="{3A620007-2292-4E30-84D9-4BF4D3ED6B1E}"/>
    <cellStyle name="Comma 4 2 3 8" xfId="9967" xr:uid="{A7013671-228A-4159-9CAC-9CED63CBC804}"/>
    <cellStyle name="Comma 4 2 4" xfId="1724" xr:uid="{BFA227D8-ECC8-4135-8424-1A98E6A95CA6}"/>
    <cellStyle name="Comma 4 2 4 2" xfId="2149" xr:uid="{B597340E-4C5F-49BB-9921-EAAD2AADB57E}"/>
    <cellStyle name="Comma 4 2 4 2 2" xfId="3302" xr:uid="{C6D4771A-08CD-42D7-AC89-91BA48E64F6D}"/>
    <cellStyle name="Comma 4 2 4 2 2 2" xfId="5532" xr:uid="{876E376D-B893-49AD-819B-43158B6599E7}"/>
    <cellStyle name="Comma 4 2 4 2 3" xfId="4485" xr:uid="{20212089-DBBF-4791-8800-07C512B2B0E0}"/>
    <cellStyle name="Comma 4 2 4 3" xfId="2965" xr:uid="{1B3D5445-B183-40E7-B3E8-9039BCF36029}"/>
    <cellStyle name="Comma 4 2 4 3 2" xfId="5228" xr:uid="{1012E7E1-9A45-4BF3-8359-7F02600726A7}"/>
    <cellStyle name="Comma 4 2 4 4" xfId="4134" xr:uid="{5621FC54-9762-4B1C-AD39-B81EBC6CA9D2}"/>
    <cellStyle name="Comma 4 2 4 5" xfId="10047" xr:uid="{9F002140-B557-4FF6-97BE-8D40FB43CFE6}"/>
    <cellStyle name="Comma 4 2 4 5 2" xfId="14847" xr:uid="{EEFFAF3A-0398-4BD6-97AB-E5232CCFDCDD}"/>
    <cellStyle name="Comma 4 2 5" xfId="2143" xr:uid="{91D2B3D1-ED6F-468C-8D14-68E663FD1665}"/>
    <cellStyle name="Comma 4 2 5 2" xfId="3296" xr:uid="{C4B8A3BE-5F8F-4F58-9C8B-1511548F2DBA}"/>
    <cellStyle name="Comma 4 2 5 2 2" xfId="5526" xr:uid="{129AA868-2E48-4E93-9E65-94AC20545F0F}"/>
    <cellStyle name="Comma 4 2 5 3" xfId="4479" xr:uid="{AABC74B7-05BD-47DE-BF9C-2DD7E6E40F57}"/>
    <cellStyle name="Comma 4 2 5 4" xfId="9672" xr:uid="{9FB60F07-43F5-49E5-88E4-FFDC539A450A}"/>
    <cellStyle name="Comma 4 2 5 4 2" xfId="14511" xr:uid="{8321C427-F17C-4650-AB2E-FB9AEC5F165D}"/>
    <cellStyle name="Comma 4 2 6" xfId="1718" xr:uid="{12B0AAB1-D490-4A85-A32D-5EBE28258AA6}"/>
    <cellStyle name="Comma 4 2 6 2" xfId="4128" xr:uid="{E7491332-9C6F-4149-B495-3E103C102AC2}"/>
    <cellStyle name="Comma 4 2 7" xfId="4101" xr:uid="{41F80A27-D562-4D9F-A974-25CF655465CA}"/>
    <cellStyle name="Comma 4 2 8" xfId="1678" xr:uid="{5861541C-AC1D-4617-9279-6035FF88A78A}"/>
    <cellStyle name="Comma 4 3" xfId="100" xr:uid="{DC01C969-0F14-4411-BC63-D4208ECE434A}"/>
    <cellStyle name="Comma 4 3 2" xfId="966" xr:uid="{101AF463-D7F1-4712-9703-120A38383A78}"/>
    <cellStyle name="Comma 4 3 2 2" xfId="2977" xr:uid="{E553A958-8A36-4945-B399-69FF9E576D56}"/>
    <cellStyle name="Comma 4 3 2 3" xfId="2904" xr:uid="{22BCC1C8-FBA4-4593-9C8B-832C2B396C50}"/>
    <cellStyle name="Comma 4 3 2 3 2" xfId="5187" xr:uid="{1AFB8F0A-65A1-4644-BDAF-9FE98C73FF28}"/>
    <cellStyle name="Comma 4 3 2 4" xfId="1772" xr:uid="{0E3C00DD-D398-4F84-92CE-4ADCE852486F}"/>
    <cellStyle name="Comma 4 3 2 5" xfId="10315" xr:uid="{7E5C1E66-6F10-479B-9F64-49717492A3AF}"/>
    <cellStyle name="Comma 4 3 2 5 2" xfId="15115" xr:uid="{CC39B0DA-835E-4DCF-899A-A3C5B5836C27}"/>
    <cellStyle name="Comma 4 3 3" xfId="1765" xr:uid="{CC47CC5C-40C3-4929-96BA-BA4301589147}"/>
    <cellStyle name="Comma 4 3 3 2" xfId="1817" xr:uid="{A81E7921-3F7E-401B-A34B-5500C6DF91AD}"/>
    <cellStyle name="Comma 4 3 3 2 2" xfId="1904" xr:uid="{F2D003F0-0442-40E3-9BED-15A65C1409B5}"/>
    <cellStyle name="Comma 4 3 3 2 2 2" xfId="2309" xr:uid="{638EBF2E-FB68-46FF-A77A-893FC973F4BD}"/>
    <cellStyle name="Comma 4 3 3 2 2 2 2" xfId="3465" xr:uid="{099481A3-B96C-4841-A189-0DFE6E1A78A4}"/>
    <cellStyle name="Comma 4 3 3 2 2 2 2 2" xfId="5695" xr:uid="{C2EFA0F8-8CA9-4790-A60B-A2E02456392E}"/>
    <cellStyle name="Comma 4 3 3 2 2 2 3" xfId="4648" xr:uid="{851583C3-6764-48A3-9CB3-5D756523A6B0}"/>
    <cellStyle name="Comma 4 3 3 2 2 3" xfId="2704" xr:uid="{7924E1B3-6BB2-4BAC-AC00-CF3D613AA049}"/>
    <cellStyle name="Comma 4 3 3 2 2 3 2" xfId="3859" xr:uid="{3FF8EDEF-7219-4F0A-AF32-C6B35AB844BC}"/>
    <cellStyle name="Comma 4 3 3 2 2 3 2 2" xfId="6089" xr:uid="{C4FEEA8C-355D-418B-9CBC-F0C1C3E8CBCA}"/>
    <cellStyle name="Comma 4 3 3 2 2 3 3" xfId="5045" xr:uid="{F2069891-CFF3-4D0B-81E9-9EABED4E1CA1}"/>
    <cellStyle name="Comma 4 3 3 2 2 4" xfId="3134" xr:uid="{F2F73000-6978-4E4F-B6A4-9216428AE3CA}"/>
    <cellStyle name="Comma 4 3 3 2 2 4 2" xfId="5379" xr:uid="{F288A8EE-CD7C-45E5-B3C9-8DCCE4FDE4BD}"/>
    <cellStyle name="Comma 4 3 3 2 2 5" xfId="4297" xr:uid="{A43B38A9-751E-41E2-B1AE-9675316D43AC}"/>
    <cellStyle name="Comma 4 3 3 2 3" xfId="2223" xr:uid="{067449FB-2F69-42A2-BC91-4F77C9A1D402}"/>
    <cellStyle name="Comma 4 3 3 2 3 2" xfId="3379" xr:uid="{99D69728-1DAE-411C-9E69-99F009C2FA33}"/>
    <cellStyle name="Comma 4 3 3 2 3 2 2" xfId="5609" xr:uid="{E12133B4-0D9F-4770-A940-9381FA5EE5B0}"/>
    <cellStyle name="Comma 4 3 3 2 3 3" xfId="4562" xr:uid="{3E711DE7-0BDA-4957-8168-22952C8FD6CC}"/>
    <cellStyle name="Comma 4 3 3 2 4" xfId="2618" xr:uid="{E4A16F7B-6AFA-42AD-B041-7561D929A57B}"/>
    <cellStyle name="Comma 4 3 3 2 4 2" xfId="3773" xr:uid="{6A3E353A-02FB-4E23-B5FA-C7838616E1B2}"/>
    <cellStyle name="Comma 4 3 3 2 4 2 2" xfId="6003" xr:uid="{5C4C9638-A0A9-4E1F-A802-B6DB1FC7C8B9}"/>
    <cellStyle name="Comma 4 3 3 2 4 3" xfId="4959" xr:uid="{B256D4D7-CECE-4DC8-AB31-E130032A1606}"/>
    <cellStyle name="Comma 4 3 3 2 5" xfId="3032" xr:uid="{52A4E471-DDAA-4E2E-872B-DF497CD7E8B7}"/>
    <cellStyle name="Comma 4 3 3 2 5 2" xfId="5289" xr:uid="{86F4B572-F5AE-4801-A0B4-950E723A3FCD}"/>
    <cellStyle name="Comma 4 3 3 2 6" xfId="4211" xr:uid="{672AF022-5831-4537-831B-70839FF58169}"/>
    <cellStyle name="Comma 4 3 3 3" xfId="1859" xr:uid="{C799684D-6AF7-42BB-8C59-055843EE61A4}"/>
    <cellStyle name="Comma 4 3 3 3 2" xfId="2264" xr:uid="{72908B55-AD17-4544-8912-B9611DF96340}"/>
    <cellStyle name="Comma 4 3 3 3 2 2" xfId="3420" xr:uid="{27F8CDE3-77E2-44AD-BB93-7C864D149F3F}"/>
    <cellStyle name="Comma 4 3 3 3 2 2 2" xfId="5650" xr:uid="{28DA82B4-0119-4DBF-9752-60B72B2BEE1D}"/>
    <cellStyle name="Comma 4 3 3 3 2 3" xfId="4603" xr:uid="{D91CDC87-2007-400B-A04C-C0DE4A3EA3B3}"/>
    <cellStyle name="Comma 4 3 3 3 3" xfId="2659" xr:uid="{96160F31-6218-44EC-93C6-C29E623F3171}"/>
    <cellStyle name="Comma 4 3 3 3 3 2" xfId="3814" xr:uid="{D32EC819-3DB7-4727-AC45-E375A2ED74EE}"/>
    <cellStyle name="Comma 4 3 3 3 3 2 2" xfId="6044" xr:uid="{581A98AE-2582-4878-8466-DDA7C5500E0B}"/>
    <cellStyle name="Comma 4 3 3 3 3 3" xfId="5000" xr:uid="{C6CBF991-2DB2-4BDF-A436-E297D9837CA7}"/>
    <cellStyle name="Comma 4 3 3 3 4" xfId="3091" xr:uid="{8B3C81FD-4E46-4261-9324-791C3C94E38C}"/>
    <cellStyle name="Comma 4 3 3 3 4 2" xfId="5337" xr:uid="{BD2DC927-36CE-4126-AE82-32D3C783BA4B}"/>
    <cellStyle name="Comma 4 3 3 3 5" xfId="4252" xr:uid="{8620A806-EF57-402F-ABCE-F0CD1D4C3E6F}"/>
    <cellStyle name="Comma 4 3 3 4" xfId="2181" xr:uid="{DB571324-44D8-400B-856C-FA80755E1BE7}"/>
    <cellStyle name="Comma 4 3 3 4 2" xfId="3334" xr:uid="{A430AFAF-68B8-40E4-B957-B7C8E0515251}"/>
    <cellStyle name="Comma 4 3 3 4 2 2" xfId="5564" xr:uid="{E19ACD6E-C9DA-4E89-ACCB-BC639C122169}"/>
    <cellStyle name="Comma 4 3 3 4 3" xfId="4517" xr:uid="{E8194D59-8220-4701-82FD-2F8717D58DF1}"/>
    <cellStyle name="Comma 4 3 3 5" xfId="2574" xr:uid="{2A4F059F-F6CA-4B76-AC4C-4FE3E35D2562}"/>
    <cellStyle name="Comma 4 3 3 5 2" xfId="3729" xr:uid="{8B196147-2350-4727-BAAB-E5979877D9CE}"/>
    <cellStyle name="Comma 4 3 3 5 2 2" xfId="5959" xr:uid="{0288ACC9-6AF0-4458-8FFC-6106440AD9C7}"/>
    <cellStyle name="Comma 4 3 3 5 3" xfId="4915" xr:uid="{40864E1C-3D3D-4ADB-9E8A-8487D183AA50}"/>
    <cellStyle name="Comma 4 3 3 6" xfId="3094" xr:uid="{0B7634BF-5B76-422D-A968-7A8B9C7DFA2F}"/>
    <cellStyle name="Comma 4 3 3 6 2" xfId="5340" xr:uid="{C81B42E2-F641-4A85-9EA7-2693FABB4EB1}"/>
    <cellStyle name="Comma 4 3 3 7" xfId="2864" xr:uid="{9E4B4730-4F1E-4808-9036-2FCCDC4F908C}"/>
    <cellStyle name="Comma 4 3 3 8" xfId="4166" xr:uid="{CDBC734D-5BB4-4F27-AAD0-DF8F5B0D54AB}"/>
    <cellStyle name="Comma 4 3 3 9" xfId="9976" xr:uid="{8DDC1215-2E81-444A-A123-56DFDA481692}"/>
    <cellStyle name="Comma 4 3 3 9 2" xfId="14777" xr:uid="{D68AE794-0C99-4B69-B3D1-299A2B8C0031}"/>
    <cellStyle name="Comma 4 3 4" xfId="2830" xr:uid="{9E6C7526-45C2-4835-BE5D-5086371CE08E}"/>
    <cellStyle name="Comma 4 3 4 2" xfId="5156" xr:uid="{A47385BF-92FD-4174-8F77-C3F42A6C1C38}"/>
    <cellStyle name="Comma 4 3 5" xfId="1695" xr:uid="{89E55950-0C02-44F9-9DD3-ADEE06430F67}"/>
    <cellStyle name="Comma 4 3 6" xfId="9621" xr:uid="{E1CF0289-8A0B-4B02-8C6D-D7B048C3AE3E}"/>
    <cellStyle name="Comma 4 3 6 2" xfId="14481" xr:uid="{C1FE8A4E-30C0-450A-A412-5EA54B9CDC0B}"/>
    <cellStyle name="Comma 4 4" xfId="101" xr:uid="{C6FAA41C-96AC-4AAF-AC8A-6A904E26C5A2}"/>
    <cellStyle name="Comma 4 4 10" xfId="9635" xr:uid="{BE7E9E81-9458-450E-AEC2-581D6A3786D0}"/>
    <cellStyle name="Comma 4 4 10 2" xfId="14494" xr:uid="{082511C8-B95F-4D8D-8657-CEFE67001FDB}"/>
    <cellStyle name="Comma 4 4 2" xfId="967" xr:uid="{6B1107F9-204E-433D-A172-169A3A647F67}"/>
    <cellStyle name="Comma 4 4 2 2" xfId="1906" xr:uid="{6E9844D1-7E43-414F-BAEC-E57C2B94B750}"/>
    <cellStyle name="Comma 4 4 2 2 2" xfId="2311" xr:uid="{5EFE4A84-02FA-4107-8C39-CF77D58FB44B}"/>
    <cellStyle name="Comma 4 4 2 2 2 2" xfId="3467" xr:uid="{923D9334-8A17-49EF-9DB4-D6F6487BB320}"/>
    <cellStyle name="Comma 4 4 2 2 2 2 2" xfId="5697" xr:uid="{F1DDD1D7-A375-483D-9997-EAF4791697A6}"/>
    <cellStyle name="Comma 4 4 2 2 2 3" xfId="4650" xr:uid="{7F309FA5-5AB7-476F-9631-D3C8B925B4D8}"/>
    <cellStyle name="Comma 4 4 2 2 3" xfId="2706" xr:uid="{817BD05B-DB25-4D9A-B091-832E4A838133}"/>
    <cellStyle name="Comma 4 4 2 2 3 2" xfId="3861" xr:uid="{029BD180-D05D-4392-870D-B5AD738AA944}"/>
    <cellStyle name="Comma 4 4 2 2 3 2 2" xfId="6091" xr:uid="{588EF301-A29E-42FA-9831-129FB491E815}"/>
    <cellStyle name="Comma 4 4 2 2 3 3" xfId="5047" xr:uid="{25AC3339-FEFC-4C47-A604-44D40D37BC27}"/>
    <cellStyle name="Comma 4 4 2 2 4" xfId="3136" xr:uid="{D5BFD30B-716C-4FF0-A490-649413629658}"/>
    <cellStyle name="Comma 4 4 2 2 4 2" xfId="5381" xr:uid="{10FD76CC-A90A-4E89-AF88-AFD6B2CA1044}"/>
    <cellStyle name="Comma 4 4 2 2 5" xfId="4299" xr:uid="{FD12E0AE-FD46-4BF1-BFC4-1F6F01190F88}"/>
    <cellStyle name="Comma 4 4 2 2 6" xfId="10303" xr:uid="{89B75982-A20E-4B31-AEC3-6486936A72ED}"/>
    <cellStyle name="Comma 4 4 2 2 6 2" xfId="15103" xr:uid="{BA418FB9-AD8D-4352-AD45-E70AABDDAA31}"/>
    <cellStyle name="Comma 4 4 2 3" xfId="2225" xr:uid="{A1349222-74BC-4D7F-B519-241FDE9FAE5C}"/>
    <cellStyle name="Comma 4 4 2 3 2" xfId="3381" xr:uid="{E3368BEB-B1CD-4BAC-AF16-DAC93A292B70}"/>
    <cellStyle name="Comma 4 4 2 3 2 2" xfId="5611" xr:uid="{C96E5291-FACD-41BF-9B1E-BD9C077489BB}"/>
    <cellStyle name="Comma 4 4 2 3 3" xfId="4564" xr:uid="{DDEECCE0-DB1F-4678-8B74-098771BA127E}"/>
    <cellStyle name="Comma 4 4 2 4" xfId="2620" xr:uid="{A1154B24-BB11-4EC4-9F5E-39D7CD865721}"/>
    <cellStyle name="Comma 4 4 2 4 2" xfId="3775" xr:uid="{F57A00D0-72E8-43A0-BB43-B4A358E7EFE4}"/>
    <cellStyle name="Comma 4 4 2 4 2 2" xfId="6005" xr:uid="{995DC562-232B-4913-8985-9956E54A1F18}"/>
    <cellStyle name="Comma 4 4 2 4 3" xfId="4961" xr:uid="{4DEF7751-4CFB-471E-B86B-5335CE87BE92}"/>
    <cellStyle name="Comma 4 4 2 5" xfId="3025" xr:uid="{E6AF07E0-BCE2-4F67-9DE6-656289C84EFC}"/>
    <cellStyle name="Comma 4 4 2 5 2" xfId="5282" xr:uid="{8607D164-E5C7-44B2-BEF8-EE2D24BA4E24}"/>
    <cellStyle name="Comma 4 4 2 6" xfId="4213" xr:uid="{2C702635-A61A-4F70-81D5-88063B75659A}"/>
    <cellStyle name="Comma 4 4 2 7" xfId="1819" xr:uid="{98DBF988-36AE-4BE3-B159-8507025468DA}"/>
    <cellStyle name="Comma 4 4 2 8" xfId="9961" xr:uid="{92580772-9BCF-4A3D-A94B-64D3B7394F86}"/>
    <cellStyle name="Comma 4 4 2 8 2" xfId="14765" xr:uid="{47E33835-73B4-430D-9601-87AEA157CBC6}"/>
    <cellStyle name="Comma 4 4 3" xfId="1861" xr:uid="{AF350DED-349B-4CDF-A444-ABF411EECB44}"/>
    <cellStyle name="Comma 4 4 3 2" xfId="2266" xr:uid="{64D2D6C0-5189-448A-8638-EB2DA4B09683}"/>
    <cellStyle name="Comma 4 4 3 2 2" xfId="3422" xr:uid="{4B66EFFB-F5E8-41E9-8752-30F4C6E89532}"/>
    <cellStyle name="Comma 4 4 3 2 2 2" xfId="5652" xr:uid="{E12BCE35-6F02-4955-8CE3-38DFBEA2B331}"/>
    <cellStyle name="Comma 4 4 3 2 3" xfId="4605" xr:uid="{982C4153-AADB-4CCF-8FD5-C8777609E102}"/>
    <cellStyle name="Comma 4 4 3 3" xfId="2661" xr:uid="{140F49B0-9460-42A6-804F-7F1F3354D659}"/>
    <cellStyle name="Comma 4 4 3 3 2" xfId="3816" xr:uid="{E19DDE52-F896-4FDC-862D-010514D853AA}"/>
    <cellStyle name="Comma 4 4 3 3 2 2" xfId="6046" xr:uid="{CF209E08-E474-412B-91FF-39E380EB7AFB}"/>
    <cellStyle name="Comma 4 4 3 3 3" xfId="5002" xr:uid="{999ABB72-2B3E-4394-BE91-ECD64B0FAB02}"/>
    <cellStyle name="Comma 4 4 3 4" xfId="3006" xr:uid="{CCF29088-5CF7-47AE-9A21-599E25D2BB1A}"/>
    <cellStyle name="Comma 4 4 3 4 2" xfId="5264" xr:uid="{41F993D7-F06F-400C-9DD0-85E4418308E8}"/>
    <cellStyle name="Comma 4 4 3 5" xfId="4254" xr:uid="{2A885B51-DF61-4D1E-B1F4-5AEFD162C615}"/>
    <cellStyle name="Comma 4 4 3 6" xfId="10230" xr:uid="{9EB9FA25-04BE-4C47-8835-741A4FC3D6C4}"/>
    <cellStyle name="Comma 4 4 3 6 2" xfId="15030" xr:uid="{E32C311E-54EC-4648-B480-D3E9E4731C50}"/>
    <cellStyle name="Comma 4 4 4" xfId="2183" xr:uid="{4AB1B1B9-8992-41D9-B5C8-AE43D2FE7FE9}"/>
    <cellStyle name="Comma 4 4 4 2" xfId="3336" xr:uid="{7526D80E-E6DE-4682-9315-4E2A59CE0636}"/>
    <cellStyle name="Comma 4 4 4 2 2" xfId="5566" xr:uid="{F61F3262-B8DB-4D3B-ACCD-01C7C5390425}"/>
    <cellStyle name="Comma 4 4 4 3" xfId="4519" xr:uid="{50572F18-A509-423E-8C87-8BCB216A0998}"/>
    <cellStyle name="Comma 4 4 4 4" xfId="9885" xr:uid="{6DCDFDC1-ACB4-47C3-9332-439AE0DCDEB7}"/>
    <cellStyle name="Comma 4 4 4 4 2" xfId="14692" xr:uid="{2C6A7727-CA2C-4FC7-9843-2571451FEC38}"/>
    <cellStyle name="Comma 4 4 5" xfId="2576" xr:uid="{8F0BA3B3-47FE-493B-A826-82F2328E9CD7}"/>
    <cellStyle name="Comma 4 4 5 2" xfId="3731" xr:uid="{F6794CE7-82A9-46B0-98FA-7BAC91259C47}"/>
    <cellStyle name="Comma 4 4 5 2 2" xfId="5961" xr:uid="{74B34FD7-A4D7-4507-A1C1-F24887AF5EAD}"/>
    <cellStyle name="Comma 4 4 5 3" xfId="4917" xr:uid="{A61C5AD5-7A0E-4D7E-80A0-20CC1F79A9EE}"/>
    <cellStyle name="Comma 4 4 6" xfId="3095" xr:uid="{45E58338-8D08-4087-B885-B0F9295B4781}"/>
    <cellStyle name="Comma 4 4 6 2" xfId="5341" xr:uid="{04AB79E3-87FB-4281-ADAC-E63D1C7494F7}"/>
    <cellStyle name="Comma 4 4 7" xfId="2859" xr:uid="{75D019E6-D9CF-4CD1-8AF0-14FD73662AA6}"/>
    <cellStyle name="Comma 4 4 7 2" xfId="5168" xr:uid="{25829C0F-5AC8-40A6-9141-2C89754ECB17}"/>
    <cellStyle name="Comma 4 4 8" xfId="4168" xr:uid="{D5223EAA-8994-46FA-86A5-D35845050162}"/>
    <cellStyle name="Comma 4 4 8 2" xfId="9649" xr:uid="{D1E73BCA-E313-4EE9-95B8-66A2425CA3CB}"/>
    <cellStyle name="Comma 4 4 8 2 2" xfId="14500" xr:uid="{1551D299-82CD-4535-8EAA-A26CD17DA2E6}"/>
    <cellStyle name="Comma 4 4 9" xfId="1768" xr:uid="{F0059187-E7B7-49E0-A7B7-07C82F1EC293}"/>
    <cellStyle name="Comma 4 5" xfId="968" xr:uid="{8E10853A-B942-476D-B9F8-F9E7469924FD}"/>
    <cellStyle name="Comma 4 5 2" xfId="99" xr:uid="{465030CB-EB53-402E-AE89-153D195C7AFE}"/>
    <cellStyle name="Comma 4 5 2 2" xfId="3481" xr:uid="{7498FBF5-4B07-4263-A7CF-5FF105E6FB8D}"/>
    <cellStyle name="Comma 4 5 2 2 2" xfId="5711" xr:uid="{46BE05B7-50AD-446B-825C-A6AC384CBEEB}"/>
    <cellStyle name="Comma 4 5 2 3" xfId="4664" xr:uid="{144DAE75-2C1A-4AA1-9CF5-A46E06BED57C}"/>
    <cellStyle name="Comma 4 5 2 4" xfId="2326" xr:uid="{0D1824E8-B7F1-449F-8F3D-CDDE887E597D}"/>
    <cellStyle name="Comma 4 5 3" xfId="2720" xr:uid="{19EE99B7-F4A5-4E49-B251-A1D29773457B}"/>
    <cellStyle name="Comma 4 5 3 2" xfId="3875" xr:uid="{6F8A994B-2F33-48C5-8F21-56E20FDCCC3F}"/>
    <cellStyle name="Comma 4 5 3 2 2" xfId="6105" xr:uid="{AFDC933B-3415-4A0B-8EF3-58B232945192}"/>
    <cellStyle name="Comma 4 5 3 3" xfId="5061" xr:uid="{E2A91EC6-F1B1-4F1B-8FF9-43C07E68DC9E}"/>
    <cellStyle name="Comma 4 5 4" xfId="3149" xr:uid="{18400475-71EA-430B-8447-E45E3BB26ABE}"/>
    <cellStyle name="Comma 4 5 4 2" xfId="5394" xr:uid="{8DA5F6B4-B9F7-414A-B806-7867BFC80B3E}"/>
    <cellStyle name="Comma 4 5 5" xfId="4313" xr:uid="{C748A1A1-9491-4EC5-AAA6-87CC596A4AB5}"/>
    <cellStyle name="Comma 4 5 6" xfId="1927" xr:uid="{76531874-9FB3-4B15-90F6-1195D9445F76}"/>
    <cellStyle name="Comma 4 5 7" xfId="9620" xr:uid="{78FAF4A2-FE22-49B6-BBF9-4132636A2C79}"/>
    <cellStyle name="Comma 4 5 7 2" xfId="14480" xr:uid="{252E251A-086F-4234-BD06-304059E66575}"/>
    <cellStyle name="Comma 4 6" xfId="969" xr:uid="{D057B3CA-B030-44CE-9329-EA28506E9638}"/>
    <cellStyle name="Comma 4 6 2" xfId="2146" xr:uid="{D9B839E3-4961-442E-A3E4-8904A6E2C3E0}"/>
    <cellStyle name="Comma 4 6 2 2" xfId="3299" xr:uid="{B0DED8C2-EEEA-46F4-AC62-BBEB593F6558}"/>
    <cellStyle name="Comma 4 6 2 2 2" xfId="5529" xr:uid="{9419293B-F8D8-4A48-97DF-B578E3F34D92}"/>
    <cellStyle name="Comma 4 6 2 3" xfId="4482" xr:uid="{8F574EB4-3179-4AB0-A734-FC091EE44902}"/>
    <cellStyle name="Comma 4 6 3" xfId="2903" xr:uid="{1DE09CCD-BEF8-4E1C-A63F-6EC01EF7924B}"/>
    <cellStyle name="Comma 4 6 3 2" xfId="5186" xr:uid="{4E081535-1276-43BD-8D24-0AEEADDD29DA}"/>
    <cellStyle name="Comma 4 6 4" xfId="4131" xr:uid="{1EAC9580-A8D2-407E-BEA8-ABD0BB6676D0}"/>
    <cellStyle name="Comma 4 6 5" xfId="1721" xr:uid="{F34CE3D5-4777-4418-8EB8-A20136B039B9}"/>
    <cellStyle name="Comma 4 7" xfId="964" xr:uid="{956077C4-CE3D-4465-A748-7DC277FFFFFD}"/>
    <cellStyle name="Comma 4 7 2" xfId="3293" xr:uid="{B2EA8CBD-3FC6-47A4-981F-B534AB71DD50}"/>
    <cellStyle name="Comma 4 7 2 2" xfId="5523" xr:uid="{FEFCD49D-8BF1-4F23-91D2-8F016E3D4293}"/>
    <cellStyle name="Comma 4 7 3" xfId="4476" xr:uid="{FE32B5FB-30AE-4F23-B7D8-7703D421E94C}"/>
    <cellStyle name="Comma 4 7 4" xfId="2140" xr:uid="{3BCF683F-9DF1-4D6A-B55C-DE835D78D438}"/>
    <cellStyle name="Comma 4 8" xfId="2762" xr:uid="{8F679480-120C-4F87-94EE-1245A6D0BAAF}"/>
    <cellStyle name="Comma 4 8 2" xfId="5101" xr:uid="{C29AEFB8-F4CB-45C4-A241-F4D8F8D7694E}"/>
    <cellStyle name="Comma 4 9" xfId="1713" xr:uid="{0D2EA4D4-FE11-413B-8299-D5181C53A438}"/>
    <cellStyle name="Comma 4 9 2" xfId="4125" xr:uid="{0A2BD2BA-A958-42B6-A943-83782137E847}"/>
    <cellStyle name="Comma 4_Flexmark_Workings06" xfId="970" xr:uid="{D3442AE3-8E0A-44C6-9077-4ADA87D49ADD}"/>
    <cellStyle name="Comma 40" xfId="971" xr:uid="{A56679DB-BDD7-4342-BA30-F768BB7E715A}"/>
    <cellStyle name="Comma 40 2" xfId="3905" xr:uid="{88B243F6-8034-4130-B3B9-E819A65F60D0}"/>
    <cellStyle name="Comma 40 2 2" xfId="6135" xr:uid="{8A974B89-4430-43CD-8B2A-12A4DCA4078B}"/>
    <cellStyle name="Comma 40 3" xfId="4105" xr:uid="{646B1D5D-08D3-46D8-97E1-7B80F3F8C7FD}"/>
    <cellStyle name="Comma 40 4" xfId="1685" xr:uid="{AD326B44-563D-451A-B354-C78C600C8D09}"/>
    <cellStyle name="Comma 40 5" xfId="9674" xr:uid="{5D87A30B-8D33-4EA4-BEC3-61D1A7B0DDFF}"/>
    <cellStyle name="Comma 40 5 2" xfId="14512" xr:uid="{0AB5E02E-5866-4D8B-B5A6-96CC36A2A70C}"/>
    <cellStyle name="Comma 41" xfId="972" xr:uid="{1C5B4779-8580-4D38-AFE5-E4D62EC67B2B}"/>
    <cellStyle name="Comma 41 2" xfId="3907" xr:uid="{04BF2B84-B411-4B61-9DEF-A9321A976188}"/>
    <cellStyle name="Comma 41 2 2" xfId="6137" xr:uid="{B1454988-CB92-48B8-9759-BA4EA74A6381}"/>
    <cellStyle name="Comma 41 3" xfId="4107" xr:uid="{04EF74F3-5AC1-4DF8-A1E7-CFBA483CB078}"/>
    <cellStyle name="Comma 41 4" xfId="1689" xr:uid="{BE9F16F7-6D7C-4E62-A7B9-F8064C164688}"/>
    <cellStyle name="Comma 41 5" xfId="10048" xr:uid="{56326435-3E74-4F1A-9BC3-965BD17435FA}"/>
    <cellStyle name="Comma 41 5 2" xfId="14848" xr:uid="{6E612AAE-805A-42BB-A78C-8310BBB2B3EC}"/>
    <cellStyle name="Comma 42" xfId="79" xr:uid="{EAB9CEAE-D645-41D3-ABD7-7591F75EB9EE}"/>
    <cellStyle name="Comma 42 2" xfId="973" xr:uid="{0D106FA6-5996-48A0-9CB0-4B8A1B8E250C}"/>
    <cellStyle name="Comma 42 2 2" xfId="3475" xr:uid="{11604659-A0E1-4276-B656-D3CA0F87237D}"/>
    <cellStyle name="Comma 42 2 2 2" xfId="5705" xr:uid="{48B709D5-F08A-4B49-9680-3AA080B2B047}"/>
    <cellStyle name="Comma 42 2 3" xfId="4658" xr:uid="{649A7EE0-6698-48B1-BB38-14E0977D0248}"/>
    <cellStyle name="Comma 42 2 4" xfId="2319" xr:uid="{649FAD59-AFEF-4149-B40C-8CB2F34AA432}"/>
    <cellStyle name="Comma 42 2 5" xfId="9639" xr:uid="{EC76ED40-FE5E-4B7A-9262-691F27D6846D}"/>
    <cellStyle name="Comma 42 2 5 2" xfId="14498" xr:uid="{B2D9CAD6-E3E1-4D19-8409-67449296EF77}"/>
    <cellStyle name="Comma 42 3" xfId="2714" xr:uid="{2A155792-46B8-4B51-8125-256D3211864D}"/>
    <cellStyle name="Comma 42 3 2" xfId="3869" xr:uid="{57ED0E3D-BCB1-42C4-8B3F-D585E21F3B90}"/>
    <cellStyle name="Comma 42 3 2 2" xfId="6099" xr:uid="{3A6CC353-B60F-467C-B6B7-26824D733A9A}"/>
    <cellStyle name="Comma 42 3 3" xfId="5055" xr:uid="{11EFA293-881A-4C2A-A1A5-3E20B64CE6F9}"/>
    <cellStyle name="Comma 42 4" xfId="3144" xr:uid="{360AD2D5-C56E-4C6B-8284-DC558FCB9153}"/>
    <cellStyle name="Comma 42 4 2" xfId="5389" xr:uid="{151FE5E3-AED9-445E-97E2-C1C2EF73C365}"/>
    <cellStyle name="Comma 42 5" xfId="4307" xr:uid="{AA3D9BAC-EC31-4F7E-B04D-5E60403477D7}"/>
    <cellStyle name="Comma 42 6" xfId="1915" xr:uid="{9A1A74E6-F164-44A3-AA8F-71220DE059D4}"/>
    <cellStyle name="Comma 42 7" xfId="9602" xr:uid="{EE1ACEF3-00FE-40A5-88EF-CB51E39A6118}"/>
    <cellStyle name="Comma 42 7 2" xfId="14463" xr:uid="{07D436BA-1E0A-4192-BD24-22929362FCAB}"/>
    <cellStyle name="Comma 43" xfId="974" xr:uid="{A9B38997-A403-4052-91E9-506FAE3C3FF8}"/>
    <cellStyle name="Comma 43 2" xfId="3908" xr:uid="{977A048D-BBF7-40A0-A52B-7C608EA050E3}"/>
    <cellStyle name="Comma 43 2 2" xfId="6138" xr:uid="{3DDC479B-B44E-4083-BFDD-C5436F7F8806}"/>
    <cellStyle name="Comma 43 2 2 2" xfId="10329" xr:uid="{69B23669-20E5-44A7-9A72-A2B1AC3804CC}"/>
    <cellStyle name="Comma 43 2 2 2 2" xfId="15129" xr:uid="{C68F4E93-1AB1-4591-A7B0-6242D64221EB}"/>
    <cellStyle name="Comma 43 2 3" xfId="9990" xr:uid="{66A3F5DF-F4B4-4ED5-98E5-CE7F86C7E96A}"/>
    <cellStyle name="Comma 43 2 3 2" xfId="14791" xr:uid="{D80FA339-9156-428E-B381-0B9A5869E027}"/>
    <cellStyle name="Comma 43 3" xfId="4108" xr:uid="{CC00645E-965F-4511-98BD-852CD12DA3ED}"/>
    <cellStyle name="Comma 43 3 2" xfId="10307" xr:uid="{E4F6DD5D-45AD-47EA-B522-4E18F66D2FD3}"/>
    <cellStyle name="Comma 43 3 2 2" xfId="15107" xr:uid="{E0A61185-6EF6-4323-9F07-9348ED737179}"/>
    <cellStyle name="Comma 43 4" xfId="1691" xr:uid="{789E3C39-DE20-40EB-8031-7175E7D9A5B6}"/>
    <cellStyle name="Comma 43 5" xfId="9965" xr:uid="{895895D6-5D7D-499C-896F-504255E0A8E0}"/>
    <cellStyle name="Comma 43 5 2" xfId="14769" xr:uid="{C583B587-0992-4943-80B9-90BD966CA257}"/>
    <cellStyle name="Comma 44" xfId="975" xr:uid="{83D7CAFE-E296-4FAF-9954-24367429D936}"/>
    <cellStyle name="Comma 44 2" xfId="6139" xr:uid="{B8C872BF-0535-49FC-846D-B6EE1D62C3C4}"/>
    <cellStyle name="Comma 44 2 2" xfId="10330" xr:uid="{351C1D6C-2EC7-4467-B33C-7218FB64B50F}"/>
    <cellStyle name="Comma 44 2 2 2" xfId="15130" xr:uid="{BD424B1F-D189-46CA-9498-289B15F23296}"/>
    <cellStyle name="Comma 44 2 3" xfId="9991" xr:uid="{F0C30214-A0E2-4E9D-BBFA-BF649AAE54FF}"/>
    <cellStyle name="Comma 44 2 3 2" xfId="14792" xr:uid="{61954A0E-C5C0-4320-8079-264815918215}"/>
    <cellStyle name="Comma 44 2 4" xfId="15983" xr:uid="{DAC14685-92A0-49DD-BCA3-2DFE59E52FA7}"/>
    <cellStyle name="Comma 44 3" xfId="3909" xr:uid="{C6E9E29F-21D1-4876-8E38-DD856B3A0281}"/>
    <cellStyle name="Comma 44 3 2" xfId="10221" xr:uid="{D800693B-1C4C-4261-9ABC-EABACBCC8CAB}"/>
    <cellStyle name="Comma 44 3 2 2" xfId="15021" xr:uid="{3FE72600-6E34-4BDE-A492-27F6FB58CDE7}"/>
    <cellStyle name="Comma 44 3 3" xfId="15579" xr:uid="{CAA65A5B-87E5-4426-A4C0-A7F9A82ABF93}"/>
    <cellStyle name="Comma 44 4" xfId="9866" xr:uid="{4C83FC0F-F8F7-406C-91FA-034221E321AD}"/>
    <cellStyle name="Comma 44 4 2" xfId="14683" xr:uid="{20B9A65D-1A91-4802-9E05-19AD4D68054A}"/>
    <cellStyle name="Comma 45" xfId="976" xr:uid="{F2147A4E-F3D5-4A46-A2EA-9E8A06D1A2EA}"/>
    <cellStyle name="Comma 45 2" xfId="6317" xr:uid="{CF0B54BA-916F-4AC1-A662-8E821BDF7568}"/>
    <cellStyle name="Comma 45 3" xfId="4087" xr:uid="{6B4B4E2F-262A-4810-9ABD-76E134176E78}"/>
    <cellStyle name="Comma 45 4" xfId="9652" xr:uid="{3AD294CE-EFC8-4894-AA93-522372272D9F}"/>
    <cellStyle name="Comma 45 4 2" xfId="14501" xr:uid="{0390B38F-3819-4FF2-AD46-6E0252F6148D}"/>
    <cellStyle name="Comma 46" xfId="9" xr:uid="{5D5A5869-6D06-45CA-9BE1-2492661E933E}"/>
    <cellStyle name="Comma 46 10" xfId="4075" xr:uid="{B1E5241F-B8F0-47C8-AFE2-B000D868FD22}"/>
    <cellStyle name="Comma 46 10 2" xfId="6305" xr:uid="{BD1EFE5D-D5FD-49C8-98CB-B21A44F9B4FD}"/>
    <cellStyle name="Comma 46 11" xfId="4355" xr:uid="{6C22C31E-E6CC-40A7-8D23-089A8F5BA042}"/>
    <cellStyle name="Comma 46 12" xfId="2005" xr:uid="{DC9B7C9B-F004-4206-A42A-24BA223D2DD4}"/>
    <cellStyle name="Comma 46 13" xfId="9557" xr:uid="{3AEADAD3-1884-4ECD-8D70-C3A52F261E62}"/>
    <cellStyle name="Comma 46 13 2" xfId="14430" xr:uid="{68E53334-3F79-4A24-89E5-A6982FF19129}"/>
    <cellStyle name="Comma 46 2" xfId="18" xr:uid="{1F5D036C-05E3-479F-9283-FF53D97843BF}"/>
    <cellStyle name="Comma 46 2 10" xfId="4356" xr:uid="{4D642CF4-76F4-423C-BD24-2FC02ADDA6CA}"/>
    <cellStyle name="Comma 46 2 11" xfId="2006" xr:uid="{E2B699BE-2932-4B51-9A09-C1900EA6192A}"/>
    <cellStyle name="Comma 46 2 12" xfId="9558" xr:uid="{7CAB10E5-2420-4624-BC07-B5C975AE410F}"/>
    <cellStyle name="Comma 46 2 12 2" xfId="14431" xr:uid="{22578E86-F933-4C85-BC38-F28B162FA3AF}"/>
    <cellStyle name="Comma 46 2 2" xfId="135" xr:uid="{16893239-F017-493F-9B0A-25568D927A26}"/>
    <cellStyle name="Comma 46 2 2 2" xfId="2090" xr:uid="{F9BEA87D-E9AA-4C4A-843F-E2CC4EBE825D}"/>
    <cellStyle name="Comma 46 2 2 2 2" xfId="2443" xr:uid="{1F6793E5-9EB7-4009-81F2-26FF2B344DA3}"/>
    <cellStyle name="Comma 46 2 2 2 2 2" xfId="3595" xr:uid="{6DCB379A-32D1-40F2-8E26-B46CAE44E26B}"/>
    <cellStyle name="Comma 46 2 2 2 2 2 2" xfId="5825" xr:uid="{33AC98FA-19E8-4B39-BAB7-F10698E6CF0F}"/>
    <cellStyle name="Comma 46 2 2 2 2 2 3" xfId="10361" xr:uid="{DB9B54DF-9B39-45B2-B34E-2FF83D246F95}"/>
    <cellStyle name="Comma 46 2 2 2 2 2 3 2" xfId="15161" xr:uid="{66A35C8F-3B49-4ED9-8B1E-90BC7F1D97C5}"/>
    <cellStyle name="Comma 46 2 2 2 2 3" xfId="4781" xr:uid="{8CE578F9-01BF-4113-AFE3-7405D395846E}"/>
    <cellStyle name="Comma 46 2 2 2 2 4" xfId="10022" xr:uid="{D326AC8D-13C0-4182-9CA2-72A00F4EADA4}"/>
    <cellStyle name="Comma 46 2 2 2 2 4 2" xfId="14823" xr:uid="{9DD56906-9442-4315-9AE9-E8B5A5037BA9}"/>
    <cellStyle name="Comma 46 2 2 2 3" xfId="3254" xr:uid="{F7620718-FF04-4ECA-8256-2123157D72C6}"/>
    <cellStyle name="Comma 46 2 2 2 3 2" xfId="5484" xr:uid="{5154451A-A4FA-4B14-A1AE-8A9A4FB918FB}"/>
    <cellStyle name="Comma 46 2 2 2 3 3" xfId="10183" xr:uid="{3E5CF83E-1425-470B-8996-1F7A095382EE}"/>
    <cellStyle name="Comma 46 2 2 2 3 3 2" xfId="14983" xr:uid="{A8422E80-C791-4CC0-B0F3-86E4C14C3A37}"/>
    <cellStyle name="Comma 46 2 2 2 4" xfId="4432" xr:uid="{3554AFF8-E2E9-4968-9EAA-CBB403D2809D}"/>
    <cellStyle name="Comma 46 2 2 2 5" xfId="9824" xr:uid="{01F62E8D-4865-4931-B9A4-D1C1C60F1F11}"/>
    <cellStyle name="Comma 46 2 2 2 5 2" xfId="14645" xr:uid="{E815D9A9-B809-45FB-A8AA-CDA65647E5C5}"/>
    <cellStyle name="Comma 46 2 2 3" xfId="2322" xr:uid="{55A36ACB-C5F8-456C-893D-A3DD10A91C97}"/>
    <cellStyle name="Comma 46 2 2 3 2" xfId="3477" xr:uid="{D86B0F1E-D4FD-4D01-84AB-0D0439CBFC80}"/>
    <cellStyle name="Comma 46 2 2 3 2 2" xfId="5707" xr:uid="{2BA6976F-04A2-4EA1-9D9B-F9B4A4D55E73}"/>
    <cellStyle name="Comma 46 2 2 3 2 3" xfId="10286" xr:uid="{210E16DB-FE21-48E8-9433-8BD85EA85767}"/>
    <cellStyle name="Comma 46 2 2 3 2 3 2" xfId="15086" xr:uid="{AB5ECD4D-B77E-4640-98CC-1A1C593CD487}"/>
    <cellStyle name="Comma 46 2 2 3 3" xfId="4660" xr:uid="{97266DD2-8C03-4DE6-8612-330BF91B5480}"/>
    <cellStyle name="Comma 46 2 2 3 4" xfId="9943" xr:uid="{0E0F7A8A-49DD-457F-A42A-8C48CEEB7442}"/>
    <cellStyle name="Comma 46 2 2 3 4 2" xfId="14748" xr:uid="{82E58BEE-E805-4D8D-86FC-C2181B065B19}"/>
    <cellStyle name="Comma 46 2 2 4" xfId="2716" xr:uid="{E9BD7941-AD05-4852-A101-94A324BD10EE}"/>
    <cellStyle name="Comma 46 2 2 4 2" xfId="3871" xr:uid="{5926C116-B176-400A-B85E-67540D482863}"/>
    <cellStyle name="Comma 46 2 2 4 2 2" xfId="6101" xr:uid="{14B88D1F-041E-4857-9972-792588583A66}"/>
    <cellStyle name="Comma 46 2 2 4 2 3" xfId="10212" xr:uid="{2BCE2AB0-5AA1-4E2F-A39A-08DF59247F13}"/>
    <cellStyle name="Comma 46 2 2 4 2 3 2" xfId="15012" xr:uid="{04675EBD-4C95-4A3F-B349-2C4DA4FF31A8}"/>
    <cellStyle name="Comma 46 2 2 4 3" xfId="5057" xr:uid="{DCD32F6B-3F6E-4D88-BAFA-84580E5CCF1C}"/>
    <cellStyle name="Comma 46 2 2 4 4" xfId="9856" xr:uid="{4FAF7038-845B-4B35-AFFE-9304F66D5BE3}"/>
    <cellStyle name="Comma 46 2 2 4 4 2" xfId="14674" xr:uid="{7B9F41D3-EB46-4FFE-B4C2-AAA89547F595}"/>
    <cellStyle name="Comma 46 2 2 5" xfId="2804" xr:uid="{69AA259C-4ED9-44EE-9E01-9C763F9B3B88}"/>
    <cellStyle name="Comma 46 2 2 5 2" xfId="5137" xr:uid="{00BBC72A-C9A8-4288-8A2C-B0B64CBF3BC9}"/>
    <cellStyle name="Comma 46 2 2 5 3" xfId="10113" xr:uid="{3DE73982-B257-4D2A-ADA1-D429F55CD4E2}"/>
    <cellStyle name="Comma 46 2 2 5 3 2" xfId="14913" xr:uid="{47B9912D-CAB4-4D64-9E12-C2E735771B29}"/>
    <cellStyle name="Comma 46 2 2 6" xfId="4309" xr:uid="{C35B57D2-0EA2-4833-A40F-9CB31BBDD428}"/>
    <cellStyle name="Comma 46 2 2 6 2" xfId="9753" xr:uid="{74876167-5C37-409F-9502-5E4F7697366E}"/>
    <cellStyle name="Comma 46 2 2 6 2 2" xfId="14575" xr:uid="{FE806DCA-88FC-4DEF-9D31-28F9FA64034B}"/>
    <cellStyle name="Comma 46 2 2 7" xfId="1920" xr:uid="{6C7DB16E-58A6-465C-BCC0-BA0E10DC4E43}"/>
    <cellStyle name="Comma 46 2 2 8" xfId="9609" xr:uid="{E8D2B9AE-EEEF-4601-9024-56ECB010E73B}"/>
    <cellStyle name="Comma 46 2 2 8 2" xfId="14469" xr:uid="{C5236615-F8A1-425D-9746-B7E1AED8CEC3}"/>
    <cellStyle name="Comma 46 2 3" xfId="2052" xr:uid="{575162C4-4DD8-435A-B8B8-40823B882D16}"/>
    <cellStyle name="Comma 46 2 3 2" xfId="2406" xr:uid="{743BABE8-3552-44FF-BFA7-CDA07411FCB7}"/>
    <cellStyle name="Comma 46 2 3 2 2" xfId="3558" xr:uid="{21D60F02-27D8-42AE-80C8-3EF4ABB926E1}"/>
    <cellStyle name="Comma 46 2 3 2 2 2" xfId="5788" xr:uid="{A8E4789E-8AC7-45F0-B036-E0E985298458}"/>
    <cellStyle name="Comma 46 2 3 2 2 3" xfId="10336" xr:uid="{65A9B7E1-285E-4B00-A401-77ECCB5C09F9}"/>
    <cellStyle name="Comma 46 2 3 2 2 3 2" xfId="15136" xr:uid="{472A838A-7C19-4D4B-B9AB-39012F26210A}"/>
    <cellStyle name="Comma 46 2 3 2 3" xfId="4744" xr:uid="{3B83EEF9-F627-45B9-B23C-39FEE724C6AB}"/>
    <cellStyle name="Comma 46 2 3 2 4" xfId="9997" xr:uid="{4A06DB93-A9AD-4EBE-978B-C16E0930BB20}"/>
    <cellStyle name="Comma 46 2 3 2 4 2" xfId="14798" xr:uid="{86E48BC7-955A-4E49-8F73-10AB10611D78}"/>
    <cellStyle name="Comma 46 2 3 3" xfId="2774" xr:uid="{D35B2224-3E9E-4BA1-BDE3-D6C26572654A}"/>
    <cellStyle name="Comma 46 2 3 3 2" xfId="5111" xr:uid="{D8A80D04-9F84-4514-9514-03B62D9CBFB4}"/>
    <cellStyle name="Comma 46 2 3 3 3" xfId="10154" xr:uid="{438EBEEA-B183-4FA4-BAFA-1A294AED764F}"/>
    <cellStyle name="Comma 46 2 3 3 3 2" xfId="14954" xr:uid="{114C9F85-2D9D-48DD-9101-1BEFDA84677A}"/>
    <cellStyle name="Comma 46 2 3 4" xfId="4395" xr:uid="{BAC3762F-AEEF-4334-AA26-0034C60EC64B}"/>
    <cellStyle name="Comma 46 2 3 5" xfId="9795" xr:uid="{E49BB581-5D75-44BF-AEA6-06D1B8960B06}"/>
    <cellStyle name="Comma 46 2 3 5 2" xfId="14616" xr:uid="{C33422EE-4E4D-47DF-875F-CA0D9BE86458}"/>
    <cellStyle name="Comma 46 2 4" xfId="2368" xr:uid="{1C7AD00E-8CC5-4CFD-900C-923AE819158E}"/>
    <cellStyle name="Comma 46 2 4 2" xfId="3521" xr:uid="{D106020A-5D0D-4E09-8146-FFCE936E8EE1}"/>
    <cellStyle name="Comma 46 2 4 2 2" xfId="5751" xr:uid="{B015F42A-5678-4C4B-9A86-786B98B09364}"/>
    <cellStyle name="Comma 46 2 4 2 3" xfId="10245" xr:uid="{FC4D9E30-3565-477E-985F-AD761C23FA79}"/>
    <cellStyle name="Comma 46 2 4 2 3 2" xfId="15045" xr:uid="{12116048-150B-480F-93A2-CA73764871EC}"/>
    <cellStyle name="Comma 46 2 4 3" xfId="4706" xr:uid="{A68F2585-268B-47E4-92E6-BAF96BEE1790}"/>
    <cellStyle name="Comma 46 2 4 4" xfId="9901" xr:uid="{D8D86F3C-9487-43F9-822D-20DA201593F8}"/>
    <cellStyle name="Comma 46 2 4 4 2" xfId="14707" xr:uid="{84263345-023A-4FC2-904A-933996A74CB0}"/>
    <cellStyle name="Comma 46 2 5" xfId="2493" xr:uid="{51ED566B-8690-4A33-9839-162DE4A2F79C}"/>
    <cellStyle name="Comma 46 2 5 2" xfId="3644" xr:uid="{999B15FF-11B1-4306-9C2B-8F014985180E}"/>
    <cellStyle name="Comma 46 2 5 2 2" xfId="5874" xr:uid="{74733A59-FBCF-4B2B-A437-31D55CA89C7A}"/>
    <cellStyle name="Comma 46 2 5 3" xfId="4830" xr:uid="{10DCB43E-B840-4D0F-8853-3FEA82B6A08D}"/>
    <cellStyle name="Comma 46 2 5 4" xfId="10082" xr:uid="{BAC31141-8999-4227-B600-5BB175A9CD6F}"/>
    <cellStyle name="Comma 46 2 5 4 2" xfId="14882" xr:uid="{E6E4EC29-277E-410D-AF17-08CE2913B84A}"/>
    <cellStyle name="Comma 46 2 6" xfId="2511" xr:uid="{67FC1824-EABC-4D30-8419-92F2AF922CC1}"/>
    <cellStyle name="Comma 46 2 6 2" xfId="3663" xr:uid="{48AE5A53-0065-42EB-852E-69653BC16D8D}"/>
    <cellStyle name="Comma 46 2 6 2 2" xfId="5893" xr:uid="{ACC69E00-BA91-4C16-96D9-0133876F5DE2}"/>
    <cellStyle name="Comma 46 2 6 3" xfId="4849" xr:uid="{7AA9453B-FB93-4D69-968D-0651D024DBAB}"/>
    <cellStyle name="Comma 46 2 6 4" xfId="9717" xr:uid="{87039A7B-9D26-4A05-94A0-7FAA6080754D}"/>
    <cellStyle name="Comma 46 2 6 4 2" xfId="14546" xr:uid="{C83EEEFD-4C63-468F-84B2-E25FA243F927}"/>
    <cellStyle name="Comma 46 2 7" xfId="2740" xr:uid="{D95E0EA0-535B-4C07-AAE6-9B3F9B995D29}"/>
    <cellStyle name="Comma 46 2 7 2" xfId="3895" xr:uid="{7FDAAD7C-44B7-4A43-8ADB-215C32D742B8}"/>
    <cellStyle name="Comma 46 2 7 2 2" xfId="6125" xr:uid="{D2DDDC9D-5BA1-4A0A-A0FE-F7481CCF47CD}"/>
    <cellStyle name="Comma 46 2 7 3" xfId="5081" xr:uid="{AB869A75-3F56-4A36-945F-09648FCBDDE7}"/>
    <cellStyle name="Comma 46 2 7 4" xfId="10390" xr:uid="{23A76458-1B42-4879-B64F-460D9AE6376A}"/>
    <cellStyle name="Comma 46 2 7 4 2" xfId="15190" xr:uid="{C8EAECD1-9667-4476-B86A-4A3F31FE5180}"/>
    <cellStyle name="Comma 46 2 8" xfId="2757" xr:uid="{40ACA9EE-B95B-45DE-B3A4-2360D5B11694}"/>
    <cellStyle name="Comma 46 2 8 2" xfId="5097" xr:uid="{A399EC25-700A-4DB3-975B-429A99AE9868}"/>
    <cellStyle name="Comma 46 2 8 3" xfId="10410" xr:uid="{E5898E4C-4810-4083-B779-18B6861CE1A1}"/>
    <cellStyle name="Comma 46 2 8 3 2" xfId="15209" xr:uid="{9205E7BA-563F-4E7B-A59B-B6329825F22D}"/>
    <cellStyle name="Comma 46 2 9" xfId="4076" xr:uid="{3F71A98F-ADF7-4910-BFE0-7FBA0A990CB1}"/>
    <cellStyle name="Comma 46 2 9 2" xfId="6306" xr:uid="{A6D3A54A-5218-4384-8987-FD83D2C6CCF4}"/>
    <cellStyle name="Comma 46 3" xfId="2089" xr:uid="{A87007D1-38CA-4EC5-8472-4C6379111B0E}"/>
    <cellStyle name="Comma 46 3 2" xfId="2442" xr:uid="{1C5BB63B-AB44-41B7-A28F-23DBBB2D369D}"/>
    <cellStyle name="Comma 46 3 2 2" xfId="3594" xr:uid="{8C6930DA-45B6-4ABD-84B0-A9C12178339B}"/>
    <cellStyle name="Comma 46 3 2 2 2" xfId="5824" xr:uid="{61F8368C-366A-4586-9ECE-0DC53D07CA36}"/>
    <cellStyle name="Comma 46 3 2 2 3" xfId="10182" xr:uid="{F559313F-AC0C-4E15-9A36-F608F50E2A82}"/>
    <cellStyle name="Comma 46 3 2 2 3 2" xfId="14982" xr:uid="{C587466F-074F-477D-8014-4BD5ACA3FAAE}"/>
    <cellStyle name="Comma 46 3 2 3" xfId="4780" xr:uid="{A3847BA2-B024-4902-8998-32C01BFEDC65}"/>
    <cellStyle name="Comma 46 3 2 4" xfId="9823" xr:uid="{44E8C3A3-A5DC-42EC-8A95-FC74EF6A105C}"/>
    <cellStyle name="Comma 46 3 2 4 2" xfId="14644" xr:uid="{35EE3741-809E-41FE-B18E-8CF9101F9A71}"/>
    <cellStyle name="Comma 46 3 3" xfId="3253" xr:uid="{BCA61B72-0F22-42D3-947D-6A840D970379}"/>
    <cellStyle name="Comma 46 3 3 2" xfId="5483" xr:uid="{06A29F24-F5F7-4F47-918D-E1A6FA58EEBE}"/>
    <cellStyle name="Comma 46 3 3 2 2" xfId="10285" xr:uid="{53A0D64F-059E-4A1E-9214-5FC9A9F97924}"/>
    <cellStyle name="Comma 46 3 3 2 2 2" xfId="15085" xr:uid="{AD1C342C-7125-4DDF-BE1A-DF254EA4FB73}"/>
    <cellStyle name="Comma 46 3 3 3" xfId="9942" xr:uid="{FA7267ED-5F55-4768-A030-E2BF2151F02D}"/>
    <cellStyle name="Comma 46 3 3 3 2" xfId="14747" xr:uid="{4E8A864B-132D-478E-856B-73D14BB72047}"/>
    <cellStyle name="Comma 46 3 4" xfId="4431" xr:uid="{A51089B3-67B1-4D9E-93CE-F0F47DAB8A4B}"/>
    <cellStyle name="Comma 46 3 4 2" xfId="10360" xr:uid="{BFF2DDCE-088D-42D3-B3F7-5EB44FB26990}"/>
    <cellStyle name="Comma 46 3 4 2 2" xfId="15160" xr:uid="{CD5E1D2A-0882-4450-BA6A-74F7684C1614}"/>
    <cellStyle name="Comma 46 3 4 3" xfId="10021" xr:uid="{7FB558F0-6D53-4BE0-8C22-98308D22AC85}"/>
    <cellStyle name="Comma 46 3 4 3 2" xfId="14822" xr:uid="{8F033F9C-9611-4E32-92B2-C92BF5446A59}"/>
    <cellStyle name="Comma 46 3 5" xfId="10112" xr:uid="{24E3D743-6006-4AFE-95E7-6FFACC96EE07}"/>
    <cellStyle name="Comma 46 3 5 2" xfId="14912" xr:uid="{B7C3B141-CCE4-4C13-9A79-96EC85AC8380}"/>
    <cellStyle name="Comma 46 3 6" xfId="9752" xr:uid="{07C7A517-5711-495E-8411-CF1007551B94}"/>
    <cellStyle name="Comma 46 3 6 2" xfId="14574" xr:uid="{FB3879A3-E6FB-4EBA-A332-0F348D3E2186}"/>
    <cellStyle name="Comma 46 3 7" xfId="9607" xr:uid="{12A7A294-61C5-45E2-A178-4FB6ABC331A7}"/>
    <cellStyle name="Comma 46 3 7 2" xfId="14467" xr:uid="{FA7552C1-BDB1-4A9F-A51B-17DC68334CEE}"/>
    <cellStyle name="Comma 46 4" xfId="2051" xr:uid="{9CEA03AA-BD34-4C9C-A1BB-7C6E24786DC5}"/>
    <cellStyle name="Comma 46 4 2" xfId="2405" xr:uid="{92001C17-7C89-4B51-9405-1C3A44BB48A7}"/>
    <cellStyle name="Comma 46 4 2 2" xfId="3557" xr:uid="{E24ED69A-ED26-4AE7-9C0C-FE9CFAEE5ED4}"/>
    <cellStyle name="Comma 46 4 2 2 2" xfId="5787" xr:uid="{5DD78C74-0A53-43ED-B45B-65355EB025F8}"/>
    <cellStyle name="Comma 46 4 2 3" xfId="4743" xr:uid="{BE1D740A-A91A-4F99-B757-42262CC5C882}"/>
    <cellStyle name="Comma 46 4 2 4" xfId="10153" xr:uid="{31B32FEF-0EA1-432D-8070-24A6CAB35D16}"/>
    <cellStyle name="Comma 46 4 2 4 2" xfId="14953" xr:uid="{95D44311-3060-49EA-837B-FCEA2B9CDC71}"/>
    <cellStyle name="Comma 46 4 3" xfId="3218" xr:uid="{D872F179-F646-4386-A467-F73AE360ECBB}"/>
    <cellStyle name="Comma 46 4 3 2" xfId="5448" xr:uid="{8EB7488C-0F11-48AC-B985-2E8DE3B3F184}"/>
    <cellStyle name="Comma 46 4 4" xfId="4394" xr:uid="{2A762129-CFB5-444C-83F4-06BB0E2DD844}"/>
    <cellStyle name="Comma 46 4 5" xfId="9794" xr:uid="{F458DE2A-4A2E-46C7-8CCE-7461E11DE2ED}"/>
    <cellStyle name="Comma 46 4 5 2" xfId="14615" xr:uid="{08BD1C0C-5204-417A-83C5-57E52C4D03AE}"/>
    <cellStyle name="Comma 46 5" xfId="2367" xr:uid="{102BC041-03CA-448D-874F-4E0044D12F7D}"/>
    <cellStyle name="Comma 46 5 2" xfId="3520" xr:uid="{A2185C77-1C04-440E-87F7-6CEDEFFEDCDB}"/>
    <cellStyle name="Comma 46 5 2 2" xfId="5750" xr:uid="{2F766807-5F5D-45D3-BD4A-E25C6C50CADB}"/>
    <cellStyle name="Comma 46 5 2 3" xfId="10244" xr:uid="{BA7E0729-8C5F-40E6-B973-FAF4B90F045C}"/>
    <cellStyle name="Comma 46 5 2 3 2" xfId="15044" xr:uid="{EFACA89C-29D9-4006-A0A5-AC8C4609D1F6}"/>
    <cellStyle name="Comma 46 5 3" xfId="4705" xr:uid="{6A51701D-BE1D-4D9F-876A-04AA87DF1606}"/>
    <cellStyle name="Comma 46 5 4" xfId="9900" xr:uid="{FE81EB01-7BBE-4D39-90A3-D4DDD1E9AF64}"/>
    <cellStyle name="Comma 46 5 4 2" xfId="14706" xr:uid="{B748C4AF-BFA2-467E-8F0D-709EC7F01B42}"/>
    <cellStyle name="Comma 46 6" xfId="2492" xr:uid="{8B154419-1A60-4233-B64F-2D005D78764C}"/>
    <cellStyle name="Comma 46 6 2" xfId="3643" xr:uid="{09F919B0-3AC9-43B8-B86A-2AAC11FA2FDC}"/>
    <cellStyle name="Comma 46 6 2 2" xfId="5873" xr:uid="{1A416E13-E3B6-4599-988E-78656914F6FB}"/>
    <cellStyle name="Comma 46 6 3" xfId="4829" xr:uid="{5FB80DBE-248D-4A6A-8D41-A4736AFAFD05}"/>
    <cellStyle name="Comma 46 6 4" xfId="10081" xr:uid="{521068A9-C7BE-4F72-8B21-C552C060D9AD}"/>
    <cellStyle name="Comma 46 6 4 2" xfId="14881" xr:uid="{D6ADD8E0-13F9-48ED-AA28-D5548E82F60E}"/>
    <cellStyle name="Comma 46 7" xfId="2887" xr:uid="{E90912D2-A3C8-42FF-8B5B-87043737BF5B}"/>
    <cellStyle name="Comma 46 7 2" xfId="3662" xr:uid="{271263B8-2E0B-4711-8C81-F7FDDC2F3AA2}"/>
    <cellStyle name="Comma 46 7 2 2" xfId="5892" xr:uid="{989796AF-8E0B-4E88-B56C-54AF71606F57}"/>
    <cellStyle name="Comma 46 7 3" xfId="4848" xr:uid="{ACDF3A9A-BB47-4B4B-A2C1-CDCE9B1C258D}"/>
    <cellStyle name="Comma 46 7 4" xfId="9716" xr:uid="{14B72430-1FCC-48B1-8B96-39A29DFC60B3}"/>
    <cellStyle name="Comma 46 7 4 2" xfId="14545" xr:uid="{E921E881-494D-4A0D-8D90-00A022CF555C}"/>
    <cellStyle name="Comma 46 8" xfId="2739" xr:uid="{E7584066-05C3-4F92-AF97-676F679C6B33}"/>
    <cellStyle name="Comma 46 8 2" xfId="3894" xr:uid="{7D346BD6-FC5D-488F-8B9E-5168469ACAEA}"/>
    <cellStyle name="Comma 46 8 2 2" xfId="6124" xr:uid="{3A0E5F9F-CA19-4503-8DFE-1D44ACF77083}"/>
    <cellStyle name="Comma 46 8 3" xfId="5080" xr:uid="{985705F9-B0DE-49B7-80DB-F512596E45F2}"/>
    <cellStyle name="Comma 46 8 4" xfId="10389" xr:uid="{9D45A734-7510-4D6B-B719-A7EC5D744A28}"/>
    <cellStyle name="Comma 46 8 4 2" xfId="15189" xr:uid="{F98EBC7F-5487-4F05-BD90-6D0FBAE7850F}"/>
    <cellStyle name="Comma 46 9" xfId="2803" xr:uid="{A1FC9FE0-89B2-43EA-AC0F-26216BAAB131}"/>
    <cellStyle name="Comma 46 9 2" xfId="5136" xr:uid="{887E7848-5787-44CC-96FD-88E571CF0CF2}"/>
    <cellStyle name="Comma 46 9 3" xfId="10409" xr:uid="{8B9FB3CC-E336-42FC-8112-4832FDF9F6B7}"/>
    <cellStyle name="Comma 46 9 3 2" xfId="15208" xr:uid="{F0BE9841-7217-4DA3-83BD-3EFB7040E43E}"/>
    <cellStyle name="Comma 47" xfId="132" xr:uid="{2466111E-2FE7-4CC3-BAE5-9FDE7FDDFE6D}"/>
    <cellStyle name="Comma 47 10" xfId="9614" xr:uid="{3F053A11-A3E2-48C4-9296-62B000DDB574}"/>
    <cellStyle name="Comma 47 10 2" xfId="14474" xr:uid="{23ADA732-663C-4828-9CEF-8AB0D46C82B7}"/>
    <cellStyle name="Comma 47 2" xfId="977" xr:uid="{81FF09E7-609A-40B4-8293-821A832C8A60}"/>
    <cellStyle name="Comma 47 2 2" xfId="1813" xr:uid="{7089F2C6-E2AD-41EB-8EB0-423BCD0CCFA6}"/>
    <cellStyle name="Comma 47 2 2 2" xfId="1900" xr:uid="{8AE4E15F-F813-4C1E-A828-0B1B629159E3}"/>
    <cellStyle name="Comma 47 2 2 2 2" xfId="2305" xr:uid="{8EA43357-565E-49D7-916C-7EBCE67B282F}"/>
    <cellStyle name="Comma 47 2 2 2 2 2" xfId="3461" xr:uid="{AD8C3CAC-6003-458F-9308-7A7057CC8C0D}"/>
    <cellStyle name="Comma 47 2 2 2 2 2 2" xfId="5691" xr:uid="{B4BC8C5E-A5EE-4FC3-A9E8-914A8596ABB1}"/>
    <cellStyle name="Comma 47 2 2 2 2 3" xfId="4644" xr:uid="{F3D87373-3835-4242-BE2C-7A5852114F6B}"/>
    <cellStyle name="Comma 47 2 2 2 3" xfId="2700" xr:uid="{7D57D1F8-22EE-478E-99EA-4703FC71F6EB}"/>
    <cellStyle name="Comma 47 2 2 2 3 2" xfId="3855" xr:uid="{0AD7DD34-AFAD-4992-B8E2-1FD9071A8ACF}"/>
    <cellStyle name="Comma 47 2 2 2 3 2 2" xfId="6085" xr:uid="{8BC870DA-DD0E-4589-82DA-C5919A34833F}"/>
    <cellStyle name="Comma 47 2 2 2 3 3" xfId="5041" xr:uid="{833D255A-1ECE-40BC-A25F-01049AD38061}"/>
    <cellStyle name="Comma 47 2 2 2 4" xfId="3130" xr:uid="{DD1235B4-F612-4C0F-9D6A-C55CD1E18D95}"/>
    <cellStyle name="Comma 47 2 2 2 4 2" xfId="5375" xr:uid="{FA013A90-0464-4BAD-9989-CEB1DBC0E662}"/>
    <cellStyle name="Comma 47 2 2 2 5" xfId="4293" xr:uid="{6ED01DB7-A002-4C63-9737-5B5EC284FBAB}"/>
    <cellStyle name="Comma 47 2 2 3" xfId="2219" xr:uid="{95B3B633-E9B2-4CE7-A862-98FB7934BC8F}"/>
    <cellStyle name="Comma 47 2 2 3 2" xfId="3375" xr:uid="{A9743944-0BCD-4B27-9EC6-010D42F67FC9}"/>
    <cellStyle name="Comma 47 2 2 3 2 2" xfId="5605" xr:uid="{1227D139-33CD-4C9D-A8C3-F78F6693D78A}"/>
    <cellStyle name="Comma 47 2 2 3 3" xfId="4558" xr:uid="{58D27C77-6871-49D7-B672-67BB5E283D4F}"/>
    <cellStyle name="Comma 47 2 2 4" xfId="2614" xr:uid="{E07223E9-2908-4320-A26A-2424F580CF75}"/>
    <cellStyle name="Comma 47 2 2 4 2" xfId="3769" xr:uid="{E68B1BE6-0D55-4697-B954-4F1F0619E8DD}"/>
    <cellStyle name="Comma 47 2 2 4 2 2" xfId="5999" xr:uid="{E9A8AE76-A1B7-4795-8171-DEEF670E3A0D}"/>
    <cellStyle name="Comma 47 2 2 4 3" xfId="4955" xr:uid="{9CCA7262-15A4-4B68-AA16-EE2FFB0AA26C}"/>
    <cellStyle name="Comma 47 2 2 5" xfId="3031" xr:uid="{8CA02086-6CD9-45B8-9505-CD04FF59C19C}"/>
    <cellStyle name="Comma 47 2 2 5 2" xfId="5288" xr:uid="{000E8D15-6705-4BEC-8DC9-216C0BD15243}"/>
    <cellStyle name="Comma 47 2 2 6" xfId="4207" xr:uid="{C607A9BE-0B44-466D-8676-23885A6ACBD7}"/>
    <cellStyle name="Comma 47 2 3" xfId="1855" xr:uid="{21BBA3F7-5632-44B1-B5FF-54B8144F2CE5}"/>
    <cellStyle name="Comma 47 2 3 2" xfId="2260" xr:uid="{3418685D-603B-4857-8E8E-97B298312107}"/>
    <cellStyle name="Comma 47 2 3 2 2" xfId="3416" xr:uid="{131DC447-3111-40EF-A887-C0A57F053A9E}"/>
    <cellStyle name="Comma 47 2 3 2 2 2" xfId="5646" xr:uid="{99C5174B-07A4-4F00-831C-82A0021B386A}"/>
    <cellStyle name="Comma 47 2 3 2 3" xfId="4599" xr:uid="{523950A7-284E-448A-9C57-99B647D2B541}"/>
    <cellStyle name="Comma 47 2 3 3" xfId="2655" xr:uid="{F0F3C2C3-54C9-4834-BB46-1560287E0E62}"/>
    <cellStyle name="Comma 47 2 3 3 2" xfId="3810" xr:uid="{68C49C6D-24AE-48F6-855D-6AAF6A9884EB}"/>
    <cellStyle name="Comma 47 2 3 3 2 2" xfId="6040" xr:uid="{6785E4FE-2653-48B9-A8DE-D0EC38AAB7E2}"/>
    <cellStyle name="Comma 47 2 3 3 3" xfId="4996" xr:uid="{AA6023CA-DEA0-4429-AF3D-01446BE109CA}"/>
    <cellStyle name="Comma 47 2 3 4" xfId="3089" xr:uid="{F5244C5D-EB4B-4A37-A326-F70A88FDFDAD}"/>
    <cellStyle name="Comma 47 2 3 4 2" xfId="5335" xr:uid="{AB881815-3F1E-48DC-AD1D-1C109C2896BB}"/>
    <cellStyle name="Comma 47 2 3 5" xfId="4248" xr:uid="{19B521C2-425D-4B0F-8CBF-BB29CA68C2A3}"/>
    <cellStyle name="Comma 47 2 4" xfId="2177" xr:uid="{E008FD2C-B7B7-4AA7-A7D4-25EE4A3879D1}"/>
    <cellStyle name="Comma 47 2 4 2" xfId="3330" xr:uid="{276965D2-8A55-4939-B53E-C832F3EF6D67}"/>
    <cellStyle name="Comma 47 2 4 2 2" xfId="5560" xr:uid="{31690283-8388-48EF-A5AF-CBC9C00E3871}"/>
    <cellStyle name="Comma 47 2 4 3" xfId="4513" xr:uid="{E2556163-45FB-4081-868A-6A0D577FCD69}"/>
    <cellStyle name="Comma 47 2 5" xfId="2570" xr:uid="{38CF26A4-7D5C-4FC5-83B9-DE98137C4B0C}"/>
    <cellStyle name="Comma 47 2 5 2" xfId="3725" xr:uid="{2E87FF4B-F51C-42B2-BE91-A7BD411D0F4F}"/>
    <cellStyle name="Comma 47 2 5 2 2" xfId="5955" xr:uid="{D8A856D0-457C-48AC-BDEE-994511104066}"/>
    <cellStyle name="Comma 47 2 5 3" xfId="4911" xr:uid="{2A6663EA-5723-4124-A2E6-7F4D1EF13BDE}"/>
    <cellStyle name="Comma 47 2 6" xfId="2976" xr:uid="{049EDF57-0E15-4492-B67F-4E016F866C44}"/>
    <cellStyle name="Comma 47 2 6 2" xfId="5237" xr:uid="{5688227F-4583-4FEB-8CEF-4DECF1065DBA}"/>
    <cellStyle name="Comma 47 2 7" xfId="4162" xr:uid="{558E74E5-4EA3-485C-8804-74C0334C8A34}"/>
    <cellStyle name="Comma 47 2 8" xfId="1760" xr:uid="{62E21DC3-45A4-4CAC-B744-B20C23184B9A}"/>
    <cellStyle name="Comma 47 3" xfId="1798" xr:uid="{9344ADBE-D67A-4B61-95C0-62E877AE21D1}"/>
    <cellStyle name="Comma 47 3 2" xfId="1885" xr:uid="{C29186CB-69F6-4982-BA89-722E4C0B0A29}"/>
    <cellStyle name="Comma 47 3 2 2" xfId="2290" xr:uid="{ABE5B4EA-7904-42EB-98A6-1E5678F067E0}"/>
    <cellStyle name="Comma 47 3 2 2 2" xfId="3446" xr:uid="{77DD0082-80EA-454D-B6FB-CD0A7F27C1A6}"/>
    <cellStyle name="Comma 47 3 2 2 2 2" xfId="5676" xr:uid="{2DB51A21-66C1-4733-9A65-28657A360F51}"/>
    <cellStyle name="Comma 47 3 2 2 3" xfId="4629" xr:uid="{90DC1CA4-553B-45A9-8B48-FE05F737FDE5}"/>
    <cellStyle name="Comma 47 3 2 3" xfId="2685" xr:uid="{B129ADA9-D35C-4EE5-AC07-D59551C1071F}"/>
    <cellStyle name="Comma 47 3 2 3 2" xfId="3840" xr:uid="{89B982CA-0CAD-4FF2-96E1-609151CF167D}"/>
    <cellStyle name="Comma 47 3 2 3 2 2" xfId="6070" xr:uid="{8B1F9EFE-96B4-4260-96B1-8485713AFA95}"/>
    <cellStyle name="Comma 47 3 2 3 3" xfId="5026" xr:uid="{998AC059-F905-4400-B588-201C1555D6C8}"/>
    <cellStyle name="Comma 47 3 2 4" xfId="3093" xr:uid="{1AC13D83-D087-46DD-B87C-703A274394BA}"/>
    <cellStyle name="Comma 47 3 2 4 2" xfId="5339" xr:uid="{6113023C-FF6B-4572-AA68-1184889A75EB}"/>
    <cellStyle name="Comma 47 3 2 5" xfId="4278" xr:uid="{81E90D2C-7B8C-4DFC-9AD0-3DACC32CE3BA}"/>
    <cellStyle name="Comma 47 3 3" xfId="2205" xr:uid="{F68867F9-FB0E-4190-BB1B-0EA37BF283F9}"/>
    <cellStyle name="Comma 47 3 3 2" xfId="3360" xr:uid="{B7B178B6-F6D1-4467-B35F-78CC439FA8A2}"/>
    <cellStyle name="Comma 47 3 3 2 2" xfId="5590" xr:uid="{AAB54F53-2D89-464C-BB98-7491B5272BB2}"/>
    <cellStyle name="Comma 47 3 3 3" xfId="4543" xr:uid="{3B4EBD84-5421-4B1D-A227-E77AEB2F2802}"/>
    <cellStyle name="Comma 47 3 4" xfId="2600" xr:uid="{5949849D-DDAE-4F40-8343-41EFD191B846}"/>
    <cellStyle name="Comma 47 3 4 2" xfId="3755" xr:uid="{9A93ED1B-A4EA-441B-A8C4-A3BA5FC53ACC}"/>
    <cellStyle name="Comma 47 3 4 2 2" xfId="5985" xr:uid="{02D5C5AF-3E98-400B-AD16-8B7094B8BBB0}"/>
    <cellStyle name="Comma 47 3 4 3" xfId="4941" xr:uid="{E9AFEFA3-B253-43E9-8BA7-143BB69C5714}"/>
    <cellStyle name="Comma 47 3 5" xfId="3042" xr:uid="{C20C793B-EDEE-461A-B26E-B60C92D7E695}"/>
    <cellStyle name="Comma 47 3 5 2" xfId="5296" xr:uid="{A4DA37DF-5B75-475A-904E-D5518AEFF9B7}"/>
    <cellStyle name="Comma 47 3 6" xfId="4192" xr:uid="{A808FC91-E565-4C13-86FF-21756320215D}"/>
    <cellStyle name="Comma 47 4" xfId="1841" xr:uid="{4A3D5092-BC92-44CB-B415-41CBB4065342}"/>
    <cellStyle name="Comma 47 4 2" xfId="2245" xr:uid="{4BCB689E-2B6F-4F2F-8382-04A0CF89D104}"/>
    <cellStyle name="Comma 47 4 2 2" xfId="3401" xr:uid="{6154FF67-4F46-4052-BCDD-642488A100EE}"/>
    <cellStyle name="Comma 47 4 2 2 2" xfId="5631" xr:uid="{7DA68E53-D3B4-4A45-B9C1-A66D78A88AF3}"/>
    <cellStyle name="Comma 47 4 2 3" xfId="4584" xr:uid="{EF57852E-1EE7-4BD4-ACE0-47716BBF54D2}"/>
    <cellStyle name="Comma 47 4 3" xfId="2640" xr:uid="{91597BC3-CE13-4055-B7AB-A61DD2F23CA6}"/>
    <cellStyle name="Comma 47 4 3 2" xfId="3795" xr:uid="{61971AF9-B311-40B5-91EF-27ED0F82DFA0}"/>
    <cellStyle name="Comma 47 4 3 2 2" xfId="6025" xr:uid="{C5D40D68-C40D-4888-8F7F-60EBF8AB1FFE}"/>
    <cellStyle name="Comma 47 4 3 3" xfId="4981" xr:uid="{34767CE7-A655-49D8-A49A-76033DDDF4B1}"/>
    <cellStyle name="Comma 47 4 4" xfId="3023" xr:uid="{CFA53E18-39B4-4673-B717-AD7938CF3E1D}"/>
    <cellStyle name="Comma 47 4 4 2" xfId="5280" xr:uid="{990FBABC-DC8A-49AB-A329-95A5D6E5263C}"/>
    <cellStyle name="Comma 47 4 5" xfId="4233" xr:uid="{CF9A4BD2-F657-494A-9613-88115D137DB4}"/>
    <cellStyle name="Comma 47 5" xfId="2162" xr:uid="{4CD67AE0-B5BD-4F75-AF59-66E43BC77419}"/>
    <cellStyle name="Comma 47 5 2" xfId="3315" xr:uid="{37E15EC9-16E5-42C5-B9B8-6A54354A9404}"/>
    <cellStyle name="Comma 47 5 2 2" xfId="5545" xr:uid="{20EA3966-1D36-4FC6-9AE7-A315252E2B0C}"/>
    <cellStyle name="Comma 47 5 3" xfId="4498" xr:uid="{D38E39C6-A1EC-406B-9435-0D6611AD9C9A}"/>
    <cellStyle name="Comma 47 6" xfId="2556" xr:uid="{90A8448C-C112-4114-8BA0-7A841C9EB7D1}"/>
    <cellStyle name="Comma 47 6 2" xfId="3711" xr:uid="{7A180294-AE3F-44F9-9EB6-531171D67091}"/>
    <cellStyle name="Comma 47 6 2 2" xfId="5941" xr:uid="{CFE85ACE-11E5-4C90-BCA0-11B421487919}"/>
    <cellStyle name="Comma 47 6 3" xfId="4897" xr:uid="{9CE8695E-4A2B-4047-BAC8-CC7071D9728D}"/>
    <cellStyle name="Comma 47 7" xfId="2841" xr:uid="{ED08CF85-9A1A-4606-9FBA-8AC52F45D7B8}"/>
    <cellStyle name="Comma 47 7 2" xfId="5161" xr:uid="{6878A73A-37E4-4245-8DF8-BE1D87BBDDE3}"/>
    <cellStyle name="Comma 47 8" xfId="4147" xr:uid="{2066BE75-7B8F-4E65-8768-F991DF7A4127}"/>
    <cellStyle name="Comma 47 9" xfId="1741" xr:uid="{73080D85-B963-48EA-AFAF-20C1387BFDA2}"/>
    <cellStyle name="Comma 48" xfId="978" xr:uid="{E5FDA314-A2F5-4D19-8D8C-86E05F860AB1}"/>
    <cellStyle name="Comma 48 2" xfId="4110" xr:uid="{3E6CCA71-5608-4E40-ABD3-562F167F6E80}"/>
    <cellStyle name="Comma 49" xfId="979" xr:uid="{81B3F01B-1FAE-493F-AF7F-EEE2B139BBAF}"/>
    <cellStyle name="Comma 5" xfId="164" xr:uid="{8606C082-9026-47BD-9878-9272576D97AE}"/>
    <cellStyle name="Comma 5 10" xfId="2508" xr:uid="{9BA35440-4561-4424-BC9F-8F11326C7369}"/>
    <cellStyle name="Comma 5 10 2" xfId="3659" xr:uid="{59DC016C-693E-459B-9CCB-3E96BB17A59A}"/>
    <cellStyle name="Comma 5 10 2 2" xfId="5889" xr:uid="{D66E50D2-1986-436A-BF29-3B187D8F289A}"/>
    <cellStyle name="Comma 5 10 3" xfId="4845" xr:uid="{B7834406-2A69-413B-8EE2-11A7575B325A}"/>
    <cellStyle name="Comma 5 11" xfId="2559" xr:uid="{13B05810-F0DA-46F8-9CDC-217DAB90D3C2}"/>
    <cellStyle name="Comma 5 11 2" xfId="3714" xr:uid="{BBBCF785-9841-4BD5-9F71-395519EC2FE0}"/>
    <cellStyle name="Comma 5 11 2 2" xfId="5944" xr:uid="{8A8D4A77-EEB2-4083-BCBC-3556939B9763}"/>
    <cellStyle name="Comma 5 11 3" xfId="4900" xr:uid="{7208A948-E398-48B1-8B48-41604C9DBBD2}"/>
    <cellStyle name="Comma 5 12" xfId="2736" xr:uid="{1FC73CC7-68AC-4DB6-A614-D2A304881F56}"/>
    <cellStyle name="Comma 5 12 2" xfId="3891" xr:uid="{03CB5BE5-8605-443E-A9A0-8A1875F7490B}"/>
    <cellStyle name="Comma 5 12 2 2" xfId="6121" xr:uid="{CAE74E05-123A-4958-959A-2ECF2EBFE573}"/>
    <cellStyle name="Comma 5 12 3" xfId="5077" xr:uid="{2FCF75DB-2F21-47BA-B743-CCA11A909D97}"/>
    <cellStyle name="Comma 5 13" xfId="3061" xr:uid="{A3AD5782-5D6C-4084-943E-E63DB677C272}"/>
    <cellStyle name="Comma 5 13 2" xfId="5313" xr:uid="{9857FE8B-9A4F-4083-A185-64C64829E760}"/>
    <cellStyle name="Comma 5 14" xfId="2763" xr:uid="{741EE683-B941-45BF-9418-5A0CDA212E25}"/>
    <cellStyle name="Comma 5 14 2" xfId="5102" xr:uid="{92F6FB44-9604-4793-94B3-1F708E6C4886}"/>
    <cellStyle name="Comma 5 15" xfId="1720" xr:uid="{36B7D198-B027-42D6-91D1-E67A25C3D44D}"/>
    <cellStyle name="Comma 5 15 2" xfId="4130" xr:uid="{9778EF73-7F76-4A18-A57E-D68D78927BAC}"/>
    <cellStyle name="Comma 5 16" xfId="4062" xr:uid="{7A5B267F-B25A-4010-A988-5428EDDE0C06}"/>
    <cellStyle name="Comma 5 16 2" xfId="6292" xr:uid="{1FE95EC9-72BF-4F97-998A-AA75E222C2E5}"/>
    <cellStyle name="Comma 5 17" xfId="4104" xr:uid="{B8B67359-7D90-49A5-87A3-2644061E57F0}"/>
    <cellStyle name="Comma 5 18" xfId="1683" xr:uid="{49FD4C77-0DD2-4C2E-951B-602A40EA180E}"/>
    <cellStyle name="Comma 5 19" xfId="9540" xr:uid="{CACD50C5-5437-4501-8987-3999907CACCC}"/>
    <cellStyle name="Comma 5 19 2" xfId="14414" xr:uid="{03AD8F2F-E5EC-4BB7-AE88-54DCB3ECED4B}"/>
    <cellStyle name="Comma 5 2" xfId="980" xr:uid="{17FFAA3C-CA1B-457A-9924-56D2A473F168}"/>
    <cellStyle name="Comma 5 2 10" xfId="9619" xr:uid="{EB416540-40E6-4766-B311-DEBB2EA17518}"/>
    <cellStyle name="Comma 5 2 10 2" xfId="14479" xr:uid="{FA362F23-0358-4486-A23B-5ECD66F98FDF}"/>
    <cellStyle name="Comma 5 2 2" xfId="981" xr:uid="{23E59210-061E-4CDE-9B8F-5A8EECB4E101}"/>
    <cellStyle name="Comma 5 2 2 2" xfId="2293" xr:uid="{F1B95382-A625-47B9-AA54-86F459C456B2}"/>
    <cellStyle name="Comma 5 2 2 2 2" xfId="3449" xr:uid="{6BC7B9C0-4F9D-46CF-AC0C-CEC527B93F1C}"/>
    <cellStyle name="Comma 5 2 2 2 2 2" xfId="5679" xr:uid="{AB581735-E769-466F-AC7B-75830FA6E76A}"/>
    <cellStyle name="Comma 5 2 2 2 3" xfId="4632" xr:uid="{F4D4FEB8-7EB2-441C-8682-20CA92E0B054}"/>
    <cellStyle name="Comma 5 2 2 2 4" xfId="10179" xr:uid="{8E0D4D2E-BA6B-49E2-A2FC-005A4AE4A257}"/>
    <cellStyle name="Comma 5 2 2 2 4 2" xfId="14979" xr:uid="{F86ECA5E-1B11-4FE2-B103-15800CE72D6D}"/>
    <cellStyle name="Comma 5 2 2 3" xfId="2688" xr:uid="{02C29329-41B2-44BB-B0D6-4441A1F1EFCF}"/>
    <cellStyle name="Comma 5 2 2 3 2" xfId="3843" xr:uid="{5DDD14EC-95F7-4171-BF25-6ED827A55CCD}"/>
    <cellStyle name="Comma 5 2 2 3 2 2" xfId="6073" xr:uid="{A3D2E034-657C-4456-96A9-5A483A36C9B8}"/>
    <cellStyle name="Comma 5 2 2 3 3" xfId="5029" xr:uid="{DE84C0B7-E230-426B-BD69-F681B02D0403}"/>
    <cellStyle name="Comma 5 2 2 4" xfId="3119" xr:uid="{74BFAC20-34C7-4DD8-BB6A-3F24D972E039}"/>
    <cellStyle name="Comma 5 2 2 4 2" xfId="5364" xr:uid="{A310CA6B-16CA-4C10-BCD4-41557AD1A810}"/>
    <cellStyle name="Comma 5 2 2 5" xfId="4281" xr:uid="{1F11935B-CFB3-4AA0-BA6A-703331D51A7C}"/>
    <cellStyle name="Comma 5 2 2 6" xfId="1888" xr:uid="{374EF242-5D96-40AE-A0C0-56BE36D3D253}"/>
    <cellStyle name="Comma 5 2 2 7" xfId="9820" xr:uid="{0949BA28-56BF-4538-9E92-24398E41476F}"/>
    <cellStyle name="Comma 5 2 2 7 2" xfId="14641" xr:uid="{132BCAB6-2734-4B3F-B28A-71954B6F09EF}"/>
    <cellStyle name="Comma 5 2 3" xfId="2082" xr:uid="{4BBCAF19-3B49-4A0D-BA6E-76D24D83DBC1}"/>
    <cellStyle name="Comma 5 2 3 2" xfId="2436" xr:uid="{A846D90D-E292-4ECF-857B-4B9EB169468A}"/>
    <cellStyle name="Comma 5 2 3 2 2" xfId="3588" xr:uid="{A405A956-6CB8-40A8-B837-2B0EE1C6DBF4}"/>
    <cellStyle name="Comma 5 2 3 2 2 2" xfId="5818" xr:uid="{AF0E73FC-4C7F-4F35-8216-CC796EF4C9B7}"/>
    <cellStyle name="Comma 5 2 3 2 3" xfId="4774" xr:uid="{601406E6-6E26-4709-A10C-9521A58E5256}"/>
    <cellStyle name="Comma 5 2 3 2 4" xfId="10279" xr:uid="{EDFDAA3E-3FEE-4F9B-958F-59DD34070C01}"/>
    <cellStyle name="Comma 5 2 3 2 4 2" xfId="15079" xr:uid="{202E47A1-D05D-4350-92B7-EC3A2B7DD255}"/>
    <cellStyle name="Comma 5 2 3 3" xfId="3247" xr:uid="{93F3B17D-8DDE-408B-A771-F1B66C42575C}"/>
    <cellStyle name="Comma 5 2 3 3 2" xfId="5477" xr:uid="{88D3DB76-0881-4492-AB61-E56A8E2E05F6}"/>
    <cellStyle name="Comma 5 2 3 4" xfId="4425" xr:uid="{7A0005F0-7145-4EC4-9CEA-F1A841271108}"/>
    <cellStyle name="Comma 5 2 3 5" xfId="9936" xr:uid="{50E3955E-3015-4584-9890-68FEED8B510E}"/>
    <cellStyle name="Comma 5 2 3 5 2" xfId="14741" xr:uid="{3F0FB84E-EC37-4260-8C56-B965102A03A2}"/>
    <cellStyle name="Comma 5 2 4" xfId="2208" xr:uid="{D1877894-EDBB-4B39-9267-E07AD3E3A7B6}"/>
    <cellStyle name="Comma 5 2 4 2" xfId="3363" xr:uid="{79D5F6C1-4B30-4786-9836-49A148330670}"/>
    <cellStyle name="Comma 5 2 4 2 2" xfId="5593" xr:uid="{570E09EC-AF2D-447E-B14B-55F5FED44B0D}"/>
    <cellStyle name="Comma 5 2 4 2 3" xfId="10354" xr:uid="{59D2E31D-F1CB-401E-B1CB-14F606C62EE2}"/>
    <cellStyle name="Comma 5 2 4 2 3 2" xfId="15154" xr:uid="{A0DA0178-F53E-4316-9A41-507FFEE2889B}"/>
    <cellStyle name="Comma 5 2 4 3" xfId="4546" xr:uid="{668A592A-900E-4284-B3E0-187D85FB1179}"/>
    <cellStyle name="Comma 5 2 4 4" xfId="10015" xr:uid="{BB716B2E-BF2A-40F0-8793-57AD735C4A97}"/>
    <cellStyle name="Comma 5 2 4 4 2" xfId="14816" xr:uid="{EB685F54-AF0F-41D1-8C0A-DD027EC043BB}"/>
    <cellStyle name="Comma 5 2 5" xfId="2603" xr:uid="{2AEF9960-3837-4142-9CE2-AADC6EC71BDA}"/>
    <cellStyle name="Comma 5 2 5 2" xfId="3758" xr:uid="{C667B146-4D9A-4796-80AA-AE38D016EB79}"/>
    <cellStyle name="Comma 5 2 5 2 2" xfId="5988" xr:uid="{053ECCBD-CFC2-4912-A4A4-FF3A3770F1CE}"/>
    <cellStyle name="Comma 5 2 5 3" xfId="4944" xr:uid="{DC19B1EA-95BC-453A-82D4-10D4E3CCD816}"/>
    <cellStyle name="Comma 5 2 5 4" xfId="10109" xr:uid="{29DB39F3-315E-4F26-A396-1DBB606ACE02}"/>
    <cellStyle name="Comma 5 2 5 4 2" xfId="14909" xr:uid="{9874118A-E100-4866-9569-C4D81F43EAEE}"/>
    <cellStyle name="Comma 5 2 6" xfId="3043" xr:uid="{185FDC1D-42A3-492D-BE2A-273019053358}"/>
    <cellStyle name="Comma 5 2 6 2" xfId="5297" xr:uid="{ED74E975-8A05-45B4-9DC6-1673424512DA}"/>
    <cellStyle name="Comma 5 2 6 3" xfId="9749" xr:uid="{E456762B-5FE8-498C-AD59-9F5BFF53421B}"/>
    <cellStyle name="Comma 5 2 6 3 2" xfId="14571" xr:uid="{A62135E8-BD8C-48F5-9119-3CCB5CE3948D}"/>
    <cellStyle name="Comma 5 2 7" xfId="2796" xr:uid="{3E5CE1DC-F9BC-4583-8FCF-0189949FD081}"/>
    <cellStyle name="Comma 5 2 7 2" xfId="5130" xr:uid="{7F72E367-CB69-4C90-A06A-F3F2B5127DEF}"/>
    <cellStyle name="Comma 5 2 8" xfId="4195" xr:uid="{37695CA9-C97F-433A-A28E-B79F9861926C}"/>
    <cellStyle name="Comma 5 2 9" xfId="1801" xr:uid="{D8B64F69-23B3-4B9B-9764-97F9D23B4EB4}"/>
    <cellStyle name="Comma 5 3" xfId="982" xr:uid="{BEB5AC1A-0581-422E-91DB-1F7B98ECDCC7}"/>
    <cellStyle name="Comma 5 3 2" xfId="2044" xr:uid="{69657592-A24A-4B07-8458-397199464987}"/>
    <cellStyle name="Comma 5 3 2 2" xfId="2399" xr:uid="{40107255-F2D8-46FF-A42D-EFEAA1BC4B1C}"/>
    <cellStyle name="Comma 5 3 2 2 2" xfId="3551" xr:uid="{E91B7AEA-7858-45AA-A3EA-0A02160F3584}"/>
    <cellStyle name="Comma 5 3 2 2 2 2" xfId="5781" xr:uid="{E9BF56FA-FE82-4C95-91B7-9A67D995BA18}"/>
    <cellStyle name="Comma 5 3 2 2 3" xfId="4737" xr:uid="{22C2B80D-44E4-45D5-AA62-9E636932D609}"/>
    <cellStyle name="Comma 5 3 2 3" xfId="3212" xr:uid="{6D675043-A786-4B04-B300-41C995056800}"/>
    <cellStyle name="Comma 5 3 2 3 2" xfId="5442" xr:uid="{EA8BCE69-52F5-412E-9094-53B49333B833}"/>
    <cellStyle name="Comma 5 3 2 4" xfId="4388" xr:uid="{3C02C74C-1482-486C-A0B8-0A399F80F094}"/>
    <cellStyle name="Comma 5 3 2 5" xfId="10147" xr:uid="{E84671DA-F01B-4D41-80B2-5A5E5D2AEEB6}"/>
    <cellStyle name="Comma 5 3 2 5 2" xfId="14947" xr:uid="{E9192F2F-0295-41CF-BE5F-98A58B2CAA7C}"/>
    <cellStyle name="Comma 5 3 3" xfId="2248" xr:uid="{7113ED7A-BD2A-4927-B386-9C6FDBE7BF01}"/>
    <cellStyle name="Comma 5 3 3 2" xfId="3404" xr:uid="{B14E0FF6-ADBD-496E-B4F1-AE4CDD15191B}"/>
    <cellStyle name="Comma 5 3 3 2 2" xfId="5634" xr:uid="{27A6BAAD-7155-4617-BE06-038944978E05}"/>
    <cellStyle name="Comma 5 3 3 3" xfId="4587" xr:uid="{D67C97BD-CE71-4804-AB1B-7E9D0C33C252}"/>
    <cellStyle name="Comma 5 3 4" xfId="2643" xr:uid="{CBC3FD6D-C4E4-488B-850B-943A697A3363}"/>
    <cellStyle name="Comma 5 3 4 2" xfId="3798" xr:uid="{A289E8C9-25FC-4621-B940-CEDD573DD440}"/>
    <cellStyle name="Comma 5 3 4 2 2" xfId="6028" xr:uid="{0020B32D-2E62-4ED1-B797-D24489B9C2F2}"/>
    <cellStyle name="Comma 5 3 4 3" xfId="4984" xr:uid="{BD063A83-5712-4EC5-840E-C3801ED104DD}"/>
    <cellStyle name="Comma 5 3 5" xfId="2993" xr:uid="{968381F9-D767-458F-B3D9-6AC4ED799FAC}"/>
    <cellStyle name="Comma 5 3 5 2" xfId="5251" xr:uid="{539C4C65-DB68-49D6-B949-42F95176B06A}"/>
    <cellStyle name="Comma 5 3 6" xfId="2833" xr:uid="{3F8EE62D-7A9B-48B4-AD4E-35CAFEF20D9C}"/>
    <cellStyle name="Comma 5 3 6 2" xfId="5157" xr:uid="{FCD408E6-6EEA-4CDA-8396-CC2D65C21982}"/>
    <cellStyle name="Comma 5 3 7" xfId="4236" xr:uid="{590E4640-ED20-419E-A614-270B01578496}"/>
    <cellStyle name="Comma 5 3 8" xfId="1844" xr:uid="{318CFAF1-DDAC-48B5-A3F1-E51DB9E17416}"/>
    <cellStyle name="Comma 5 3 9" xfId="9788" xr:uid="{F3E0EFE8-125D-4E7D-AE2A-631B8634A550}"/>
    <cellStyle name="Comma 5 3 9 2" xfId="14609" xr:uid="{B3EABBC1-0A3A-43D6-A6E6-AB48C39E52AF}"/>
    <cellStyle name="Comma 5 4" xfId="983" xr:uid="{DB500343-282D-45AA-B48F-34135F68F7B3}"/>
    <cellStyle name="Comma 5 4 2" xfId="2330" xr:uid="{43864C2F-9190-4CAB-A59D-94A033B5D6E1}"/>
    <cellStyle name="Comma 5 4 2 2" xfId="3485" xr:uid="{61AF67FD-D55C-47EB-AA9C-3ED5C3CDCF34}"/>
    <cellStyle name="Comma 5 4 2 2 2" xfId="5715" xr:uid="{1C338BB9-ACA5-4293-8F91-3D43DEE854A9}"/>
    <cellStyle name="Comma 5 4 2 3" xfId="4668" xr:uid="{3B9A97FA-67EE-4A96-B1A2-40B8F57CD329}"/>
    <cellStyle name="Comma 5 4 2 4" xfId="10217" xr:uid="{BE5E7750-A6A6-4399-A6ED-846B2A7473F8}"/>
    <cellStyle name="Comma 5 4 2 4 2" xfId="15017" xr:uid="{DCCCDD81-F280-4F85-84E0-6EEA56C6CD3F}"/>
    <cellStyle name="Comma 5 4 3" xfId="2724" xr:uid="{8718EABE-CE84-47DA-A0C0-F65439CCCA42}"/>
    <cellStyle name="Comma 5 4 3 2" xfId="3879" xr:uid="{56674EB7-E6E7-491A-8F61-5E421789E70E}"/>
    <cellStyle name="Comma 5 4 3 2 2" xfId="6109" xr:uid="{37A23BD8-C638-48F2-904D-0FAFDDA20FEF}"/>
    <cellStyle name="Comma 5 4 3 3" xfId="5065" xr:uid="{1CFDB0DE-C8E6-4C1B-B16F-BD00F39C2BC0}"/>
    <cellStyle name="Comma 5 4 4" xfId="3157" xr:uid="{9C0944AA-BC42-4FD3-86EB-84C127A23558}"/>
    <cellStyle name="Comma 5 4 4 2" xfId="5398" xr:uid="{7798C08D-77E0-4C09-A629-269CE9C36643}"/>
    <cellStyle name="Comma 5 4 5" xfId="2855" xr:uid="{4041EFF1-EF25-452C-9C3C-C998E0AF24C1}"/>
    <cellStyle name="Comma 5 4 5 2" xfId="5170" xr:uid="{BE4ED23C-7382-4A57-BC7A-DCFA34AC68FC}"/>
    <cellStyle name="Comma 5 4 6" xfId="4317" xr:uid="{CD3B752A-BD66-4905-94FA-622A1CE531AC}"/>
    <cellStyle name="Comma 5 4 7" xfId="1941" xr:uid="{76C47A11-91A3-417F-BD2F-6C5D2C4EE92D}"/>
    <cellStyle name="Comma 5 4 8" xfId="9861" xr:uid="{78A5FC2F-30CB-45B6-BBB6-2241B4004981}"/>
    <cellStyle name="Comma 5 4 8 2" xfId="14679" xr:uid="{0DF7894F-6B7D-4009-9FDB-842C92091453}"/>
    <cellStyle name="Comma 5 5" xfId="984" xr:uid="{D345C75D-A305-4DCD-A909-ED9B8E791F12}"/>
    <cellStyle name="Comma 5 5 2" xfId="2351" xr:uid="{E42C6ED7-F3FC-4695-A9B9-3A00E5019845}"/>
    <cellStyle name="Comma 5 5 2 2" xfId="3506" xr:uid="{BC9B0C9D-AFA5-4860-A92D-314849CEC70A}"/>
    <cellStyle name="Comma 5 5 2 2 2" xfId="5736" xr:uid="{10165054-1CA4-45A9-9BAC-12CA9B84AB6A}"/>
    <cellStyle name="Comma 5 5 2 3" xfId="4689" xr:uid="{2EA93788-FF36-4BF5-A045-7044C130D84C}"/>
    <cellStyle name="Comma 5 5 3" xfId="3179" xr:uid="{6980FCAE-4513-4E98-AE4F-C4B0A43C2734}"/>
    <cellStyle name="Comma 5 5 3 2" xfId="5415" xr:uid="{1E24410B-47A4-4FC2-92E1-7098904203BF}"/>
    <cellStyle name="Comma 5 5 4" xfId="2919" xr:uid="{EC5DE8BF-1FCB-4241-BD5E-7C83915D8441}"/>
    <cellStyle name="Comma 5 5 4 2" xfId="5191" xr:uid="{C45DC517-9A15-4AEE-875D-551A61104093}"/>
    <cellStyle name="Comma 5 5 5" xfId="4339" xr:uid="{BE3940E5-9227-403A-881E-BDB9F7225A96}"/>
    <cellStyle name="Comma 5 5 6" xfId="1973" xr:uid="{B6B34292-26A1-40C2-AA90-A409ED135A5F}"/>
    <cellStyle name="Comma 5 5 7" xfId="9695" xr:uid="{8D3A64C0-7405-442B-B574-47459B376EBC}"/>
    <cellStyle name="Comma 5 5 7 2" xfId="14529" xr:uid="{CC1D4BE4-C154-4359-B5A8-C4168AF830D3}"/>
    <cellStyle name="Comma 5 6" xfId="1747" xr:uid="{ECAE2031-EB21-45D1-9A60-565A771C9D32}"/>
    <cellStyle name="Comma 5 6 2" xfId="2165" xr:uid="{6011F197-4230-4BCD-A3B4-E156FA980F77}"/>
    <cellStyle name="Comma 5 6 2 2" xfId="3318" xr:uid="{D24F09CD-BD00-4FD5-9D64-7ECF0B68D20E}"/>
    <cellStyle name="Comma 5 6 2 2 2" xfId="5548" xr:uid="{EBC4E493-1243-439A-A679-C40309D39FB2}"/>
    <cellStyle name="Comma 5 6 2 3" xfId="4501" xr:uid="{DC60E2AB-88C2-4F66-8EF1-4371343B2786}"/>
    <cellStyle name="Comma 5 6 3" xfId="3071" xr:uid="{6719FC70-6F55-4D7E-8EFE-503A39EA4748}"/>
    <cellStyle name="Comma 5 6 3 2" xfId="5321" xr:uid="{EB81D97A-C369-48B9-8195-78279EE006BD}"/>
    <cellStyle name="Comma 5 6 4" xfId="4150" xr:uid="{57A41136-86F1-4B6D-92CA-ACBD6C4FC519}"/>
    <cellStyle name="Comma 5 6 5" xfId="10065" xr:uid="{61E24F1B-C9BC-42A3-AB2B-48F7A6DA8654}"/>
    <cellStyle name="Comma 5 6 5 2" xfId="14865" xr:uid="{CF4203CB-D32E-4156-8AB0-2F86F54A4B92}"/>
    <cellStyle name="Comma 5 7" xfId="2134" xr:uid="{E9A93BFF-1718-4ACD-8582-27C1C248ABD6}"/>
    <cellStyle name="Comma 5 7 2" xfId="2481" xr:uid="{70EEA6D1-533F-4DCF-94DE-F9091D8BCE91}"/>
    <cellStyle name="Comma 5 7 2 2" xfId="3633" xr:uid="{CE54294A-A513-4063-8F37-2C2BCB920C03}"/>
    <cellStyle name="Comma 5 7 2 2 2" xfId="5863" xr:uid="{7B780E8F-ECC0-49C0-B35F-B9FDBBA167F6}"/>
    <cellStyle name="Comma 5 7 2 3" xfId="4819" xr:uid="{8B5384D3-0251-4CAD-B7D3-2ABA8C6BB019}"/>
    <cellStyle name="Comma 5 7 3" xfId="3287" xr:uid="{EC12A4AC-2CEB-45D4-8F2C-8BCB8ACF1250}"/>
    <cellStyle name="Comma 5 7 3 2" xfId="5517" xr:uid="{E58B0086-335D-44BB-AD0C-4FEC1B92BE02}"/>
    <cellStyle name="Comma 5 7 4" xfId="4470" xr:uid="{FF79F81A-2B69-4994-84CA-70953C61D9A4}"/>
    <cellStyle name="Comma 5 7 5" xfId="9662" xr:uid="{5595BC8F-1E4D-4292-8385-56D05D79A4E2}"/>
    <cellStyle name="Comma 5 7 5 2" xfId="14506" xr:uid="{3626F4C8-2012-4A99-AAA6-7D26A558A1DD}"/>
    <cellStyle name="Comma 5 8" xfId="2145" xr:uid="{BCB99EC5-3ED0-47EF-8BC9-21BD1EFD7AB5}"/>
    <cellStyle name="Comma 5 8 2" xfId="3298" xr:uid="{9DA2610E-8749-46EA-B723-9B7701717AC9}"/>
    <cellStyle name="Comma 5 8 2 2" xfId="5528" xr:uid="{2062224E-7BE2-4D89-A9AB-58BB3B2745B7}"/>
    <cellStyle name="Comma 5 8 3" xfId="4481" xr:uid="{5735C282-B6C1-4C06-A140-ADDFCDE17A37}"/>
    <cellStyle name="Comma 5 8 4" xfId="10386" xr:uid="{CD6C06E9-CC9A-4063-852C-F9B555ECB589}"/>
    <cellStyle name="Comma 5 8 4 2" xfId="15186" xr:uid="{723D611E-E934-479D-83B5-BD51A52B2099}"/>
    <cellStyle name="Comma 5 9" xfId="2489" xr:uid="{82ED3C98-E3DF-4095-806C-BB7C105C9FD0}"/>
    <cellStyle name="Comma 5 9 2" xfId="3640" xr:uid="{551DF427-C69D-4667-BEAB-D2C0678EB9C4}"/>
    <cellStyle name="Comma 5 9 2 2" xfId="5870" xr:uid="{8BFFC78F-420E-43AC-9ACD-705EE52EDB14}"/>
    <cellStyle name="Comma 5 9 3" xfId="4826" xr:uid="{3003F7BB-9E4D-49EE-9E7B-D8BA057B3396}"/>
    <cellStyle name="Comma 5 9 4" xfId="10405" xr:uid="{7AD785C6-88BE-4AD4-878A-2F3678D580AE}"/>
    <cellStyle name="Comma 5 9 4 2" xfId="15205" xr:uid="{D4205FE6-91DC-49D1-AE13-51E4317F370C}"/>
    <cellStyle name="Comma 50" xfId="186" xr:uid="{45CC9E0E-CC4C-4003-84BB-94F86C83937E}"/>
    <cellStyle name="Comma 50 2" xfId="985" xr:uid="{FD0E38E3-62EC-424C-B61E-80850087CC0C}"/>
    <cellStyle name="Comma 50 2 2" xfId="2439" xr:uid="{047D2C76-1751-42D9-93B7-744D20B94485}"/>
    <cellStyle name="Comma 50 2 2 2" xfId="3591" xr:uid="{A7EF936F-761C-43B9-BFA7-BB5E3598134D}"/>
    <cellStyle name="Comma 50 2 2 2 2" xfId="5821" xr:uid="{E659ECA5-4948-4669-9895-C2150CC50093}"/>
    <cellStyle name="Comma 50 2 2 2 3" xfId="10282" xr:uid="{93A81F75-4180-4C13-9D91-94B14B36528F}"/>
    <cellStyle name="Comma 50 2 2 2 3 2" xfId="15082" xr:uid="{6D5CABF9-161E-4CD9-981F-92243565482D}"/>
    <cellStyle name="Comma 50 2 2 3" xfId="4777" xr:uid="{C90363FD-A970-482E-A37D-6A97F0795BAA}"/>
    <cellStyle name="Comma 50 2 2 4" xfId="9939" xr:uid="{CEA11E44-8032-4184-AAAD-CCCCCB902928}"/>
    <cellStyle name="Comma 50 2 2 4 2" xfId="14744" xr:uid="{26F3ED6A-6D0A-4BC3-BF6D-B088F1B13C57}"/>
    <cellStyle name="Comma 50 2 3" xfId="3250" xr:uid="{023A917C-B2E1-4281-915F-F4FA3D06A029}"/>
    <cellStyle name="Comma 50 2 3 2" xfId="5480" xr:uid="{2350D1DF-578C-4D9B-B600-413393898575}"/>
    <cellStyle name="Comma 50 2 3 2 2" xfId="10357" xr:uid="{B641AACF-45AB-400C-873E-2995482D81E4}"/>
    <cellStyle name="Comma 50 2 3 2 2 2" xfId="15157" xr:uid="{E9361977-51D1-4985-B368-554C5EDC5358}"/>
    <cellStyle name="Comma 50 2 3 3" xfId="10018" xr:uid="{32B1A17A-7C0E-4422-ABE2-A89CE44BCF7B}"/>
    <cellStyle name="Comma 50 2 3 3 2" xfId="14819" xr:uid="{5152B814-4A80-4070-954D-E49DF56A44C5}"/>
    <cellStyle name="Comma 50 2 4" xfId="4428" xr:uid="{8584603A-B74F-4B45-BF32-D2B85E0310D0}"/>
    <cellStyle name="Comma 50 2 4 2" xfId="10150" xr:uid="{961AE532-484D-419D-9BA5-C9CC1919E293}"/>
    <cellStyle name="Comma 50 2 4 2 2" xfId="14950" xr:uid="{6CDAFE1B-F954-4A51-ADA4-ED7B12C07E77}"/>
    <cellStyle name="Comma 50 2 5" xfId="2085" xr:uid="{3E9A0F55-5C77-4680-81D9-69B63C50CFAF}"/>
    <cellStyle name="Comma 50 2 6" xfId="9791" xr:uid="{D7C95E18-85FA-4EEE-9219-EFDFEF9CD8FF}"/>
    <cellStyle name="Comma 50 2 6 2" xfId="14612" xr:uid="{9A331366-9A32-4C5A-950D-577C65F0E35B}"/>
    <cellStyle name="Comma 50 3" xfId="2047" xr:uid="{48AB0BC5-7A66-45B1-A106-6944154883C2}"/>
    <cellStyle name="Comma 50 3 2" xfId="2402" xr:uid="{4DBD6CA4-901B-45C3-AD52-548484EB8249}"/>
    <cellStyle name="Comma 50 3 2 2" xfId="3554" xr:uid="{890297EA-12AC-4F01-9C6C-7F58F582E7A7}"/>
    <cellStyle name="Comma 50 3 2 2 2" xfId="5784" xr:uid="{F5F2AD5E-34E8-4369-A108-F97A314DB2A9}"/>
    <cellStyle name="Comma 50 3 2 3" xfId="4740" xr:uid="{EDE306DE-4906-44B2-8EDB-E1B6A3248859}"/>
    <cellStyle name="Comma 50 3 2 4" xfId="10224" xr:uid="{B2377E65-A495-4124-B8E8-834B2EEF31B5}"/>
    <cellStyle name="Comma 50 3 2 4 2" xfId="15024" xr:uid="{BC1BC099-E171-49F9-B90C-32319FEA141D}"/>
    <cellStyle name="Comma 50 3 3" xfId="3215" xr:uid="{CD2EC769-89E9-49D4-B09D-F778CE34692E}"/>
    <cellStyle name="Comma 50 3 3 2" xfId="5445" xr:uid="{490E81F2-9384-4AA8-A9C3-A09F1BEB9FFD}"/>
    <cellStyle name="Comma 50 3 4" xfId="4391" xr:uid="{39A6BF48-D637-4C2F-BFBA-4B6B64160485}"/>
    <cellStyle name="Comma 50 3 5" xfId="9870" xr:uid="{E7DE8883-F907-4B63-BB37-6556229EF53A}"/>
    <cellStyle name="Comma 50 3 5 2" xfId="14686" xr:uid="{291C52F3-FA74-4633-96A0-C6EFAFB333CA}"/>
    <cellStyle name="Comma 50 4" xfId="2354" xr:uid="{D2F40917-96D4-4AC9-8CED-8AAE8819CF26}"/>
    <cellStyle name="Comma 50 4 2" xfId="3509" xr:uid="{FEE679FC-7690-4FCC-9946-895D4B2FDF96}"/>
    <cellStyle name="Comma 50 4 2 2" xfId="5739" xr:uid="{436A3F4B-8D09-4DF6-9BD5-89DCD9719F6C}"/>
    <cellStyle name="Comma 50 4 3" xfId="4692" xr:uid="{977C5C6E-EF5F-4FB9-B8FD-F1A6DEC28506}"/>
    <cellStyle name="Comma 50 4 4" xfId="10068" xr:uid="{D8EAFFC1-7B53-41B9-98B7-45A7DBCCC1C3}"/>
    <cellStyle name="Comma 50 4 4 2" xfId="14868" xr:uid="{7BA75C8A-4977-444F-B093-4CFD589F9943}"/>
    <cellStyle name="Comma 50 5" xfId="2800" xr:uid="{78660119-05D5-4FC2-B99B-3BCAD8792060}"/>
    <cellStyle name="Comma 50 5 2" xfId="5133" xr:uid="{7C2F9BAF-6A55-4B5A-88D2-F3480252F2CA}"/>
    <cellStyle name="Comma 50 6" xfId="4342" xr:uid="{CDD3FB2E-AB91-4E12-A525-CAE5671426A0}"/>
    <cellStyle name="Comma 50 7" xfId="9544" xr:uid="{F7BB3C7D-C864-4F0C-819A-1C3F22FA43BB}"/>
    <cellStyle name="Comma 50 7 2" xfId="14417" xr:uid="{7AFED948-AFD8-42BD-950F-E89E211C0F09}"/>
    <cellStyle name="Comma 50 8" xfId="9703" xr:uid="{8AA9A9DA-1CA9-42D7-BE74-7597FFB4B798}"/>
    <cellStyle name="Comma 50 8 2" xfId="14532" xr:uid="{0DA11C8B-5847-4200-83F4-4D3E02344B63}"/>
    <cellStyle name="Comma 51" xfId="313" xr:uid="{259CBA38-07D5-41CE-97F7-789AF918813E}"/>
    <cellStyle name="Comma 51 2" xfId="15226" xr:uid="{51C1D10F-EEC4-4A6B-9735-499E3590B663}"/>
    <cellStyle name="Comma 52" xfId="1301" xr:uid="{06146E70-6883-4161-94A0-C2ED270907FB}"/>
    <cellStyle name="Comma 52 2" xfId="15274" xr:uid="{4A823899-B9A8-4E9F-BF95-E2ABD98832C2}"/>
    <cellStyle name="Comma 53" xfId="2086" xr:uid="{CAAE9DA4-6202-447D-9607-72D545C886F9}"/>
    <cellStyle name="Comma 54" xfId="189" xr:uid="{45AC374B-6491-496D-BDB4-AEF30728C238}"/>
    <cellStyle name="Comma 54 10" xfId="4343" xr:uid="{78647A6A-4628-4E61-8301-73F8D45950CB}"/>
    <cellStyle name="Comma 54 11" xfId="1986" xr:uid="{85F36B34-6CEA-444F-A8CE-1CF484227620}"/>
    <cellStyle name="Comma 54 12" xfId="9545" xr:uid="{1101A300-0A2F-429A-BA7D-265103E73F59}"/>
    <cellStyle name="Comma 54 12 2" xfId="14418" xr:uid="{C952F5E6-89E0-4AE6-A814-E5FB24A9DF17}"/>
    <cellStyle name="Comma 54 13" xfId="9704" xr:uid="{70570672-9B2C-4132-AB72-01E2B3DEFA04}"/>
    <cellStyle name="Comma 54 13 2" xfId="14533" xr:uid="{5141BA1B-2D91-45C4-B3EB-8A351C181B82}"/>
    <cellStyle name="Comma 54 2" xfId="2087" xr:uid="{420EE3B0-6058-4DC7-849A-CF7B2B74CEF7}"/>
    <cellStyle name="Comma 54 2 2" xfId="2440" xr:uid="{29A3CD8E-8533-4348-9725-3069E54194FE}"/>
    <cellStyle name="Comma 54 2 2 2" xfId="3592" xr:uid="{DF4E571D-0B38-48A2-8162-E95D742842B6}"/>
    <cellStyle name="Comma 54 2 2 2 2" xfId="5822" xr:uid="{44C749E7-F903-4402-BABA-3C30D81D83BE}"/>
    <cellStyle name="Comma 54 2 2 2 3" xfId="10180" xr:uid="{B38DFFA4-3861-4F08-9478-477AE57E9717}"/>
    <cellStyle name="Comma 54 2 2 2 3 2" xfId="14980" xr:uid="{494F9D60-CA28-4EDD-8DEA-2C2102203BFA}"/>
    <cellStyle name="Comma 54 2 2 3" xfId="4778" xr:uid="{BF8FD59D-7CE7-4392-B2D1-D5249B1DA9AE}"/>
    <cellStyle name="Comma 54 2 2 4" xfId="9821" xr:uid="{120BFB5E-C911-44D3-835A-3B9826E3071D}"/>
    <cellStyle name="Comma 54 2 2 4 2" xfId="14642" xr:uid="{60C9D863-C3EC-4A45-A822-C6C6460E2531}"/>
    <cellStyle name="Comma 54 2 3" xfId="3251" xr:uid="{CD0D5187-BACB-4417-8A56-32429AD4A14B}"/>
    <cellStyle name="Comma 54 2 3 2" xfId="5481" xr:uid="{BA8DC9E4-9D01-40F9-BBEA-2C8509AFF28F}"/>
    <cellStyle name="Comma 54 2 3 2 2" xfId="10283" xr:uid="{E3E3F407-0FB9-424E-8564-C4A4D994F8D7}"/>
    <cellStyle name="Comma 54 2 3 2 2 2" xfId="15083" xr:uid="{93D24E65-A37A-48E0-B7F9-CE53714D4508}"/>
    <cellStyle name="Comma 54 2 3 3" xfId="9940" xr:uid="{D8BB112D-5C27-4930-99FA-CD31AE7D942C}"/>
    <cellStyle name="Comma 54 2 3 3 2" xfId="14745" xr:uid="{047F89F9-FDEF-438D-8E7D-DCFE263C63BD}"/>
    <cellStyle name="Comma 54 2 4" xfId="4429" xr:uid="{88896D17-AE33-43F8-9FB2-A81B662809B8}"/>
    <cellStyle name="Comma 54 2 4 2" xfId="10358" xr:uid="{F136C26F-F43B-4A16-B057-2635AE5BA0A3}"/>
    <cellStyle name="Comma 54 2 4 2 2" xfId="15158" xr:uid="{392729D1-E1C8-42E3-ACC5-B587FB17498D}"/>
    <cellStyle name="Comma 54 2 4 3" xfId="10019" xr:uid="{6F9D7C5D-0FA9-4F24-94DC-273AEBD81F67}"/>
    <cellStyle name="Comma 54 2 4 3 2" xfId="14820" xr:uid="{16B82FCC-857C-4F3B-A79B-FE9FF411C63F}"/>
    <cellStyle name="Comma 54 2 5" xfId="10110" xr:uid="{CDCFBE02-67E1-4ACC-8D73-86AC61A3E836}"/>
    <cellStyle name="Comma 54 2 5 2" xfId="14910" xr:uid="{2B6BD46A-463A-4E0E-B15C-7AC3695C480F}"/>
    <cellStyle name="Comma 54 2 6" xfId="9750" xr:uid="{67CFC46C-6B4D-4210-8B7C-893351423745}"/>
    <cellStyle name="Comma 54 2 6 2" xfId="14572" xr:uid="{62870137-7A9D-4E26-983E-47B60A341539}"/>
    <cellStyle name="Comma 54 3" xfId="2049" xr:uid="{7CB8B50A-0497-4247-8E30-439430F51883}"/>
    <cellStyle name="Comma 54 3 2" xfId="2403" xr:uid="{898AB4C0-D106-40D6-92AD-DDD3459193FA}"/>
    <cellStyle name="Comma 54 3 2 2" xfId="3555" xr:uid="{D15C0BE9-17A1-46D3-8DA0-ED66EB72F1CA}"/>
    <cellStyle name="Comma 54 3 2 2 2" xfId="5785" xr:uid="{A2B9F744-A4A8-473C-B242-AE9DBE9BAC03}"/>
    <cellStyle name="Comma 54 3 2 3" xfId="4741" xr:uid="{80C5CA4D-65C0-4AB8-BBBA-5CAA9C5B9D9F}"/>
    <cellStyle name="Comma 54 3 2 4" xfId="10151" xr:uid="{2418195C-E128-4466-BA45-B0DA63D436E3}"/>
    <cellStyle name="Comma 54 3 2 4 2" xfId="14951" xr:uid="{B000AD56-75DA-4A8F-940C-E4CF24820A98}"/>
    <cellStyle name="Comma 54 3 3" xfId="3216" xr:uid="{66B423B1-EB08-41A3-8672-3537A25DBE2F}"/>
    <cellStyle name="Comma 54 3 3 2" xfId="5446" xr:uid="{9021A63E-3619-493B-9491-48456D9BE630}"/>
    <cellStyle name="Comma 54 3 4" xfId="4392" xr:uid="{5EEA5A20-8B11-40B9-9559-5359AC99B5EB}"/>
    <cellStyle name="Comma 54 3 5" xfId="9792" xr:uid="{002CC925-C8AD-436F-8F28-16A2222A8A8F}"/>
    <cellStyle name="Comma 54 3 5 2" xfId="14613" xr:uid="{9B9F8D06-8760-4E81-81B5-B969F91947C2}"/>
    <cellStyle name="Comma 54 4" xfId="2355" xr:uid="{0A0E72CC-6B3B-41F4-987B-5D0DB23B9C01}"/>
    <cellStyle name="Comma 54 4 2" xfId="3510" xr:uid="{AEE1B415-FEFB-4BDE-987E-63112D91A23E}"/>
    <cellStyle name="Comma 54 4 2 2" xfId="5740" xr:uid="{EA13C5BD-CC96-4463-948B-E819FF386845}"/>
    <cellStyle name="Comma 54 4 2 3" xfId="10227" xr:uid="{52BCC5F0-BCAC-4C3C-B6BC-64817B64FF70}"/>
    <cellStyle name="Comma 54 4 2 3 2" xfId="15027" xr:uid="{3A6693DC-00C6-4A6E-9209-10FA484573FA}"/>
    <cellStyle name="Comma 54 4 3" xfId="4693" xr:uid="{D82FD8F6-3F4D-49B7-8C30-6EE86B91CF52}"/>
    <cellStyle name="Comma 54 4 4" xfId="9873" xr:uid="{7AC69B5E-879B-44F1-9790-06712A939079}"/>
    <cellStyle name="Comma 54 4 4 2" xfId="14689" xr:uid="{EFE7292C-5CB3-4C5A-A0C5-8429B105986F}"/>
    <cellStyle name="Comma 54 5" xfId="2490" xr:uid="{EF459D31-511A-4F72-B70E-382A557DF744}"/>
    <cellStyle name="Comma 54 5 2" xfId="3641" xr:uid="{A04DDE4A-A0BD-49AC-92C1-FFC83FFD063B}"/>
    <cellStyle name="Comma 54 5 2 2" xfId="5871" xr:uid="{AF3E9DD6-7F5E-4F01-8AC8-8D8C46C0617C}"/>
    <cellStyle name="Comma 54 5 3" xfId="4827" xr:uid="{56CC946F-BF52-4599-BC12-076DB7BFBCC3}"/>
    <cellStyle name="Comma 54 5 4" xfId="10069" xr:uid="{A8F4F12C-ACBC-4792-9385-6247BC7F872A}"/>
    <cellStyle name="Comma 54 5 4 2" xfId="14869" xr:uid="{855CA60B-C7E5-409A-9612-DC796D842822}"/>
    <cellStyle name="Comma 54 6" xfId="2509" xr:uid="{281ACD73-E277-4E20-AC66-7F56DC360C4C}"/>
    <cellStyle name="Comma 54 6 2" xfId="3660" xr:uid="{B32069E2-71E3-49E7-883D-F8A3AB44DCCA}"/>
    <cellStyle name="Comma 54 6 2 2" xfId="5890" xr:uid="{6BA1BAFA-40E0-4719-BBDE-74242D2543A3}"/>
    <cellStyle name="Comma 54 6 3" xfId="4846" xr:uid="{0174FF9B-C1A4-47E2-9AA5-41C34EA561DB}"/>
    <cellStyle name="Comma 54 6 4" xfId="10387" xr:uid="{5594CEB7-E959-4B93-B730-E0EE73099E31}"/>
    <cellStyle name="Comma 54 6 4 2" xfId="15187" xr:uid="{781310A3-926D-425D-B61C-7F860D77A877}"/>
    <cellStyle name="Comma 54 7" xfId="92" xr:uid="{C004CD01-6C8D-428C-8527-04FA21ECD75C}"/>
    <cellStyle name="Comma 54 7 2" xfId="3892" xr:uid="{232AC852-6EB2-4AF6-9C36-AE1C9349B4A1}"/>
    <cellStyle name="Comma 54 7 2 2" xfId="6122" xr:uid="{11FBEDFE-DB92-410E-8045-577C8DC80142}"/>
    <cellStyle name="Comma 54 7 3" xfId="5078" xr:uid="{C3FFE370-589E-4BAF-9CD1-5A29FFD1EA94}"/>
    <cellStyle name="Comma 54 7 3 2" xfId="9986" xr:uid="{B21A6A69-00C9-4639-8822-4611A3180E11}"/>
    <cellStyle name="Comma 54 7 3 2 2" xfId="10325" xr:uid="{9FB38B78-CFCE-440A-88AF-A3328EDB6E18}"/>
    <cellStyle name="Comma 54 7 3 2 2 2" xfId="15125" xr:uid="{CB605439-5AA6-462D-A9DE-AF03F9F79F0C}"/>
    <cellStyle name="Comma 54 7 3 2 3" xfId="14787" xr:uid="{A96C2EB1-9836-4256-A2E7-C907E038ADF6}"/>
    <cellStyle name="Comma 54 7 3 3" xfId="10310" xr:uid="{06D3894B-FEE5-465A-8431-889BA9F8A270}"/>
    <cellStyle name="Comma 54 7 3 3 2" xfId="15110" xr:uid="{C60C4DED-D450-41CB-B67A-186904AC3D14}"/>
    <cellStyle name="Comma 54 7 3 4" xfId="9969" xr:uid="{C075B795-163A-440D-8BF5-2825E43B1805}"/>
    <cellStyle name="Comma 54 7 3 4 2" xfId="14772" xr:uid="{DD770345-8391-4352-8641-1ADB9EB93E0A}"/>
    <cellStyle name="Comma 54 7 4" xfId="2737" xr:uid="{5550E2A5-2C33-4F1F-9041-4FA880D71A02}"/>
    <cellStyle name="Comma 54 7 5" xfId="10407" xr:uid="{C8129C21-EEF8-419A-B1DB-24797B573EEF}"/>
    <cellStyle name="Comma 54 7 5 2" xfId="15206" xr:uid="{777E1ABD-BD12-43B3-B09E-F06F13C2F507}"/>
    <cellStyle name="Comma 54 8" xfId="2801" xr:uid="{58B4D852-8819-4799-B847-BB8C35B04ECC}"/>
    <cellStyle name="Comma 54 8 2" xfId="5134" xr:uid="{8FE8518C-00E5-4AEE-8B08-07BC4A9A6DEB}"/>
    <cellStyle name="Comma 54 9" xfId="4063" xr:uid="{5160A1D9-BFDC-431F-9239-2EA993A0F34B}"/>
    <cellStyle name="Comma 54 9 2" xfId="6293" xr:uid="{AADFA9FF-C247-45E6-A141-6E3E299977CD}"/>
    <cellStyle name="Comma 55" xfId="2321" xr:uid="{A49A9E11-C9C9-4301-AFD0-F771DC63BD8D}"/>
    <cellStyle name="Comma 55 2" xfId="9627" xr:uid="{C5CA289D-A245-42C8-B69C-275155F10FB2}"/>
    <cellStyle name="Comma 55 2 2" xfId="14487" xr:uid="{3D100191-4AE7-4D04-A3D9-26740EE7BDF4}"/>
    <cellStyle name="Comma 55 3" xfId="15374" xr:uid="{D7110A91-CBE8-4EB1-B168-4E0530DF2206}"/>
    <cellStyle name="Comma 56" xfId="2890" xr:uid="{12797DC3-BB27-4815-823B-366572889C61}"/>
    <cellStyle name="Comma 56 2" xfId="15449" xr:uid="{B3E363DA-676E-4B9C-8C81-D6212F005BE0}"/>
    <cellStyle name="Comma 57" xfId="2896" xr:uid="{5B7FC444-7FA9-4546-91D6-B76D01E582F1}"/>
    <cellStyle name="Comma 57 2" xfId="15451" xr:uid="{816150AA-46C8-4586-8E6D-D62484196802}"/>
    <cellStyle name="Comma 58" xfId="6950" xr:uid="{9FEBDC22-AD52-4B44-881E-B4636009A0FE}"/>
    <cellStyle name="Comma 59" xfId="6924" xr:uid="{6C7F0722-62EB-4350-B83C-914D807891B7}"/>
    <cellStyle name="Comma 6" xfId="131" xr:uid="{2152CDEC-96E9-4E90-87FB-46261EE678C1}"/>
    <cellStyle name="Comma 6 10" xfId="4154" xr:uid="{2191374E-8E14-4AF2-ABD5-688DA5346E92}"/>
    <cellStyle name="Comma 6 11" xfId="9612" xr:uid="{E7B34ED3-78FF-4B18-A7E1-6163B076AE54}"/>
    <cellStyle name="Comma 6 11 2" xfId="14472" xr:uid="{F810F541-0538-426C-A5BD-3F6DA55D970A}"/>
    <cellStyle name="Comma 6 11 3" xfId="19342" xr:uid="{E23ED097-0849-4378-8674-5637AACA1D31}"/>
    <cellStyle name="Comma 6 2" xfId="165" xr:uid="{1377CE70-FBA9-4CF2-8631-38E6C4AE6BF4}"/>
    <cellStyle name="Comma 6 2 2" xfId="987" xr:uid="{FB296D5A-8B38-4B69-ABCA-5AE1065B88E0}"/>
    <cellStyle name="Comma 6 2 2 2" xfId="1884" xr:uid="{D6A7DFB4-E499-4F3F-A11C-9B3407332676}"/>
    <cellStyle name="Comma 6 2 2 2 2" xfId="2289" xr:uid="{AA7F189B-E218-41D4-9632-EDDB087E949E}"/>
    <cellStyle name="Comma 6 2 2 2 2 2" xfId="3445" xr:uid="{BF7F2CD1-7B07-4B75-AC62-68FDBEA72CC2}"/>
    <cellStyle name="Comma 6 2 2 2 2 2 2" xfId="5675" xr:uid="{38E7A2FF-E283-46FB-ABAB-52E4F01AA92A}"/>
    <cellStyle name="Comma 6 2 2 2 2 3" xfId="4628" xr:uid="{D7A5ACEE-7E19-47C8-B283-1032F930D697}"/>
    <cellStyle name="Comma 6 2 2 2 3" xfId="2684" xr:uid="{A0B7BB54-B7A2-4B79-9559-0E3A661A3EEB}"/>
    <cellStyle name="Comma 6 2 2 2 3 2" xfId="3839" xr:uid="{CFAFC137-F562-4774-9966-BD388FE69E97}"/>
    <cellStyle name="Comma 6 2 2 2 3 2 2" xfId="6069" xr:uid="{E75DE43C-92F6-40FA-9A8A-9EBA0F1CF139}"/>
    <cellStyle name="Comma 6 2 2 2 3 3" xfId="5025" xr:uid="{9ABFFCEC-4AFF-41A6-83A7-E08C6B69D3A3}"/>
    <cellStyle name="Comma 6 2 2 2 4" xfId="3011" xr:uid="{D7463F5F-A0CD-4715-A443-22EC3509961A}"/>
    <cellStyle name="Comma 6 2 2 2 4 2" xfId="5269" xr:uid="{A2A9FFA5-F1AB-4B11-B0F6-0CF9A80F3654}"/>
    <cellStyle name="Comma 6 2 2 2 5" xfId="4277" xr:uid="{1F0C0A11-10AD-424C-9C47-5948C23D1697}"/>
    <cellStyle name="Comma 6 2 2 3" xfId="2204" xr:uid="{D186948A-F59E-4EE6-8186-E3E6C0E69578}"/>
    <cellStyle name="Comma 6 2 2 3 2" xfId="3359" xr:uid="{7A58FDCD-A6B6-42E2-A3F8-478DD0F2B485}"/>
    <cellStyle name="Comma 6 2 2 3 2 2" xfId="5589" xr:uid="{55E7D60E-43C0-493C-99C4-AD408DBC3D92}"/>
    <cellStyle name="Comma 6 2 2 3 3" xfId="4542" xr:uid="{A9164075-F68A-4D11-957B-51C0492F82C5}"/>
    <cellStyle name="Comma 6 2 2 4" xfId="2599" xr:uid="{77B2F310-7257-4814-AD15-276455804DDC}"/>
    <cellStyle name="Comma 6 2 2 4 2" xfId="3754" xr:uid="{7867AC1C-892C-444E-B23E-42242B849F22}"/>
    <cellStyle name="Comma 6 2 2 4 2 2" xfId="5984" xr:uid="{7A9D2CD9-47C6-47CF-BFE2-DE1758829B00}"/>
    <cellStyle name="Comma 6 2 2 4 3" xfId="4940" xr:uid="{13ACE6E5-6EEE-404F-B3BE-1108CE8A3FB7}"/>
    <cellStyle name="Comma 6 2 2 5" xfId="2854" xr:uid="{27272654-3357-4F91-AE00-BBA02D9A501B}"/>
    <cellStyle name="Comma 6 2 2 5 2" xfId="5180" xr:uid="{CAAD9500-629A-4C45-80E6-1EBCF2F2F673}"/>
    <cellStyle name="Comma 6 2 2 6" xfId="4191" xr:uid="{462E03AD-67F7-4067-BF46-2EC5FD104EC7}"/>
    <cellStyle name="Comma 6 2 2 7" xfId="1797" xr:uid="{18F45508-F498-403F-8A18-90DD58ABE645}"/>
    <cellStyle name="Comma 6 2 2 8" xfId="9696" xr:uid="{2BEE79A4-9640-427F-B10F-5A5FBC2352B6}"/>
    <cellStyle name="Comma 6 2 3" xfId="1840" xr:uid="{5491D45E-1830-4F29-82D4-E06ABBD4424A}"/>
    <cellStyle name="Comma 6 2 3 2" xfId="2244" xr:uid="{26D354D2-DF41-4945-B9AE-83BFB5F2AEBD}"/>
    <cellStyle name="Comma 6 2 3 2 2" xfId="3400" xr:uid="{BC859152-7B28-4FB8-8993-2F1DA4AFC011}"/>
    <cellStyle name="Comma 6 2 3 2 2 2" xfId="5630" xr:uid="{156131BC-BFAA-471B-8D80-051EA9BEF9DB}"/>
    <cellStyle name="Comma 6 2 3 2 3" xfId="4583" xr:uid="{5A675575-4D4E-42DC-A275-5B6CA47E9F9E}"/>
    <cellStyle name="Comma 6 2 3 3" xfId="2639" xr:uid="{E824CBA0-070A-4588-9C52-3CF70D01900B}"/>
    <cellStyle name="Comma 6 2 3 3 2" xfId="3794" xr:uid="{C048FB9D-0B20-447D-9E3D-1EDE84AE7A79}"/>
    <cellStyle name="Comma 6 2 3 3 2 2" xfId="6024" xr:uid="{2592CA87-492E-4CFE-A3A4-8B1DF1C0E8AD}"/>
    <cellStyle name="Comma 6 2 3 3 3" xfId="4980" xr:uid="{3B4C6B26-BEA8-4EC6-AEDF-45FE27C763AD}"/>
    <cellStyle name="Comma 6 2 3 4" xfId="3051" xr:uid="{EF806AE2-66F4-4858-B3E5-D87B4E7D82AD}"/>
    <cellStyle name="Comma 6 2 3 4 2" xfId="5305" xr:uid="{1C1EEA91-1F18-4F5D-851C-A809C9BBF54F}"/>
    <cellStyle name="Comma 6 2 3 5" xfId="4232" xr:uid="{AD2D291F-00B0-4A3B-B00F-F3671B935385}"/>
    <cellStyle name="Comma 6 2 4" xfId="2161" xr:uid="{BC9F7C9A-DDAD-4D87-936C-AD49EDD3B7E9}"/>
    <cellStyle name="Comma 6 2 4 2" xfId="3314" xr:uid="{17D8365A-EDF6-4B3E-8DE5-2A5DB4568128}"/>
    <cellStyle name="Comma 6 2 4 2 2" xfId="5544" xr:uid="{A6812891-D5D4-4687-B09A-89A4C58DA1FC}"/>
    <cellStyle name="Comma 6 2 4 3" xfId="4497" xr:uid="{0301D2C0-1153-4E94-A065-E35A4A122FB2}"/>
    <cellStyle name="Comma 6 2 5" xfId="2555" xr:uid="{0492CB43-53D7-46DA-8802-3E9DD7F09C91}"/>
    <cellStyle name="Comma 6 2 5 2" xfId="3710" xr:uid="{0DACFCD2-F06A-45CF-B60B-6F0305D5AAE4}"/>
    <cellStyle name="Comma 6 2 5 2 2" xfId="5940" xr:uid="{905979FC-0AEC-4760-BB25-583CB76F3103}"/>
    <cellStyle name="Comma 6 2 5 3" xfId="4896" xr:uid="{748C7022-63B3-4BA3-B159-CC93520BDFFD}"/>
    <cellStyle name="Comma 6 2 6" xfId="2797" xr:uid="{C6BDF066-2266-4B54-969F-CAEF9B3D88CF}"/>
    <cellStyle name="Comma 6 2 7" xfId="4146" xr:uid="{E794B352-9263-484E-BE61-513183F0CC73}"/>
    <cellStyle name="Comma 6 2 8" xfId="1740" xr:uid="{8A57D070-B803-47CB-8E3A-C510A02E8E3B}"/>
    <cellStyle name="Comma 6 2 9" xfId="9613" xr:uid="{52FF2119-98B3-4D99-9A32-C11292896BD3}"/>
    <cellStyle name="Comma 6 2 9 2" xfId="14473" xr:uid="{3D7AD7CC-E82E-43DD-B0B1-C48A89DA98DE}"/>
    <cellStyle name="Comma 6 3" xfId="988" xr:uid="{35BDA9C0-C354-4ECB-8544-B3C26618E24A}"/>
    <cellStyle name="Comma 6 3 2" xfId="1892" xr:uid="{5D5775BF-690D-4CC8-887F-0CD141E4B7E0}"/>
    <cellStyle name="Comma 6 3 2 2" xfId="2297" xr:uid="{468A8F91-BACC-4291-BDF5-45D578F6967F}"/>
    <cellStyle name="Comma 6 3 2 2 2" xfId="3453" xr:uid="{8FC7E4E1-8464-4148-8909-9B09A7CBE5C0}"/>
    <cellStyle name="Comma 6 3 2 2 2 2" xfId="5683" xr:uid="{A6199190-672A-4118-A3C1-FA83C68FB871}"/>
    <cellStyle name="Comma 6 3 2 2 3" xfId="4636" xr:uid="{C88ECCEE-0383-4770-8237-42D9EB3D2B74}"/>
    <cellStyle name="Comma 6 3 2 3" xfId="2692" xr:uid="{3916E5F8-93BC-41CC-852A-A1E47834DA19}"/>
    <cellStyle name="Comma 6 3 2 3 2" xfId="3847" xr:uid="{B5F10956-38DB-4524-8FE9-C680589C640B}"/>
    <cellStyle name="Comma 6 3 2 3 2 2" xfId="6077" xr:uid="{62A87090-B051-430B-8871-8FA3D948B6EF}"/>
    <cellStyle name="Comma 6 3 2 3 3" xfId="5033" xr:uid="{2B9CDDCA-C924-4A59-B1AB-7AB785A61E09}"/>
    <cellStyle name="Comma 6 3 2 4" xfId="3123" xr:uid="{905B2AEA-27D6-4F18-BF99-F6DE5B4761BB}"/>
    <cellStyle name="Comma 6 3 2 4 2" xfId="5368" xr:uid="{523E3888-A736-4B35-A5B5-71F053045B85}"/>
    <cellStyle name="Comma 6 3 2 5" xfId="4285" xr:uid="{AD091474-B28B-43C3-9DC4-2340A48D3832}"/>
    <cellStyle name="Comma 6 3 3" xfId="2212" xr:uid="{767786DA-05E5-44CD-9C03-8C7263747715}"/>
    <cellStyle name="Comma 6 3 3 2" xfId="3367" xr:uid="{7C1AED7C-4B8D-4BBD-B39F-D069E561C8A2}"/>
    <cellStyle name="Comma 6 3 3 2 2" xfId="5597" xr:uid="{6F850FF2-9CAA-48FD-BC47-BCFCBBB7EFF9}"/>
    <cellStyle name="Comma 6 3 3 3" xfId="4550" xr:uid="{A47BBD7E-A571-4E15-8A49-A0FCE8AF66FB}"/>
    <cellStyle name="Comma 6 3 4" xfId="2607" xr:uid="{D282C4A1-DEB9-4976-AC7D-8830A923115F}"/>
    <cellStyle name="Comma 6 3 4 2" xfId="3762" xr:uid="{D231E7DC-7673-4814-B981-12825815B049}"/>
    <cellStyle name="Comma 6 3 4 2 2" xfId="5992" xr:uid="{855CA9E0-0942-4086-BE6B-F3A82D58AF18}"/>
    <cellStyle name="Comma 6 3 4 3" xfId="4948" xr:uid="{B4B1FF54-5D8C-47A3-A404-4FD369BD5493}"/>
    <cellStyle name="Comma 6 3 5" xfId="3052" xr:uid="{0B8A365E-766C-4668-B540-99AFE7133E83}"/>
    <cellStyle name="Comma 6 3 5 2" xfId="5306" xr:uid="{65EA3AAB-077E-4136-8664-B95A2C5C8B44}"/>
    <cellStyle name="Comma 6 3 6" xfId="2836" xr:uid="{8012C6E3-7CB3-4702-8EB7-3B91205E986C}"/>
    <cellStyle name="Comma 6 3 6 2" xfId="5159" xr:uid="{616D6789-BC39-4C14-AC6E-2FB5A9EB3023}"/>
    <cellStyle name="Comma 6 3 7" xfId="4199" xr:uid="{B0D8086D-CA83-44A9-9A14-97D84246F22F}"/>
    <cellStyle name="Comma 6 3 8" xfId="1805" xr:uid="{94F6993E-38B8-48A7-8AEC-F8C14A0DE156}"/>
    <cellStyle name="Comma 6 3 9" xfId="9658" xr:uid="{2DC7AA21-A345-4546-BA40-EA0B19BE6AD5}"/>
    <cellStyle name="Comma 6 3 9 2" xfId="14504" xr:uid="{59C6ED98-F043-44A0-897C-9D20D1B23C9D}"/>
    <cellStyle name="Comma 6 4" xfId="986" xr:uid="{15D1F96D-337B-4BF7-BB0C-078EC85F9F71}"/>
    <cellStyle name="Comma 6 4 2" xfId="2252" xr:uid="{B3AE5602-988F-4534-8C0E-D320CE6A1930}"/>
    <cellStyle name="Comma 6 4 2 2" xfId="3408" xr:uid="{EC89E168-BBC1-4A6C-977A-FD3B9984C2C8}"/>
    <cellStyle name="Comma 6 4 2 2 2" xfId="5638" xr:uid="{DD097EB2-28DA-44CB-BD5F-54488B398DE5}"/>
    <cellStyle name="Comma 6 4 2 2 2 2" xfId="10193" xr:uid="{F6C6D4D9-1170-4B87-AE2B-E01652442AFE}"/>
    <cellStyle name="Comma 6 4 2 2 2 2 2" xfId="14993" xr:uid="{82923D79-DE87-4ADA-9252-F65FEDBD812B}"/>
    <cellStyle name="Comma 6 4 2 2 2 2 3" xfId="19394" xr:uid="{C841AE11-4880-4EF1-9BCB-AE4ADCA1E2C9}"/>
    <cellStyle name="Comma 6 4 2 2 3" xfId="9834" xr:uid="{9B395F54-42D1-4AF9-9F05-75B0494684F7}"/>
    <cellStyle name="Comma 6 4 2 2 3 2" xfId="14655" xr:uid="{54458C3C-5578-4691-BA56-13B1651C6C7F}"/>
    <cellStyle name="Comma 6 4 2 2 3 3" xfId="19367" xr:uid="{27703EF4-C58A-4282-838C-7771ECBEC993}"/>
    <cellStyle name="Comma 6 4 2 3" xfId="4591" xr:uid="{2A812163-614E-4788-BE17-D72CFD4D59B3}"/>
    <cellStyle name="Comma 6 4 2 3 2" xfId="10123" xr:uid="{9BF90D7B-17A7-4F88-98BB-463AE123AFF6}"/>
    <cellStyle name="Comma 6 4 2 3 2 2" xfId="14923" xr:uid="{4615E17F-283A-48FC-8253-B774B1FD53CB}"/>
    <cellStyle name="Comma 6 4 2 3 2 3" xfId="19390" xr:uid="{70C377A6-A20F-4B6C-AC5D-051B3D129126}"/>
    <cellStyle name="Comma 6 4 2 4" xfId="9763" xr:uid="{D423B01F-6024-4A6E-B798-D05FD3DB33EB}"/>
    <cellStyle name="Comma 6 4 2 4 2" xfId="14585" xr:uid="{650B1F7E-97A4-4601-9DA0-953E84C1A076}"/>
    <cellStyle name="Comma 6 4 2 4 3" xfId="19363" xr:uid="{8DA147FF-76D0-43E6-A45F-2701F0D4397C}"/>
    <cellStyle name="Comma 6 4 3" xfId="2647" xr:uid="{6566169E-F862-41EC-8163-98665CD2062F}"/>
    <cellStyle name="Comma 6 4 3 2" xfId="3802" xr:uid="{9ED3BEAF-52C4-4A90-B2AC-4A8420FA3F7A}"/>
    <cellStyle name="Comma 6 4 3 2 2" xfId="6032" xr:uid="{92238A3F-B8C1-4045-8F51-740F3CB86F6D}"/>
    <cellStyle name="Comma 6 4 3 2 3" xfId="10126" xr:uid="{1970A05E-BA4B-4540-AD27-C05BDAB92955}"/>
    <cellStyle name="Comma 6 4 3 2 3 2" xfId="14926" xr:uid="{99CB6F38-460F-45A9-97C6-D3B7EBC85C03}"/>
    <cellStyle name="Comma 6 4 3 2 3 3" xfId="19392" xr:uid="{19F3D45E-C214-4315-BE27-A5D35B2D0373}"/>
    <cellStyle name="Comma 6 4 3 3" xfId="4988" xr:uid="{C254EBB2-2378-4EA7-9615-641F39DD8E50}"/>
    <cellStyle name="Comma 6 4 3 4" xfId="9767" xr:uid="{3FE09E8F-048B-4AAF-8189-B910FABEAAB8}"/>
    <cellStyle name="Comma 6 4 3 4 2" xfId="14588" xr:uid="{CB167036-E113-4C30-A54A-A908EABF1B61}"/>
    <cellStyle name="Comma 6 4 3 4 3" xfId="19365" xr:uid="{C2BAC77A-6350-4218-95E0-86DED97CD917}"/>
    <cellStyle name="Comma 6 4 4" xfId="3086" xr:uid="{CC18ECBF-8C40-4293-9B6E-6DF6BE8F191F}"/>
    <cellStyle name="Comma 6 4 4 2" xfId="5332" xr:uid="{CF83D717-4629-4CAD-B16C-DECFA28C95B3}"/>
    <cellStyle name="Comma 6 4 4 2 2" xfId="10311" xr:uid="{9B36C84A-BF78-4651-9890-F04FCD7E6D2D}"/>
    <cellStyle name="Comma 6 4 4 2 2 2" xfId="15111" xr:uid="{B2F0AD4F-BFE1-4D8B-810A-5612D4841391}"/>
    <cellStyle name="Comma 6 4 4 2 2 3" xfId="19400" xr:uid="{C07F7AED-CA9F-4B04-872D-48AD6421105E}"/>
    <cellStyle name="Comma 6 4 4 2 3" xfId="9971" xr:uid="{3A875313-5460-4771-8FB6-659D93AC8323}"/>
    <cellStyle name="Comma 6 4 4 2 3 2" xfId="14773" xr:uid="{61C8B72F-DE94-4AE3-989D-0BDD3A2E9495}"/>
    <cellStyle name="Comma 6 4 4 2 3 3" xfId="19374" xr:uid="{3F30DAF1-F256-4371-A559-59ACE12C5187}"/>
    <cellStyle name="Comma 6 4 4 3" xfId="10197" xr:uid="{B6356CDB-DA94-4152-8BC3-4D759828EC6F}"/>
    <cellStyle name="Comma 6 4 4 3 2" xfId="14997" xr:uid="{131107FB-D702-4332-9F3F-E47268444078}"/>
    <cellStyle name="Comma 6 4 4 3 3" xfId="19396" xr:uid="{757F09DF-7067-4C01-BA8D-FCFD605AD606}"/>
    <cellStyle name="Comma 6 4 4 4" xfId="9838" xr:uid="{A68CF125-0FFC-48BE-8D0A-F7986403D3F9}"/>
    <cellStyle name="Comma 6 4 4 4 2" xfId="14659" xr:uid="{DF5B104E-8AE3-4AA4-9BD0-FA3F6C9B60C2}"/>
    <cellStyle name="Comma 6 4 4 4 3" xfId="19369" xr:uid="{54CBCA40-403F-413A-8D60-5BA8FEB205E0}"/>
    <cellStyle name="Comma 6 4 5" xfId="4240" xr:uid="{FE0390E9-8686-4790-95EA-082AA365F3B9}"/>
    <cellStyle name="Comma 6 4 5 2" xfId="10243" xr:uid="{5476450B-0737-4CE7-B658-4EE1E5817F03}"/>
    <cellStyle name="Comma 6 4 5 2 2" xfId="15043" xr:uid="{C920A1DD-9EEF-4581-BE84-892D3DA846F2}"/>
    <cellStyle name="Comma 6 4 5 2 3" xfId="19399" xr:uid="{4CC69308-1CC9-4A4B-B506-7992FAC02D7C}"/>
    <cellStyle name="Comma 6 4 5 3" xfId="9899" xr:uid="{220F533B-359D-4002-9006-3D3E437F0024}"/>
    <cellStyle name="Comma 6 4 5 3 2" xfId="14705" xr:uid="{1937D4E6-F855-487F-8131-DC527C994397}"/>
    <cellStyle name="Comma 6 4 5 3 3" xfId="19373" xr:uid="{4118505A-18AE-4A7C-B5CA-39ECC798B957}"/>
    <cellStyle name="Comma 6 4 6" xfId="10043" xr:uid="{1054757D-3D5A-4DD5-A72A-86B8124C29A1}"/>
    <cellStyle name="Comma 6 4 6 2" xfId="14843" xr:uid="{52D6D2ED-D203-4022-9D1D-DE1644277D46}"/>
    <cellStyle name="Comma 6 4 6 3" xfId="19376" xr:uid="{978EF0E0-7273-416B-B4F0-7A1494EAF7E9}"/>
    <cellStyle name="Comma 6 4 7" xfId="9666" xr:uid="{83EE4FF2-00F4-427D-848A-834EDD02DEB8}"/>
    <cellStyle name="Comma 6 4 7 2" xfId="14508" xr:uid="{05CFF2C2-15AA-45A7-8FF8-DC8B1BFB887E}"/>
    <cellStyle name="Comma 6 4 7 3" xfId="19348" xr:uid="{104AFB84-0AB2-446D-ACB1-63A50AFB0198}"/>
    <cellStyle name="Comma 6 5" xfId="1943" xr:uid="{D8BA082B-D9FF-4561-BBB7-E66AB5C5D4CD}"/>
    <cellStyle name="Comma 6 5 2" xfId="2331" xr:uid="{3F80DD89-219C-4927-9D9D-C3FD0D605090}"/>
    <cellStyle name="Comma 6 5 2 2" xfId="3486" xr:uid="{052B35E2-6A29-411C-AF2E-2E8215D80758}"/>
    <cellStyle name="Comma 6 5 2 2 2" xfId="5716" xr:uid="{6F2D6126-AC7D-4830-959A-82284901A617}"/>
    <cellStyle name="Comma 6 5 2 3" xfId="4669" xr:uid="{611AD488-2153-4FD4-937A-CEF663DD1C4D}"/>
    <cellStyle name="Comma 6 5 3" xfId="2725" xr:uid="{2EF7C6FB-8C68-4CF9-9B14-34DD397AABFD}"/>
    <cellStyle name="Comma 6 5 3 2" xfId="3880" xr:uid="{4C63E6D1-14B4-4B7E-AB60-E5DDFC72CB8C}"/>
    <cellStyle name="Comma 6 5 3 2 2" xfId="6110" xr:uid="{77F1B333-5E62-426E-9FBC-5C3F952B24CD}"/>
    <cellStyle name="Comma 6 5 3 3" xfId="5066" xr:uid="{6A15DBB4-7A27-4F2D-8173-F80F4B2A28D5}"/>
    <cellStyle name="Comma 6 5 4" xfId="3158" xr:uid="{A90EF35C-0318-4172-A45B-5044F4508554}"/>
    <cellStyle name="Comma 6 5 4 2" xfId="5399" xr:uid="{B2086BF4-3972-4629-9EA2-07AD4E5BD061}"/>
    <cellStyle name="Comma 6 5 5" xfId="2847" xr:uid="{70F22C44-514C-43DC-8D60-261BEC371FEF}"/>
    <cellStyle name="Comma 6 5 5 2" xfId="5174" xr:uid="{18D56782-6E6C-480C-8C45-ACE0AF317B9A}"/>
    <cellStyle name="Comma 6 5 6" xfId="4318" xr:uid="{7C1DE8AF-AB8E-41A7-81A2-7ECC332F200A}"/>
    <cellStyle name="Comma 6 6" xfId="1974" xr:uid="{8B9ECDA8-D7F8-41B5-9C59-EB9202765D3B}"/>
    <cellStyle name="Comma 6 7" xfId="2169" xr:uid="{A9C4B2A6-3045-4C76-82E4-6FE49CA068BD}"/>
    <cellStyle name="Comma 6 7 2" xfId="3322" xr:uid="{7215E299-81B7-404A-A225-AD9E131AB97E}"/>
    <cellStyle name="Comma 6 7 2 2" xfId="5552" xr:uid="{707B1391-E293-4B0C-B590-821EDBF62279}"/>
    <cellStyle name="Comma 6 7 3" xfId="4505" xr:uid="{D1F16032-5015-43B4-B5A8-58E5B3DC9667}"/>
    <cellStyle name="Comma 6 8" xfId="2563" xr:uid="{F9B0CF1B-DD1E-4606-8A4E-47BE39AD813B}"/>
    <cellStyle name="Comma 6 8 2" xfId="3718" xr:uid="{863B4951-2E51-44EF-A1F5-A98B88565903}"/>
    <cellStyle name="Comma 6 8 2 2" xfId="5948" xr:uid="{D654A78C-FE15-435A-AFAF-7C401838A623}"/>
    <cellStyle name="Comma 6 8 3" xfId="4904" xr:uid="{A50CD681-F0D5-4723-98DB-B31ABD5121CD}"/>
    <cellStyle name="Comma 6 9" xfId="2765" xr:uid="{FE319AAE-FA54-45A8-88F1-DB8375868664}"/>
    <cellStyle name="Comma 6 9 2" xfId="5103" xr:uid="{CFE1555D-BAA8-4B33-8F53-5DCEC4B9C795}"/>
    <cellStyle name="Comma 60" xfId="6758" xr:uid="{39FF3A01-093B-44FA-9C96-FE4DA01E4013}"/>
    <cellStyle name="Comma 61" xfId="7318" xr:uid="{EE9F52E3-7664-467E-9F0E-AE901811764E}"/>
    <cellStyle name="Comma 62" xfId="6982" xr:uid="{FE23B17B-9D99-489E-ADCD-A547335C6CDC}"/>
    <cellStyle name="Comma 62 2" xfId="10039" xr:uid="{B23F3788-2BEA-4143-B1DC-33CA2F1FE3B1}"/>
    <cellStyle name="Comma 62 2 2" xfId="10378" xr:uid="{7B00D0C7-8B5F-412C-B7F2-CB181322747C}"/>
    <cellStyle name="Comma 62 2 2 2" xfId="15178" xr:uid="{A3860FD1-994E-49BC-8DEC-B21D2871BBC6}"/>
    <cellStyle name="Comma 62 2 3" xfId="14840" xr:uid="{04F62FB1-2C74-42C7-A528-55F65E33C072}"/>
    <cellStyle name="Comma 62 3" xfId="10312" xr:uid="{91EF51D5-131D-41AB-B6E1-6B0390BD84C6}"/>
    <cellStyle name="Comma 62 3 2" xfId="15112" xr:uid="{AEE56A9C-FF2B-47FE-8470-A1E10C8AB0B0}"/>
    <cellStyle name="Comma 62 4" xfId="9973" xr:uid="{DC149A4B-D3B7-40E0-A6C0-22561ABD9999}"/>
    <cellStyle name="Comma 62 4 2" xfId="14774" xr:uid="{E271BCC6-94C6-4D7E-A6A2-4420BCE2BAF0}"/>
    <cellStyle name="Comma 63" xfId="9525" xr:uid="{F0ABC644-AF37-46FC-8704-7252EFFC4B7E}"/>
    <cellStyle name="Comma 63 2" xfId="14399" xr:uid="{829B00FA-2AA7-4D2E-8D0D-8052A5A438FF}"/>
    <cellStyle name="Comma 64" xfId="9584" xr:uid="{7F932DDB-E8A9-4425-B6EA-CA3FCAB129E3}"/>
    <cellStyle name="Comma 64 2" xfId="14449" xr:uid="{452BB844-8F97-45FA-BC54-3694F9CBCB9C}"/>
    <cellStyle name="Comma 65" xfId="69" xr:uid="{4DD9772A-D64E-4AA6-BB64-E8B894C5003E}"/>
    <cellStyle name="Comma 66" xfId="274" xr:uid="{C65050D2-E557-4060-BA4E-A183A735083D}"/>
    <cellStyle name="Comma 67" xfId="15219" xr:uid="{A6D3C4A3-D1D0-42F1-8D18-A31378DA4743}"/>
    <cellStyle name="Comma 7" xfId="166" xr:uid="{0FDCAA79-3FEE-4F0F-9F8C-CF9A7A435FD9}"/>
    <cellStyle name="Comma 7 10" xfId="4100" xr:uid="{38D4B33C-5927-4FDD-A583-95DCCD2486DD}"/>
    <cellStyle name="Comma 7 11" xfId="1677" xr:uid="{7CEED09A-B9D4-4BE9-9611-9C16D0211D96}"/>
    <cellStyle name="Comma 7 12" xfId="9616" xr:uid="{C83041C1-C8DA-4879-A29B-8B65FAA71E66}"/>
    <cellStyle name="Comma 7 12 2" xfId="14476" xr:uid="{DDBEE44F-2CC3-4FEF-859E-2726E7923E85}"/>
    <cellStyle name="Comma 7 2" xfId="292" xr:uid="{0F72940D-CC24-4761-B19B-30A07CBA1580}"/>
    <cellStyle name="Comma 7 2 2" xfId="991" xr:uid="{C23E7B04-C4FD-4336-9DF9-685354FA2983}"/>
    <cellStyle name="Comma 7 2 2 2" xfId="1908" xr:uid="{FCF30CDB-8518-4B33-978D-C42992496149}"/>
    <cellStyle name="Comma 7 2 2 2 2" xfId="2313" xr:uid="{CFD17463-81BE-4ACA-9F6F-178194421082}"/>
    <cellStyle name="Comma 7 2 2 2 2 2" xfId="3469" xr:uid="{8816F988-258C-46FE-9331-F90CD4A1E301}"/>
    <cellStyle name="Comma 7 2 2 2 2 2 2" xfId="5699" xr:uid="{EA18B604-6E49-4C85-BA47-8B6E7BFBD0FE}"/>
    <cellStyle name="Comma 7 2 2 2 2 3" xfId="4652" xr:uid="{6A4EBF44-4907-42D7-9021-B678E520EC56}"/>
    <cellStyle name="Comma 7 2 2 2 3" xfId="2708" xr:uid="{3CFF7A24-B906-42B9-A8FD-6487EB9AADDF}"/>
    <cellStyle name="Comma 7 2 2 2 3 2" xfId="3863" xr:uid="{45F425C6-6E77-4230-8BFB-898530A63DEA}"/>
    <cellStyle name="Comma 7 2 2 2 3 2 2" xfId="6093" xr:uid="{2F9EA3EE-D13D-4849-9B2E-BE2C060D88DA}"/>
    <cellStyle name="Comma 7 2 2 2 3 3" xfId="5049" xr:uid="{5E980A75-CFB6-4B9C-A605-51FE2B8EB97C}"/>
    <cellStyle name="Comma 7 2 2 2 4" xfId="3138" xr:uid="{CE12B0A1-10AE-4DD0-96A1-4F12089F0B51}"/>
    <cellStyle name="Comma 7 2 2 2 4 2" xfId="5383" xr:uid="{3BFBDD20-EE42-4D89-87E7-4D9CFF598AFD}"/>
    <cellStyle name="Comma 7 2 2 2 5" xfId="4301" xr:uid="{9F036973-63CB-4527-AD20-9FD820BBBF3A}"/>
    <cellStyle name="Comma 7 2 2 3" xfId="2227" xr:uid="{6F8F19DD-D72E-4490-B214-9CCEA7EA12F4}"/>
    <cellStyle name="Comma 7 2 2 3 2" xfId="3383" xr:uid="{9DCA1FA6-4D12-4C81-82D2-8D501CBC01DB}"/>
    <cellStyle name="Comma 7 2 2 3 2 2" xfId="5613" xr:uid="{CB8758A5-31C9-4190-87F4-5DAF73582C93}"/>
    <cellStyle name="Comma 7 2 2 3 3" xfId="4566" xr:uid="{62C307BA-B333-4344-B381-4EFEE00DA216}"/>
    <cellStyle name="Comma 7 2 2 4" xfId="2622" xr:uid="{62925071-C7D5-4E32-9177-1E203BC3D24A}"/>
    <cellStyle name="Comma 7 2 2 4 2" xfId="3777" xr:uid="{6EDD6E08-3E60-4CFA-926A-C3FB4C96AE66}"/>
    <cellStyle name="Comma 7 2 2 4 2 2" xfId="6007" xr:uid="{F16C70DF-DC12-45EA-9869-289EF5356C74}"/>
    <cellStyle name="Comma 7 2 2 4 3" xfId="4963" xr:uid="{CBC9F1AB-BA53-42A1-A9EB-D3429BA98AEB}"/>
    <cellStyle name="Comma 7 2 2 5" xfId="3076" xr:uid="{0BFA3602-C1EB-4CAC-927C-361508B549EC}"/>
    <cellStyle name="Comma 7 2 2 5 2" xfId="5325" xr:uid="{252A9838-CE24-40CA-B864-A2FB5D97D14B}"/>
    <cellStyle name="Comma 7 2 2 6" xfId="4215" xr:uid="{CC0B4298-AD91-4075-92D6-4630C27D7101}"/>
    <cellStyle name="Comma 7 2 2 7" xfId="1821" xr:uid="{73301345-9DC7-4837-B56A-F03B4AC41880}"/>
    <cellStyle name="Comma 7 2 3" xfId="990" xr:uid="{F950D068-ECCD-4CAA-9790-08200EC54423}"/>
    <cellStyle name="Comma 7 2 3 2" xfId="2268" xr:uid="{E4E66E7F-5858-4CDC-BB3F-167A2DEE0E28}"/>
    <cellStyle name="Comma 7 2 3 2 2" xfId="3424" xr:uid="{D0C9557F-2FA8-4D5E-B337-74349FC60F9A}"/>
    <cellStyle name="Comma 7 2 3 2 2 2" xfId="5654" xr:uid="{CC9FE909-D994-4A3B-B293-36C3D7ECD050}"/>
    <cellStyle name="Comma 7 2 3 2 3" xfId="4607" xr:uid="{96C74E13-BB00-49A1-B2C4-72BB19084F2B}"/>
    <cellStyle name="Comma 7 2 3 3" xfId="2663" xr:uid="{07D94863-B338-4EED-BDDB-F1D210DB291D}"/>
    <cellStyle name="Comma 7 2 3 3 2" xfId="3818" xr:uid="{88941127-8547-439A-B609-67BD704C866E}"/>
    <cellStyle name="Comma 7 2 3 3 2 2" xfId="6048" xr:uid="{2A9B5964-B2EA-488D-87B2-4F1FABA7C938}"/>
    <cellStyle name="Comma 7 2 3 3 3" xfId="5004" xr:uid="{277516BA-5FE3-4648-BDD2-79E32FAD99FC}"/>
    <cellStyle name="Comma 7 2 3 4" xfId="3007" xr:uid="{16885156-251F-42A8-BCB2-8E127E545A31}"/>
    <cellStyle name="Comma 7 2 3 4 2" xfId="5265" xr:uid="{6C1B9AAA-9AB8-4834-B45B-3E49B9D80D1D}"/>
    <cellStyle name="Comma 7 2 3 5" xfId="4256" xr:uid="{124770EB-AC91-44BA-89C5-F68864E8B809}"/>
    <cellStyle name="Comma 7 2 3 6" xfId="1863" xr:uid="{A995C472-3BE0-4F18-83AD-BF0935F01DA2}"/>
    <cellStyle name="Comma 7 2 4" xfId="2019" xr:uid="{B91DD671-A3F8-400A-8EA9-6402E6B71819}"/>
    <cellStyle name="Comma 7 2 5" xfId="2185" xr:uid="{5D7C6287-44C1-4C5A-BB62-5A52CAA49552}"/>
    <cellStyle name="Comma 7 2 5 2" xfId="3338" xr:uid="{0DB9353D-2F0A-4129-BAF0-EFF4B01BAECC}"/>
    <cellStyle name="Comma 7 2 5 2 2" xfId="5568" xr:uid="{69D5575C-08F1-47BE-884A-79E646E4051F}"/>
    <cellStyle name="Comma 7 2 5 3" xfId="4521" xr:uid="{0A52AE4B-FCC5-4C83-8331-DCE4B593D974}"/>
    <cellStyle name="Comma 7 2 6" xfId="2578" xr:uid="{5A5ACCAE-7548-4003-B5BC-6CE066EB24A9}"/>
    <cellStyle name="Comma 7 2 6 2" xfId="3733" xr:uid="{9287CF64-8D54-4286-9023-12530E2B7B5C}"/>
    <cellStyle name="Comma 7 2 6 2 2" xfId="5963" xr:uid="{D099C223-5E55-49B3-A773-DA9DA0265D93}"/>
    <cellStyle name="Comma 7 2 6 3" xfId="4919" xr:uid="{622578A7-3C9D-4B49-9B4E-04E938CE0C05}"/>
    <cellStyle name="Comma 7 2 7" xfId="3102" xr:uid="{34A273DD-2EE4-4313-9751-AF50BB617C4F}"/>
    <cellStyle name="Comma 7 2 7 2" xfId="5348" xr:uid="{4C7DACBD-E27C-4AFF-9C83-10845142616B}"/>
    <cellStyle name="Comma 7 2 8" xfId="4170" xr:uid="{3B72D741-F7DA-4BFC-8241-3B765BD1C8CA}"/>
    <cellStyle name="Comma 7 2 9" xfId="1770" xr:uid="{5B38065D-645D-42DE-96A0-BD52ABF75BF8}"/>
    <cellStyle name="Comma 7 3" xfId="992" xr:uid="{EE84875D-81F1-482D-8F0C-0C1217DD5020}"/>
    <cellStyle name="Comma 7 3 10" xfId="9697" xr:uid="{E87864D6-D99C-4F71-87F7-FA33A0748CD5}"/>
    <cellStyle name="Comma 7 3 2" xfId="1796" xr:uid="{2DB399E2-6638-409C-83F1-2F9A7874A69D}"/>
    <cellStyle name="Comma 7 3 2 2" xfId="1883" xr:uid="{66CE2C8B-4B26-4278-B165-B385C23B4C0A}"/>
    <cellStyle name="Comma 7 3 2 2 2" xfId="2288" xr:uid="{778FEF34-B1C0-47DC-8F66-3892938090BC}"/>
    <cellStyle name="Comma 7 3 2 2 2 2" xfId="3444" xr:uid="{C6AE16CF-7A0F-44C0-98AB-5AF8BD419256}"/>
    <cellStyle name="Comma 7 3 2 2 2 2 2" xfId="5674" xr:uid="{B0959B47-D234-46BC-834B-811B99A18A85}"/>
    <cellStyle name="Comma 7 3 2 2 2 2 2 2" xfId="15918" xr:uid="{380BD441-2245-4F32-B963-AB025EFD55F6}"/>
    <cellStyle name="Comma 7 3 2 2 2 2 3" xfId="15514" xr:uid="{9ACA26AD-BA3E-4451-924F-531B71589B66}"/>
    <cellStyle name="Comma 7 3 2 2 2 3" xfId="4627" xr:uid="{C3B8EB54-E3B9-4A92-A65F-6047CD246084}"/>
    <cellStyle name="Comma 7 3 2 2 2 3 2" xfId="15781" xr:uid="{1416B5C9-5D16-4167-85DB-21A477514EA5}"/>
    <cellStyle name="Comma 7 3 2 2 2 4" xfId="15372" xr:uid="{ABFB8E16-1AA9-4946-962F-DC31AB73886E}"/>
    <cellStyle name="Comma 7 3 2 2 3" xfId="2683" xr:uid="{A30BB751-4378-460D-8FE4-94F7ABFDE463}"/>
    <cellStyle name="Comma 7 3 2 2 3 2" xfId="3838" xr:uid="{D6488C42-735B-4FC3-8E62-92B7FB33DFB4}"/>
    <cellStyle name="Comma 7 3 2 2 3 2 2" xfId="6068" xr:uid="{4D2A6C6B-2E44-405E-87DD-AC00654A32F3}"/>
    <cellStyle name="Comma 7 3 2 2 3 2 2 2" xfId="15978" xr:uid="{7239EF50-AE6D-4B5A-A813-F1077F90C8A5}"/>
    <cellStyle name="Comma 7 3 2 2 3 2 3" xfId="15574" xr:uid="{46673369-06FD-435B-BD52-8CFC31FADE98}"/>
    <cellStyle name="Comma 7 3 2 2 3 3" xfId="5024" xr:uid="{69C0C542-A686-45AE-9E1E-1FE193D384BB}"/>
    <cellStyle name="Comma 7 3 2 2 3 3 2" xfId="15844" xr:uid="{372CFD44-5D88-4CD8-B79C-90AB8C62E92C}"/>
    <cellStyle name="Comma 7 3 2 2 3 4" xfId="15433" xr:uid="{6ABE37C9-98E6-4B75-AB09-03C186F5B624}"/>
    <cellStyle name="Comma 7 3 2 2 4" xfId="3010" xr:uid="{37ABE484-E60D-4C91-B065-5B02AD3AD794}"/>
    <cellStyle name="Comma 7 3 2 2 4 2" xfId="5268" xr:uid="{B71A806E-DF33-4F69-8893-ECFB400663F0}"/>
    <cellStyle name="Comma 7 3 2 2 4 2 2" xfId="15877" xr:uid="{E90E497D-37FD-4480-AF5C-22097091922D}"/>
    <cellStyle name="Comma 7 3 2 2 4 3" xfId="15474" xr:uid="{7288AC64-3F5A-4B29-B101-7E08ECE06C4F}"/>
    <cellStyle name="Comma 7 3 2 2 5" xfId="4276" xr:uid="{A2CF89F1-1850-473A-889E-CE0002C94260}"/>
    <cellStyle name="Comma 7 3 2 2 5 2" xfId="15742" xr:uid="{82AB0AEB-0DB7-4138-B7D4-39CC1FEDA54A}"/>
    <cellStyle name="Comma 7 3 2 2 6" xfId="15325" xr:uid="{98D1D887-06DD-4D7B-87AC-60A71428CFBF}"/>
    <cellStyle name="Comma 7 3 2 3" xfId="2203" xr:uid="{BCDF5505-F112-4C25-BB60-947718008447}"/>
    <cellStyle name="Comma 7 3 2 3 2" xfId="3358" xr:uid="{05ABB4DC-9256-424B-A824-0BA2CAF224C3}"/>
    <cellStyle name="Comma 7 3 2 3 2 2" xfId="5588" xr:uid="{35D2B7E0-2683-4D7E-980A-8642210B34D3}"/>
    <cellStyle name="Comma 7 3 2 3 2 2 2" xfId="15914" xr:uid="{3C76EB98-D714-4BE0-A9B3-4603ABCF0413}"/>
    <cellStyle name="Comma 7 3 2 3 2 3" xfId="15510" xr:uid="{8C915A74-9216-46FE-A94C-1395447A11DB}"/>
    <cellStyle name="Comma 7 3 2 3 3" xfId="4541" xr:uid="{B25D16BD-810D-4D71-A737-C1E2BDD482CF}"/>
    <cellStyle name="Comma 7 3 2 3 3 2" xfId="15777" xr:uid="{275E21D9-45D0-43EA-B9CD-A8FA9681918C}"/>
    <cellStyle name="Comma 7 3 2 3 4" xfId="15368" xr:uid="{9B5E017A-C9AA-4043-A993-86A37442B47D}"/>
    <cellStyle name="Comma 7 3 2 4" xfId="2598" xr:uid="{7F19609B-F020-4E01-AAB9-A00E5BA42C66}"/>
    <cellStyle name="Comma 7 3 2 4 2" xfId="3753" xr:uid="{00DBF80A-D02A-4F0F-91C3-ADAE60B636BF}"/>
    <cellStyle name="Comma 7 3 2 4 2 2" xfId="5983" xr:uid="{9B0677A1-17E8-4D7C-956F-349F86E49C4A}"/>
    <cellStyle name="Comma 7 3 2 4 2 2 2" xfId="15974" xr:uid="{9F24DC37-F31D-40A0-9279-D91AAB483AB5}"/>
    <cellStyle name="Comma 7 3 2 4 2 3" xfId="15570" xr:uid="{4095BC2A-11B9-4F06-84F8-BE0CAE0391DE}"/>
    <cellStyle name="Comma 7 3 2 4 3" xfId="4939" xr:uid="{336B4D93-145B-480C-9CF0-6AA99BDB5658}"/>
    <cellStyle name="Comma 7 3 2 4 3 2" xfId="15840" xr:uid="{52F7AE62-DE32-440B-B650-A052F31C7E3C}"/>
    <cellStyle name="Comma 7 3 2 4 4" xfId="15429" xr:uid="{197B52A3-CFD9-4997-AF99-899633F43F5C}"/>
    <cellStyle name="Comma 7 3 2 5" xfId="3020" xr:uid="{2B4D9958-959C-4B86-B6C1-C1697E097888}"/>
    <cellStyle name="Comma 7 3 2 5 2" xfId="5277" xr:uid="{52232A8F-82E0-4CAF-8D99-EB7812636B64}"/>
    <cellStyle name="Comma 7 3 2 5 2 2" xfId="15879" xr:uid="{959D7A3F-8973-4275-B59E-976FD781C748}"/>
    <cellStyle name="Comma 7 3 2 5 3" xfId="15476" xr:uid="{62082115-6841-4996-9699-EF65A46BAC20}"/>
    <cellStyle name="Comma 7 3 2 6" xfId="4190" xr:uid="{08EEFC82-14C5-4FF9-94C5-E77CD78D5F2B}"/>
    <cellStyle name="Comma 7 3 2 6 2" xfId="15738" xr:uid="{9E045A34-8D79-4B33-B9BD-3192C14EF683}"/>
    <cellStyle name="Comma 7 3 2 7" xfId="15321" xr:uid="{9F367A6B-AEAD-4F5B-992D-82B0CD55F2CA}"/>
    <cellStyle name="Comma 7 3 3" xfId="1839" xr:uid="{C0CCB6EF-2D97-483A-8F1E-39C36D032610}"/>
    <cellStyle name="Comma 7 3 3 2" xfId="2243" xr:uid="{DD4B8F33-3E65-4887-9371-D9A8AA1794FB}"/>
    <cellStyle name="Comma 7 3 3 2 2" xfId="3399" xr:uid="{DF143699-8DB5-49C9-BF46-91BD23B38485}"/>
    <cellStyle name="Comma 7 3 3 2 2 2" xfId="5629" xr:uid="{F2F031A1-9A9C-4A6C-90C6-9763370CD00D}"/>
    <cellStyle name="Comma 7 3 3 2 2 2 2" xfId="15916" xr:uid="{D383B14D-ECC2-422F-9B4C-A2FC45127E0F}"/>
    <cellStyle name="Comma 7 3 3 2 2 3" xfId="15512" xr:uid="{E422E95E-3192-4BEE-98A0-A10C3D307E5D}"/>
    <cellStyle name="Comma 7 3 3 2 3" xfId="4582" xr:uid="{C2C6AE83-BCFC-43BA-922C-8848E6138003}"/>
    <cellStyle name="Comma 7 3 3 2 3 2" xfId="15779" xr:uid="{48D1186F-418D-4CBE-95CD-2A700EB65FBA}"/>
    <cellStyle name="Comma 7 3 3 2 4" xfId="15370" xr:uid="{C851CE6F-55CF-434A-A219-6A4F1CF3668C}"/>
    <cellStyle name="Comma 7 3 3 3" xfId="2638" xr:uid="{5D77E25A-32D8-4A18-86F0-AA9BDD831771}"/>
    <cellStyle name="Comma 7 3 3 3 2" xfId="3793" xr:uid="{539DC3F5-8D02-4C08-A40A-B5E13EBCBD5C}"/>
    <cellStyle name="Comma 7 3 3 3 2 2" xfId="6023" xr:uid="{BB484A8E-4FDD-430A-A820-C5B3B5134058}"/>
    <cellStyle name="Comma 7 3 3 3 2 2 2" xfId="15976" xr:uid="{4B839850-39F4-46E3-B99B-0D572E9F1318}"/>
    <cellStyle name="Comma 7 3 3 3 2 3" xfId="15572" xr:uid="{211F8723-D176-4B5C-BDF4-F5C5F71C5CA6}"/>
    <cellStyle name="Comma 7 3 3 3 3" xfId="4979" xr:uid="{2C710285-9467-4CB5-A50E-3F820EAA40A4}"/>
    <cellStyle name="Comma 7 3 3 3 3 2" xfId="15842" xr:uid="{1ABFE927-2171-435A-8FA3-ADB7B50ADF15}"/>
    <cellStyle name="Comma 7 3 3 3 4" xfId="15431" xr:uid="{CEEDDF59-BC00-4B0D-9A3F-7D56263314E6}"/>
    <cellStyle name="Comma 7 3 3 4" xfId="3114" xr:uid="{17D4BBE9-EDAE-46DA-8460-0D37029C8F5A}"/>
    <cellStyle name="Comma 7 3 3 4 2" xfId="5360" xr:uid="{8CAA297F-D4B6-4B04-81AA-34FD83E05AFA}"/>
    <cellStyle name="Comma 7 3 3 4 2 2" xfId="15896" xr:uid="{9FA7120C-6C7B-40CF-9D68-A63695EE8788}"/>
    <cellStyle name="Comma 7 3 3 4 3" xfId="15493" xr:uid="{F29CFA34-3307-42B5-AA45-D0B5ACC69E00}"/>
    <cellStyle name="Comma 7 3 3 5" xfId="4231" xr:uid="{B2DB1523-208D-4E6D-8E21-0AD70001BFC9}"/>
    <cellStyle name="Comma 7 3 3 5 2" xfId="15740" xr:uid="{C122B76D-E314-4260-BFC4-CC1D7A7523E8}"/>
    <cellStyle name="Comma 7 3 3 6" xfId="15323" xr:uid="{5BC16BD7-4EA1-4ED6-BC4B-58C9E78A6491}"/>
    <cellStyle name="Comma 7 3 4" xfId="2160" xr:uid="{7E9D4ACE-6DC6-40B1-8DC7-4F4AA74BBC19}"/>
    <cellStyle name="Comma 7 3 4 2" xfId="3313" xr:uid="{7AF7EA59-A428-4BEE-BE03-C16AB408917B}"/>
    <cellStyle name="Comma 7 3 4 2 2" xfId="5543" xr:uid="{4C73333E-D397-476B-B223-597BAE890EDC}"/>
    <cellStyle name="Comma 7 3 4 2 2 2" xfId="15912" xr:uid="{E7ED6BF9-D9F3-4AC8-B88E-2ECAA2ACD16B}"/>
    <cellStyle name="Comma 7 3 4 2 3" xfId="15508" xr:uid="{736E3520-7895-4AEB-9B6F-716C9A81869F}"/>
    <cellStyle name="Comma 7 3 4 3" xfId="4496" xr:uid="{8A8B0303-DCA1-441B-B05F-7B10E3CE6DE4}"/>
    <cellStyle name="Comma 7 3 4 3 2" xfId="15775" xr:uid="{CA512815-EA28-4F71-9052-3D246436ADC6}"/>
    <cellStyle name="Comma 7 3 4 4" xfId="15366" xr:uid="{B9FF6606-FD89-4343-8DC7-26AB98BB5055}"/>
    <cellStyle name="Comma 7 3 5" xfId="2554" xr:uid="{54B6B65B-B128-4255-8111-951CFCD82649}"/>
    <cellStyle name="Comma 7 3 5 2" xfId="3709" xr:uid="{7505C3C0-6A45-46C9-86D3-7E8F0563DEF6}"/>
    <cellStyle name="Comma 7 3 5 2 2" xfId="5939" xr:uid="{ADC0EBBC-CEF0-4E9A-BB9E-8B9B9ECEEE22}"/>
    <cellStyle name="Comma 7 3 5 2 2 2" xfId="15972" xr:uid="{B9FBAC68-EE84-4957-9FF3-A9903179D8FE}"/>
    <cellStyle name="Comma 7 3 5 2 3" xfId="15568" xr:uid="{88F9D14A-0CEA-45D6-92D3-67E7FCFFF5E4}"/>
    <cellStyle name="Comma 7 3 5 3" xfId="4895" xr:uid="{48B55431-35D5-4C20-B98A-F04FEF3AEC32}"/>
    <cellStyle name="Comma 7 3 5 3 2" xfId="15838" xr:uid="{4C709444-A9B4-42ED-9B09-EC50C93313A5}"/>
    <cellStyle name="Comma 7 3 5 4" xfId="15427" xr:uid="{095D53F5-9DFE-4D2C-8CCC-266F7203B3C9}"/>
    <cellStyle name="Comma 7 3 6" xfId="3015" xr:uid="{8A767939-423B-40FD-9839-AB44202C67A1}"/>
    <cellStyle name="Comma 7 3 6 2" xfId="5272" xr:uid="{38739246-7A37-49F1-8F7C-715018788E55}"/>
    <cellStyle name="Comma 7 3 6 2 2" xfId="15878" xr:uid="{B69EDB4F-B20E-487C-8190-F32CDB442003}"/>
    <cellStyle name="Comma 7 3 6 3" xfId="15475" xr:uid="{80570B5E-5D05-41FE-B9D0-706DE700DABA}"/>
    <cellStyle name="Comma 7 3 7" xfId="2848" xr:uid="{4A8AC579-8B3E-42AC-A049-6FE41F78C9D4}"/>
    <cellStyle name="Comma 7 3 7 2" xfId="5175" xr:uid="{EFCBA9E0-1F26-456A-8391-5838EF935ECB}"/>
    <cellStyle name="Comma 7 3 8" xfId="4145" xr:uid="{AECA8B5F-CAB1-4058-8459-078E82C9C25F}"/>
    <cellStyle name="Comma 7 3 8 2" xfId="15736" xr:uid="{ED3433FF-035E-4D2D-A2A0-51ECE436F906}"/>
    <cellStyle name="Comma 7 3 9" xfId="1739" xr:uid="{7C2971ED-3594-4D2F-9B84-32AB412C35D3}"/>
    <cellStyle name="Comma 7 3 9 2" xfId="15318" xr:uid="{00A41809-DA31-478E-AD0D-155795F84E4C}"/>
    <cellStyle name="Comma 7 4" xfId="989" xr:uid="{CD4EB9AE-3D7C-4FF2-BB2F-51A22EA0CC41}"/>
    <cellStyle name="Comma 7 4 2" xfId="2332" xr:uid="{289F5226-8C2C-4C7A-84F0-6CD5A8D5AD5F}"/>
    <cellStyle name="Comma 7 4 2 2" xfId="3487" xr:uid="{F12D2685-FD87-4735-A390-9870DBAB5590}"/>
    <cellStyle name="Comma 7 4 2 2 2" xfId="5717" xr:uid="{8F047E6E-7912-41A5-8607-DFD570E97C54}"/>
    <cellStyle name="Comma 7 4 2 3" xfId="4670" xr:uid="{D3B9C7EC-6370-4560-B4A4-F344401DBBF5}"/>
    <cellStyle name="Comma 7 4 3" xfId="2726" xr:uid="{D3ED3F3C-5E17-4130-9246-B9FD0ED3D746}"/>
    <cellStyle name="Comma 7 4 3 2" xfId="3881" xr:uid="{9F1FC47F-A0B1-4974-A3B7-C4F954EF6EFD}"/>
    <cellStyle name="Comma 7 4 3 2 2" xfId="6111" xr:uid="{926D1D64-3744-43EE-9374-3C200E80D95E}"/>
    <cellStyle name="Comma 7 4 3 3" xfId="5067" xr:uid="{3876EBE8-4CD6-4975-96DC-2A8E9C0D4A6D}"/>
    <cellStyle name="Comma 7 4 4" xfId="3160" xr:uid="{65317E4F-EBDB-40AD-8E5C-6671ACFD80C3}"/>
    <cellStyle name="Comma 7 4 4 2" xfId="5400" xr:uid="{6A78B9B2-D56B-4429-977D-D98BA3CE7090}"/>
    <cellStyle name="Comma 7 4 5" xfId="4319" xr:uid="{1D316982-F0FA-4408-8F1D-91CD5BF008B7}"/>
    <cellStyle name="Comma 7 4 6" xfId="1945" xr:uid="{96B9AE31-DACC-448C-AE29-9BEF47428F8A}"/>
    <cellStyle name="Comma 7 5" xfId="1975" xr:uid="{70D7E730-4258-464D-9F18-0B4A7AFE52C8}"/>
    <cellStyle name="Comma 7 6" xfId="1723" xr:uid="{EE7F4912-2F64-4B8B-8D11-165E3BE226E9}"/>
    <cellStyle name="Comma 7 6 2" xfId="2148" xr:uid="{177A5E19-9383-4DF8-A021-E6018A7B8FBC}"/>
    <cellStyle name="Comma 7 6 2 2" xfId="3301" xr:uid="{F914591A-7E84-4F2A-BD01-B8CFB6AB2E5F}"/>
    <cellStyle name="Comma 7 6 2 2 2" xfId="5531" xr:uid="{42AA36F1-DEDB-4817-82ED-594080A1AAB1}"/>
    <cellStyle name="Comma 7 6 2 3" xfId="4484" xr:uid="{E27AE88D-3FEE-479B-B36E-BCF89FC05BDE}"/>
    <cellStyle name="Comma 7 6 3" xfId="2967" xr:uid="{603E3ACB-0A5B-404F-9571-CAA78FF827CF}"/>
    <cellStyle name="Comma 7 6 3 2" xfId="5230" xr:uid="{FBA6CA0D-7458-4F33-BCBA-8F0476AC1A14}"/>
    <cellStyle name="Comma 7 6 4" xfId="4133" xr:uid="{5F79F510-7926-49E1-BBF3-F6D3FCD05DBD}"/>
    <cellStyle name="Comma 7 7" xfId="2141" xr:uid="{E0ECC632-113A-4E08-913B-67D6652F88C2}"/>
    <cellStyle name="Comma 7 7 2" xfId="3294" xr:uid="{E3B66B92-A262-461F-8A95-C14BDAF4A971}"/>
    <cellStyle name="Comma 7 7 2 2" xfId="5524" xr:uid="{C85B24F1-A940-40DE-B43E-A72A3398AECA}"/>
    <cellStyle name="Comma 7 7 3" xfId="4477" xr:uid="{32D5C834-398D-4A74-A56A-CAC361009781}"/>
    <cellStyle name="Comma 7 8" xfId="3027" xr:uid="{AA8D147A-6184-44CE-A757-DC4AFCEB951F}"/>
    <cellStyle name="Comma 7 8 2" xfId="5284" xr:uid="{36A824BD-1647-4FAB-B332-22854C3BE5E0}"/>
    <cellStyle name="Comma 7 9" xfId="1715" xr:uid="{A3EAA9D3-4DDE-4B5C-8DF9-161096C9C9AD}"/>
    <cellStyle name="Comma 7 9 2" xfId="4126" xr:uid="{8519C643-5C23-43CD-9900-1BBCD5D9FE1B}"/>
    <cellStyle name="Comma 71" xfId="19401" xr:uid="{59EFEB36-ED8F-4138-823F-F1D2DAA18D76}"/>
    <cellStyle name="Comma 78 2" xfId="1938" xr:uid="{E80FD3ED-DA9C-46C2-A7F9-ACD34A6EA63C}"/>
    <cellStyle name="Comma 78 2 2" xfId="2329" xr:uid="{AAFF62EF-AC7C-4E9F-AC3C-A6808E160644}"/>
    <cellStyle name="Comma 78 2 2 2" xfId="3484" xr:uid="{62C9BAB4-D459-4FE1-A667-9923386FA0A9}"/>
    <cellStyle name="Comma 78 2 2 2 2" xfId="5714" xr:uid="{F0397205-5C1F-4F37-A2F6-632294351F11}"/>
    <cellStyle name="Comma 78 2 2 2 2 2" xfId="15921" xr:uid="{99B439A1-25E2-44E9-8572-007F57804166}"/>
    <cellStyle name="Comma 78 2 2 2 3" xfId="15517" xr:uid="{809BA26A-6F02-47FF-A43A-C0FD05FCA5B1}"/>
    <cellStyle name="Comma 78 2 2 3" xfId="4667" xr:uid="{1FCB3DEB-767E-4B5E-832A-FC41274257B9}"/>
    <cellStyle name="Comma 78 2 2 3 2" xfId="15784" xr:uid="{9F4BD8AB-3969-4923-A86C-344876629CE4}"/>
    <cellStyle name="Comma 78 2 2 4" xfId="15376" xr:uid="{252988B8-5B89-42FF-9616-5442FFFF23F8}"/>
    <cellStyle name="Comma 78 2 3" xfId="2723" xr:uid="{DE3FAB06-B492-4DD5-AA81-FE1959B9AE70}"/>
    <cellStyle name="Comma 78 2 3 2" xfId="3878" xr:uid="{6C1A6C10-CDFE-427D-9A49-C3477170ED98}"/>
    <cellStyle name="Comma 78 2 3 2 2" xfId="6108" xr:uid="{CDFDDBF5-2727-4207-96A5-D0DFC99876C4}"/>
    <cellStyle name="Comma 78 2 3 2 2 2" xfId="15981" xr:uid="{D24E164A-6041-421C-A593-087511D0FD6D}"/>
    <cellStyle name="Comma 78 2 3 2 3" xfId="15577" xr:uid="{4E316C39-F91F-4B14-B867-404952BF425C}"/>
    <cellStyle name="Comma 78 2 3 3" xfId="5064" xr:uid="{C619FBF7-7D42-4044-A651-10B9E5A7DAD3}"/>
    <cellStyle name="Comma 78 2 3 3 2" xfId="15847" xr:uid="{4CADEC1A-5959-4B14-A754-DC875285CCD6}"/>
    <cellStyle name="Comma 78 2 3 4" xfId="15436" xr:uid="{21AB19CB-1D61-4A62-AAFF-211AF6AB1DCE}"/>
    <cellStyle name="Comma 78 2 4" xfId="3155" xr:uid="{F74109F0-3F40-44C8-8E86-E11B12CCDB31}"/>
    <cellStyle name="Comma 78 2 4 2" xfId="5397" xr:uid="{DA910A3D-3536-4802-99B8-767577843698}"/>
    <cellStyle name="Comma 78 2 4 2 2" xfId="15899" xr:uid="{157DF2B1-9375-4636-AAD7-218C82EA12EA}"/>
    <cellStyle name="Comma 78 2 4 3" xfId="15496" xr:uid="{AEE7FF3E-FF4F-4554-9A3A-662B4C630D49}"/>
    <cellStyle name="Comma 78 2 5" xfId="4316" xr:uid="{387BD594-988C-42D9-B928-0170BC059719}"/>
    <cellStyle name="Comma 78 2 5 2" xfId="15745" xr:uid="{124E1E16-A931-4881-AE4A-06C03ED03AE2}"/>
    <cellStyle name="Comma 78 2 6" xfId="15329" xr:uid="{DDC65314-0287-42FE-8EEF-102811A472FE}"/>
    <cellStyle name="Comma 8" xfId="167" xr:uid="{33ABF442-B184-479A-B837-BE9D315591E2}"/>
    <cellStyle name="Comma 8 10" xfId="4149" xr:uid="{740563A4-3D9A-4E15-B424-4F40C58D311D}"/>
    <cellStyle name="Comma 8 11" xfId="1745" xr:uid="{3D6CF5D3-CEFC-4ADA-9617-961575F2669A}"/>
    <cellStyle name="Comma 8 12" xfId="9541" xr:uid="{F4846F63-E22D-401E-9BF2-AB396FFC017C}"/>
    <cellStyle name="Comma 8 12 2" xfId="14415" xr:uid="{9FFC2EC6-0804-4924-B355-5B2C28DB973D}"/>
    <cellStyle name="Comma 8 13" xfId="9604" xr:uid="{6C424A5F-9038-4931-9E2C-5B3935D00068}"/>
    <cellStyle name="Comma 8 13 2" xfId="14464" xr:uid="{B89A0646-A00F-459F-B535-1F9DD01651D5}"/>
    <cellStyle name="Comma 8 2" xfId="293" xr:uid="{037652D3-061D-4B34-A4BC-600A1AE27DCB}"/>
    <cellStyle name="Comma 8 2 10" xfId="1800" xr:uid="{A92C9B82-F518-46AD-A942-3507677923D0}"/>
    <cellStyle name="Comma 8 2 11" xfId="9572" xr:uid="{8466347F-3B4F-46EE-8C12-F85855B3DA96}"/>
    <cellStyle name="Comma 8 2 11 2" xfId="14445" xr:uid="{F42B2DDB-CADB-475A-BE82-A0F8E5F8AB51}"/>
    <cellStyle name="Comma 8 2 12" xfId="9732" xr:uid="{864FD750-CE6C-4338-A068-A38C53040C72}"/>
    <cellStyle name="Comma 8 2 12 2" xfId="14560" xr:uid="{4B2D9815-D710-4B3E-BCF1-441F836C4786}"/>
    <cellStyle name="Comma 8 2 2" xfId="1887" xr:uid="{4AA26FA2-C3AD-4F2F-8764-9F580FA80BC6}"/>
    <cellStyle name="Comma 8 2 2 2" xfId="2103" xr:uid="{88439FC7-D54C-48C2-ACEA-47575867DCBF}"/>
    <cellStyle name="Comma 8 2 2 2 2" xfId="2457" xr:uid="{501E6495-BE65-4395-A8D9-C9E85BA8C27D}"/>
    <cellStyle name="Comma 8 2 2 2 2 2" xfId="3609" xr:uid="{88BC9DC2-375B-4B8D-B78F-09AC17176394}"/>
    <cellStyle name="Comma 8 2 2 2 2 2 2" xfId="5839" xr:uid="{6BAFD5BF-3100-4B2E-8D3A-AF4E822C08FF}"/>
    <cellStyle name="Comma 8 2 2 2 2 3" xfId="4795" xr:uid="{612F752B-E8ED-490A-AD0F-3606AA203B88}"/>
    <cellStyle name="Comma 8 2 2 2 2 4" xfId="10300" xr:uid="{37219A0E-6F99-45D7-98CF-A089FC901C0E}"/>
    <cellStyle name="Comma 8 2 2 2 2 4 2" xfId="15100" xr:uid="{A4AD26D1-C81A-4932-8865-5E2F6B2BA356}"/>
    <cellStyle name="Comma 8 2 2 2 3" xfId="3268" xr:uid="{9BFE0E05-86C2-42EA-8AD6-20919EE50EE7}"/>
    <cellStyle name="Comma 8 2 2 2 3 2" xfId="5498" xr:uid="{6E7F4900-6AF2-4175-BBEC-417FDFB6DE7E}"/>
    <cellStyle name="Comma 8 2 2 2 4" xfId="4446" xr:uid="{C19AC9A7-1805-4498-AE23-05AF6BACAD00}"/>
    <cellStyle name="Comma 8 2 2 2 5" xfId="9957" xr:uid="{1F46F0E2-540E-4C11-BBB4-499EB532EEBD}"/>
    <cellStyle name="Comma 8 2 2 2 5 2" xfId="14762" xr:uid="{420A91DC-D419-4B7C-BE1F-29A4CDE7D86D}"/>
    <cellStyle name="Comma 8 2 2 3" xfId="2292" xr:uid="{DDD2EEC9-1332-43EA-BD4E-A686036D82D5}"/>
    <cellStyle name="Comma 8 2 2 3 2" xfId="3448" xr:uid="{0D708411-A7F9-4F27-A3AD-406E98049546}"/>
    <cellStyle name="Comma 8 2 2 3 2 2" xfId="5678" xr:uid="{9D7B9CA7-F7E6-49E1-A78B-E39A463E0D21}"/>
    <cellStyle name="Comma 8 2 2 3 2 3" xfId="10375" xr:uid="{F045FC30-494C-4424-8178-D1D36AED5CDC}"/>
    <cellStyle name="Comma 8 2 2 3 2 3 2" xfId="15175" xr:uid="{17E6C687-6814-4A52-AA77-8012D060D580}"/>
    <cellStyle name="Comma 8 2 2 3 3" xfId="4631" xr:uid="{6B29FC0B-EDAA-4D05-BA83-F805A5A2C546}"/>
    <cellStyle name="Comma 8 2 2 3 4" xfId="10036" xr:uid="{D58F644B-D223-4176-AE46-8073B09CAD8B}"/>
    <cellStyle name="Comma 8 2 2 3 4 2" xfId="14837" xr:uid="{6AC0D632-90CA-4A27-B431-38EA3DE2F413}"/>
    <cellStyle name="Comma 8 2 2 4" xfId="2687" xr:uid="{FE97E1CC-FDEB-472C-9AF9-1DA8FD051F3E}"/>
    <cellStyle name="Comma 8 2 2 4 2" xfId="3842" xr:uid="{2E833A37-9EB9-4370-9E70-CA66D7EF4906}"/>
    <cellStyle name="Comma 8 2 2 4 2 2" xfId="6072" xr:uid="{814F0D87-29ED-41D4-A176-3AED14353A4A}"/>
    <cellStyle name="Comma 8 2 2 4 3" xfId="5028" xr:uid="{15CF4A33-8C02-48BD-B1CE-6D7C5BE6C8E6}"/>
    <cellStyle name="Comma 8 2 2 4 4" xfId="10168" xr:uid="{A6549F9C-0E21-4073-B584-71EC1C0FED19}"/>
    <cellStyle name="Comma 8 2 2 4 4 2" xfId="14968" xr:uid="{2BBE99E5-09A9-4104-9EB0-7537AC8BF3F4}"/>
    <cellStyle name="Comma 8 2 2 5" xfId="3118" xr:uid="{8E749509-B122-4D02-8BC3-9AC71A4188C2}"/>
    <cellStyle name="Comma 8 2 2 5 2" xfId="5363" xr:uid="{B72A2E8C-1F59-47C7-B2B2-C27D7E2E715B}"/>
    <cellStyle name="Comma 8 2 2 6" xfId="2853" xr:uid="{EF57E534-633C-4691-8934-DBACE65F8DD5}"/>
    <cellStyle name="Comma 8 2 2 6 2" xfId="5179" xr:uid="{219085F5-64CC-4266-B5D2-B14F0DBE3222}"/>
    <cellStyle name="Comma 8 2 2 6 2 2" xfId="15854" xr:uid="{0477CE29-3F3E-45B0-8191-3CB56DFFBAB7}"/>
    <cellStyle name="Comma 8 2 2 6 3" xfId="15440" xr:uid="{BFE79CAA-B46E-40DE-B5BA-70D1036595D9}"/>
    <cellStyle name="Comma 8 2 2 7" xfId="4280" xr:uid="{36EE0F35-18D2-49E1-B429-CBE6C6A23C71}"/>
    <cellStyle name="Comma 8 2 2 8" xfId="9809" xr:uid="{25AF72D1-9AB3-4354-9547-A36E4A5A5E84}"/>
    <cellStyle name="Comma 8 2 2 8 2" xfId="14630" xr:uid="{888922A9-1D69-4D37-9219-0174752C6B68}"/>
    <cellStyle name="Comma 8 2 3" xfId="2066" xr:uid="{05D786B7-1AF0-4759-8635-121362C94B47}"/>
    <cellStyle name="Comma 8 2 3 2" xfId="2420" xr:uid="{4D6DEB6A-1410-4006-AAFD-4D2859C8113A}"/>
    <cellStyle name="Comma 8 2 3 2 2" xfId="3572" xr:uid="{5D0189F8-D650-4260-9685-A93224E0ABE1}"/>
    <cellStyle name="Comma 8 2 3 2 2 2" xfId="5802" xr:uid="{A07A163D-6665-45F7-BFC8-88D142ECEC1A}"/>
    <cellStyle name="Comma 8 2 3 2 3" xfId="4758" xr:uid="{5A79EED8-3833-441A-B644-98980B332A54}"/>
    <cellStyle name="Comma 8 2 3 2 4" xfId="10259" xr:uid="{8B7FB5BC-3AD0-4379-B788-6D8995AA0691}"/>
    <cellStyle name="Comma 8 2 3 2 4 2" xfId="15059" xr:uid="{37ED93A4-824A-4271-83B5-9C50E1377F02}"/>
    <cellStyle name="Comma 8 2 3 3" xfId="3231" xr:uid="{5E9A811E-C4EA-44E1-8F28-56929FA9CA44}"/>
    <cellStyle name="Comma 8 2 3 3 2" xfId="5461" xr:uid="{195BF8DD-00CE-405B-918E-3321FC2E26A3}"/>
    <cellStyle name="Comma 8 2 3 4" xfId="4409" xr:uid="{D5A2E9DE-2E46-4A26-918B-2A6C7999A1F9}"/>
    <cellStyle name="Comma 8 2 3 5" xfId="9915" xr:uid="{B4C8EF92-0DEC-4048-94E9-8CD123DA68CE}"/>
    <cellStyle name="Comma 8 2 3 5 2" xfId="14721" xr:uid="{A6399698-DB16-4918-AC91-69FE24693891}"/>
    <cellStyle name="Comma 8 2 4" xfId="2020" xr:uid="{A4DFE1A5-76FB-4298-89A6-978B97B9D44E}"/>
    <cellStyle name="Comma 8 2 4 2" xfId="2382" xr:uid="{810059B1-7E5A-4815-8B58-AF17C9DFE619}"/>
    <cellStyle name="Comma 8 2 4 2 2" xfId="3535" xr:uid="{A353F690-B545-4EB1-8797-11F2E4BA62D0}"/>
    <cellStyle name="Comma 8 2 4 2 2 2" xfId="5765" xr:uid="{97585659-D703-4726-B8F8-00B0BE9D72F2}"/>
    <cellStyle name="Comma 8 2 4 2 3" xfId="4720" xr:uid="{C39AC683-B228-48F1-9D6B-E96D4D8C1F30}"/>
    <cellStyle name="Comma 8 2 4 3" xfId="3195" xr:uid="{A700983A-80D3-4B3B-BB2B-7530C376D21E}"/>
    <cellStyle name="Comma 8 2 4 3 2" xfId="5427" xr:uid="{FA7F8D39-6F4B-4BBA-A57E-A4DEECC9FB9F}"/>
    <cellStyle name="Comma 8 2 4 4" xfId="4370" xr:uid="{4168853C-F06F-4341-A449-99BCF269F92A}"/>
    <cellStyle name="Comma 8 2 4 5" xfId="10096" xr:uid="{107B7C23-3AF7-4256-865C-C5F4F12253BB}"/>
    <cellStyle name="Comma 8 2 4 5 2" xfId="14896" xr:uid="{67FE4885-CD85-43A9-94CD-C270171B1EB7}"/>
    <cellStyle name="Comma 8 2 5" xfId="2207" xr:uid="{54F57E06-A412-44D9-9048-2CA6F13E108C}"/>
    <cellStyle name="Comma 8 2 5 2" xfId="3362" xr:uid="{9A22CB5D-3EFA-4C12-843B-8E99B75DE608}"/>
    <cellStyle name="Comma 8 2 5 2 2" xfId="5592" xr:uid="{C2389324-AFF4-42EF-B210-6A9F9B41CEA1}"/>
    <cellStyle name="Comma 8 2 5 3" xfId="4545" xr:uid="{EE55CEA6-91CB-4394-8A2A-11ACBBAB44DF}"/>
    <cellStyle name="Comma 8 2 6" xfId="2602" xr:uid="{DD39C80C-B019-4FC7-A68F-BF5257CBEECD}"/>
    <cellStyle name="Comma 8 2 6 2" xfId="3757" xr:uid="{D1FBE84A-C026-49A6-B6C8-9E4311AD7857}"/>
    <cellStyle name="Comma 8 2 6 2 2" xfId="5987" xr:uid="{DD6DDAD1-FD98-4C9B-B388-B6FFE941D8B7}"/>
    <cellStyle name="Comma 8 2 6 3" xfId="4943" xr:uid="{DF9AA486-5ED1-4BBD-8020-4602E5B65D85}"/>
    <cellStyle name="Comma 8 2 7" xfId="3098" xr:uid="{FAA3B0A6-FCB2-45E7-90CE-B6CACF143446}"/>
    <cellStyle name="Comma 8 2 7 2" xfId="5344" xr:uid="{06CD2781-6306-4A0C-AAE5-C12A6DFD2E4B}"/>
    <cellStyle name="Comma 8 2 8" xfId="2819" xr:uid="{CE2707C5-82EE-496F-989D-3E0D48177989}"/>
    <cellStyle name="Comma 8 2 8 2" xfId="5151" xr:uid="{61629B61-0350-4331-9BA5-54FDBBDA1BE0}"/>
    <cellStyle name="Comma 8 2 9" xfId="4194" xr:uid="{FCA4F742-3E53-4F03-976C-9E20C6B28922}"/>
    <cellStyle name="Comma 8 3" xfId="993" xr:uid="{FB0CBDA3-18BB-4612-A4E8-EDC70DBB8E37}"/>
    <cellStyle name="Comma 8 3 2" xfId="2083" xr:uid="{B9145011-F677-4AF3-AF36-418C03EC9F3A}"/>
    <cellStyle name="Comma 8 3 2 2" xfId="2437" xr:uid="{221B676B-084E-464A-92E6-52C7926BD396}"/>
    <cellStyle name="Comma 8 3 2 2 2" xfId="3589" xr:uid="{F1065BEE-2F56-4E2C-810B-0C23D597797A}"/>
    <cellStyle name="Comma 8 3 2 2 2 2" xfId="5819" xr:uid="{DDD58F57-BA0F-4223-AA54-CF3531A96EB6}"/>
    <cellStyle name="Comma 8 3 2 2 3" xfId="4775" xr:uid="{73318D58-A3F1-4D7C-9B6C-4BCDAD2ACEC1}"/>
    <cellStyle name="Comma 8 3 2 2 4" xfId="10280" xr:uid="{67A387E0-5ACD-4B45-8B68-C93A7B2ED01C}"/>
    <cellStyle name="Comma 8 3 2 2 4 2" xfId="15080" xr:uid="{C5701ADE-5E6B-4B4E-A049-939642222976}"/>
    <cellStyle name="Comma 8 3 2 3" xfId="3248" xr:uid="{35758778-546B-4CEA-8C4F-547C734EFEFD}"/>
    <cellStyle name="Comma 8 3 2 3 2" xfId="5478" xr:uid="{EB8C7779-AB75-480F-BCBF-013A6F2D7989}"/>
    <cellStyle name="Comma 8 3 2 4" xfId="4426" xr:uid="{FA2C3D87-9999-4DF9-8B2A-6ECE76BB8AB0}"/>
    <cellStyle name="Comma 8 3 2 5" xfId="9937" xr:uid="{B77064B0-2BF7-4AD3-B39F-7C4442FC8753}"/>
    <cellStyle name="Comma 8 3 2 5 2" xfId="14742" xr:uid="{52DB325D-7F14-44CE-8442-330FF4E6B5D3}"/>
    <cellStyle name="Comma 8 3 3" xfId="2247" xr:uid="{728FBF72-AD93-49A7-8D06-7CFF95056F27}"/>
    <cellStyle name="Comma 8 3 3 2" xfId="3403" xr:uid="{78E52C9A-4CD6-4483-8393-EF9E84E44481}"/>
    <cellStyle name="Comma 8 3 3 2 2" xfId="5633" xr:uid="{1A972952-4418-4DDD-898A-BB0D1E1052AA}"/>
    <cellStyle name="Comma 8 3 3 2 3" xfId="10355" xr:uid="{E793654A-5D5A-4D03-9222-1F36C1CC5C97}"/>
    <cellStyle name="Comma 8 3 3 2 3 2" xfId="15155" xr:uid="{07D97145-F0B6-4446-8950-57F2786E5E40}"/>
    <cellStyle name="Comma 8 3 3 3" xfId="4586" xr:uid="{7CD42B6D-43B3-4AA4-8DF5-0FA964D92D0C}"/>
    <cellStyle name="Comma 8 3 3 4" xfId="10016" xr:uid="{D4A6EBD0-F3D0-4F7A-B80B-9D552FD4FF52}"/>
    <cellStyle name="Comma 8 3 3 4 2" xfId="14817" xr:uid="{209A8BBD-CAC9-4865-B52E-63DB3E1DB1E9}"/>
    <cellStyle name="Comma 8 3 4" xfId="2642" xr:uid="{553A72E4-3654-4DD5-9F1B-990955D17E88}"/>
    <cellStyle name="Comma 8 3 4 2" xfId="3797" xr:uid="{DCBCB9EF-FE30-446E-9A67-603DB6C1ADAA}"/>
    <cellStyle name="Comma 8 3 4 2 2" xfId="6027" xr:uid="{C4FEE868-E9E9-4FCF-8167-0AB315D72D65}"/>
    <cellStyle name="Comma 8 3 4 3" xfId="4983" xr:uid="{DB986CD9-9B78-4326-B756-43F1549F2657}"/>
    <cellStyle name="Comma 8 3 4 4" xfId="10148" xr:uid="{750BDF64-C7F2-427F-9F88-60C0DE6ACB0F}"/>
    <cellStyle name="Comma 8 3 4 4 2" xfId="14948" xr:uid="{6C6F681E-7832-4548-B07B-9CF96A3F6783}"/>
    <cellStyle name="Comma 8 3 5" xfId="2997" xr:uid="{1CE518BE-2EE1-4710-8B35-4BE095F7A2AD}"/>
    <cellStyle name="Comma 8 3 5 2" xfId="5255" xr:uid="{E4B70F73-642F-4D5C-B07E-1128FED0A7D5}"/>
    <cellStyle name="Comma 8 3 6" xfId="2834" xr:uid="{23B69240-8990-4026-86E7-599AA520631B}"/>
    <cellStyle name="Comma 8 3 6 2" xfId="5158" xr:uid="{84C7BAFC-AF23-4FBC-BBF2-96F0B7D6E81D}"/>
    <cellStyle name="Comma 8 3 7" xfId="4235" xr:uid="{FE5846F2-D3AE-4405-B68F-E79A65682D5A}"/>
    <cellStyle name="Comma 8 3 8" xfId="1843" xr:uid="{C1CAF6A7-62A3-43E3-B83C-4612E5F14D53}"/>
    <cellStyle name="Comma 8 3 9" xfId="9789" xr:uid="{6E541AD5-2A8A-414A-98B2-129AEFF0E40D}"/>
    <cellStyle name="Comma 8 3 9 2" xfId="14610" xr:uid="{57A93777-2CD2-4396-8D94-65920E54B07F}"/>
    <cellStyle name="Comma 8 4" xfId="1946" xr:uid="{D5DBE65E-178D-4A95-BD9C-99170F47C0B6}"/>
    <cellStyle name="Comma 8 4 2" xfId="2045" xr:uid="{7B2EC1D2-91F4-436C-8FC5-D22543957F49}"/>
    <cellStyle name="Comma 8 4 2 2" xfId="2400" xr:uid="{8EEBA15F-8CD7-48A7-AD93-7127358A2F72}"/>
    <cellStyle name="Comma 8 4 2 2 2" xfId="3552" xr:uid="{D49A33FC-CC3B-4006-8D60-4955AE0876E1}"/>
    <cellStyle name="Comma 8 4 2 2 2 2" xfId="5782" xr:uid="{E983F268-C304-4F8C-9E15-BBDCDCBF7542}"/>
    <cellStyle name="Comma 8 4 2 2 3" xfId="4738" xr:uid="{05FCCBB9-B0DC-4B03-BE0C-D42AE6CA8690}"/>
    <cellStyle name="Comma 8 4 2 3" xfId="3213" xr:uid="{9F6ACA66-6691-4C2C-9EF6-AF1F842589C0}"/>
    <cellStyle name="Comma 8 4 2 3 2" xfId="5443" xr:uid="{24F6C40F-C61B-471C-988D-E25343B5B61C}"/>
    <cellStyle name="Comma 8 4 2 4" xfId="4389" xr:uid="{8A18E1C4-271E-4F4F-9FCC-2762800F5785}"/>
    <cellStyle name="Comma 8 4 2 5" xfId="10218" xr:uid="{24C7F50B-857B-46F7-B79E-E0F838EDA2EC}"/>
    <cellStyle name="Comma 8 4 2 5 2" xfId="15018" xr:uid="{84FE9347-A734-49D0-9705-DC862002E3C6}"/>
    <cellStyle name="Comma 8 4 3" xfId="2333" xr:uid="{84D868A3-1D67-4866-980A-36F2F178F35F}"/>
    <cellStyle name="Comma 8 4 3 2" xfId="3488" xr:uid="{E8C5DE50-4AF9-4CF7-8FFB-36013239DCAB}"/>
    <cellStyle name="Comma 8 4 3 2 2" xfId="5718" xr:uid="{A0186A35-B43D-47DC-B8FE-3C805AFCDB5E}"/>
    <cellStyle name="Comma 8 4 3 2 2 2" xfId="15922" xr:uid="{80666A6A-D5C7-4258-9B4D-6B4B55487FB0}"/>
    <cellStyle name="Comma 8 4 3 2 3" xfId="15518" xr:uid="{DC4FE4F5-4D91-415A-8C80-7BB10DAA3E56}"/>
    <cellStyle name="Comma 8 4 3 3" xfId="4671" xr:uid="{639033CF-134B-401A-B17C-389EC37A3E1C}"/>
    <cellStyle name="Comma 8 4 3 3 2" xfId="15785" xr:uid="{552D8740-5A36-437A-857A-9FBD00CA9AA9}"/>
    <cellStyle name="Comma 8 4 3 4" xfId="15377" xr:uid="{059215DE-3004-48A7-AA38-799AE0E69CE6}"/>
    <cellStyle name="Comma 8 4 4" xfId="2727" xr:uid="{D9B0A7A1-33B6-4F47-9307-EFA7C3FA3441}"/>
    <cellStyle name="Comma 8 4 4 2" xfId="3882" xr:uid="{2B37C046-38D7-403D-9620-8F73CD41E247}"/>
    <cellStyle name="Comma 8 4 4 2 2" xfId="6112" xr:uid="{5A21B1E9-068C-45DC-B87F-13104F3EAD47}"/>
    <cellStyle name="Comma 8 4 4 2 2 2" xfId="15982" xr:uid="{A8E7BFAE-3AFB-40B3-8203-B6D98767E6B7}"/>
    <cellStyle name="Comma 8 4 4 2 3" xfId="15578" xr:uid="{E3663F78-4BBA-4FA8-8D4C-1DE0C6F7D033}"/>
    <cellStyle name="Comma 8 4 4 3" xfId="5068" xr:uid="{CB0F7C38-C50D-43C3-8085-D78411DD33E2}"/>
    <cellStyle name="Comma 8 4 4 3 2" xfId="15848" xr:uid="{C163E096-528B-49D6-8B8A-74A6299B793F}"/>
    <cellStyle name="Comma 8 4 4 4" xfId="15437" xr:uid="{2C3B4046-4B10-4114-9CD1-A2BB1C069550}"/>
    <cellStyle name="Comma 8 4 5" xfId="2862" xr:uid="{A41B4BA9-7611-4566-BFBB-B2D3897CE78D}"/>
    <cellStyle name="Comma 8 4 5 2" xfId="5177" xr:uid="{B46AB863-7D75-47E1-AC4A-C93F7A8D69A1}"/>
    <cellStyle name="Comma 8 4 5 2 2" xfId="15853" xr:uid="{D0F7228B-F630-4D6B-90FE-8FD630805045}"/>
    <cellStyle name="Comma 8 4 5 3" xfId="15442" xr:uid="{DD09A77A-91B5-46FE-A431-1699039BE914}"/>
    <cellStyle name="Comma 8 4 6" xfId="4320" xr:uid="{1807CC23-33D0-465B-A937-2C80B451BF4F}"/>
    <cellStyle name="Comma 8 4 6 2" xfId="15746" xr:uid="{13B726D4-3728-4985-89C4-C5555B3B7B31}"/>
    <cellStyle name="Comma 8 4 7" xfId="9862" xr:uid="{09006DC3-A220-4D7A-A87C-F661F3A9685E}"/>
    <cellStyle name="Comma 8 4 7 2" xfId="14680" xr:uid="{37D569BB-4F6C-472B-801B-27F82BB7F77B}"/>
    <cellStyle name="Comma 8 4 8" xfId="15331" xr:uid="{4E509A52-66BF-4A0E-BA87-4787A363F3C0}"/>
    <cellStyle name="Comma 8 5" xfId="1976" xr:uid="{C7BEC1D9-1869-485E-B411-6723C76486AD}"/>
    <cellStyle name="Comma 8 5 2" xfId="2352" xr:uid="{1C74426B-7490-4E1A-8FFB-E4BE314B30E2}"/>
    <cellStyle name="Comma 8 5 2 2" xfId="3507" xr:uid="{CE023513-2198-4D8E-9E6E-E3C1DF136DAD}"/>
    <cellStyle name="Comma 8 5 2 2 2" xfId="5737" xr:uid="{4F335698-CF2E-408E-917D-D31EDA14D5F2}"/>
    <cellStyle name="Comma 8 5 2 3" xfId="4690" xr:uid="{9B6BCB03-75E6-4E08-BD81-6879F5600912}"/>
    <cellStyle name="Comma 8 5 3" xfId="3180" xr:uid="{2BF5CDB5-2CAE-440B-9BBB-539B054C810C}"/>
    <cellStyle name="Comma 8 5 3 2" xfId="5416" xr:uid="{2A49EE3F-749C-4565-96D9-D013F3E50D34}"/>
    <cellStyle name="Comma 8 5 4" xfId="4340" xr:uid="{4F4BD865-D6CC-4960-AADE-C653FFD7A2A1}"/>
    <cellStyle name="Comma 8 5 5" xfId="9698" xr:uid="{E737A217-C135-438A-8AC2-FBF2E1DC531F}"/>
    <cellStyle name="Comma 8 5 5 2" xfId="14530" xr:uid="{E6A7B833-E1E0-4D47-80B3-342C8FC0B2EA}"/>
    <cellStyle name="Comma 8 6" xfId="2164" xr:uid="{8883E549-268F-4A6C-A48C-DA98D3C256AF}"/>
    <cellStyle name="Comma 8 6 2" xfId="3317" xr:uid="{4982DD34-94A2-4056-B86B-F3D2A091D43E}"/>
    <cellStyle name="Comma 8 6 2 2" xfId="5547" xr:uid="{5C50A0C8-D62A-46DD-8247-3A11865CB985}"/>
    <cellStyle name="Comma 8 6 3" xfId="4500" xr:uid="{DAA6BE47-983F-499E-8131-762EBAB031D4}"/>
    <cellStyle name="Comma 8 6 4" xfId="10066" xr:uid="{02619F36-C984-4C80-A747-98DA9B1AEAE7}"/>
    <cellStyle name="Comma 8 6 4 2" xfId="14866" xr:uid="{678BE249-ABCF-41D0-B4A8-0D3C677EC9CC}"/>
    <cellStyle name="Comma 8 7" xfId="2558" xr:uid="{0E44BEC5-3D58-418A-98EE-2DAA6D3FE7C7}"/>
    <cellStyle name="Comma 8 7 2" xfId="3713" xr:uid="{94163030-0653-4371-A72E-B28E02A91717}"/>
    <cellStyle name="Comma 8 7 2 2" xfId="5943" xr:uid="{58BF39AE-C451-422D-A1BA-C1A014191141}"/>
    <cellStyle name="Comma 8 7 3" xfId="4899" xr:uid="{0C4CF1D1-EA3E-4A40-84B4-CD47489F94A5}"/>
    <cellStyle name="Comma 8 7 4" xfId="9661" xr:uid="{85076D20-D4D6-4F41-AB77-94837B29EC55}"/>
    <cellStyle name="Comma 8 7 4 2" xfId="14505" xr:uid="{700DFAC4-D2FD-44F9-ADB2-CB518568034D}"/>
    <cellStyle name="Comma 8 8" xfId="3101" xr:uid="{1E0342DC-CD94-4C69-867B-7CC90A001147}"/>
    <cellStyle name="Comma 8 8 2" xfId="5347" xr:uid="{BE2861C5-781B-4F1F-8B21-1A5D191DCF28}"/>
    <cellStyle name="Comma 8 9" xfId="2798" xr:uid="{74A358A8-72F3-4BD2-BB44-AEDC0CDA4A49}"/>
    <cellStyle name="Comma 8 9 2" xfId="5131" xr:uid="{18BAE062-845E-4F13-AC84-7136DF5CAAF0}"/>
    <cellStyle name="Comma 9" xfId="168" xr:uid="{D19F2E9B-0A35-4104-AB4A-7D8C033EF5A9}"/>
    <cellStyle name="Comma 9 10" xfId="4156" xr:uid="{066206E6-A4A8-4D86-BD1B-63ACA00E2E20}"/>
    <cellStyle name="Comma 9 11" xfId="1752" xr:uid="{48743088-C3A0-4584-908E-01FD56C01E0E}"/>
    <cellStyle name="Comma 9 12" xfId="9542" xr:uid="{C575D739-672F-4CB6-99F7-BDAF66A9BD9C}"/>
    <cellStyle name="Comma 9 12 2" xfId="14416" xr:uid="{E2B798E2-42BA-4845-9992-A858B6C27479}"/>
    <cellStyle name="Comma 9 13" xfId="9626" xr:uid="{0CE747CD-E5C8-4A1A-B7B8-313248E037DD}"/>
    <cellStyle name="Comma 9 13 2" xfId="14486" xr:uid="{BEE9CE03-8993-480C-A6BD-0FF69C6F7C31}"/>
    <cellStyle name="Comma 9 2" xfId="994" xr:uid="{BE52A670-095E-403B-A206-AF9ECCDE57D3}"/>
    <cellStyle name="Comma 9 2 10" xfId="9790" xr:uid="{20356C9A-6862-4099-BDEF-AC9C52587684}"/>
    <cellStyle name="Comma 9 2 10 2" xfId="14611" xr:uid="{59BE7504-A5B4-4855-923C-C422D3760174}"/>
    <cellStyle name="Comma 9 2 2" xfId="1894" xr:uid="{31C443B9-EC83-41BE-B4D8-73A8A66E7C41}"/>
    <cellStyle name="Comma 9 2 2 2" xfId="2299" xr:uid="{07926CB2-1930-400B-88E9-7AB42F1E417D}"/>
    <cellStyle name="Comma 9 2 2 2 2" xfId="3455" xr:uid="{9B026D6F-FC87-499E-BF3F-1870363ECD72}"/>
    <cellStyle name="Comma 9 2 2 2 2 2" xfId="5685" xr:uid="{2E9E42D8-4D80-4864-A6B5-D2D7AFA3ABA6}"/>
    <cellStyle name="Comma 9 2 2 2 3" xfId="4638" xr:uid="{2509E934-4644-44B7-8347-836518FE0FC2}"/>
    <cellStyle name="Comma 9 2 2 2 4" xfId="10281" xr:uid="{7ACE47B3-970C-4DA6-A571-46A0563BFF5D}"/>
    <cellStyle name="Comma 9 2 2 2 4 2" xfId="15081" xr:uid="{D3A35E2F-EAD2-4DC5-AE9C-E09EAB393D4B}"/>
    <cellStyle name="Comma 9 2 2 3" xfId="2694" xr:uid="{11A71E69-A09A-4A14-989C-73C953848990}"/>
    <cellStyle name="Comma 9 2 2 3 2" xfId="3849" xr:uid="{B6E6D948-8A5A-4C90-9717-FEC12D2B425E}"/>
    <cellStyle name="Comma 9 2 2 3 2 2" xfId="6079" xr:uid="{B81BCE83-E69C-4957-BFF8-D55794BC0BA3}"/>
    <cellStyle name="Comma 9 2 2 3 3" xfId="5035" xr:uid="{100B4029-ACC8-452E-A3FB-E8DF25F4973C}"/>
    <cellStyle name="Comma 9 2 2 4" xfId="3125" xr:uid="{BD48C741-053E-41EB-B260-FE109102452F}"/>
    <cellStyle name="Comma 9 2 2 4 2" xfId="5370" xr:uid="{EE1A3BDB-0318-494D-9ABB-40F4424C8D87}"/>
    <cellStyle name="Comma 9 2 2 5" xfId="4287" xr:uid="{B8E9D4F5-26A3-4ECD-8D1E-F33D62AE6BB4}"/>
    <cellStyle name="Comma 9 2 2 6" xfId="9938" xr:uid="{4AAD903E-E0CA-41AA-A369-BA96281185FA}"/>
    <cellStyle name="Comma 9 2 2 6 2" xfId="14743" xr:uid="{853FAD60-8B30-4A56-A9CF-3AC081AF2FC8}"/>
    <cellStyle name="Comma 9 2 3" xfId="2084" xr:uid="{6AE9D991-7C76-439D-9129-CA18731B1F36}"/>
    <cellStyle name="Comma 9 2 3 2" xfId="2438" xr:uid="{6D155647-E876-4FFD-A6C8-D5B79BE19938}"/>
    <cellStyle name="Comma 9 2 3 2 2" xfId="3590" xr:uid="{85695A65-99D6-4686-AECA-B95F32742F15}"/>
    <cellStyle name="Comma 9 2 3 2 2 2" xfId="5820" xr:uid="{E0F3019F-F0BC-475F-8280-9E33647F2CFC}"/>
    <cellStyle name="Comma 9 2 3 2 3" xfId="4776" xr:uid="{20E8E318-2DF5-4182-9A2D-E3DB2BC6DF1D}"/>
    <cellStyle name="Comma 9 2 3 2 4" xfId="10356" xr:uid="{CF31FD35-9500-4123-A231-630BECEA56C5}"/>
    <cellStyle name="Comma 9 2 3 2 4 2" xfId="15156" xr:uid="{5C9A8DA9-8C79-475D-9D2B-D1B3F35FCF06}"/>
    <cellStyle name="Comma 9 2 3 3" xfId="3249" xr:uid="{C07E057A-B868-4AFA-9659-21E8992FA8F2}"/>
    <cellStyle name="Comma 9 2 3 3 2" xfId="5479" xr:uid="{8F6C8891-939A-4CE0-8384-7F3628EE0F51}"/>
    <cellStyle name="Comma 9 2 3 4" xfId="4427" xr:uid="{0EC44228-14E8-4BC0-B1A8-AE006F5995C3}"/>
    <cellStyle name="Comma 9 2 3 5" xfId="10017" xr:uid="{19CCA4C9-8FDE-4804-9DC3-1B2A1EBEA2F4}"/>
    <cellStyle name="Comma 9 2 3 5 2" xfId="14818" xr:uid="{8565A2A4-1E00-4876-9DCA-0D132E932911}"/>
    <cellStyle name="Comma 9 2 4" xfId="2883" xr:uid="{CB7CB230-8BDD-42EF-9E5E-64B1564A3011}"/>
    <cellStyle name="Comma 9 2 4 2" xfId="3369" xr:uid="{DD8E0B94-9FC0-4E2D-A8A0-051D891F50EE}"/>
    <cellStyle name="Comma 9 2 4 2 2" xfId="5599" xr:uid="{C17ACC51-F1D5-4A94-A8DC-19418034377E}"/>
    <cellStyle name="Comma 9 2 4 3" xfId="4552" xr:uid="{11D047EF-ADEE-40BB-A16B-243D57ED8F76}"/>
    <cellStyle name="Comma 9 2 4 4" xfId="10149" xr:uid="{0B55CF37-BC1B-4558-92D7-361CF8D90A5E}"/>
    <cellStyle name="Comma 9 2 4 4 2" xfId="14949" xr:uid="{9FA7A6B0-2A0E-448B-A4FD-62E8F476DE56}"/>
    <cellStyle name="Comma 9 2 5" xfId="2609" xr:uid="{1BCF29C5-93C5-4685-8E7A-D217E7F362EC}"/>
    <cellStyle name="Comma 9 2 5 2" xfId="3764" xr:uid="{726D294F-8122-4083-A0B4-7763FAF03875}"/>
    <cellStyle name="Comma 9 2 5 2 2" xfId="5994" xr:uid="{BA823D60-4F26-496E-9D26-90C81C7383B4}"/>
    <cellStyle name="Comma 9 2 5 3" xfId="4950" xr:uid="{C192CA71-7239-4A1D-93B6-A7BE376750B3}"/>
    <cellStyle name="Comma 9 2 6" xfId="2959" xr:uid="{26735F21-12BF-490A-8E41-36BBA44E0DD3}"/>
    <cellStyle name="Comma 9 2 6 2" xfId="5222" xr:uid="{1FD83BB9-4D65-4675-8847-C29B986D76F5}"/>
    <cellStyle name="Comma 9 2 7" xfId="2844" xr:uid="{D3B7CFC9-A72A-41E4-B27A-BA56A75F216C}"/>
    <cellStyle name="Comma 9 2 8" xfId="4201" xr:uid="{44AA6BDA-4374-412D-8363-29894DB55515}"/>
    <cellStyle name="Comma 9 2 9" xfId="1807" xr:uid="{D871B601-1EC1-4108-AF61-6EA741F69CC4}"/>
    <cellStyle name="Comma 9 3" xfId="995" xr:uid="{485DE18F-E084-42C3-A657-8535F70934DE}"/>
    <cellStyle name="Comma 9 3 2" xfId="2046" xr:uid="{E796E63A-3D84-4A17-BA9C-7286373F120F}"/>
    <cellStyle name="Comma 9 3 2 2" xfId="2401" xr:uid="{819D253C-00E3-4130-B782-62D83D88C996}"/>
    <cellStyle name="Comma 9 3 2 2 2" xfId="3553" xr:uid="{25C87BDF-5BF1-40D4-B7EC-6116A0623008}"/>
    <cellStyle name="Comma 9 3 2 2 2 2" xfId="5783" xr:uid="{07F3B932-E960-4B8A-8C7F-A33587025B31}"/>
    <cellStyle name="Comma 9 3 2 2 3" xfId="4739" xr:uid="{FFA3071B-F172-4178-B459-9E795299B24C}"/>
    <cellStyle name="Comma 9 3 2 3" xfId="3214" xr:uid="{5470E19F-E593-4393-8F5A-87BA5EE288CA}"/>
    <cellStyle name="Comma 9 3 2 3 2" xfId="5444" xr:uid="{9C3B7D2B-A278-4039-93A2-9EBCAFFA2B39}"/>
    <cellStyle name="Comma 9 3 2 4" xfId="4390" xr:uid="{99E16E39-0D91-48BC-B64A-4973BBE3C3FD}"/>
    <cellStyle name="Comma 9 3 2 5" xfId="10219" xr:uid="{19F870B6-0825-40C4-94C9-8871E34CA966}"/>
    <cellStyle name="Comma 9 3 2 5 2" xfId="15019" xr:uid="{66AE2C90-1ED9-4A47-A20F-854557171322}"/>
    <cellStyle name="Comma 9 3 3" xfId="2254" xr:uid="{34C82D59-2A3D-4BF9-AA1E-A0B097B79D69}"/>
    <cellStyle name="Comma 9 3 3 2" xfId="3410" xr:uid="{E2A424C2-D007-471C-A43A-E9F53EE947CF}"/>
    <cellStyle name="Comma 9 3 3 2 2" xfId="5640" xr:uid="{B3BBDA33-F9FC-48B2-B29E-101F385C5E40}"/>
    <cellStyle name="Comma 9 3 3 3" xfId="4593" xr:uid="{3B3A797A-4233-46C5-8E52-87CDD9CB764F}"/>
    <cellStyle name="Comma 9 3 4" xfId="2649" xr:uid="{2D789257-4C0C-417F-B857-7063CBF7F1C9}"/>
    <cellStyle name="Comma 9 3 4 2" xfId="3804" xr:uid="{0C8CD319-5109-491E-A15B-EC544FB7DB79}"/>
    <cellStyle name="Comma 9 3 4 2 2" xfId="6034" xr:uid="{D82053D7-3C5F-429C-B589-692E76D1B8CC}"/>
    <cellStyle name="Comma 9 3 4 3" xfId="4990" xr:uid="{4857C03B-FE63-42F1-B801-2520C9C6B5D7}"/>
    <cellStyle name="Comma 9 3 5" xfId="3087" xr:uid="{03790416-D506-40CA-8163-39B2609FE85A}"/>
    <cellStyle name="Comma 9 3 5 2" xfId="5333" xr:uid="{26828AB7-EE76-4961-B5E6-664C9E67821F}"/>
    <cellStyle name="Comma 9 3 6" xfId="2870" xr:uid="{28202C91-E583-4A88-B2D7-AD3575628826}"/>
    <cellStyle name="Comma 9 3 6 2" xfId="5183" xr:uid="{6722D708-C7E2-4676-94A0-4B11D86ECE01}"/>
    <cellStyle name="Comma 9 3 7" xfId="4242" xr:uid="{63478655-3774-46F1-AC5F-BCBE630AA35D}"/>
    <cellStyle name="Comma 9 3 8" xfId="1849" xr:uid="{01A948F9-6149-4EB4-BB65-14AE97BDB818}"/>
    <cellStyle name="Comma 9 3 9" xfId="9863" xr:uid="{E6C37572-DA6F-43FF-8C99-ADFE1DC3E63F}"/>
    <cellStyle name="Comma 9 3 9 2" xfId="14681" xr:uid="{BCEE3C12-AF76-4448-8FB4-3E73A6C1D725}"/>
    <cellStyle name="Comma 9 4" xfId="1923" xr:uid="{5B52BFAC-B0DE-4267-8A33-18B5FE77827A}"/>
    <cellStyle name="Comma 9 4 2" xfId="2324" xr:uid="{984F27F0-B2A5-48E1-AA8A-FA4F90C62334}"/>
    <cellStyle name="Comma 9 4 2 2" xfId="3479" xr:uid="{0A8BF0A4-54F7-4638-8E3A-B5A3DBC006EC}"/>
    <cellStyle name="Comma 9 4 2 2 2" xfId="5709" xr:uid="{4BB3D79A-BE3F-4D2F-81B4-F42ACC8AC6E1}"/>
    <cellStyle name="Comma 9 4 2 2 2 2" xfId="15920" xr:uid="{0FB32B94-7E81-4FA2-A866-341609029C7A}"/>
    <cellStyle name="Comma 9 4 2 2 3" xfId="15516" xr:uid="{C871DBBE-0C2A-45B8-AEDD-79AD2881DCCE}"/>
    <cellStyle name="Comma 9 4 2 3" xfId="4662" xr:uid="{4C19E467-BFA6-4BDB-858B-16BFE04CCB19}"/>
    <cellStyle name="Comma 9 4 2 3 2" xfId="15783" xr:uid="{9EF07899-65AF-4CD7-BA4D-02F14B5BCE3F}"/>
    <cellStyle name="Comma 9 4 2 4" xfId="15375" xr:uid="{DB07FDE3-AD3A-4D9A-9993-592CF6E63D16}"/>
    <cellStyle name="Comma 9 4 3" xfId="2718" xr:uid="{E34E5070-B448-407C-8203-C5E05CE1BA98}"/>
    <cellStyle name="Comma 9 4 3 2" xfId="3873" xr:uid="{99F58696-C9F9-4F5D-A789-590F3F1D468C}"/>
    <cellStyle name="Comma 9 4 3 2 2" xfId="6103" xr:uid="{6AF472DD-AD1D-4B3F-939D-A18A8321C5E3}"/>
    <cellStyle name="Comma 9 4 3 2 2 2" xfId="15980" xr:uid="{EEED9BE9-8C04-42C4-A22A-BF2016F5E295}"/>
    <cellStyle name="Comma 9 4 3 2 3" xfId="15576" xr:uid="{FED240F2-6EED-4BCB-A089-B7F8795C79C1}"/>
    <cellStyle name="Comma 9 4 3 3" xfId="5059" xr:uid="{1AAFB8FE-941E-4C8A-874A-4A305E03D4A7}"/>
    <cellStyle name="Comma 9 4 3 3 2" xfId="15846" xr:uid="{46D92000-4236-4209-AFDE-918DAF1318C4}"/>
    <cellStyle name="Comma 9 4 3 4" xfId="15435" xr:uid="{4A1C735C-E9EC-4362-BCA4-769BAB96E7B4}"/>
    <cellStyle name="Comma 9 4 4" xfId="3147" xr:uid="{A82B041A-D642-46F0-AB40-2BF8A08FE53B}"/>
    <cellStyle name="Comma 9 4 4 2" xfId="5392" xr:uid="{7EAFE478-8749-4940-9326-B004DEFC9C47}"/>
    <cellStyle name="Comma 9 4 4 2 2" xfId="15898" xr:uid="{3A157BB9-4CBE-4B93-B02D-9457805D0474}"/>
    <cellStyle name="Comma 9 4 4 3" xfId="15495" xr:uid="{9A55C548-5D7F-44D0-A1C1-328CCBC44670}"/>
    <cellStyle name="Comma 9 4 5" xfId="4311" xr:uid="{EDCAF920-E523-4795-B999-CB1C8FF7E5FB}"/>
    <cellStyle name="Comma 9 4 5 2" xfId="15744" xr:uid="{E2122D09-8524-4F25-A4C0-F7E7B5923B98}"/>
    <cellStyle name="Comma 9 4 6" xfId="10067" xr:uid="{28864064-DB5C-4A6D-BD0F-E7984604C48A}"/>
    <cellStyle name="Comma 9 4 6 2" xfId="14867" xr:uid="{FF3FED27-FB83-4941-BF3B-B84501AB7895}"/>
    <cellStyle name="Comma 9 4 7" xfId="15327" xr:uid="{D8AA0752-84AF-4C4F-89C7-8F510E3BC35D}"/>
    <cellStyle name="Comma 9 5" xfId="1977" xr:uid="{2E604AEB-D409-4A6F-9BB2-C5561904586F}"/>
    <cellStyle name="Comma 9 5 2" xfId="2353" xr:uid="{679081FD-F563-4255-9D9B-787F3CBD6A59}"/>
    <cellStyle name="Comma 9 5 2 2" xfId="3508" xr:uid="{7F888207-4112-4380-8555-982C925F5A4A}"/>
    <cellStyle name="Comma 9 5 2 2 2" xfId="5738" xr:uid="{F2DBB0B9-C5D5-41C2-8DE1-EE5AC32BDC55}"/>
    <cellStyle name="Comma 9 5 2 3" xfId="4691" xr:uid="{F77FE550-AB3A-4258-A7F3-CDEAA5242F0B}"/>
    <cellStyle name="Comma 9 5 3" xfId="3181" xr:uid="{402209DC-0D96-422C-8F2A-BE052712B366}"/>
    <cellStyle name="Comma 9 5 3 2" xfId="5417" xr:uid="{75A29005-6D40-4AA2-9FB2-DA7802CE55F9}"/>
    <cellStyle name="Comma 9 5 4" xfId="4341" xr:uid="{07934C7B-DE85-4D8C-A2D3-16DFA0BA4D49}"/>
    <cellStyle name="Comma 9 5 5" xfId="9699" xr:uid="{A7062FFE-2ECB-4C50-A6F8-B046CC31B55C}"/>
    <cellStyle name="Comma 9 5 5 2" xfId="14531" xr:uid="{E2F2F6D8-5ECE-479F-9779-5AA2EA18388C}"/>
    <cellStyle name="Comma 9 6" xfId="2171" xr:uid="{16C8840B-4C7C-4416-9BB3-A12581AF150A}"/>
    <cellStyle name="Comma 9 6 2" xfId="3324" xr:uid="{C3BA3F7D-9256-41AD-9117-63AB8A736307}"/>
    <cellStyle name="Comma 9 6 2 2" xfId="5554" xr:uid="{B5C3E736-501A-470A-B67D-362086F661C6}"/>
    <cellStyle name="Comma 9 6 3" xfId="4507" xr:uid="{C3F09C22-52A3-46F3-902E-F1F5E850503D}"/>
    <cellStyle name="Comma 9 7" xfId="2565" xr:uid="{1A093A6E-8307-4449-B2EB-86C93A161768}"/>
    <cellStyle name="Comma 9 7 2" xfId="3720" xr:uid="{F74040AE-4071-4951-9A46-73BF54FF8FD4}"/>
    <cellStyle name="Comma 9 7 2 2" xfId="5950" xr:uid="{16F9F4EA-17E6-4F13-BBE0-CA0078BDB9A7}"/>
    <cellStyle name="Comma 9 7 3" xfId="4906" xr:uid="{EE18A889-AB7D-4729-B5F8-161295F09BDA}"/>
    <cellStyle name="Comma 9 8" xfId="2985" xr:uid="{CC67666B-246B-4ADB-ADB2-682D498E2872}"/>
    <cellStyle name="Comma 9 8 2" xfId="5244" xr:uid="{FBDB4AD5-C985-44AA-A01B-4F9E1CBDDDAA}"/>
    <cellStyle name="Comma 9 9" xfId="2799" xr:uid="{71D72638-2BCD-4ACA-9ED2-94841BD2C950}"/>
    <cellStyle name="Comma 9 9 2" xfId="5132" xr:uid="{B1F798F8-9806-43C1-9F0E-227E206F589D}"/>
    <cellStyle name="Comma 92" xfId="2106" xr:uid="{01E89F7D-31A4-4D96-A4D4-36DE78472D88}"/>
    <cellStyle name="Comma 92 2" xfId="2460" xr:uid="{A396505F-87DA-40EE-BA89-930AAB1D3EF4}"/>
    <cellStyle name="Comma 92 2 2" xfId="3612" xr:uid="{8749B58C-910A-475D-9EF3-65DBF92FECD9}"/>
    <cellStyle name="Comma 92 2 2 2" xfId="5842" xr:uid="{C45452DA-408C-4A14-A5E2-21D866DC69EF}"/>
    <cellStyle name="Comma 92 2 3" xfId="4798" xr:uid="{3A93CA4D-120A-4F26-B9CD-1BE5C320FC09}"/>
    <cellStyle name="Comma 92 3" xfId="3271" xr:uid="{338F4CC7-F00D-4170-A4D6-B2D3BC2F66A1}"/>
    <cellStyle name="Comma 92 3 2" xfId="5501" xr:uid="{5865E6D7-8D1C-4D31-8AD0-9BB67D26EF7C}"/>
    <cellStyle name="Comma 92 4" xfId="4449" xr:uid="{BAE64038-8068-4ED3-9C25-5C4B64CDEEA6}"/>
    <cellStyle name="comma zerodec" xfId="996" xr:uid="{EDC31572-8D2F-4EA3-8C93-A7CD87CBD7C6}"/>
    <cellStyle name="comma zerodec 2" xfId="997" xr:uid="{2EC32183-A183-4199-B08C-AEAC8993FE87}"/>
    <cellStyle name="Comma_CM Q3'07 3" xfId="16" xr:uid="{AC412BD1-E07B-4654-A4BF-9D3E93AD3267}"/>
    <cellStyle name="Comma_CM Q3'07 4" xfId="17" xr:uid="{2E67E5AA-7D62-43A4-ABCE-1C7775D98911}"/>
    <cellStyle name="Comma_Major Q2'06" xfId="6" xr:uid="{D3A8CF72-19CE-41C3-BCFD-1731C9FED364}"/>
    <cellStyle name="Comma_RGR Q2'03 - Eng 2" xfId="13" xr:uid="{ACF94726-74DE-418A-A799-A8B670F41FD0}"/>
    <cellStyle name="Comma0" xfId="998" xr:uid="{EB2162C9-5AB3-4675-A3E4-242668DA59F1}"/>
    <cellStyle name="Copied" xfId="999" xr:uid="{CF30D655-E175-4720-90B1-269B1BDA57C1}"/>
    <cellStyle name="COST1" xfId="1000" xr:uid="{6FFD108C-EA82-4D2D-B5D4-CC2FCDAE4842}"/>
    <cellStyle name="Curren - Style3" xfId="1001" xr:uid="{11EC0BFE-BB46-454A-9411-1E50AC169CE2}"/>
    <cellStyle name="Curren - Style4" xfId="1002" xr:uid="{7962F48E-60CB-4A45-94B9-6A4D7395B10E}"/>
    <cellStyle name="Currency (0.00)" xfId="1003" xr:uid="{A263339D-B7CF-4DEF-8064-516421931514}"/>
    <cellStyle name="Currency (0.00) 2" xfId="10441" xr:uid="{7F767DE3-B10C-4D26-B0D6-7B25C2269644}"/>
    <cellStyle name="Currency [00]" xfId="1004" xr:uid="{3BC6CA7C-406E-4E2A-9A9B-CEFC9D1B5D89}"/>
    <cellStyle name="Currency [00] 2" xfId="1005" xr:uid="{F15CF46C-32F0-4407-A67D-F1149E9195FC}"/>
    <cellStyle name="Currency [1]" xfId="1006" xr:uid="{13AD21C6-D4C1-44C7-802E-D566B7F01017}"/>
    <cellStyle name="Currency [1] 2" xfId="1007" xr:uid="{729A1BB0-DCAD-49B3-AD76-DF8D604A9436}"/>
    <cellStyle name="Currency [1] 2 2" xfId="10443" xr:uid="{B2E76F9E-6F6E-418C-8C0D-8B439D8E557E}"/>
    <cellStyle name="Currency [1] 3" xfId="10442" xr:uid="{065247D2-17AE-4B83-856A-04FD2645EE15}"/>
    <cellStyle name="Currency 2" xfId="61" xr:uid="{52079315-F8B7-486F-8327-A8E465C50B3C}"/>
    <cellStyle name="Currency0" xfId="1008" xr:uid="{98DC39CF-F4D0-4F57-A600-16EE45CF67B0}"/>
    <cellStyle name="Currency1" xfId="1009" xr:uid="{03DB6EE6-2A68-4A28-AD16-BB551BD344E1}"/>
    <cellStyle name="custom" xfId="1010" xr:uid="{1D9C5E8E-EB5F-4FF1-B761-259AFABEF69A}"/>
    <cellStyle name="Custom - Style1" xfId="1011" xr:uid="{DB3B99FB-437E-401D-811B-7968DD7EE036}"/>
    <cellStyle name="Custom - Style8" xfId="1012" xr:uid="{D476BA70-2FCA-430B-8963-B32BB585E3A3}"/>
    <cellStyle name="Custom - Style8 2" xfId="1013" xr:uid="{160E2A3E-888D-422E-9499-A2935600B337}"/>
    <cellStyle name="Custom - Style8 3" xfId="1014" xr:uid="{CF009DEC-96F9-44A1-86BC-1DD13ED2117F}"/>
    <cellStyle name="Custom - Style8 4" xfId="1015" xr:uid="{1BB8ED6C-F467-463A-95E1-935075B56417}"/>
    <cellStyle name="Custom - Style8 4 2" xfId="1016" xr:uid="{4941F42C-E423-4B55-B3DE-DB15BC066686}"/>
    <cellStyle name="Custom - Style8 5" xfId="1017" xr:uid="{F590F50B-FFD6-4AAD-A4BD-EC4D2928DEC0}"/>
    <cellStyle name="Custom - Style8_AWP (IS)-311208" xfId="1018" xr:uid="{ACD10B39-61EF-4047-B303-9E362DC48BD9}"/>
    <cellStyle name="custom 2" xfId="1019" xr:uid="{94F25BE0-293F-4930-B116-BF0A0C825D03}"/>
    <cellStyle name="custom_A3" xfId="1020" xr:uid="{DFB22721-EE93-429A-89E1-E9DDB990961C}"/>
    <cellStyle name="Data   - Style2" xfId="1021" xr:uid="{53E24904-2182-4429-A010-E02C2F092652}"/>
    <cellStyle name="Data   - Style2 2" xfId="10444" xr:uid="{24DCADCF-E7E6-4487-9C87-6AE80D23E6B8}"/>
    <cellStyle name="Date" xfId="1022" xr:uid="{23ED65D7-A3AB-45F7-8985-10843E5EF048}"/>
    <cellStyle name="Date Short" xfId="1023" xr:uid="{E3336A8E-A729-49C9-9700-6CDA356CEEAC}"/>
    <cellStyle name="Date_(A3)Working Balance Sheet v4" xfId="1024" xr:uid="{E23642EA-436A-4F4A-B553-B295750DE989}"/>
    <cellStyle name="Define your own named style" xfId="1025" xr:uid="{AD1FD8F2-661E-4CCC-8F51-A017F65218E8}"/>
    <cellStyle name="Define your own named style 2" xfId="10445" xr:uid="{9F131EC4-BC6E-48B1-8F85-C04AF1CF9559}"/>
    <cellStyle name="DELTA" xfId="1026" xr:uid="{185BD42F-07E9-438F-A0D2-11383C52FFA9}"/>
    <cellStyle name="Dezimal [0]_Compiling Utility Macros" xfId="1027" xr:uid="{F4A8C4AD-174B-4252-A66D-D603F3741811}"/>
    <cellStyle name="Dezimal_Compiling Utility Macros" xfId="1028" xr:uid="{08A3E874-01F3-4D8A-BB30-4ECCC51CF90A}"/>
    <cellStyle name="Dollar (zero dec)" xfId="1029" xr:uid="{81C43DEB-72D6-4045-B6DA-40D53542870C}"/>
    <cellStyle name="Dollars" xfId="1030" xr:uid="{A9913C0D-900B-4AE2-BBDA-CC6F7D40BCB0}"/>
    <cellStyle name="Dollars 2" xfId="1031" xr:uid="{8D5C1047-6E0D-49FA-9DBF-451162F964FE}"/>
    <cellStyle name="Dollars(0)" xfId="1032" xr:uid="{5AB60926-6B41-4146-9FF7-191027046CA4}"/>
    <cellStyle name="Dollars(0) 2" xfId="1033" xr:uid="{9E9FFBDD-0D7C-4A7D-A986-88D09FC602E1}"/>
    <cellStyle name="Dollars_purchases test - orisoft systems" xfId="1034" xr:uid="{6F0B986F-C4AE-45E5-8083-BC31D6D20872}"/>
    <cellStyle name="Draw lines around data in range" xfId="1035" xr:uid="{1E0B5990-F221-4B94-8843-A06D663FEFEA}"/>
    <cellStyle name="Draw lines around data in range 2" xfId="10446" xr:uid="{85B47CDA-13E1-447F-BA6D-6F581FC13B33}"/>
    <cellStyle name="Draw shadow and lines within range" xfId="1036" xr:uid="{F8E7589D-171C-4994-99D9-6D68EF4925C0}"/>
    <cellStyle name="Draw shadow and lines within range 2" xfId="10447" xr:uid="{7E0CCADE-D09F-4D58-B342-F27F5E8F66C6}"/>
    <cellStyle name="E&amp;Y House" xfId="1037" xr:uid="{853ED1C1-FD9E-4E85-9595-CC5154C4D433}"/>
    <cellStyle name="EE" xfId="1038" xr:uid="{49C6E836-0992-484E-981E-A490E29E9607}"/>
    <cellStyle name="Eliza" xfId="1039" xr:uid="{53C42D6A-22E3-4B53-B4E7-1EC663A165D4}"/>
    <cellStyle name="Eliza 2" xfId="10448" xr:uid="{68978071-B3C6-4132-BB7E-08F339A60C2A}"/>
    <cellStyle name="Enlarge title text, yellow on blue" xfId="1040" xr:uid="{A0A39007-0955-4830-AE29-ACE4961C3ED5}"/>
    <cellStyle name="Enter Currency (0)" xfId="1041" xr:uid="{6979646E-99DC-4D78-B661-4EE81E7FC275}"/>
    <cellStyle name="Enter Currency (0) 2" xfId="1042" xr:uid="{23028841-9D95-48EF-8325-07F9813C0DE2}"/>
    <cellStyle name="Enter Currency (2)" xfId="1043" xr:uid="{56D06CF7-7EE5-45DB-B542-2065E25C59FD}"/>
    <cellStyle name="Enter Currency (2) 2" xfId="1044" xr:uid="{A48E2A7B-D8B5-466A-8EE9-CD1EC852EE10}"/>
    <cellStyle name="Enter Units (0)" xfId="1045" xr:uid="{81058297-AB0C-4777-9A9C-73470C49BC98}"/>
    <cellStyle name="Enter Units (0) 2" xfId="1046" xr:uid="{52E47631-9D52-46F8-BBEE-E6E9C8357B32}"/>
    <cellStyle name="Enter Units (1)" xfId="1047" xr:uid="{ED4B0944-FBE8-492A-85B4-7246DB59AE76}"/>
    <cellStyle name="Enter Units (1) 2" xfId="1048" xr:uid="{9BE3EFC2-BB8A-444A-866C-40E6256105A6}"/>
    <cellStyle name="Enter Units (2)" xfId="1049" xr:uid="{96AE1512-2415-41B2-8F1F-64B275552A49}"/>
    <cellStyle name="Enter Units (2) 2" xfId="1050" xr:uid="{1FB0A7D0-D232-4E9C-ABB0-4CC8F18F8098}"/>
    <cellStyle name="Entered" xfId="1051" xr:uid="{EBF60F0B-E9FE-45E0-8255-164E71413442}"/>
    <cellStyle name="Euro" xfId="1052" xr:uid="{73123891-F9CF-4F0B-8D87-583D2810DA40}"/>
    <cellStyle name="Explanatory Text" xfId="35" builtinId="53" customBuiltin="1"/>
    <cellStyle name="Explanatory Text 2" xfId="236" xr:uid="{FB83D125-7EBD-4568-8035-7456C1139E3A}"/>
    <cellStyle name="Explanatory Text 3" xfId="1053" xr:uid="{8D446C4F-821D-4196-8D63-4226850E8010}"/>
    <cellStyle name="Explanatory Text 4" xfId="1054" xr:uid="{D0640B2D-B301-43C6-AA98-FDEE29F2BA2B}"/>
    <cellStyle name="Explanatory Text 5" xfId="1055" xr:uid="{77A925ED-767C-4707-8F90-80C9AEF114FE}"/>
    <cellStyle name="F2" xfId="1056" xr:uid="{1C724433-D1C1-40C0-9751-AA59128FE626}"/>
    <cellStyle name="F3" xfId="1057" xr:uid="{CE319F22-375D-4548-8144-656925B1645C}"/>
    <cellStyle name="F4" xfId="1058" xr:uid="{96988758-500E-4761-86FC-51A88B899D76}"/>
    <cellStyle name="F5" xfId="1059" xr:uid="{81D20B32-F2D9-49B6-9FA6-2CDD519C8746}"/>
    <cellStyle name="F6" xfId="1060" xr:uid="{8E6CDFC7-34C9-468E-B10D-6119DF75130D}"/>
    <cellStyle name="F7" xfId="1061" xr:uid="{5F0965DD-B16E-4B74-95AC-4593409166E0}"/>
    <cellStyle name="F8" xfId="1062" xr:uid="{EF82224E-F7DC-44CC-8CBF-7B90E1D26DD2}"/>
    <cellStyle name="Fixed" xfId="1063" xr:uid="{77F2B524-BC2B-44E4-84AD-7A5DA9121B99}"/>
    <cellStyle name="Followed Hyperlink" xfId="64" xr:uid="{2374C01C-33FA-45F9-849C-C0095CEB8479}"/>
    <cellStyle name="Followed Hyperlink 2" xfId="2828" xr:uid="{224CF603-366B-48BF-87AB-756202185B6A}"/>
    <cellStyle name="Followed Hyperlink 2 2" xfId="9879" xr:uid="{C127A61A-E51E-4018-8473-1F4436168B1C}"/>
    <cellStyle name="Followed Hyperlink 3" xfId="2913" xr:uid="{11BB601C-2A83-48BB-A436-E3349CBEF440}"/>
    <cellStyle name="Followed Hyperlink 3 2" xfId="9644" xr:uid="{7FD9E1A0-ECF4-4978-A7AE-0CEDCA6C1AC8}"/>
    <cellStyle name="Followed Hyperlink 4" xfId="1700" xr:uid="{AF43C646-0112-48B8-995A-5C1DBD2C0291}"/>
    <cellStyle name="Format a column of totals" xfId="1064" xr:uid="{F5899D5F-D418-43B5-BEE5-F8E0A165F5C0}"/>
    <cellStyle name="Format a column of totals 2" xfId="10449" xr:uid="{704709AA-F40F-428C-ADDC-F8AF7632F855}"/>
    <cellStyle name="Format a row of totals" xfId="1065" xr:uid="{75DF8D43-9E52-4B2E-BD58-BFA59EC87E4F}"/>
    <cellStyle name="Format a row of totals 2" xfId="10450" xr:uid="{D7716480-0124-4EEB-9DAB-D8FBA12E4EC4}"/>
    <cellStyle name="Format text as bold, black on yello" xfId="1066" xr:uid="{E540E9E5-2D66-4F66-A5C9-504323B2268E}"/>
    <cellStyle name="Format text as bold, black on yello 2" xfId="10451" xr:uid="{A37FC2DA-90CB-4A3D-A90E-B16C2B654BF6}"/>
    <cellStyle name="Gara" xfId="1067" xr:uid="{4ADB5E8F-4CD9-49AD-834C-FEA4F8AEB3F5}"/>
    <cellStyle name="general" xfId="1068" xr:uid="{D51CFDAA-E379-466F-A4D7-3DE6A3BFA7E6}"/>
    <cellStyle name="Good" xfId="27" builtinId="26" customBuiltin="1"/>
    <cellStyle name="Good 2" xfId="237" xr:uid="{006F9747-A843-4022-A2F0-EDEA789C2FBA}"/>
    <cellStyle name="Good 2 2" xfId="1070" xr:uid="{4FF4DE84-CF5B-4AFF-855A-F89B388008EE}"/>
    <cellStyle name="Good 2 3" xfId="1071" xr:uid="{233B4FBB-5632-4D30-9D08-292A84E42A03}"/>
    <cellStyle name="Good 2 4" xfId="1072" xr:uid="{193EEA7F-9918-4C9F-9809-62DEE0BD4955}"/>
    <cellStyle name="Good 2 5" xfId="1073" xr:uid="{D0B02778-EC3D-4282-867D-CDCB8CC9EA7A}"/>
    <cellStyle name="Good 2 6" xfId="1074" xr:uid="{E5BCEA65-D12F-4A0A-9883-BB4EC192DBF8}"/>
    <cellStyle name="Good 2 7" xfId="1069" xr:uid="{2542E165-88A6-420F-B733-62DFB8459B26}"/>
    <cellStyle name="Good 3" xfId="1075" xr:uid="{4E6B726F-29F8-4D37-99EA-5D4D15428C68}"/>
    <cellStyle name="Good 3 2" xfId="1076" xr:uid="{1A1EE9FA-62B9-40D1-BE49-701225DEE779}"/>
    <cellStyle name="Good 3 3" xfId="1077" xr:uid="{A6B26DAF-4B68-4160-A15B-29DBFEF64B58}"/>
    <cellStyle name="Good 3 4" xfId="1078" xr:uid="{F6E0733B-C85B-409D-A81B-0CF10BAC9144}"/>
    <cellStyle name="Good 3 5" xfId="1079" xr:uid="{150775D7-1B59-45CC-AA4F-45BF9D34816F}"/>
    <cellStyle name="Good 3 6" xfId="1080" xr:uid="{D7D2C7A5-827A-44D6-AD1C-187BDA3E9056}"/>
    <cellStyle name="Good 4" xfId="1081" xr:uid="{AFFBDF22-FC32-490D-9BA9-FDC9BD7E5754}"/>
    <cellStyle name="Good 5" xfId="1082" xr:uid="{35DDD5CE-47BA-4D9F-B9A5-935F1EE389CD}"/>
    <cellStyle name="Grey" xfId="1083" xr:uid="{B82E24B9-AE79-496F-A623-0F9CF2DEF181}"/>
    <cellStyle name="HEADER" xfId="1084" xr:uid="{7A7B6553-9A5C-43F3-B4F5-20D387035D8E}"/>
    <cellStyle name="Header1" xfId="1085" xr:uid="{9099B1B3-F41B-4160-B616-2944FA14940D}"/>
    <cellStyle name="Header1 2" xfId="1086" xr:uid="{E98EEBC7-95E9-4AEF-8F3D-CA5CE51AADFA}"/>
    <cellStyle name="Header1 2 2" xfId="1087" xr:uid="{D16AFA5E-C335-4A57-A9EC-BAEC0D079C8D}"/>
    <cellStyle name="Header1 2 3" xfId="1088" xr:uid="{1A03453C-266D-48BD-84AB-1DBEB880EBA6}"/>
    <cellStyle name="Header1 2 4" xfId="1089" xr:uid="{597AEBB3-173E-42F4-8714-99208CA6984B}"/>
    <cellStyle name="Header1 2 5" xfId="1090" xr:uid="{89647F27-E9F0-4C1A-B0A4-7F7E96B6432A}"/>
    <cellStyle name="Header1 2 6" xfId="1091" xr:uid="{B5EFEE61-3C13-4383-B45F-CCCF3392A858}"/>
    <cellStyle name="Header1 3" xfId="1092" xr:uid="{3B5F4FD3-FBBB-42C7-8F91-4BCC1159F239}"/>
    <cellStyle name="Header1 4" xfId="1093" xr:uid="{837097D8-E317-4A8B-9C15-37C5D5EB8982}"/>
    <cellStyle name="Header1 5" xfId="1094" xr:uid="{EB98B237-7C86-4156-83F0-CEDA160BE32C}"/>
    <cellStyle name="Header1 6" xfId="1095" xr:uid="{C4B4B8D1-6832-43CA-AF0C-8AC0E939ECDB}"/>
    <cellStyle name="Header1 7" xfId="1096" xr:uid="{31FC7A7D-0685-4264-A0CB-49CD69C5C875}"/>
    <cellStyle name="Header1 8" xfId="1097" xr:uid="{426E42E4-55C6-4387-99B5-34379B508AD0}"/>
    <cellStyle name="Header1 9" xfId="1098" xr:uid="{55E5B99E-B2EE-403E-8F46-4FE5FFC2D86B}"/>
    <cellStyle name="Header2" xfId="1099" xr:uid="{93DBFE58-31D0-4F0F-947E-734DF9F996E9}"/>
    <cellStyle name="Header2 10" xfId="10452" xr:uid="{7613B01B-DB2E-4763-8F8F-1E21E4044A31}"/>
    <cellStyle name="Header2 2" xfId="1100" xr:uid="{AD2E5534-C599-4BC7-8695-EE0B5D5C2918}"/>
    <cellStyle name="Header2 2 2" xfId="1101" xr:uid="{37124198-B87D-4BBC-96D3-CCEFA8AD743C}"/>
    <cellStyle name="Header2 2 2 2" xfId="10454" xr:uid="{CED2A540-6045-4613-9A18-BEAA76B49246}"/>
    <cellStyle name="Header2 2 3" xfId="1102" xr:uid="{F893C657-A84E-4A15-BAF0-6DD6A3433AA1}"/>
    <cellStyle name="Header2 2 3 2" xfId="10455" xr:uid="{ABA1D035-174D-4325-864E-C21E2F853BEF}"/>
    <cellStyle name="Header2 2 4" xfId="1103" xr:uid="{F841D77F-EBC2-4CFF-B534-CF790C38E2A5}"/>
    <cellStyle name="Header2 2 4 2" xfId="10456" xr:uid="{496EB5C3-070F-46BF-B427-F576A0215D66}"/>
    <cellStyle name="Header2 2 5" xfId="1104" xr:uid="{10049D6A-5026-4209-BBE5-41293B74ED38}"/>
    <cellStyle name="Header2 2 5 2" xfId="10457" xr:uid="{C1937BDB-4684-4904-9C6E-D5B3A2426327}"/>
    <cellStyle name="Header2 2 6" xfId="1105" xr:uid="{D48BE92E-A8AE-45A9-A278-16BB90C89261}"/>
    <cellStyle name="Header2 2 6 2" xfId="10458" xr:uid="{EC6E51EE-8D1F-4543-990D-765B826407E0}"/>
    <cellStyle name="Header2 2 7" xfId="10453" xr:uid="{9A14A18A-58E1-4402-8105-D606BC8ABBC3}"/>
    <cellStyle name="Header2 3" xfId="1106" xr:uid="{8DCC22FD-B501-41B8-9A23-2959EDF68F41}"/>
    <cellStyle name="Header2 3 2" xfId="10459" xr:uid="{D40687C4-2084-44C3-BC4C-DD7D0BE068FA}"/>
    <cellStyle name="Header2 4" xfId="1107" xr:uid="{1FE1D84A-E1D9-4485-B526-8C3BECADE13C}"/>
    <cellStyle name="Header2 4 2" xfId="10460" xr:uid="{CAEA0AAF-B1BB-4FD4-8DFC-37C5CA702290}"/>
    <cellStyle name="Header2 5" xfId="1108" xr:uid="{7EE539FA-02ED-4AB6-A571-F96BAC10B8EB}"/>
    <cellStyle name="Header2 5 2" xfId="10461" xr:uid="{F178362D-CA78-49D4-B4D6-56DF1F35C523}"/>
    <cellStyle name="Header2 6" xfId="1109" xr:uid="{F5CE754B-5829-4EDB-B3AE-A788BB6CEBA4}"/>
    <cellStyle name="Header2 6 2" xfId="10462" xr:uid="{2C42A565-97F3-4DFA-9546-46B5404A8A4D}"/>
    <cellStyle name="Header2 7" xfId="1110" xr:uid="{A27B6B10-3506-4561-BB8A-8134EBE4337D}"/>
    <cellStyle name="Header2 7 2" xfId="10463" xr:uid="{1F1A9308-37B7-400F-ACB0-FC5C40599A78}"/>
    <cellStyle name="Header2 8" xfId="1111" xr:uid="{9B5DA592-595A-4A58-8D8D-09B9B7A7981C}"/>
    <cellStyle name="Header2 8 2" xfId="10464" xr:uid="{8E1F7997-F384-4979-96E7-E745617BB925}"/>
    <cellStyle name="Header2 9" xfId="1112" xr:uid="{5F039212-0A9F-4875-ADA6-9F0B17CB6C19}"/>
    <cellStyle name="Header2 9 2" xfId="10465" xr:uid="{FCD8358E-0761-4B1C-99B3-69A017841D41}"/>
    <cellStyle name="header3" xfId="1113" xr:uid="{22C5E6C6-BB90-4AED-9141-B2639EF51C2C}"/>
    <cellStyle name="Heading 1" xfId="23" builtinId="16" customBuiltin="1"/>
    <cellStyle name="Heading 1 2" xfId="238" xr:uid="{510D5C1A-926F-49D5-8109-79BFDF2397CD}"/>
    <cellStyle name="Heading 1 2 2" xfId="1114" xr:uid="{AB8E8A7B-D1D5-4905-9582-6EF397A4E4E7}"/>
    <cellStyle name="Heading 1 3" xfId="1115" xr:uid="{D91AFF68-C4F7-4CA4-ABA3-7CA7622FD07C}"/>
    <cellStyle name="Heading 1 4" xfId="1116" xr:uid="{9932C405-5007-4FF7-BF02-B9CBF0A11F80}"/>
    <cellStyle name="Heading 1 5" xfId="1117" xr:uid="{7B16BE04-6704-4ADB-9019-70471B67CB04}"/>
    <cellStyle name="Heading 2" xfId="24" builtinId="17" customBuiltin="1"/>
    <cellStyle name="Heading 2 2" xfId="239" xr:uid="{4B09A22C-63A8-4F44-86F1-20BC63879B54}"/>
    <cellStyle name="Heading 2 2 2" xfId="1118" xr:uid="{61D23F7E-BDC4-433D-BD41-73E3D3C5BF44}"/>
    <cellStyle name="Heading 2 3" xfId="1119" xr:uid="{7D9152F6-724B-4400-9776-3EA5EDE1D3F5}"/>
    <cellStyle name="Heading 2 4" xfId="1120" xr:uid="{62A279CC-0C9C-41F5-A221-E73EFFF213C4}"/>
    <cellStyle name="Heading 2 5" xfId="1121" xr:uid="{19E25035-90D2-4751-82A6-59F191CDECF7}"/>
    <cellStyle name="Heading 3" xfId="25" builtinId="18" customBuiltin="1"/>
    <cellStyle name="Heading 3 2" xfId="240" xr:uid="{22B9F8B5-EA4A-4567-9E91-97044361CB32}"/>
    <cellStyle name="Heading 3 2 2" xfId="1122" xr:uid="{70C0AE34-C81C-43F1-94B9-BAFB76AB2592}"/>
    <cellStyle name="Heading 3 3" xfId="1123" xr:uid="{B6B28E7C-B9BB-4364-9D67-05614A87BC97}"/>
    <cellStyle name="Heading 3 4" xfId="1124" xr:uid="{377B3EB9-8A69-4D64-BD9A-F7C09E4CAF46}"/>
    <cellStyle name="Heading 3 5" xfId="1125" xr:uid="{E5D33C20-309B-458F-B420-AAAE124AAC9B}"/>
    <cellStyle name="Heading 4" xfId="26" builtinId="19" customBuiltin="1"/>
    <cellStyle name="Heading 4 2" xfId="241" xr:uid="{3C484BAD-6DC2-4E2D-978F-E138C62BEB11}"/>
    <cellStyle name="Heading 4 2 2" xfId="1126" xr:uid="{B72A8F8D-88EB-45EF-AC63-EA0583EB05AE}"/>
    <cellStyle name="Heading 4 3" xfId="1127" xr:uid="{272A8121-4AE8-48A1-B083-44F05374CC3E}"/>
    <cellStyle name="Heading 4 4" xfId="1128" xr:uid="{88942E30-05BB-4EA0-B662-CBCAFFA839ED}"/>
    <cellStyle name="Heading 4 5" xfId="1129" xr:uid="{BB9DACAB-98A0-43B0-BD91-2D7439E8E8D3}"/>
    <cellStyle name="HEADING, MAJOR" xfId="1130" xr:uid="{F6E96A69-AEB8-4B85-83BC-D7987C9107F8}"/>
    <cellStyle name="HEADING, MINOR" xfId="1131" xr:uid="{8E62CFCC-4A44-4297-9DD2-0E23F681AA33}"/>
    <cellStyle name="HEADING, MINOR 2" xfId="10466" xr:uid="{740D58E5-D37D-48BB-9E39-853B65A9EFA2}"/>
    <cellStyle name="HEADING, RIGHT" xfId="1132" xr:uid="{A32FE5EA-7D1C-48FB-8C82-9F1C2FB7F567}"/>
    <cellStyle name="HEADING,MAJOR" xfId="1133" xr:uid="{08FCF46F-FF56-4CF5-A84E-46C5A5B7E71E}"/>
    <cellStyle name="HEADING,MAJOR 2" xfId="10467" xr:uid="{8D7BBDF9-D9F8-4D12-9540-8A8B1CBCC478}"/>
    <cellStyle name="Heading1" xfId="1134" xr:uid="{C6D663F1-F8BF-4E01-800E-6BE40D9E4C4D}"/>
    <cellStyle name="Heading2" xfId="1135" xr:uid="{BA2AABEB-6427-4320-85D2-015F44945A7A}"/>
    <cellStyle name="HELV8BLUE" xfId="1136" xr:uid="{49006A0A-A64D-4EAF-8A4E-216D027EA0A6}"/>
    <cellStyle name="Hyperlink" xfId="66" xr:uid="{322D90CF-18E0-4550-8F41-20BA41850F3C}"/>
    <cellStyle name="Hyperlink 10" xfId="1701" xr:uid="{7AC61268-F096-4C96-A582-BDC11ABA35D6}"/>
    <cellStyle name="Hyperlink 2" xfId="78" xr:uid="{AF6E0B4E-2714-41B6-B4E5-2169EF20ECC4}"/>
    <cellStyle name="Hyperlink 2 2" xfId="116" xr:uid="{C9CC5EB8-7BE1-4C19-A15E-86AF850BA51B}"/>
    <cellStyle name="Hyperlink 2 2 2" xfId="1138" xr:uid="{60A7F3F1-5B49-4E0B-831A-0C18F87C881B}"/>
    <cellStyle name="Hyperlink 2 2 2 2" xfId="1936" xr:uid="{976B848A-7B88-4196-B0B4-51D7D5FBCBA6}"/>
    <cellStyle name="Hyperlink 2 2 2 3" xfId="3153" xr:uid="{7185CE86-AC6F-4A36-A05A-8678AFB0FED1}"/>
    <cellStyle name="Hyperlink 2 2 2 4" xfId="2921" xr:uid="{B2EE405F-07FB-4D61-ACF0-21F094FD946B}"/>
    <cellStyle name="Hyperlink 2 2 2 5" xfId="1935" xr:uid="{E8C0C50C-FE82-4FD5-A9BD-0A9C22A7F870}"/>
    <cellStyle name="Hyperlink 2 2 3" xfId="2945" xr:uid="{5BB3707E-E46C-44CA-80E0-60D7B1C8F8E7}"/>
    <cellStyle name="Hyperlink 2 2 4" xfId="1827" xr:uid="{5327460A-93C4-4CA6-878A-064D65A4291F}"/>
    <cellStyle name="Hyperlink 2 2 4 2" xfId="9648" xr:uid="{BC685599-E8A0-4CDB-80F0-07AD88064362}"/>
    <cellStyle name="Hyperlink 2 3" xfId="1137" xr:uid="{A2F8DC3E-1376-47C8-8804-B4981D15B270}"/>
    <cellStyle name="Hyperlink 2 3 2" xfId="2930" xr:uid="{A899B70B-79ED-41E7-865A-5CD50EA38003}"/>
    <cellStyle name="Hyperlink 2 3 2 2" xfId="9880" xr:uid="{232257AD-0E8B-4764-BBCC-87C0E620550B}"/>
    <cellStyle name="Hyperlink 2 3 3" xfId="3154" xr:uid="{8E1EA2BC-6DF7-4B77-8B22-424FEB7F6F84}"/>
    <cellStyle name="Hyperlink 2 3 4" xfId="2831" xr:uid="{140E6603-79C4-48E2-89CF-3941337B10AF}"/>
    <cellStyle name="Hyperlink 2 3 5" xfId="1937" xr:uid="{1B5B1156-D08D-4EF5-8D08-F38B5200E3F6}"/>
    <cellStyle name="Hyperlink 2 4" xfId="1734" xr:uid="{67ABC21B-B18C-428F-8B8F-35C225AF168F}"/>
    <cellStyle name="Hyperlink 2 4 2" xfId="3014" xr:uid="{48E5AA63-7D2D-471F-A0D2-BCD9509E319A}"/>
    <cellStyle name="Hyperlink 2 4 3" xfId="2914" xr:uid="{091A7003-9852-428D-ACEB-CD97C488A895}"/>
    <cellStyle name="Hyperlink 2 4 4" xfId="9646" xr:uid="{E4BE72AD-E451-416A-A81F-592C4963C5C9}"/>
    <cellStyle name="Hyperlink 2 5" xfId="2750" xr:uid="{70B2624F-16DC-4A3A-BC7D-7051328A9B6E}"/>
    <cellStyle name="Hyperlink 2 6" xfId="2880" xr:uid="{480B0461-B5BA-4125-B48C-1B8A11F2C4DF}"/>
    <cellStyle name="Hyperlink 3" xfId="81" xr:uid="{730BBC9E-E742-4745-8202-5406135E22E0}"/>
    <cellStyle name="Hyperlink 3 2" xfId="1934" xr:uid="{557219F1-82B4-4972-97F1-DBE5B23DE552}"/>
    <cellStyle name="Hyperlink 3 2 2" xfId="9657" xr:uid="{2B5D7F57-A1AF-4061-AB7F-6AC06BEFF0EC}"/>
    <cellStyle name="Hyperlink 3 2 3" xfId="9972" xr:uid="{BE31CBA9-2377-405E-A59D-3608AEA71033}"/>
    <cellStyle name="Hyperlink 3 2 4" xfId="9656" xr:uid="{F66DA7EC-8569-4C45-91A3-375A02635F84}"/>
    <cellStyle name="Hyperlink 3 3" xfId="3075" xr:uid="{25BBAF95-D255-473D-96BA-A405D6FFF9AC}"/>
    <cellStyle name="Hyperlink 3 3 2" xfId="9671" xr:uid="{A95AD921-A609-4E8A-A58C-8BEB829BBCBF}"/>
    <cellStyle name="Hyperlink 3 4" xfId="2829" xr:uid="{E55D667C-246C-4B47-9E82-18A7F11B1D32}"/>
    <cellStyle name="Hyperlink 4" xfId="312" xr:uid="{5FA8952E-510F-4F9B-89ED-BDA87F22D43E}"/>
    <cellStyle name="Hyperlink 4 2" xfId="2974" xr:uid="{B5AE51E6-1A6A-4557-8AB3-0678A932B7A2}"/>
    <cellStyle name="Hyperlink 4 2 2" xfId="9920" xr:uid="{A65D17B2-EA6D-413A-8129-851E4A843C7E}"/>
    <cellStyle name="Hyperlink 4 3" xfId="2863" xr:uid="{4F7E055D-A35B-4E1D-9A3F-2E7B4699D639}"/>
    <cellStyle name="Hyperlink 4 4" xfId="1753" xr:uid="{A164C516-322F-4260-AAE0-EBEC7DEFA50E}"/>
    <cellStyle name="Hyperlink 4 5" xfId="9594" xr:uid="{5199ED66-43F5-4D1B-8EE0-EFCAD59C83CE}"/>
    <cellStyle name="Hyperlink 5" xfId="1763" xr:uid="{F95A0153-A056-4EE1-B971-E05C3737A6D1}"/>
    <cellStyle name="Hyperlink 5 2" xfId="9882" xr:uid="{62AA5470-83CD-4E00-9D4C-6F0572857427}"/>
    <cellStyle name="Hyperlink 5 3" xfId="9641" xr:uid="{E8FA2BA3-27EA-4397-86C3-AB1BE4403170}"/>
    <cellStyle name="Hyperlink 6" xfId="1952" xr:uid="{3E48A4B0-0357-4C1B-A705-BAAF2664B706}"/>
    <cellStyle name="Hyperlink 6 2" xfId="9673" xr:uid="{F07AF244-FA44-4CBA-84CB-0825B68152C9}"/>
    <cellStyle name="Hyperlink 7" xfId="2110" xr:uid="{F8BEB10C-C573-40AC-9AFF-86B9220B5472}"/>
    <cellStyle name="Hyperlink 7 2" xfId="9645" xr:uid="{004C2333-66F6-4624-B6C2-018CA8BA7BE1}"/>
    <cellStyle name="Hyperlink 8" xfId="2131" xr:uid="{0E072479-9DE3-4765-B9A2-8A746A52E033}"/>
    <cellStyle name="Hyperlink 9" xfId="2876" xr:uid="{85F7F5C3-B8E9-4CDD-A62D-FA8CC739599A}"/>
    <cellStyle name="indent" xfId="1139" xr:uid="{57111780-8B0E-463A-A9D2-05AE25F8E70E}"/>
    <cellStyle name="Input" xfId="29" builtinId="20" customBuiltin="1"/>
    <cellStyle name="Input [yellow]" xfId="1140" xr:uid="{36AED3A9-B36E-4372-8AA9-FF2B30609B67}"/>
    <cellStyle name="Input [yellow] 2" xfId="10468" xr:uid="{27F65652-3522-4ECF-8CFF-826B88F038EC}"/>
    <cellStyle name="Input 2" xfId="242" xr:uid="{24F607B5-7C85-42F0-BD87-A8AE793B138A}"/>
    <cellStyle name="Input 2 10" xfId="1987" xr:uid="{381D59F3-11CE-4BE5-AECB-5BAA24247659}"/>
    <cellStyle name="Input 2 10 2" xfId="10540" xr:uid="{0F5D2075-6666-4E77-B4EE-0F4FEF797205}"/>
    <cellStyle name="Input 2 10 3" xfId="15334" xr:uid="{85E29647-6602-4672-97C5-717E2E4F5D4B}"/>
    <cellStyle name="Input 2 11" xfId="6968" xr:uid="{3DB89DFB-93A4-4C81-B9B6-EFC8DC77A6DF}"/>
    <cellStyle name="Input 2 11 2" xfId="11847" xr:uid="{C45A2E31-788F-4C3E-BFA3-862499F45BDA}"/>
    <cellStyle name="Input 2 11 3" xfId="16779" xr:uid="{5AD435C5-1DE2-49BE-BE88-71604E0FC8A3}"/>
    <cellStyle name="Input 2 12" xfId="7274" xr:uid="{83CF6D44-248F-4C2E-A463-09A8943D4B5B}"/>
    <cellStyle name="Input 2 12 2" xfId="12152" xr:uid="{9EC31C65-5B06-4C93-9E92-19B13AFC5E33}"/>
    <cellStyle name="Input 2 12 3" xfId="17084" xr:uid="{B278FA4C-C8F4-4825-9F96-0655978C85F5}"/>
    <cellStyle name="Input 2 13" xfId="9548" xr:uid="{95358B74-2E60-4322-9F36-1FE43BE632A7}"/>
    <cellStyle name="Input 2 13 2" xfId="14421" xr:uid="{26F68988-72AC-4F85-B40B-BF2E68217971}"/>
    <cellStyle name="Input 2 13 3" xfId="19332" xr:uid="{9A04D4AB-5265-409F-8007-7182454EEAEC}"/>
    <cellStyle name="Input 2 14" xfId="9707" xr:uid="{5CC11CC4-062E-4598-881D-31AE49FBEAC6}"/>
    <cellStyle name="Input 2 14 2" xfId="14536" xr:uid="{2694C4C3-1E63-485E-8CE4-98FCF6F28E0A}"/>
    <cellStyle name="Input 2 14 3" xfId="19352" xr:uid="{B54BBC1A-C454-4C2C-A6C7-5547E5057148}"/>
    <cellStyle name="Input 2 15" xfId="10420" xr:uid="{18E450FE-FCC5-4D33-B63B-F0EAA6A35557}"/>
    <cellStyle name="Input 2 2" xfId="1142" xr:uid="{5D136177-A856-4268-BE2F-7A9FE210FC5D}"/>
    <cellStyle name="Input 2 2 10" xfId="10072" xr:uid="{023A2846-DF95-465C-8AD4-21972AB67CAD}"/>
    <cellStyle name="Input 2 2 10 2" xfId="14872" xr:uid="{0C8A7DB2-064F-481B-8F50-7261D090E9D5}"/>
    <cellStyle name="Input 2 2 10 3" xfId="19379" xr:uid="{5DF4E0D1-FFAD-40DC-B99E-9E91A8F59E61}"/>
    <cellStyle name="Input 2 2 11" xfId="10470" xr:uid="{FCC523FD-A522-4289-B16B-16A692C8E805}"/>
    <cellStyle name="Input 2 2 12" xfId="15259" xr:uid="{66C346A7-35EE-4E58-947D-F4F4F1EBAA26}"/>
    <cellStyle name="Input 2 2 2" xfId="2469" xr:uid="{689A59D6-8D99-4FFF-96DF-52D38F9E83BF}"/>
    <cellStyle name="Input 2 2 2 2" xfId="3621" xr:uid="{73534B8D-CFD9-4E08-BC86-7DE026CF7B3F}"/>
    <cellStyle name="Input 2 2 2 2 2" xfId="4022" xr:uid="{7F924596-E31C-48BA-BD8C-F0F240BF19A4}"/>
    <cellStyle name="Input 2 2 2 2 2 2" xfId="6252" xr:uid="{DC571B99-7540-49B2-B640-73440A3E4036}"/>
    <cellStyle name="Input 2 2 2 2 2 2 2" xfId="7532" xr:uid="{FB108665-B10F-491A-AD4F-ED20FEC90804}"/>
    <cellStyle name="Input 2 2 2 2 2 2 2 2" xfId="12409" xr:uid="{379D52C9-2B16-4F9A-B214-5FFDCD13FC06}"/>
    <cellStyle name="Input 2 2 2 2 2 2 2 3" xfId="17341" xr:uid="{5E3EE0A2-EA0A-4EEC-8120-FC58D2BAEF5F}"/>
    <cellStyle name="Input 2 2 2 2 2 2 3" xfId="8074" xr:uid="{DAA12599-F47C-45E5-85BE-46C8224A06D0}"/>
    <cellStyle name="Input 2 2 2 2 2 2 3 2" xfId="12951" xr:uid="{E29CD4AC-38D9-4830-9055-A7C94C609D6D}"/>
    <cellStyle name="Input 2 2 2 2 2 2 3 3" xfId="17883" xr:uid="{AFB4784B-2F0C-42AC-BBF6-F153FBF8AF7D}"/>
    <cellStyle name="Input 2 2 2 2 2 2 4" xfId="9097" xr:uid="{0650E1D9-E19E-46CE-BCB7-5F0FD0DCCFCD}"/>
    <cellStyle name="Input 2 2 2 2 2 2 4 2" xfId="13972" xr:uid="{C370854D-CD16-4C7C-B705-D101928589E1}"/>
    <cellStyle name="Input 2 2 2 2 2 2 4 3" xfId="18904" xr:uid="{843068BD-C494-4B2C-A584-ED6A2952C905}"/>
    <cellStyle name="Input 2 2 2 2 2 2 5" xfId="11163" xr:uid="{7C1D97EC-20A9-4858-BAD1-B22DAA48E353}"/>
    <cellStyle name="Input 2 2 2 2 2 2 6" xfId="16095" xr:uid="{7DF97728-06F6-48D4-835B-7F186BBB7EBE}"/>
    <cellStyle name="Input 2 2 2 2 2 3" xfId="6621" xr:uid="{C58B76A0-C54C-4C4F-B0E4-244278FA6D69}"/>
    <cellStyle name="Input 2 2 2 2 2 3 2" xfId="7882" xr:uid="{CF50BA5B-A478-496B-BA41-EEE0619BDEFA}"/>
    <cellStyle name="Input 2 2 2 2 2 3 2 2" xfId="12759" xr:uid="{8F57FEBC-2892-4DA9-B266-212B2DB94ED0}"/>
    <cellStyle name="Input 2 2 2 2 2 3 2 3" xfId="17691" xr:uid="{A07437C5-9743-4EEA-ABCF-501C54EB40E3}"/>
    <cellStyle name="Input 2 2 2 2 2 3 3" xfId="8421" xr:uid="{63981149-DCFD-4F5F-94BD-61A7E150C162}"/>
    <cellStyle name="Input 2 2 2 2 2 3 3 2" xfId="13298" xr:uid="{27DAB441-A2B1-46D5-9CDC-2AE5701233CC}"/>
    <cellStyle name="Input 2 2 2 2 2 3 3 3" xfId="18230" xr:uid="{F80DC327-B9FB-47E2-AF9D-8682B80F795A}"/>
    <cellStyle name="Input 2 2 2 2 2 3 4" xfId="9444" xr:uid="{0F3B9053-DED0-4A67-AD01-7FAAF5CDC58A}"/>
    <cellStyle name="Input 2 2 2 2 2 3 4 2" xfId="14319" xr:uid="{5480E192-A36B-4270-95C9-0D75800D1463}"/>
    <cellStyle name="Input 2 2 2 2 2 3 4 3" xfId="19251" xr:uid="{FD2FB6A9-ED91-4623-AE3B-DC84F652A6EE}"/>
    <cellStyle name="Input 2 2 2 2 2 3 5" xfId="11509" xr:uid="{8A6603BF-A9A7-4DB9-BD29-8331F3EF56FE}"/>
    <cellStyle name="Input 2 2 2 2 2 3 6" xfId="16441" xr:uid="{5DC0BA1F-7866-4535-B8D8-CA1CC91775D6}"/>
    <cellStyle name="Input 2 2 2 2 2 4" xfId="6965" xr:uid="{ED3D97E0-3998-4CF4-B389-028AF18E87D4}"/>
    <cellStyle name="Input 2 2 2 2 2 4 2" xfId="11844" xr:uid="{974D700C-F49D-48A4-B72C-2E2160B543B3}"/>
    <cellStyle name="Input 2 2 2 2 2 4 3" xfId="16776" xr:uid="{1C9F540D-E20A-4602-8A37-914B48900C0E}"/>
    <cellStyle name="Input 2 2 2 2 2 5" xfId="8762" xr:uid="{E0986517-5FD2-4867-BBCE-F774931F4395}"/>
    <cellStyle name="Input 2 2 2 2 2 5 2" xfId="13638" xr:uid="{1A8C03F3-D057-4093-B57F-5EFE5758BFA4}"/>
    <cellStyle name="Input 2 2 2 2 2 5 3" xfId="18570" xr:uid="{8797BA5B-0D4D-4468-A784-3DFDD1483937}"/>
    <cellStyle name="Input 2 2 2 2 2 6" xfId="10829" xr:uid="{B5D4A747-B118-4C8E-9C9A-FD032219B34B}"/>
    <cellStyle name="Input 2 2 2 2 2 7" xfId="15691" xr:uid="{97C6E246-6D8A-41B1-90EA-235D1C6F0948}"/>
    <cellStyle name="Input 2 2 2 2 3" xfId="5851" xr:uid="{1CEA80A1-C6C3-43FD-8D2D-3F7B450C2A1C}"/>
    <cellStyle name="Input 2 2 2 2 3 2" xfId="7362" xr:uid="{101CDE79-E2D8-41D4-A593-C61B568D4832}"/>
    <cellStyle name="Input 2 2 2 2 3 2 2" xfId="12239" xr:uid="{49A54573-0813-4C84-B134-D860BFBC0594}"/>
    <cellStyle name="Input 2 2 2 2 3 2 3" xfId="17171" xr:uid="{95218015-2C9F-405E-94FF-25A525941D8A}"/>
    <cellStyle name="Input 2 2 2 2 3 3" xfId="6874" xr:uid="{C39FB6EB-BDBF-4EAE-88D7-A9A445ED136D}"/>
    <cellStyle name="Input 2 2 2 2 3 3 2" xfId="11757" xr:uid="{A80C919E-0F4F-4901-84BE-9775CEB2A10E}"/>
    <cellStyle name="Input 2 2 2 2 3 3 3" xfId="16689" xr:uid="{C83F749A-1C52-49DC-B664-9E7310E6BB3A}"/>
    <cellStyle name="Input 2 2 2 2 3 4" xfId="8952" xr:uid="{2D914646-DFC5-45CC-A42B-AF19D956C83E}"/>
    <cellStyle name="Input 2 2 2 2 3 4 2" xfId="13827" xr:uid="{B230D8AE-FC97-4E25-90FF-896C50E2CA0F}"/>
    <cellStyle name="Input 2 2 2 2 3 4 3" xfId="18759" xr:uid="{6E87316E-FB0F-4BD1-893A-659E51A5B978}"/>
    <cellStyle name="Input 2 2 2 2 3 5" xfId="11018" xr:uid="{E8C30A29-B157-45F5-ABA7-3E60DDED8FB4}"/>
    <cellStyle name="Input 2 2 2 2 3 6" xfId="15938" xr:uid="{94E3F0E3-E343-407C-8B2E-2DDB0AEE8357}"/>
    <cellStyle name="Input 2 2 2 2 4" xfId="6472" xr:uid="{C5AC5AAC-5CD8-49AC-A70A-92CFDC7D1B52}"/>
    <cellStyle name="Input 2 2 2 2 4 2" xfId="7733" xr:uid="{88623010-8BC3-4354-ABB5-BB788168BF61}"/>
    <cellStyle name="Input 2 2 2 2 4 2 2" xfId="12610" xr:uid="{30765148-CEA0-415F-984D-06E17B8153D8}"/>
    <cellStyle name="Input 2 2 2 2 4 2 3" xfId="17542" xr:uid="{4E033167-B50F-4DA0-BCFD-D3986EC43185}"/>
    <cellStyle name="Input 2 2 2 2 4 3" xfId="8272" xr:uid="{72D5654A-273C-4AC0-8D5E-465517D3D687}"/>
    <cellStyle name="Input 2 2 2 2 4 3 2" xfId="13149" xr:uid="{13A80487-5210-41C3-80F9-A7E558E54EF1}"/>
    <cellStyle name="Input 2 2 2 2 4 3 3" xfId="18081" xr:uid="{D328465A-71D8-4BA3-857C-B85498D0FD84}"/>
    <cellStyle name="Input 2 2 2 2 4 4" xfId="9295" xr:uid="{D5EDCB6D-25E9-4D87-825E-7D10351DB7FA}"/>
    <cellStyle name="Input 2 2 2 2 4 4 2" xfId="14170" xr:uid="{49300ECC-2F9B-4896-996B-74E8C276A12B}"/>
    <cellStyle name="Input 2 2 2 2 4 4 3" xfId="19102" xr:uid="{F87F2CA8-3B87-4BE9-8420-437C9F1F5F94}"/>
    <cellStyle name="Input 2 2 2 2 4 5" xfId="11360" xr:uid="{2A4DBD2B-E461-455D-8A65-454B66BBF334}"/>
    <cellStyle name="Input 2 2 2 2 4 6" xfId="16292" xr:uid="{011D891B-9358-4131-8507-0657C04A629D}"/>
    <cellStyle name="Input 2 2 2 2 5" xfId="6852" xr:uid="{871A86F5-DB29-4374-A6CB-BC761A948C0B}"/>
    <cellStyle name="Input 2 2 2 2 5 2" xfId="11736" xr:uid="{A5727F7C-F1A3-40A9-B952-DD36AD42A314}"/>
    <cellStyle name="Input 2 2 2 2 5 3" xfId="16668" xr:uid="{9780BC2E-5290-47F9-8039-5A87B0A52B2F}"/>
    <cellStyle name="Input 2 2 2 2 6" xfId="8617" xr:uid="{D52C68B5-5A98-45F1-80D3-4A01B7B19259}"/>
    <cellStyle name="Input 2 2 2 2 6 2" xfId="13493" xr:uid="{597FE6F4-6FC0-4FA1-AC1D-ABE891485246}"/>
    <cellStyle name="Input 2 2 2 2 6 3" xfId="18425" xr:uid="{755C3594-925C-4E7B-8790-790EA2898D55}"/>
    <cellStyle name="Input 2 2 2 2 7" xfId="10684" xr:uid="{EC2BAC97-6AE3-4A7F-8583-D46C342784CF}"/>
    <cellStyle name="Input 2 2 2 2 8" xfId="15534" xr:uid="{9349B114-B11D-4EC4-9DEC-D814C4ABBF06}"/>
    <cellStyle name="Input 2 2 2 3" xfId="3929" xr:uid="{EEB62531-2572-4204-BB07-F1DF64B98830}"/>
    <cellStyle name="Input 2 2 2 3 2" xfId="6159" xr:uid="{650B79C2-97BD-43CC-ADB5-714AF1FA2C6C}"/>
    <cellStyle name="Input 2 2 2 3 2 2" xfId="7439" xr:uid="{CC715B01-1008-4173-8BA3-F8D4AEF9DAE4}"/>
    <cellStyle name="Input 2 2 2 3 2 2 2" xfId="12316" xr:uid="{4BC1800D-3F78-477C-A6F4-2015A6EA32CB}"/>
    <cellStyle name="Input 2 2 2 3 2 2 3" xfId="17248" xr:uid="{7B4235CE-92B7-4500-AC25-74ACB1E05059}"/>
    <cellStyle name="Input 2 2 2 3 2 3" xfId="7981" xr:uid="{BA5587CB-A05D-4151-9B13-95A3C1D6FFD7}"/>
    <cellStyle name="Input 2 2 2 3 2 3 2" xfId="12858" xr:uid="{3944BD8F-E41E-4F43-86FD-405873E90622}"/>
    <cellStyle name="Input 2 2 2 3 2 3 3" xfId="17790" xr:uid="{009E46F2-C05D-42BD-9D33-EB9B12A7238F}"/>
    <cellStyle name="Input 2 2 2 3 2 4" xfId="9004" xr:uid="{E2BBC067-724B-471C-AC35-EE5BD3AC6E93}"/>
    <cellStyle name="Input 2 2 2 3 2 4 2" xfId="13879" xr:uid="{392063DF-B6CD-4CD8-B446-38CF0BAD1E5A}"/>
    <cellStyle name="Input 2 2 2 3 2 4 3" xfId="18811" xr:uid="{2BBFF480-0D91-4123-BED6-D80AE45425DF}"/>
    <cellStyle name="Input 2 2 2 3 2 5" xfId="11070" xr:uid="{71BA9E76-CD32-41D7-A764-FBAC1E946AF2}"/>
    <cellStyle name="Input 2 2 2 3 2 6" xfId="16002" xr:uid="{7ED3124F-5447-469E-B996-05EC6B2840CC}"/>
    <cellStyle name="Input 2 2 2 3 3" xfId="6528" xr:uid="{33D1820C-20AA-4C7B-A05A-5962716B129A}"/>
    <cellStyle name="Input 2 2 2 3 3 2" xfId="7789" xr:uid="{FCF09928-8E66-4CFB-802C-7050B69A30C9}"/>
    <cellStyle name="Input 2 2 2 3 3 2 2" xfId="12666" xr:uid="{6EB60304-7529-44F6-9BD7-0905C5CDA27C}"/>
    <cellStyle name="Input 2 2 2 3 3 2 3" xfId="17598" xr:uid="{429BF39A-77E7-4DA7-884D-F43F14F3660D}"/>
    <cellStyle name="Input 2 2 2 3 3 3" xfId="8328" xr:uid="{54976747-B9A6-43A5-A0CC-C4B1027290A5}"/>
    <cellStyle name="Input 2 2 2 3 3 3 2" xfId="13205" xr:uid="{1E06C440-E9DB-4BCC-9A56-4B34D22B145A}"/>
    <cellStyle name="Input 2 2 2 3 3 3 3" xfId="18137" xr:uid="{497C94C2-5247-48DC-8003-F07EF4446446}"/>
    <cellStyle name="Input 2 2 2 3 3 4" xfId="9351" xr:uid="{5388608F-BC6A-4142-8667-54D057964CFF}"/>
    <cellStyle name="Input 2 2 2 3 3 4 2" xfId="14226" xr:uid="{78C02236-9397-4CE0-9D96-BDC847E2620D}"/>
    <cellStyle name="Input 2 2 2 3 3 4 3" xfId="19158" xr:uid="{79CEEBE8-3D13-472B-BCC2-571DD009CDCA}"/>
    <cellStyle name="Input 2 2 2 3 3 5" xfId="11416" xr:uid="{716DCE64-544C-41CB-9E8F-5859F46A30F0}"/>
    <cellStyle name="Input 2 2 2 3 3 6" xfId="16348" xr:uid="{6858F312-C4BF-422F-978B-0C3AFDA8520E}"/>
    <cellStyle name="Input 2 2 2 3 4" xfId="7579" xr:uid="{6AEB2ACF-0CA2-45E4-8B9A-41ADA6A4BFB4}"/>
    <cellStyle name="Input 2 2 2 3 4 2" xfId="12456" xr:uid="{763A99AB-D2C9-4709-99C7-29A439E50DF4}"/>
    <cellStyle name="Input 2 2 2 3 4 3" xfId="17388" xr:uid="{A1E552C1-30CA-4EF0-B1D8-99207E094305}"/>
    <cellStyle name="Input 2 2 2 3 5" xfId="8669" xr:uid="{E2C3E273-EBDC-405B-9BB4-F0DF38AA4A33}"/>
    <cellStyle name="Input 2 2 2 3 5 2" xfId="13545" xr:uid="{BF70CF2F-5DE5-48CE-9351-778D22EB4BB7}"/>
    <cellStyle name="Input 2 2 2 3 5 3" xfId="18477" xr:uid="{ED36771F-2D26-4D1D-8E52-446A8C14A1A6}"/>
    <cellStyle name="Input 2 2 2 3 6" xfId="10736" xr:uid="{779BB6CC-A5FF-44E1-B736-6814B48A83FB}"/>
    <cellStyle name="Input 2 2 2 3 7" xfId="15598" xr:uid="{7A979BEC-5C92-4860-A052-4ED8208D7F22}"/>
    <cellStyle name="Input 2 2 2 4" xfId="4807" xr:uid="{07C53C05-13A1-45DF-AD1D-922B984B333B}"/>
    <cellStyle name="Input 2 2 2 4 2" xfId="7142" xr:uid="{93C8C32C-DD04-423E-AE9F-8F0A1DCCF5EA}"/>
    <cellStyle name="Input 2 2 2 4 2 2" xfId="12020" xr:uid="{E50E83EE-2893-48F5-B2E7-264B86FF5168}"/>
    <cellStyle name="Input 2 2 2 4 2 3" xfId="16952" xr:uid="{D17375D0-3CC0-40FE-9D2C-1CDCC5E2F47C}"/>
    <cellStyle name="Input 2 2 2 4 3" xfId="7313" xr:uid="{B1D8827F-D839-46E5-AC59-DCA5D39F8563}"/>
    <cellStyle name="Input 2 2 2 4 3 2" xfId="12191" xr:uid="{6A631A77-88D6-44DA-B744-2AAFCDABC6FF}"/>
    <cellStyle name="Input 2 2 2 4 3 3" xfId="17123" xr:uid="{7CD4EC7A-A4D5-49CE-8BBF-2AA6062EF381}"/>
    <cellStyle name="Input 2 2 2 4 4" xfId="8854" xr:uid="{B8D6CA85-FC6B-44B5-9EFB-8391074F0DF1}"/>
    <cellStyle name="Input 2 2 2 4 4 2" xfId="13729" xr:uid="{056BF8EE-F308-4405-ADD1-30555E5C65B7}"/>
    <cellStyle name="Input 2 2 2 4 4 3" xfId="18661" xr:uid="{67C968F9-0D41-4690-B18B-1C013E38031B}"/>
    <cellStyle name="Input 2 2 2 4 5" xfId="10920" xr:uid="{F6D21AB9-43A0-4A03-B431-30D39494CE7A}"/>
    <cellStyle name="Input 2 2 2 4 6" xfId="15804" xr:uid="{DCC5EE0F-86D8-48A4-909F-A82807279CC6}"/>
    <cellStyle name="Input 2 2 2 5" xfId="6369" xr:uid="{EA705ACD-BC10-41B4-A625-623675CCEFA6}"/>
    <cellStyle name="Input 2 2 2 5 2" xfId="7630" xr:uid="{5E58031B-DBCA-4EB9-B305-79E23DB12AE9}"/>
    <cellStyle name="Input 2 2 2 5 2 2" xfId="12507" xr:uid="{7250A7AF-389D-46F1-87CE-5F8C434B3C05}"/>
    <cellStyle name="Input 2 2 2 5 2 3" xfId="17439" xr:uid="{F358AFF9-8A17-41CA-AE03-FC4393D50982}"/>
    <cellStyle name="Input 2 2 2 5 3" xfId="8169" xr:uid="{6DC847DB-7B98-4E76-B837-2348E7167C3A}"/>
    <cellStyle name="Input 2 2 2 5 3 2" xfId="13046" xr:uid="{66FFD593-DBE4-4ADD-80BD-686F9C3994B8}"/>
    <cellStyle name="Input 2 2 2 5 3 3" xfId="17978" xr:uid="{09CF4207-7A72-4B46-A7A0-03DF5A370300}"/>
    <cellStyle name="Input 2 2 2 5 4" xfId="9192" xr:uid="{A1EFA701-3EF6-41B8-9E86-217F9E7F779C}"/>
    <cellStyle name="Input 2 2 2 5 4 2" xfId="14067" xr:uid="{FA9FA295-D53D-43EA-AAB0-9851E954ADFB}"/>
    <cellStyle name="Input 2 2 2 5 4 3" xfId="18999" xr:uid="{CEADB147-8002-4137-8599-68AB4125B209}"/>
    <cellStyle name="Input 2 2 2 5 5" xfId="11257" xr:uid="{704E08D7-CC97-44EF-BD13-D92E3DF9B73C}"/>
    <cellStyle name="Input 2 2 2 5 6" xfId="16189" xr:uid="{8CBD0C65-42F3-4666-B0C1-3B5B5A8BFAEB}"/>
    <cellStyle name="Input 2 2 2 6" xfId="6962" xr:uid="{419FF239-4113-4AF6-B61A-D08675545FBC}"/>
    <cellStyle name="Input 2 2 2 6 2" xfId="11841" xr:uid="{9AFF37E5-DC09-4A8E-98FD-90A7C5CF24A9}"/>
    <cellStyle name="Input 2 2 2 6 3" xfId="16773" xr:uid="{F7117D76-D184-4E85-8879-8347A0FAC570}"/>
    <cellStyle name="Input 2 2 2 7" xfId="8519" xr:uid="{C35988BA-E637-4ECC-A70F-14F9CFA7D331}"/>
    <cellStyle name="Input 2 2 2 7 2" xfId="13396" xr:uid="{00EF8227-5AF8-419B-9DE9-FC6627CE94C9}"/>
    <cellStyle name="Input 2 2 2 7 3" xfId="18328" xr:uid="{C7B10054-F04C-4E9D-8D81-AA4DC885A3B9}"/>
    <cellStyle name="Input 2 2 2 8" xfId="10590" xr:uid="{9044F706-8D14-4CB8-850A-04713C26914F}"/>
    <cellStyle name="Input 2 2 2 9" xfId="15396" xr:uid="{A7CF9DD9-C124-4151-9A5B-E7E2318D8911}"/>
    <cellStyle name="Input 2 2 3" xfId="2889" xr:uid="{1A341AE6-A043-48C6-B5AF-130A03074847}"/>
    <cellStyle name="Input 2 2 3 2" xfId="3692" xr:uid="{492EADE2-5357-441C-867C-CB5D2B42386E}"/>
    <cellStyle name="Input 2 2 3 2 2" xfId="4048" xr:uid="{B1A0A4EC-30A2-4D92-9534-833DAC87D22C}"/>
    <cellStyle name="Input 2 2 3 2 2 2" xfId="6278" xr:uid="{FFA9B770-368E-431C-8BFF-46833D142F67}"/>
    <cellStyle name="Input 2 2 3 2 2 2 2" xfId="7558" xr:uid="{0C6383CA-140D-4F42-8068-0D97338AD1D3}"/>
    <cellStyle name="Input 2 2 3 2 2 2 2 2" xfId="12435" xr:uid="{B60861EC-5236-4871-AB41-9E84A117934A}"/>
    <cellStyle name="Input 2 2 3 2 2 2 2 3" xfId="17367" xr:uid="{43F5C175-A4A6-492D-B120-BF4A5CD99044}"/>
    <cellStyle name="Input 2 2 3 2 2 2 3" xfId="8100" xr:uid="{B0172A36-1BE4-4F02-88E2-935F89D31DE6}"/>
    <cellStyle name="Input 2 2 3 2 2 2 3 2" xfId="12977" xr:uid="{627C4CA4-E09C-4A91-AEB1-97206032EF6D}"/>
    <cellStyle name="Input 2 2 3 2 2 2 3 3" xfId="17909" xr:uid="{A6D0969B-4247-4262-88BC-38C4C1624B4E}"/>
    <cellStyle name="Input 2 2 3 2 2 2 4" xfId="9123" xr:uid="{F09E0BD5-112A-425B-ACF9-397A9F06B442}"/>
    <cellStyle name="Input 2 2 3 2 2 2 4 2" xfId="13998" xr:uid="{C52F2503-0800-4E0F-80FD-967F49FB3C3D}"/>
    <cellStyle name="Input 2 2 3 2 2 2 4 3" xfId="18930" xr:uid="{50FC02EB-59B7-41A7-A4A0-EFAE7E400D3E}"/>
    <cellStyle name="Input 2 2 3 2 2 2 5" xfId="11189" xr:uid="{09960CC2-0006-4F65-A3F0-53A255CB90DB}"/>
    <cellStyle name="Input 2 2 3 2 2 2 6" xfId="16121" xr:uid="{47365715-7282-4CB8-BE8F-BB6BCACD1364}"/>
    <cellStyle name="Input 2 2 3 2 2 3" xfId="6647" xr:uid="{63A3C29C-BD90-438D-A831-485B6A59E66E}"/>
    <cellStyle name="Input 2 2 3 2 2 3 2" xfId="7908" xr:uid="{2CD11193-5072-4386-94BF-CD8EBE9B7892}"/>
    <cellStyle name="Input 2 2 3 2 2 3 2 2" xfId="12785" xr:uid="{46260DE8-E095-47EA-9FF2-2F6DCE17F4CD}"/>
    <cellStyle name="Input 2 2 3 2 2 3 2 3" xfId="17717" xr:uid="{DC0E1925-3894-4E3F-9350-18718EEAE5C1}"/>
    <cellStyle name="Input 2 2 3 2 2 3 3" xfId="8447" xr:uid="{D5D50917-42D0-4942-A377-144D06788D2C}"/>
    <cellStyle name="Input 2 2 3 2 2 3 3 2" xfId="13324" xr:uid="{15DD7E4E-E0B9-4E00-8231-25DC0D3D41B6}"/>
    <cellStyle name="Input 2 2 3 2 2 3 3 3" xfId="18256" xr:uid="{CC8ED793-9C68-4936-AB4E-D992FED106CF}"/>
    <cellStyle name="Input 2 2 3 2 2 3 4" xfId="9470" xr:uid="{89105C7F-4BB6-458F-B560-DA04D999D823}"/>
    <cellStyle name="Input 2 2 3 2 2 3 4 2" xfId="14345" xr:uid="{113CF12F-2B0A-4E7D-90A1-67CA3AE0ACED}"/>
    <cellStyle name="Input 2 2 3 2 2 3 4 3" xfId="19277" xr:uid="{0BAF6AE5-8410-4C44-B2CD-A4521898D30E}"/>
    <cellStyle name="Input 2 2 3 2 2 3 5" xfId="11535" xr:uid="{88317A16-C19C-470F-968B-94E05EC2765B}"/>
    <cellStyle name="Input 2 2 3 2 2 3 6" xfId="16467" xr:uid="{15F4341C-67DE-4F5F-BF3D-F338A62C9955}"/>
    <cellStyle name="Input 2 2 3 2 2 4" xfId="6964" xr:uid="{323CF7F5-1756-4E9C-B4C3-25C4F4A453D1}"/>
    <cellStyle name="Input 2 2 3 2 2 4 2" xfId="11843" xr:uid="{6D908B0A-A7BE-4DE5-9E24-AE8157014345}"/>
    <cellStyle name="Input 2 2 3 2 2 4 3" xfId="16775" xr:uid="{93846909-11C5-40F1-8687-A1BA429A22C2}"/>
    <cellStyle name="Input 2 2 3 2 2 5" xfId="8788" xr:uid="{85D05917-7C05-4767-A29C-9EA0DF9B73E3}"/>
    <cellStyle name="Input 2 2 3 2 2 5 2" xfId="13664" xr:uid="{5C08AAEF-8BF5-4B89-BEC6-03F1C7B808BD}"/>
    <cellStyle name="Input 2 2 3 2 2 5 3" xfId="18596" xr:uid="{12FEF419-6033-42D4-B44B-0460EBC04ABE}"/>
    <cellStyle name="Input 2 2 3 2 2 6" xfId="10855" xr:uid="{21AB0996-F6DE-4A5B-9BE4-4614D390B24D}"/>
    <cellStyle name="Input 2 2 3 2 2 7" xfId="15717" xr:uid="{DE878E2A-E911-49DC-90AA-BC79CB05B747}"/>
    <cellStyle name="Input 2 2 3 2 3" xfId="5922" xr:uid="{5AC4D1A6-D303-48FA-92D2-84AA1E2BD633}"/>
    <cellStyle name="Input 2 2 3 2 3 2" xfId="7392" xr:uid="{A7BD2B9E-D38A-4A39-B038-2E00CEC33F80}"/>
    <cellStyle name="Input 2 2 3 2 3 2 2" xfId="12269" xr:uid="{671C5CEF-0F0E-4775-B87A-4B98382A8F6A}"/>
    <cellStyle name="Input 2 2 3 2 3 2 3" xfId="17201" xr:uid="{2E3EEF63-7561-4429-84E3-FE5521043419}"/>
    <cellStyle name="Input 2 2 3 2 3 3" xfId="6729" xr:uid="{91246443-C2EC-46E4-A636-1BAAA8A1C3B7}"/>
    <cellStyle name="Input 2 2 3 2 3 3 2" xfId="11616" xr:uid="{68B7DDB7-202B-4286-8CB3-8AF8BA0DE46E}"/>
    <cellStyle name="Input 2 2 3 2 3 3 3" xfId="16548" xr:uid="{098826D5-896A-44FE-B0CE-F8B32E61A5CF}"/>
    <cellStyle name="Input 2 2 3 2 3 4" xfId="8978" xr:uid="{07FE0D50-D450-4626-A22C-DA00A36320DA}"/>
    <cellStyle name="Input 2 2 3 2 3 4 2" xfId="13853" xr:uid="{1DB37DD8-623B-464B-826D-3E2267C867E2}"/>
    <cellStyle name="Input 2 2 3 2 3 4 3" xfId="18785" xr:uid="{0A323868-C1B3-4373-92F1-E87D8865DEE2}"/>
    <cellStyle name="Input 2 2 3 2 3 5" xfId="11044" xr:uid="{AEC8BC45-F464-45C0-A84E-E49E439B7463}"/>
    <cellStyle name="Input 2 2 3 2 3 6" xfId="15964" xr:uid="{D1CF8519-66FA-4F3A-8E80-4A2505335DD0}"/>
    <cellStyle name="Input 2 2 3 2 4" xfId="6499" xr:uid="{3E237043-54FB-49F6-B55A-1FC7D77E050A}"/>
    <cellStyle name="Input 2 2 3 2 4 2" xfId="7760" xr:uid="{075FA206-6A33-46DC-9790-9843C692BB3C}"/>
    <cellStyle name="Input 2 2 3 2 4 2 2" xfId="12637" xr:uid="{56D06CA5-74F2-4518-91F4-B964B9635DE4}"/>
    <cellStyle name="Input 2 2 3 2 4 2 3" xfId="17569" xr:uid="{BFB2C81B-1170-45F5-9163-4FD4D166F0A5}"/>
    <cellStyle name="Input 2 2 3 2 4 3" xfId="8299" xr:uid="{0CD44E0F-5276-4D3F-91EA-C74239F2EC83}"/>
    <cellStyle name="Input 2 2 3 2 4 3 2" xfId="13176" xr:uid="{1232B36D-E511-4363-9899-219A0D9ACA1B}"/>
    <cellStyle name="Input 2 2 3 2 4 3 3" xfId="18108" xr:uid="{A4290E53-5920-4941-9769-16C8A4A922C1}"/>
    <cellStyle name="Input 2 2 3 2 4 4" xfId="9322" xr:uid="{68CD8BF9-7A1A-4EBA-8875-D4BB2F57A635}"/>
    <cellStyle name="Input 2 2 3 2 4 4 2" xfId="14197" xr:uid="{1A4E10C7-BA5F-41B1-B13A-3D11A12BCE69}"/>
    <cellStyle name="Input 2 2 3 2 4 4 3" xfId="19129" xr:uid="{4EBD3FC1-B636-4B2D-9901-CA1462698687}"/>
    <cellStyle name="Input 2 2 3 2 4 5" xfId="11387" xr:uid="{E45EDB17-3647-45A9-9A67-2E41DE6E715B}"/>
    <cellStyle name="Input 2 2 3 2 4 6" xfId="16319" xr:uid="{19EDDBF4-16E5-4964-8FE9-46F008943D66}"/>
    <cellStyle name="Input 2 2 3 2 5" xfId="6800" xr:uid="{52A5C5F4-1F09-4685-819E-97AF8A1045EF}"/>
    <cellStyle name="Input 2 2 3 2 5 2" xfId="11685" xr:uid="{841407D6-B938-4175-88AB-8CE400056677}"/>
    <cellStyle name="Input 2 2 3 2 5 3" xfId="16617" xr:uid="{7672A972-CF6A-44B8-A9EC-267F66DFDFF2}"/>
    <cellStyle name="Input 2 2 3 2 6" xfId="8643" xr:uid="{B15FCF47-17C7-46F8-ABD2-1ACF0F7EB415}"/>
    <cellStyle name="Input 2 2 3 2 6 2" xfId="13519" xr:uid="{C043CEAB-9753-4154-8594-9F6C82F4F469}"/>
    <cellStyle name="Input 2 2 3 2 6 3" xfId="18451" xr:uid="{B5420110-0A29-4E70-BFAF-79810B297EED}"/>
    <cellStyle name="Input 2 2 3 2 7" xfId="10710" xr:uid="{48E3DC26-D9BD-447E-8FF1-86C3AD597040}"/>
    <cellStyle name="Input 2 2 3 2 8" xfId="15560" xr:uid="{A7176359-CB24-49E1-BA6D-52D1BDAF5E4D}"/>
    <cellStyle name="Input 2 2 3 3" xfId="3955" xr:uid="{819F0493-6CCC-4BCE-B78B-D7E06C318ABE}"/>
    <cellStyle name="Input 2 2 3 3 2" xfId="6185" xr:uid="{653D915C-583C-4590-A45A-0CC732ABBC56}"/>
    <cellStyle name="Input 2 2 3 3 2 2" xfId="7465" xr:uid="{EDC39898-F71F-4051-83BA-DF2B6989369F}"/>
    <cellStyle name="Input 2 2 3 3 2 2 2" xfId="12342" xr:uid="{30D0219C-C7B7-43DC-BD9D-AE1766C949D8}"/>
    <cellStyle name="Input 2 2 3 3 2 2 3" xfId="17274" xr:uid="{18E3E62C-A096-4B73-A80D-2F02E852D4E5}"/>
    <cellStyle name="Input 2 2 3 3 2 3" xfId="8007" xr:uid="{6A57F6BC-9C88-4FA9-81CE-C3897C908792}"/>
    <cellStyle name="Input 2 2 3 3 2 3 2" xfId="12884" xr:uid="{86B01C71-E8C9-41C8-BC0F-FB4DBFDBE040}"/>
    <cellStyle name="Input 2 2 3 3 2 3 3" xfId="17816" xr:uid="{B2D37ABE-3085-43BB-B664-EA70809B3E7B}"/>
    <cellStyle name="Input 2 2 3 3 2 4" xfId="9030" xr:uid="{BEBA696C-5BA6-4F76-81F8-51F25EBAE3D2}"/>
    <cellStyle name="Input 2 2 3 3 2 4 2" xfId="13905" xr:uid="{389580AC-950D-4C54-A610-E690332F4EA1}"/>
    <cellStyle name="Input 2 2 3 3 2 4 3" xfId="18837" xr:uid="{ACEBFDD5-83C5-47CB-9A0A-ECE85A9DFD6D}"/>
    <cellStyle name="Input 2 2 3 3 2 5" xfId="11096" xr:uid="{3D39AC02-AF36-4B3E-A29A-F9057207B11D}"/>
    <cellStyle name="Input 2 2 3 3 2 6" xfId="16028" xr:uid="{1E00221C-367A-480B-88AD-04DA38BBF2A3}"/>
    <cellStyle name="Input 2 2 3 3 3" xfId="6554" xr:uid="{04B44626-A08E-4621-B353-0DF545A6BA38}"/>
    <cellStyle name="Input 2 2 3 3 3 2" xfId="7815" xr:uid="{8230FD71-E891-4229-B431-45FC62C44012}"/>
    <cellStyle name="Input 2 2 3 3 3 2 2" xfId="12692" xr:uid="{91523D28-A798-45E3-AAE2-CCF2F8532885}"/>
    <cellStyle name="Input 2 2 3 3 3 2 3" xfId="17624" xr:uid="{3E508B2E-0DD3-4B94-834A-73C4388F85DD}"/>
    <cellStyle name="Input 2 2 3 3 3 3" xfId="8354" xr:uid="{7F412D16-6F4D-415E-89D4-1C453AD82DEE}"/>
    <cellStyle name="Input 2 2 3 3 3 3 2" xfId="13231" xr:uid="{4B84FFCA-1911-4205-85C2-33027D4CBC10}"/>
    <cellStyle name="Input 2 2 3 3 3 3 3" xfId="18163" xr:uid="{3B206B54-5BF1-4A85-A641-BF922507689D}"/>
    <cellStyle name="Input 2 2 3 3 3 4" xfId="9377" xr:uid="{3174A6C2-6B9F-4099-B50A-E5CA096D2FB9}"/>
    <cellStyle name="Input 2 2 3 3 3 4 2" xfId="14252" xr:uid="{841A64FC-29CE-4368-8AD9-7E5746E87CD9}"/>
    <cellStyle name="Input 2 2 3 3 3 4 3" xfId="19184" xr:uid="{A9810902-1E44-4A04-9408-48D276690A64}"/>
    <cellStyle name="Input 2 2 3 3 3 5" xfId="11442" xr:uid="{D75EE6FF-34E3-43A6-93E5-25390087DD07}"/>
    <cellStyle name="Input 2 2 3 3 3 6" xfId="16374" xr:uid="{2E7D6FA2-AAB1-4729-A3D5-1152C3EE5529}"/>
    <cellStyle name="Input 2 2 3 3 4" xfId="6793" xr:uid="{A7221CE8-4885-4DB2-A6CC-242D12BED5B5}"/>
    <cellStyle name="Input 2 2 3 3 4 2" xfId="11678" xr:uid="{CA8E27D9-BF67-4900-B13A-6710FB9CDADF}"/>
    <cellStyle name="Input 2 2 3 3 4 3" xfId="16610" xr:uid="{2EF12ACC-1AD1-44E7-901C-9BD03A027918}"/>
    <cellStyle name="Input 2 2 3 3 5" xfId="8695" xr:uid="{38D39585-16C7-4058-8C09-777EBE4FA1BB}"/>
    <cellStyle name="Input 2 2 3 3 5 2" xfId="13571" xr:uid="{4799BE82-CEFB-4E7F-8EA6-BE46C95EA9E9}"/>
    <cellStyle name="Input 2 2 3 3 5 3" xfId="18503" xr:uid="{A6E317FB-628D-40F1-8698-8E9BD53859F3}"/>
    <cellStyle name="Input 2 2 3 3 6" xfId="10762" xr:uid="{BB56ED4E-5C08-40A8-BD9A-527F8BF1E4D5}"/>
    <cellStyle name="Input 2 2 3 3 7" xfId="15624" xr:uid="{4853DF8F-E3BC-4241-92CC-4FAAE190375C}"/>
    <cellStyle name="Input 2 2 3 4" xfId="4878" xr:uid="{50785D92-9E7C-458C-A1F7-8D7CDA60DF2A}"/>
    <cellStyle name="Input 2 2 3 4 2" xfId="7172" xr:uid="{46BFEF81-8BD9-466D-A49B-2EF637FCF221}"/>
    <cellStyle name="Input 2 2 3 4 2 2" xfId="12050" xr:uid="{FB776097-FB8F-408F-960E-306E298DF336}"/>
    <cellStyle name="Input 2 2 3 4 2 3" xfId="16982" xr:uid="{6F0203CE-357B-4D10-BF19-3FE57BA2552A}"/>
    <cellStyle name="Input 2 2 3 4 3" xfId="7028" xr:uid="{3C810C4E-37FE-4279-A5AC-D2EE8B059D3C}"/>
    <cellStyle name="Input 2 2 3 4 3 2" xfId="11906" xr:uid="{0B5C84BC-477A-453E-84B1-3E7A19AEC5E6}"/>
    <cellStyle name="Input 2 2 3 4 3 3" xfId="16838" xr:uid="{10A38BF5-B25A-4066-9D0C-5E565578A5ED}"/>
    <cellStyle name="Input 2 2 3 4 4" xfId="8880" xr:uid="{14573D3E-C8E3-407F-AD7F-17EC33E42315}"/>
    <cellStyle name="Input 2 2 3 4 4 2" xfId="13755" xr:uid="{DB2DD59D-18F0-4270-996E-D0D3A51F926D}"/>
    <cellStyle name="Input 2 2 3 4 4 3" xfId="18687" xr:uid="{A768E15A-AB56-4083-873F-DE5BFA5C5019}"/>
    <cellStyle name="Input 2 2 3 4 5" xfId="10946" xr:uid="{24D2FEC9-8C50-450D-A1D7-6FE56D3FC4FE}"/>
    <cellStyle name="Input 2 2 3 4 6" xfId="15830" xr:uid="{DDF9D356-E6B3-4C57-96DC-EC24353D3E34}"/>
    <cellStyle name="Input 2 2 3 5" xfId="6395" xr:uid="{A23F4980-D775-4A97-A2B2-E3C7544D1705}"/>
    <cellStyle name="Input 2 2 3 5 2" xfId="7656" xr:uid="{A30A5C80-0D8E-46F9-AA6C-F848A65FF924}"/>
    <cellStyle name="Input 2 2 3 5 2 2" xfId="12533" xr:uid="{FF22784B-0039-44D1-8B5D-95D31E9A4E98}"/>
    <cellStyle name="Input 2 2 3 5 2 3" xfId="17465" xr:uid="{54D1AD6C-426E-400F-84A3-73E663DE2213}"/>
    <cellStyle name="Input 2 2 3 5 3" xfId="8195" xr:uid="{7CE03836-31F3-44C2-9C32-4C4C9A98A633}"/>
    <cellStyle name="Input 2 2 3 5 3 2" xfId="13072" xr:uid="{0F0EE75E-CF47-4C6A-92FB-449ABC67F0EE}"/>
    <cellStyle name="Input 2 2 3 5 3 3" xfId="18004" xr:uid="{B9FCDC34-76D8-4A71-BB7A-F93EF5D49D4C}"/>
    <cellStyle name="Input 2 2 3 5 4" xfId="9218" xr:uid="{1FB7CDDC-DD9B-437C-8B31-DEB50A049264}"/>
    <cellStyle name="Input 2 2 3 5 4 2" xfId="14093" xr:uid="{1F1B6AF0-A02C-4786-90BA-DE1972396797}"/>
    <cellStyle name="Input 2 2 3 5 4 3" xfId="19025" xr:uid="{D470B27E-952C-4558-8832-5EC3CB76F378}"/>
    <cellStyle name="Input 2 2 3 5 5" xfId="11283" xr:uid="{E6DE47CA-F684-4497-B710-3BD1D6A6C5EE}"/>
    <cellStyle name="Input 2 2 3 5 6" xfId="16215" xr:uid="{2A825034-2BDE-4198-8100-C4D377EB8A10}"/>
    <cellStyle name="Input 2 2 3 6" xfId="7037" xr:uid="{A6A47F03-0585-4EF9-8D0B-56B1F9B38B58}"/>
    <cellStyle name="Input 2 2 3 6 2" xfId="11915" xr:uid="{B182968F-742B-473F-80FF-7769C602D284}"/>
    <cellStyle name="Input 2 2 3 6 3" xfId="16847" xr:uid="{78577395-D77D-4D3C-A8E6-7D63F89B0BDB}"/>
    <cellStyle name="Input 2 2 3 7" xfId="8546" xr:uid="{673816D5-DDCB-4D41-83BE-758F0875A869}"/>
    <cellStyle name="Input 2 2 3 7 2" xfId="13423" xr:uid="{A23B4330-A8D6-4B57-8781-36E379932BCC}"/>
    <cellStyle name="Input 2 2 3 7 3" xfId="18355" xr:uid="{181A68C0-64D6-4868-BBEF-83A5A47AA76D}"/>
    <cellStyle name="Input 2 2 3 8" xfId="10624" xr:uid="{F6C7940E-A344-4317-AE29-9AE2C3374785}"/>
    <cellStyle name="Input 2 2 3 9" xfId="15448" xr:uid="{156DF0FC-BD38-4022-9592-04DE326E5AC8}"/>
    <cellStyle name="Input 2 2 4" xfId="3278" xr:uid="{4B79CB84-ACB6-49E8-B09F-3C1158926CB9}"/>
    <cellStyle name="Input 2 2 4 2" xfId="4001" xr:uid="{A33696AF-03FD-48F7-A1AA-33FAE445687C}"/>
    <cellStyle name="Input 2 2 4 2 2" xfId="6231" xr:uid="{0839C21F-25C2-461E-858F-BC40A1993782}"/>
    <cellStyle name="Input 2 2 4 2 2 2" xfId="7511" xr:uid="{BD5BBC3C-B2B4-40FE-9648-86CED357711A}"/>
    <cellStyle name="Input 2 2 4 2 2 2 2" xfId="12388" xr:uid="{569A4D1F-7493-497B-864F-F2E957361C45}"/>
    <cellStyle name="Input 2 2 4 2 2 2 3" xfId="17320" xr:uid="{CF66C9C9-B2D3-49D5-B9BE-AE57C74E937D}"/>
    <cellStyle name="Input 2 2 4 2 2 3" xfId="8053" xr:uid="{CF4AB7B2-E41B-484B-9236-A14536679F59}"/>
    <cellStyle name="Input 2 2 4 2 2 3 2" xfId="12930" xr:uid="{8A15E416-7607-4E97-A4F4-DC34617670CF}"/>
    <cellStyle name="Input 2 2 4 2 2 3 3" xfId="17862" xr:uid="{618C71CD-44AE-43D9-B0A6-773D298D7989}"/>
    <cellStyle name="Input 2 2 4 2 2 4" xfId="9076" xr:uid="{9AE2AFF1-ECBD-4F20-AE55-794F422991A3}"/>
    <cellStyle name="Input 2 2 4 2 2 4 2" xfId="13951" xr:uid="{639B7B9C-8393-4C5D-B3EC-CE296784D6F8}"/>
    <cellStyle name="Input 2 2 4 2 2 4 3" xfId="18883" xr:uid="{4CBAC759-94E7-440F-9A1C-FB3BAD53EBEF}"/>
    <cellStyle name="Input 2 2 4 2 2 5" xfId="11142" xr:uid="{827B54BF-646E-4DC8-B6E6-2B1E2679228E}"/>
    <cellStyle name="Input 2 2 4 2 2 6" xfId="16074" xr:uid="{8836E505-DE7F-4477-A90E-A6F316D7C182}"/>
    <cellStyle name="Input 2 2 4 2 3" xfId="6600" xr:uid="{4F18F037-077D-4F33-9FBF-002E2CE00413}"/>
    <cellStyle name="Input 2 2 4 2 3 2" xfId="7861" xr:uid="{ECA1795E-32E5-4D8A-850A-732236CB10EC}"/>
    <cellStyle name="Input 2 2 4 2 3 2 2" xfId="12738" xr:uid="{56081BC4-60E8-48A6-A401-C6DAB2961A99}"/>
    <cellStyle name="Input 2 2 4 2 3 2 3" xfId="17670" xr:uid="{B857F13A-FECD-4B04-BB32-DE1254285C7D}"/>
    <cellStyle name="Input 2 2 4 2 3 3" xfId="8400" xr:uid="{FDB6CB2C-13B4-4E78-9E10-7D35E2851B9E}"/>
    <cellStyle name="Input 2 2 4 2 3 3 2" xfId="13277" xr:uid="{F1AF9FF0-4B49-4370-9116-B02869B168D0}"/>
    <cellStyle name="Input 2 2 4 2 3 3 3" xfId="18209" xr:uid="{A3B2E504-C6C8-4DF9-9FF7-BE4CAC754EDA}"/>
    <cellStyle name="Input 2 2 4 2 3 4" xfId="9423" xr:uid="{2D53990E-74A9-4011-9A0E-55A9F9398FD6}"/>
    <cellStyle name="Input 2 2 4 2 3 4 2" xfId="14298" xr:uid="{D5DE3BB9-5CF1-4301-A62C-FA1FCB01AA37}"/>
    <cellStyle name="Input 2 2 4 2 3 4 3" xfId="19230" xr:uid="{5FBE97B5-3EDD-4CFC-ADD6-B6568E7E6955}"/>
    <cellStyle name="Input 2 2 4 2 3 5" xfId="11488" xr:uid="{ACA04EF0-956F-43BC-BA3A-09EFB4BA4C0B}"/>
    <cellStyle name="Input 2 2 4 2 3 6" xfId="16420" xr:uid="{EA3B9776-5493-4725-92CB-4B17327924EE}"/>
    <cellStyle name="Input 2 2 4 2 4" xfId="7090" xr:uid="{739C6F76-085B-4BEB-97D6-6ABB2DACAAA6}"/>
    <cellStyle name="Input 2 2 4 2 4 2" xfId="11968" xr:uid="{E216946F-A714-4015-82B9-D0E99BC0F8B8}"/>
    <cellStyle name="Input 2 2 4 2 4 3" xfId="16900" xr:uid="{C42B7A83-405D-4896-8FB9-79E127F2783A}"/>
    <cellStyle name="Input 2 2 4 2 5" xfId="8741" xr:uid="{84479A41-A21D-49E6-9E13-01120E5B139B}"/>
    <cellStyle name="Input 2 2 4 2 5 2" xfId="13617" xr:uid="{A9CD38DC-7AE5-4865-85CF-F00A57A40D5E}"/>
    <cellStyle name="Input 2 2 4 2 5 3" xfId="18549" xr:uid="{76658357-0FE2-4095-A3AA-B168F27A79C7}"/>
    <cellStyle name="Input 2 2 4 2 6" xfId="10808" xr:uid="{05A43CC5-BE33-4777-8827-5361C67E538A}"/>
    <cellStyle name="Input 2 2 4 2 7" xfId="15670" xr:uid="{BFADA9B8-25AB-476B-8CC4-FFD2A4899650}"/>
    <cellStyle name="Input 2 2 4 3" xfId="5508" xr:uid="{4D91942A-1096-457C-B161-3FFEAAEEC235}"/>
    <cellStyle name="Input 2 2 4 3 2" xfId="7301" xr:uid="{6CD24B76-FE46-4A6B-875C-1686D71A4132}"/>
    <cellStyle name="Input 2 2 4 3 2 2" xfId="12179" xr:uid="{0B77984B-A155-46A9-BBFA-51AAE51C70B5}"/>
    <cellStyle name="Input 2 2 4 3 2 3" xfId="17111" xr:uid="{F4195D8B-035D-4793-9351-EC3D9C230E46}"/>
    <cellStyle name="Input 2 2 4 3 3" xfId="6788" xr:uid="{7624B0D4-1932-4E98-8CE4-DA629798E89D}"/>
    <cellStyle name="Input 2 2 4 3 3 2" xfId="11673" xr:uid="{A1D75631-34DA-447C-B06C-66D2E5F2015C}"/>
    <cellStyle name="Input 2 2 4 3 3 3" xfId="16605" xr:uid="{BBA09924-0DEA-4E16-85D5-6F8508999CD8}"/>
    <cellStyle name="Input 2 2 4 3 4" xfId="8931" xr:uid="{40BF3A10-29DC-4E8A-ACA2-60184A2A1B97}"/>
    <cellStyle name="Input 2 2 4 3 4 2" xfId="13806" xr:uid="{D2DD46C9-D38F-4062-B2BF-1999050BE31B}"/>
    <cellStyle name="Input 2 2 4 3 4 3" xfId="18738" xr:uid="{5736032E-6EC8-4A42-8027-0E06A264EDE4}"/>
    <cellStyle name="Input 2 2 4 3 5" xfId="10997" xr:uid="{95CB03FE-A550-48B0-A273-8D153734B9EE}"/>
    <cellStyle name="Input 2 2 4 3 6" xfId="15906" xr:uid="{D1A52C13-FD2F-4E14-A903-8ECF15FBD250}"/>
    <cellStyle name="Input 2 2 4 4" xfId="6448" xr:uid="{77E79B5D-653C-46F9-AEF5-929E5126C356}"/>
    <cellStyle name="Input 2 2 4 4 2" xfId="7709" xr:uid="{DAC15087-9849-48DF-9020-0905AD1DE992}"/>
    <cellStyle name="Input 2 2 4 4 2 2" xfId="12586" xr:uid="{3DDFC427-17B8-4C4D-9357-9AC031DF8217}"/>
    <cellStyle name="Input 2 2 4 4 2 3" xfId="17518" xr:uid="{34C40DEC-6BA7-40B8-8701-3AB6EAFABE24}"/>
    <cellStyle name="Input 2 2 4 4 3" xfId="8248" xr:uid="{54C3A66D-19ED-4D7B-A7CF-B75C473D4DE6}"/>
    <cellStyle name="Input 2 2 4 4 3 2" xfId="13125" xr:uid="{4E2F6F9D-39FD-4BC3-BC26-8DECB395A412}"/>
    <cellStyle name="Input 2 2 4 4 3 3" xfId="18057" xr:uid="{820C60E5-BE13-4213-9DF5-D6C839411824}"/>
    <cellStyle name="Input 2 2 4 4 4" xfId="9271" xr:uid="{8389A0B5-DC4E-41D5-ABC3-0F9700BA5599}"/>
    <cellStyle name="Input 2 2 4 4 4 2" xfId="14146" xr:uid="{BBD5447C-F312-45AC-9B15-5CCD78E3E7D7}"/>
    <cellStyle name="Input 2 2 4 4 4 3" xfId="19078" xr:uid="{E495DB6B-FB38-4B47-9D67-ED742900C755}"/>
    <cellStyle name="Input 2 2 4 4 5" xfId="11336" xr:uid="{5E5C1D3A-34DA-4ED1-9FE3-70BB757955AA}"/>
    <cellStyle name="Input 2 2 4 4 6" xfId="16268" xr:uid="{214DCBF9-EE53-4FF0-93F0-44E54FA99C9C}"/>
    <cellStyle name="Input 2 2 4 5" xfId="1970" xr:uid="{15F8FEF8-A9B8-4CA5-8B04-99A886715B4D}"/>
    <cellStyle name="Input 2 2 4 5 2" xfId="10538" xr:uid="{5FDE7869-412B-4B1B-866C-07C0428D2359}"/>
    <cellStyle name="Input 2 2 4 5 3" xfId="15332" xr:uid="{47B09A9A-EE97-4DD0-B85C-484E0342C73F}"/>
    <cellStyle name="Input 2 2 4 6" xfId="8596" xr:uid="{FD321E0E-8131-496F-8AE5-C8E6BA2E0879}"/>
    <cellStyle name="Input 2 2 4 6 2" xfId="13472" xr:uid="{0E0D9077-B33F-452A-A62B-DF1372F958D5}"/>
    <cellStyle name="Input 2 2 4 6 3" xfId="18404" xr:uid="{1EBC6BF1-72A6-4EBA-98C1-84E83BFA6C87}"/>
    <cellStyle name="Input 2 2 4 7" xfId="10663" xr:uid="{B45804D5-059A-4C02-A76E-4F584AE28B66}"/>
    <cellStyle name="Input 2 2 4 8" xfId="15502" xr:uid="{79D4C65B-A606-458E-B6AD-333458771C56}"/>
    <cellStyle name="Input 2 2 5" xfId="4458" xr:uid="{DBBF94E1-6B0B-45E3-AC54-87FD251F1D02}"/>
    <cellStyle name="Input 2 2 5 2" xfId="7073" xr:uid="{8CCC0C56-67F4-46B5-8CE6-0A94F25A6A52}"/>
    <cellStyle name="Input 2 2 5 2 2" xfId="11951" xr:uid="{01A7221B-417E-4CC4-AFCE-8F7996A58687}"/>
    <cellStyle name="Input 2 2 5 2 3" xfId="16883" xr:uid="{413BA407-D306-413B-BDF9-AEE365C87125}"/>
    <cellStyle name="Input 2 2 5 3" xfId="6814" xr:uid="{FB18CCAC-2B70-4E2F-94AD-E29A0E3619CA}"/>
    <cellStyle name="Input 2 2 5 3 2" xfId="11698" xr:uid="{447D8708-4CE9-4731-86D6-ABB656C6C14A}"/>
    <cellStyle name="Input 2 2 5 3 3" xfId="16630" xr:uid="{3AACE5BB-AD51-462B-92C1-8D0848A817DE}"/>
    <cellStyle name="Input 2 2 5 4" xfId="8828" xr:uid="{CF7413DB-EA8C-4700-95E4-10CDC99179AB}"/>
    <cellStyle name="Input 2 2 5 4 2" xfId="13703" xr:uid="{5A22F4A9-31D3-4B7C-B305-02E3A6571188}"/>
    <cellStyle name="Input 2 2 5 4 3" xfId="18635" xr:uid="{E13C6577-CFB6-4CE5-8586-04F72DF9B23E}"/>
    <cellStyle name="Input 2 2 5 5" xfId="10894" xr:uid="{7CCE4452-31F2-43F7-8132-4ADA2A68DE35}"/>
    <cellStyle name="Input 2 2 5 6" xfId="15767" xr:uid="{78930A21-E7FA-4CC2-8573-65A25E04D2FB}"/>
    <cellStyle name="Input 2 2 6" xfId="6339" xr:uid="{7F5860B1-67F4-4FF6-8449-A619D80324FC}"/>
    <cellStyle name="Input 2 2 6 2" xfId="7600" xr:uid="{60577C9F-0ECB-4FCA-9FF9-821CEAE06928}"/>
    <cellStyle name="Input 2 2 6 2 2" xfId="12477" xr:uid="{2EABDB3D-5948-4985-9B54-D833D54FBB4A}"/>
    <cellStyle name="Input 2 2 6 2 3" xfId="17409" xr:uid="{DFA4E197-6F96-4C09-BF9F-E9F8080574A0}"/>
    <cellStyle name="Input 2 2 6 3" xfId="8139" xr:uid="{4A1F8B6A-4D5C-48E1-B11B-21C68D33CBA8}"/>
    <cellStyle name="Input 2 2 6 3 2" xfId="13016" xr:uid="{0FFAF0DB-B34E-4B08-9952-71408D2EB83C}"/>
    <cellStyle name="Input 2 2 6 3 3" xfId="17948" xr:uid="{6AFE7108-1474-45D4-8568-4B6912E84758}"/>
    <cellStyle name="Input 2 2 6 4" xfId="9162" xr:uid="{C8E8754A-A053-4F84-A94B-55C50DA51DA2}"/>
    <cellStyle name="Input 2 2 6 4 2" xfId="14037" xr:uid="{B48E26F9-E6EF-42EF-B649-032152C457AF}"/>
    <cellStyle name="Input 2 2 6 4 3" xfId="18969" xr:uid="{9C7F199B-ED39-44BC-8CA1-0EF8D865B9A5}"/>
    <cellStyle name="Input 2 2 6 5" xfId="11227" xr:uid="{687EC289-397A-459C-AAFB-820F560BB53B}"/>
    <cellStyle name="Input 2 2 6 6" xfId="16159" xr:uid="{7B118E76-F9C2-4CA4-B4C3-8B3805CBC479}"/>
    <cellStyle name="Input 2 2 7" xfId="2118" xr:uid="{4255FB53-797F-4129-8C7D-FA7959AAD61C}"/>
    <cellStyle name="Input 2 2 7 2" xfId="10564" xr:uid="{FE633FF3-AB4B-4971-A9E9-FBDC07ACBFE3}"/>
    <cellStyle name="Input 2 2 7 3" xfId="15358" xr:uid="{1A8046BB-EEBA-48D9-AAF0-527157ADF614}"/>
    <cellStyle name="Input 2 2 8" xfId="6749" xr:uid="{158DB8FE-034D-4EBF-BCA3-54CE6A6D26F4}"/>
    <cellStyle name="Input 2 2 8 2" xfId="11636" xr:uid="{FEC51152-514F-4E7D-BD68-DE19B529F4D5}"/>
    <cellStyle name="Input 2 2 8 3" xfId="16568" xr:uid="{1EAC1346-B3F9-4E01-9135-E710EF85F959}"/>
    <cellStyle name="Input 2 2 9" xfId="7962" xr:uid="{D38C4FAF-E0CA-4E1F-A0E6-E24434B16411}"/>
    <cellStyle name="Input 2 2 9 2" xfId="12839" xr:uid="{9E365887-F2D4-4752-83AD-747F428BECD4}"/>
    <cellStyle name="Input 2 2 9 3" xfId="17771" xr:uid="{945D63B4-6F18-43A6-945C-0FD3159D614E}"/>
    <cellStyle name="Input 2 3" xfId="1143" xr:uid="{C03569C6-364D-4D95-9CE8-60869010FE5D}"/>
    <cellStyle name="Input 2 3 10" xfId="10471" xr:uid="{D188945F-D22B-42DB-A445-8854E4E3714B}"/>
    <cellStyle name="Input 2 3 11" xfId="15260" xr:uid="{4B9A3E22-2F3E-43AE-84AB-96C59A390F1E}"/>
    <cellStyle name="Input 2 3 2" xfId="2463" xr:uid="{5B73AD19-4DA7-41E9-9BB1-4AE2858C81CE}"/>
    <cellStyle name="Input 2 3 2 2" xfId="3615" xr:uid="{2F51D1A4-5227-4D0D-B02C-A86C4828BAA7}"/>
    <cellStyle name="Input 2 3 2 2 2" xfId="4016" xr:uid="{916F66F4-FE95-42B8-9756-B0E2E634F914}"/>
    <cellStyle name="Input 2 3 2 2 2 2" xfId="6246" xr:uid="{A99C1B3B-B556-45BD-A6D8-CD40FA1E7E42}"/>
    <cellStyle name="Input 2 3 2 2 2 2 2" xfId="7526" xr:uid="{24D4EC0C-816A-4220-9DD6-ADBCB5281A75}"/>
    <cellStyle name="Input 2 3 2 2 2 2 2 2" xfId="12403" xr:uid="{296FF070-B355-4649-A35E-5208999E5A5A}"/>
    <cellStyle name="Input 2 3 2 2 2 2 2 3" xfId="17335" xr:uid="{11F387BD-34FF-45C5-A986-8BC7E2F8E249}"/>
    <cellStyle name="Input 2 3 2 2 2 2 3" xfId="8068" xr:uid="{8F4A5BBB-9FB4-4923-8D2F-4792206DD48C}"/>
    <cellStyle name="Input 2 3 2 2 2 2 3 2" xfId="12945" xr:uid="{CD3185A6-E3B8-4265-9D57-7FB436B85C34}"/>
    <cellStyle name="Input 2 3 2 2 2 2 3 3" xfId="17877" xr:uid="{80BC2609-0FCC-43B5-8570-C863BE54AEA0}"/>
    <cellStyle name="Input 2 3 2 2 2 2 4" xfId="9091" xr:uid="{F1660FD3-C3FC-45A7-8D15-1618475EA6DE}"/>
    <cellStyle name="Input 2 3 2 2 2 2 4 2" xfId="13966" xr:uid="{D8916A89-0C54-4DCF-A159-619500F931F9}"/>
    <cellStyle name="Input 2 3 2 2 2 2 4 3" xfId="18898" xr:uid="{E45DAD74-4849-49C2-9DE2-1D4785FC7884}"/>
    <cellStyle name="Input 2 3 2 2 2 2 5" xfId="11157" xr:uid="{9972554F-D211-4892-8208-F43223FA50F7}"/>
    <cellStyle name="Input 2 3 2 2 2 2 6" xfId="16089" xr:uid="{9FDC3E01-F216-4370-9A2B-8E95EE573538}"/>
    <cellStyle name="Input 2 3 2 2 2 3" xfId="6615" xr:uid="{EF80379A-11A7-476B-8184-E77DA837091D}"/>
    <cellStyle name="Input 2 3 2 2 2 3 2" xfId="7876" xr:uid="{E344E393-9B0D-4CED-962D-49C1B0B788B1}"/>
    <cellStyle name="Input 2 3 2 2 2 3 2 2" xfId="12753" xr:uid="{8C4D7DC9-03E6-45F3-95A0-6025EC880693}"/>
    <cellStyle name="Input 2 3 2 2 2 3 2 3" xfId="17685" xr:uid="{5989AE1D-5BE2-43A1-A6BD-D15E37B8B9F4}"/>
    <cellStyle name="Input 2 3 2 2 2 3 3" xfId="8415" xr:uid="{1FFA94FD-821E-4120-B9CE-93D913A0705E}"/>
    <cellStyle name="Input 2 3 2 2 2 3 3 2" xfId="13292" xr:uid="{B62FB04A-DEC6-474E-85EE-D3BCF398412D}"/>
    <cellStyle name="Input 2 3 2 2 2 3 3 3" xfId="18224" xr:uid="{72ED6DE7-56FE-4B83-942F-60532DDDA8F6}"/>
    <cellStyle name="Input 2 3 2 2 2 3 4" xfId="9438" xr:uid="{59FEF68D-2330-4E4B-8351-125D6A8B838B}"/>
    <cellStyle name="Input 2 3 2 2 2 3 4 2" xfId="14313" xr:uid="{2D74BA96-0619-4840-BD95-B2DE083E26B6}"/>
    <cellStyle name="Input 2 3 2 2 2 3 4 3" xfId="19245" xr:uid="{67F1B289-EAAD-472E-B419-0A1DFC460290}"/>
    <cellStyle name="Input 2 3 2 2 2 3 5" xfId="11503" xr:uid="{06613956-9810-4514-8A43-BAA9EE64F318}"/>
    <cellStyle name="Input 2 3 2 2 2 3 6" xfId="16435" xr:uid="{FB647F77-B9BD-4454-9514-14C88B2C82F1}"/>
    <cellStyle name="Input 2 3 2 2 2 4" xfId="6717" xr:uid="{D3C5F3D2-7753-42BC-8599-58B8850883D3}"/>
    <cellStyle name="Input 2 3 2 2 2 4 2" xfId="11604" xr:uid="{D1F6EA9B-F841-4F39-A1B8-5AB508FF6EEE}"/>
    <cellStyle name="Input 2 3 2 2 2 4 3" xfId="16536" xr:uid="{7DB8FE3E-D5A8-47F0-8685-22C44C73BAE7}"/>
    <cellStyle name="Input 2 3 2 2 2 5" xfId="8756" xr:uid="{D73E24DB-3F78-493C-8986-142C2A1A4FA2}"/>
    <cellStyle name="Input 2 3 2 2 2 5 2" xfId="13632" xr:uid="{AB716BBC-E524-4505-97D6-D27A3A9BE04E}"/>
    <cellStyle name="Input 2 3 2 2 2 5 3" xfId="18564" xr:uid="{39E3A1FE-583C-467C-B9A8-77175ED8566E}"/>
    <cellStyle name="Input 2 3 2 2 2 6" xfId="10823" xr:uid="{0C929FB1-F60A-46CD-82E2-00E3C30158E3}"/>
    <cellStyle name="Input 2 3 2 2 2 7" xfId="15685" xr:uid="{30FD9992-6088-48DB-95BA-CFCCC56CB56E}"/>
    <cellStyle name="Input 2 3 2 2 3" xfId="5845" xr:uid="{3C9C1A2C-89F2-46DF-B31B-06459175ECF0}"/>
    <cellStyle name="Input 2 3 2 2 3 2" xfId="7356" xr:uid="{3E4CBF98-BC1E-4AA7-8878-F4615D6E6792}"/>
    <cellStyle name="Input 2 3 2 2 3 2 2" xfId="12233" xr:uid="{3F215E10-0D8E-4986-9897-57141826B132}"/>
    <cellStyle name="Input 2 3 2 2 3 2 3" xfId="17165" xr:uid="{54BC193A-4922-4C61-BD9D-DBB5C9AB2495}"/>
    <cellStyle name="Input 2 3 2 2 3 3" xfId="7091" xr:uid="{6DC8390B-4153-443B-B1B1-D73D13751DE4}"/>
    <cellStyle name="Input 2 3 2 2 3 3 2" xfId="11969" xr:uid="{724971DE-F5FC-4C97-98E1-CB555AD0955B}"/>
    <cellStyle name="Input 2 3 2 2 3 3 3" xfId="16901" xr:uid="{FB18AAEB-C8A3-44BD-9C09-CE96BF66698F}"/>
    <cellStyle name="Input 2 3 2 2 3 4" xfId="8946" xr:uid="{DFC12BA3-1788-4E06-920A-4440628BD8F6}"/>
    <cellStyle name="Input 2 3 2 2 3 4 2" xfId="13821" xr:uid="{7C449ED4-1D14-4970-9C66-30C0DA6529D5}"/>
    <cellStyle name="Input 2 3 2 2 3 4 3" xfId="18753" xr:uid="{D193235D-CB32-49A9-A0E1-FB260F3C55C1}"/>
    <cellStyle name="Input 2 3 2 2 3 5" xfId="11012" xr:uid="{CBD6C813-7FE9-471C-9CD1-CBCAE66E0B3E}"/>
    <cellStyle name="Input 2 3 2 2 3 6" xfId="15932" xr:uid="{EF30D123-4B44-48D4-B2A1-561AEC35DACE}"/>
    <cellStyle name="Input 2 3 2 2 4" xfId="6466" xr:uid="{2227BCF3-CDF4-4A14-9112-84F8D3463C2A}"/>
    <cellStyle name="Input 2 3 2 2 4 2" xfId="7727" xr:uid="{E32134D5-AF31-45B8-9F8A-E79FACC45B2E}"/>
    <cellStyle name="Input 2 3 2 2 4 2 2" xfId="12604" xr:uid="{43CCFFB7-27FC-48A2-8DC8-A5C3C8313C4B}"/>
    <cellStyle name="Input 2 3 2 2 4 2 3" xfId="17536" xr:uid="{69CA2640-75BF-47EA-BFFB-75F9103C91D4}"/>
    <cellStyle name="Input 2 3 2 2 4 3" xfId="8266" xr:uid="{605F3CB9-E74F-4ABC-92AB-BC7630FBF514}"/>
    <cellStyle name="Input 2 3 2 2 4 3 2" xfId="13143" xr:uid="{A85FAF85-5F0A-4758-A63F-55308646861E}"/>
    <cellStyle name="Input 2 3 2 2 4 3 3" xfId="18075" xr:uid="{F7BCDC33-8E6F-40D6-950D-7AB98D38188C}"/>
    <cellStyle name="Input 2 3 2 2 4 4" xfId="9289" xr:uid="{333FA4E3-AEE1-48D0-A417-77F8533DD8D9}"/>
    <cellStyle name="Input 2 3 2 2 4 4 2" xfId="14164" xr:uid="{64451438-F1F3-4E48-9287-FD60C34531FD}"/>
    <cellStyle name="Input 2 3 2 2 4 4 3" xfId="19096" xr:uid="{4820F47B-7A11-43FE-B179-36596774A65A}"/>
    <cellStyle name="Input 2 3 2 2 4 5" xfId="11354" xr:uid="{2C33B011-9C15-484E-B0A5-4AF6FC452AFC}"/>
    <cellStyle name="Input 2 3 2 2 4 6" xfId="16286" xr:uid="{0C80BA2E-BE8A-4D81-A90B-16C6DF60A087}"/>
    <cellStyle name="Input 2 3 2 2 5" xfId="7009" xr:uid="{50016F46-2143-4D88-A086-00CB8AE914D2}"/>
    <cellStyle name="Input 2 3 2 2 5 2" xfId="11887" xr:uid="{49C26371-63A9-49F5-A201-7D2DADC3A264}"/>
    <cellStyle name="Input 2 3 2 2 5 3" xfId="16819" xr:uid="{E16D78C9-DB85-4A72-9B6A-756719445C6C}"/>
    <cellStyle name="Input 2 3 2 2 6" xfId="8611" xr:uid="{4952940F-2E02-47A5-90B1-6E6082511502}"/>
    <cellStyle name="Input 2 3 2 2 6 2" xfId="13487" xr:uid="{A323580A-4951-45E2-9883-D6B8E4A9FAF0}"/>
    <cellStyle name="Input 2 3 2 2 6 3" xfId="18419" xr:uid="{0C47EFD9-3EBB-49D8-B81A-797EB1187B8C}"/>
    <cellStyle name="Input 2 3 2 2 7" xfId="10678" xr:uid="{80D17E4D-1BCB-4216-97C4-577D940E67C0}"/>
    <cellStyle name="Input 2 3 2 2 8" xfId="15528" xr:uid="{0AF1B564-19F4-42B5-A516-16D9D2C04CC5}"/>
    <cellStyle name="Input 2 3 2 3" xfId="3923" xr:uid="{0772B385-4959-47C9-B259-8BA114556956}"/>
    <cellStyle name="Input 2 3 2 3 2" xfId="6153" xr:uid="{4E079008-99E0-43E9-83B8-E621E65E256A}"/>
    <cellStyle name="Input 2 3 2 3 2 2" xfId="7433" xr:uid="{3731713C-5195-45EC-8D8F-6BD2ADE4451C}"/>
    <cellStyle name="Input 2 3 2 3 2 2 2" xfId="12310" xr:uid="{8A3E093F-8FD0-4489-B884-8E2CE3B44087}"/>
    <cellStyle name="Input 2 3 2 3 2 2 3" xfId="17242" xr:uid="{DEB31DB5-6C43-41C6-AF55-EB8BD3F2CA49}"/>
    <cellStyle name="Input 2 3 2 3 2 3" xfId="7975" xr:uid="{03D82D11-BCA0-496C-A5DB-8BDF0937FB51}"/>
    <cellStyle name="Input 2 3 2 3 2 3 2" xfId="12852" xr:uid="{7660AF6E-656B-4BFD-A0F2-635834176297}"/>
    <cellStyle name="Input 2 3 2 3 2 3 3" xfId="17784" xr:uid="{19F1D020-1658-4AD6-88F4-ABF7D54EB308}"/>
    <cellStyle name="Input 2 3 2 3 2 4" xfId="8998" xr:uid="{85E82F63-89FD-4814-963B-8E336B5F4007}"/>
    <cellStyle name="Input 2 3 2 3 2 4 2" xfId="13873" xr:uid="{8D9DDD03-2C4B-4D4B-BAF1-5883B5049A86}"/>
    <cellStyle name="Input 2 3 2 3 2 4 3" xfId="18805" xr:uid="{041C1E1B-F3DA-4B3E-9114-5DF549458BF4}"/>
    <cellStyle name="Input 2 3 2 3 2 5" xfId="11064" xr:uid="{A1B738AF-4992-4FF2-A9D4-6FEB2D1E084C}"/>
    <cellStyle name="Input 2 3 2 3 2 6" xfId="15996" xr:uid="{6B41E44F-11E9-4F52-A475-175C61190AFE}"/>
    <cellStyle name="Input 2 3 2 3 3" xfId="6522" xr:uid="{81852C22-558A-418E-BBE2-7CFEB88A9C49}"/>
    <cellStyle name="Input 2 3 2 3 3 2" xfId="7783" xr:uid="{9DD4C104-8F1F-4E56-9270-6707557C3A0A}"/>
    <cellStyle name="Input 2 3 2 3 3 2 2" xfId="12660" xr:uid="{4E34F597-7B17-4871-BC60-FF48E8BCCC92}"/>
    <cellStyle name="Input 2 3 2 3 3 2 3" xfId="17592" xr:uid="{48916463-2827-4719-B330-3AC16D14941D}"/>
    <cellStyle name="Input 2 3 2 3 3 3" xfId="8322" xr:uid="{9A1D2471-E282-4494-99C2-29ECC5247BB1}"/>
    <cellStyle name="Input 2 3 2 3 3 3 2" xfId="13199" xr:uid="{7F33CA54-8232-4D45-A637-94A6A0D5DA1C}"/>
    <cellStyle name="Input 2 3 2 3 3 3 3" xfId="18131" xr:uid="{9B0244B4-1CEF-4A56-8514-66D5E7C41278}"/>
    <cellStyle name="Input 2 3 2 3 3 4" xfId="9345" xr:uid="{197AD248-6090-4FFE-9474-04D13800FB1C}"/>
    <cellStyle name="Input 2 3 2 3 3 4 2" xfId="14220" xr:uid="{2E18E39B-4CEE-4C4C-A48E-957A2FB57EB1}"/>
    <cellStyle name="Input 2 3 2 3 3 4 3" xfId="19152" xr:uid="{60C22DDE-071C-4090-98E6-5ACE3C1EE01E}"/>
    <cellStyle name="Input 2 3 2 3 3 5" xfId="11410" xr:uid="{8FA4CD44-421D-46EE-A351-D4DA113C3AC0}"/>
    <cellStyle name="Input 2 3 2 3 3 6" xfId="16342" xr:uid="{4119D2A7-6C4D-425D-B467-67B01DA767F3}"/>
    <cellStyle name="Input 2 3 2 3 4" xfId="6885" xr:uid="{E56CD6BA-C205-4950-AD4C-EC6E3325D1B4}"/>
    <cellStyle name="Input 2 3 2 3 4 2" xfId="11768" xr:uid="{27547AD6-B14E-4B7B-89E4-18BB549167BC}"/>
    <cellStyle name="Input 2 3 2 3 4 3" xfId="16700" xr:uid="{2E84DB5E-7066-42DB-B4C8-CC32A95FDF82}"/>
    <cellStyle name="Input 2 3 2 3 5" xfId="8663" xr:uid="{300306FE-CA69-4BBC-BE93-86F7189117EB}"/>
    <cellStyle name="Input 2 3 2 3 5 2" xfId="13539" xr:uid="{41642F5E-A65B-4604-B4B5-F5B0B3BB0366}"/>
    <cellStyle name="Input 2 3 2 3 5 3" xfId="18471" xr:uid="{A5F5A0AB-1FAA-4C60-A6DB-167FF28E31AD}"/>
    <cellStyle name="Input 2 3 2 3 6" xfId="10730" xr:uid="{F8C2BD32-CCB4-4E64-9A15-F93F60ACA3B2}"/>
    <cellStyle name="Input 2 3 2 3 7" xfId="15592" xr:uid="{D49AC487-891E-4E62-8783-A4119D8605FB}"/>
    <cellStyle name="Input 2 3 2 4" xfId="4801" xr:uid="{14ABEA35-DC41-4B6F-AA47-81C6EA5A47F7}"/>
    <cellStyle name="Input 2 3 2 4 2" xfId="7136" xr:uid="{C211BCA4-C97B-4F11-A424-3998D64BBF17}"/>
    <cellStyle name="Input 2 3 2 4 2 2" xfId="12014" xr:uid="{DD9EC7F2-F743-4013-B2FC-57B7FD0DB4AB}"/>
    <cellStyle name="Input 2 3 2 4 2 3" xfId="16946" xr:uid="{E29AEA29-5337-4DAC-8025-7A708DF62535}"/>
    <cellStyle name="Input 2 3 2 4 3" xfId="6805" xr:uid="{3AE72973-7BE5-419E-AE57-6455EAC74D88}"/>
    <cellStyle name="Input 2 3 2 4 3 2" xfId="11690" xr:uid="{86B86171-9A98-48F4-B99F-164DEFD2090A}"/>
    <cellStyle name="Input 2 3 2 4 3 3" xfId="16622" xr:uid="{794496BC-6D12-46EF-8B2A-7B263368F656}"/>
    <cellStyle name="Input 2 3 2 4 4" xfId="8848" xr:uid="{E6C2E515-0183-4943-BD4F-6694ACDF5D64}"/>
    <cellStyle name="Input 2 3 2 4 4 2" xfId="13723" xr:uid="{2CFFA62D-4C07-49D2-BB53-0662A3D4AA0C}"/>
    <cellStyle name="Input 2 3 2 4 4 3" xfId="18655" xr:uid="{5E6AD25F-6953-4DA4-B376-DB5627A3EF73}"/>
    <cellStyle name="Input 2 3 2 4 5" xfId="10914" xr:uid="{99B55940-960B-4D86-9CAB-71AE7214F990}"/>
    <cellStyle name="Input 2 3 2 4 6" xfId="15798" xr:uid="{9493EA5A-A67D-47C5-93DD-893998D40055}"/>
    <cellStyle name="Input 2 3 2 5" xfId="6363" xr:uid="{68B58D9E-3A6D-4A76-94CA-017B74C94A47}"/>
    <cellStyle name="Input 2 3 2 5 2" xfId="7624" xr:uid="{573AF01D-F943-4925-B193-6B033F68E80D}"/>
    <cellStyle name="Input 2 3 2 5 2 2" xfId="12501" xr:uid="{D33131CA-C0A1-45F5-B057-F3571FD1CC2E}"/>
    <cellStyle name="Input 2 3 2 5 2 3" xfId="17433" xr:uid="{8DFEE52C-42F2-4BAE-B70B-3D42DD7DFE85}"/>
    <cellStyle name="Input 2 3 2 5 3" xfId="8163" xr:uid="{559CF764-D383-455F-91D7-95CD806A2EC1}"/>
    <cellStyle name="Input 2 3 2 5 3 2" xfId="13040" xr:uid="{EED2AF16-710B-4613-AB7F-362E8A78DE8F}"/>
    <cellStyle name="Input 2 3 2 5 3 3" xfId="17972" xr:uid="{1D48F5F1-09E6-4D9D-BE89-F2A134391FF6}"/>
    <cellStyle name="Input 2 3 2 5 4" xfId="9186" xr:uid="{C7BD38DC-2D3A-4D7D-B285-B39C554FCE76}"/>
    <cellStyle name="Input 2 3 2 5 4 2" xfId="14061" xr:uid="{EEFC7C67-0E3A-4452-8A43-3B41303EDC73}"/>
    <cellStyle name="Input 2 3 2 5 4 3" xfId="18993" xr:uid="{72204221-695B-44DF-88D3-5D50777EAFB9}"/>
    <cellStyle name="Input 2 3 2 5 5" xfId="11251" xr:uid="{534CF81C-7A69-41B5-B503-C5A5E5C81AC4}"/>
    <cellStyle name="Input 2 3 2 5 6" xfId="16183" xr:uid="{F6FDEB5C-15AD-4B9F-825C-6B415C16E4B9}"/>
    <cellStyle name="Input 2 3 2 6" xfId="6761" xr:uid="{F6F96E52-B8DD-4C96-B32C-E65DED5CFA97}"/>
    <cellStyle name="Input 2 3 2 6 2" xfId="11647" xr:uid="{CCB1E050-04DE-4F58-8AF3-E264C70013B0}"/>
    <cellStyle name="Input 2 3 2 6 3" xfId="16579" xr:uid="{EE949408-FEC5-4902-BA9D-C0FA903ED090}"/>
    <cellStyle name="Input 2 3 2 7" xfId="8513" xr:uid="{E9DDA6B2-4618-4A34-BAF2-5F33149E52CA}"/>
    <cellStyle name="Input 2 3 2 7 2" xfId="13390" xr:uid="{CDD1CFD4-635F-45FB-9D29-16FA06478704}"/>
    <cellStyle name="Input 2 3 2 7 3" xfId="18322" xr:uid="{1730BA3D-67A8-4816-9E1F-6664B25B8E50}"/>
    <cellStyle name="Input 2 3 2 8" xfId="10584" xr:uid="{D6629DB1-37EB-4075-9C5B-39A714977B3A}"/>
    <cellStyle name="Input 2 3 2 9" xfId="15390" xr:uid="{A479FEA6-7319-42E9-AC08-18522B04CF82}"/>
    <cellStyle name="Input 2 3 3" xfId="2534" xr:uid="{1F92B9C6-996E-49DD-8C11-5B17AB474A3A}"/>
    <cellStyle name="Input 2 3 3 2" xfId="3686" xr:uid="{A6D8DEF1-6302-4A70-9A5F-692B9340F3BB}"/>
    <cellStyle name="Input 2 3 3 2 2" xfId="4042" xr:uid="{B2C250B0-3D76-400E-8C5A-984E17C965B0}"/>
    <cellStyle name="Input 2 3 3 2 2 2" xfId="6272" xr:uid="{BCCE744B-1865-4100-B870-1E8016A607AB}"/>
    <cellStyle name="Input 2 3 3 2 2 2 2" xfId="7552" xr:uid="{EB3466C4-1C1F-4BF4-B737-42AE079DC6CB}"/>
    <cellStyle name="Input 2 3 3 2 2 2 2 2" xfId="12429" xr:uid="{CF34657B-7649-41AC-A4F6-CFF870D3F550}"/>
    <cellStyle name="Input 2 3 3 2 2 2 2 3" xfId="17361" xr:uid="{C0B8F79D-7C08-4D35-B3D1-704389DC8023}"/>
    <cellStyle name="Input 2 3 3 2 2 2 3" xfId="8094" xr:uid="{5847B5FA-7D71-49E4-A2ED-091724DCB85B}"/>
    <cellStyle name="Input 2 3 3 2 2 2 3 2" xfId="12971" xr:uid="{E29BF897-B034-47B0-9365-3E23B2C72299}"/>
    <cellStyle name="Input 2 3 3 2 2 2 3 3" xfId="17903" xr:uid="{26C6EC9C-4936-43F6-845B-816D6052A610}"/>
    <cellStyle name="Input 2 3 3 2 2 2 4" xfId="9117" xr:uid="{AC49A670-0C77-41C0-AF4E-3A62026955C8}"/>
    <cellStyle name="Input 2 3 3 2 2 2 4 2" xfId="13992" xr:uid="{7A65AB1A-E1EC-4AD9-82E7-91A9E2EB0934}"/>
    <cellStyle name="Input 2 3 3 2 2 2 4 3" xfId="18924" xr:uid="{2FB5A03F-0DCB-41B0-AF41-A0E8BD07DF78}"/>
    <cellStyle name="Input 2 3 3 2 2 2 5" xfId="11183" xr:uid="{4B58B6FE-C91E-4B61-AC30-4C110AE09E57}"/>
    <cellStyle name="Input 2 3 3 2 2 2 6" xfId="16115" xr:uid="{63B4660D-0750-40CB-94BC-E17FBC17E370}"/>
    <cellStyle name="Input 2 3 3 2 2 3" xfId="6641" xr:uid="{2C589DE9-84DC-4FB6-96A1-767264042FE0}"/>
    <cellStyle name="Input 2 3 3 2 2 3 2" xfId="7902" xr:uid="{08F4F6F0-2C64-47DA-A46B-D2F4A38245C1}"/>
    <cellStyle name="Input 2 3 3 2 2 3 2 2" xfId="12779" xr:uid="{618667BD-7358-4391-9BA8-8CAAEF924B7A}"/>
    <cellStyle name="Input 2 3 3 2 2 3 2 3" xfId="17711" xr:uid="{1CF32F37-0AD3-433D-A0CE-9B5149D8F4E0}"/>
    <cellStyle name="Input 2 3 3 2 2 3 3" xfId="8441" xr:uid="{084F56F9-D5FF-46BA-AD8E-33B5E2D3405E}"/>
    <cellStyle name="Input 2 3 3 2 2 3 3 2" xfId="13318" xr:uid="{34CB882E-E564-47E7-8546-9747AC81D4B9}"/>
    <cellStyle name="Input 2 3 3 2 2 3 3 3" xfId="18250" xr:uid="{0639696E-06CC-4708-87D5-62653606A30E}"/>
    <cellStyle name="Input 2 3 3 2 2 3 4" xfId="9464" xr:uid="{51618557-8702-4692-92F2-B78F224FB758}"/>
    <cellStyle name="Input 2 3 3 2 2 3 4 2" xfId="14339" xr:uid="{9AF00626-8F09-4476-8765-36B43A92FBAE}"/>
    <cellStyle name="Input 2 3 3 2 2 3 4 3" xfId="19271" xr:uid="{0DA0B00C-0BD4-463B-99BC-A11851FC2EEC}"/>
    <cellStyle name="Input 2 3 3 2 2 3 5" xfId="11529" xr:uid="{67A3756E-7C81-4CCC-B84B-3C0BC9AC5159}"/>
    <cellStyle name="Input 2 3 3 2 2 3 6" xfId="16461" xr:uid="{3E7FC091-0837-4957-9CB0-E4EF73444037}"/>
    <cellStyle name="Input 2 3 3 2 2 4" xfId="7027" xr:uid="{81915B5D-AD1E-4CD8-8710-4BA35900DB44}"/>
    <cellStyle name="Input 2 3 3 2 2 4 2" xfId="11905" xr:uid="{39DEC260-1624-4DA6-B6AD-4CEBA1A50275}"/>
    <cellStyle name="Input 2 3 3 2 2 4 3" xfId="16837" xr:uid="{401EDD6D-6A05-4600-86B7-7142D72019A9}"/>
    <cellStyle name="Input 2 3 3 2 2 5" xfId="8782" xr:uid="{D208AEF6-24A3-4725-9834-619F9E3EF8FB}"/>
    <cellStyle name="Input 2 3 3 2 2 5 2" xfId="13658" xr:uid="{6413D357-238A-4348-9F78-61C8FDB4F688}"/>
    <cellStyle name="Input 2 3 3 2 2 5 3" xfId="18590" xr:uid="{474A8935-8C80-4EF8-A17E-BA1D4F83C1F0}"/>
    <cellStyle name="Input 2 3 3 2 2 6" xfId="10849" xr:uid="{2114D65B-EACD-4672-99D5-FA7495179924}"/>
    <cellStyle name="Input 2 3 3 2 2 7" xfId="15711" xr:uid="{914FF1BA-9C13-4937-8EC4-F51D8F198AD5}"/>
    <cellStyle name="Input 2 3 3 2 3" xfId="5916" xr:uid="{45A24530-33FB-4AF5-AD89-649D823D7AC1}"/>
    <cellStyle name="Input 2 3 3 2 3 2" xfId="7386" xr:uid="{CCDA2D9E-B3F3-4734-BFE3-8132FA600ABF}"/>
    <cellStyle name="Input 2 3 3 2 3 2 2" xfId="12263" xr:uid="{FF711389-956B-45E2-8850-6744375C52A3}"/>
    <cellStyle name="Input 2 3 3 2 3 2 3" xfId="17195" xr:uid="{1B93013E-EFF2-49E5-A1D8-F543771D803B}"/>
    <cellStyle name="Input 2 3 3 2 3 3" xfId="6756" xr:uid="{E996B9AF-9A39-4F2B-B6D0-CAF4BF04E868}"/>
    <cellStyle name="Input 2 3 3 2 3 3 2" xfId="11643" xr:uid="{EA3F568D-BF08-4C25-BA13-49D94A637942}"/>
    <cellStyle name="Input 2 3 3 2 3 3 3" xfId="16575" xr:uid="{29408858-0B8C-4B47-8372-38942470F850}"/>
    <cellStyle name="Input 2 3 3 2 3 4" xfId="8972" xr:uid="{CDCB50CA-66E3-4782-96C0-064FC089B356}"/>
    <cellStyle name="Input 2 3 3 2 3 4 2" xfId="13847" xr:uid="{96597BA9-B90D-4779-AB29-5E0667BBA112}"/>
    <cellStyle name="Input 2 3 3 2 3 4 3" xfId="18779" xr:uid="{1E88A009-B27F-4A5E-9C7B-EC94FABD32B4}"/>
    <cellStyle name="Input 2 3 3 2 3 5" xfId="11038" xr:uid="{37AFBCA1-40DD-46D7-B8FB-9F1B8E33F282}"/>
    <cellStyle name="Input 2 3 3 2 3 6" xfId="15958" xr:uid="{51751880-308F-49B7-A1AA-A5F54B344BCF}"/>
    <cellStyle name="Input 2 3 3 2 4" xfId="6493" xr:uid="{0C945196-7C7B-4849-9623-B9FD3D6B43B9}"/>
    <cellStyle name="Input 2 3 3 2 4 2" xfId="7754" xr:uid="{A1758E61-8621-4800-B0A4-0EF1E164AFED}"/>
    <cellStyle name="Input 2 3 3 2 4 2 2" xfId="12631" xr:uid="{93B651E7-90E2-426A-BD4E-8CFDAD223B06}"/>
    <cellStyle name="Input 2 3 3 2 4 2 3" xfId="17563" xr:uid="{077C4B8F-722E-4B0E-BB2B-CD0D4E6372F5}"/>
    <cellStyle name="Input 2 3 3 2 4 3" xfId="8293" xr:uid="{03CA373A-7F3F-4A96-A06C-2A3BCEE0C056}"/>
    <cellStyle name="Input 2 3 3 2 4 3 2" xfId="13170" xr:uid="{0700CDC5-E717-445A-BBA6-D2702C157BA2}"/>
    <cellStyle name="Input 2 3 3 2 4 3 3" xfId="18102" xr:uid="{52415C31-FF1C-45A8-813E-35AA1345E006}"/>
    <cellStyle name="Input 2 3 3 2 4 4" xfId="9316" xr:uid="{EB139F11-2793-4315-8CAE-9D257458BCA6}"/>
    <cellStyle name="Input 2 3 3 2 4 4 2" xfId="14191" xr:uid="{B4377975-ABB0-4832-90E2-D4D9F5DB34DE}"/>
    <cellStyle name="Input 2 3 3 2 4 4 3" xfId="19123" xr:uid="{95598F92-A9C2-47D3-9857-611784252C04}"/>
    <cellStyle name="Input 2 3 3 2 4 5" xfId="11381" xr:uid="{28714E4C-5AF6-4D9E-A004-CCFAF3EF2ABF}"/>
    <cellStyle name="Input 2 3 3 2 4 6" xfId="16313" xr:uid="{4982B79D-056A-4FA1-885C-0EB6470915D9}"/>
    <cellStyle name="Input 2 3 3 2 5" xfId="7295" xr:uid="{8490815A-E42E-459D-BE62-6FCBA8CDD171}"/>
    <cellStyle name="Input 2 3 3 2 5 2" xfId="12173" xr:uid="{DF86BE0F-F5D6-4589-8957-F8128FC296DC}"/>
    <cellStyle name="Input 2 3 3 2 5 3" xfId="17105" xr:uid="{5DD5BD0B-37CD-4B14-926F-932B821CB62C}"/>
    <cellStyle name="Input 2 3 3 2 6" xfId="8637" xr:uid="{95C88BA7-9B47-4DCC-AFC9-EF1C81C14D86}"/>
    <cellStyle name="Input 2 3 3 2 6 2" xfId="13513" xr:uid="{7FB05256-72F3-49BF-A312-8DF2C2F76A72}"/>
    <cellStyle name="Input 2 3 3 2 6 3" xfId="18445" xr:uid="{0B33D936-4C0D-42D1-AB83-7EF732D0EE00}"/>
    <cellStyle name="Input 2 3 3 2 7" xfId="10704" xr:uid="{8CAAB889-A770-4A2A-848A-65C834AA66DE}"/>
    <cellStyle name="Input 2 3 3 2 8" xfId="15554" xr:uid="{BC341806-1AAF-45A5-858A-3E349E22CD38}"/>
    <cellStyle name="Input 2 3 3 3" xfId="3949" xr:uid="{9FD417F7-85D5-4717-BE7A-B90C21F0AD5C}"/>
    <cellStyle name="Input 2 3 3 3 2" xfId="6179" xr:uid="{6C145B57-AC67-4F18-A756-B3E6999E8671}"/>
    <cellStyle name="Input 2 3 3 3 2 2" xfId="7459" xr:uid="{960DE61D-1525-4A26-B8F3-50441C26E2E8}"/>
    <cellStyle name="Input 2 3 3 3 2 2 2" xfId="12336" xr:uid="{9DCAA432-B2EB-4E86-A911-48EF8C0672CE}"/>
    <cellStyle name="Input 2 3 3 3 2 2 3" xfId="17268" xr:uid="{6E13E966-31DD-4C33-9D61-8DA5C7B1FFA1}"/>
    <cellStyle name="Input 2 3 3 3 2 3" xfId="8001" xr:uid="{141E8F1E-9431-4CEF-8A20-C57098E354E7}"/>
    <cellStyle name="Input 2 3 3 3 2 3 2" xfId="12878" xr:uid="{64AD0987-533B-4ABC-9048-0EC0FD019578}"/>
    <cellStyle name="Input 2 3 3 3 2 3 3" xfId="17810" xr:uid="{7920864F-E5E0-4CE0-B29A-8BABCBB3CA92}"/>
    <cellStyle name="Input 2 3 3 3 2 4" xfId="9024" xr:uid="{B17F6061-813B-4A5A-807C-510A82CBB480}"/>
    <cellStyle name="Input 2 3 3 3 2 4 2" xfId="13899" xr:uid="{01E82F13-7EF3-47E4-BA79-CF842DA8AE95}"/>
    <cellStyle name="Input 2 3 3 3 2 4 3" xfId="18831" xr:uid="{D977796A-F37F-42A4-8338-1C86F6B8128A}"/>
    <cellStyle name="Input 2 3 3 3 2 5" xfId="11090" xr:uid="{066275E3-15D3-4BB6-A59B-FED51E770D0A}"/>
    <cellStyle name="Input 2 3 3 3 2 6" xfId="16022" xr:uid="{486107C1-6CFF-49A2-A3DA-E0FE0064F137}"/>
    <cellStyle name="Input 2 3 3 3 3" xfId="6548" xr:uid="{C85C872B-6D76-469E-B260-3C06BC984A0E}"/>
    <cellStyle name="Input 2 3 3 3 3 2" xfId="7809" xr:uid="{C24C41AB-CA01-40FC-9FAB-EB2565DFEA9A}"/>
    <cellStyle name="Input 2 3 3 3 3 2 2" xfId="12686" xr:uid="{B3EE02EB-2D49-4D0C-93BF-41AACDE99761}"/>
    <cellStyle name="Input 2 3 3 3 3 2 3" xfId="17618" xr:uid="{3DC5ACB9-C9A0-45B5-BEF7-D1AC9D25BFB2}"/>
    <cellStyle name="Input 2 3 3 3 3 3" xfId="8348" xr:uid="{EB36AC7C-343F-461B-A2AE-11CD1CE0EFE1}"/>
    <cellStyle name="Input 2 3 3 3 3 3 2" xfId="13225" xr:uid="{5281856B-2022-4D91-9AC6-E09FF4C19B5C}"/>
    <cellStyle name="Input 2 3 3 3 3 3 3" xfId="18157" xr:uid="{AC5F4631-1DB3-4FF8-90FA-EF56A9132257}"/>
    <cellStyle name="Input 2 3 3 3 3 4" xfId="9371" xr:uid="{6B627BDB-5CA3-4810-864A-33CB57F9B177}"/>
    <cellStyle name="Input 2 3 3 3 3 4 2" xfId="14246" xr:uid="{57BA7EBF-CB82-421D-AC02-C0E533884804}"/>
    <cellStyle name="Input 2 3 3 3 3 4 3" xfId="19178" xr:uid="{E007D016-954B-4F50-B254-C0A80E6F8BA1}"/>
    <cellStyle name="Input 2 3 3 3 3 5" xfId="11436" xr:uid="{001492A5-98C6-44E2-A86C-651FFF5BD243}"/>
    <cellStyle name="Input 2 3 3 3 3 6" xfId="16368" xr:uid="{E53F2BD7-DF65-457F-B4BF-6E64103BF572}"/>
    <cellStyle name="Input 2 3 3 3 4" xfId="7057" xr:uid="{E8E6A433-E5CA-43C2-BE34-245E9A75E6EC}"/>
    <cellStyle name="Input 2 3 3 3 4 2" xfId="11935" xr:uid="{E4FE573D-3AD7-4521-AC75-8AAA8C2D8308}"/>
    <cellStyle name="Input 2 3 3 3 4 3" xfId="16867" xr:uid="{48C63320-418B-47EE-B79E-8011CA10DA85}"/>
    <cellStyle name="Input 2 3 3 3 5" xfId="8689" xr:uid="{22A6DC6C-5120-4258-9E8B-1E37A11C9683}"/>
    <cellStyle name="Input 2 3 3 3 5 2" xfId="13565" xr:uid="{2094F094-D32E-4324-A832-80DBC918B563}"/>
    <cellStyle name="Input 2 3 3 3 5 3" xfId="18497" xr:uid="{E484C050-B5EC-4B34-A472-9202E4DDBB9A}"/>
    <cellStyle name="Input 2 3 3 3 6" xfId="10756" xr:uid="{7145B30C-795F-4CDC-AA4A-22BCC53C3C7F}"/>
    <cellStyle name="Input 2 3 3 3 7" xfId="15618" xr:uid="{802B5DF7-E751-4FB1-B485-9CFE1A95B375}"/>
    <cellStyle name="Input 2 3 3 4" xfId="4872" xr:uid="{9B3C35FE-4C6A-47A7-AA7F-BACB917C0DAA}"/>
    <cellStyle name="Input 2 3 3 4 2" xfId="7166" xr:uid="{4195E9F1-61F1-4676-B19D-2DC07E50611B}"/>
    <cellStyle name="Input 2 3 3 4 2 2" xfId="12044" xr:uid="{03C1CDB6-0D79-4330-BF61-3E6EAECE344F}"/>
    <cellStyle name="Input 2 3 3 4 2 3" xfId="16976" xr:uid="{E2369CCC-E50D-40B5-87C2-945CE843C6B0}"/>
    <cellStyle name="Input 2 3 3 4 3" xfId="6888" xr:uid="{0B3E8D0F-6410-47B5-A73C-C0B95A6B1A1B}"/>
    <cellStyle name="Input 2 3 3 4 3 2" xfId="11771" xr:uid="{65B8AFC1-E75E-4CAD-83E0-70F31A4593FC}"/>
    <cellStyle name="Input 2 3 3 4 3 3" xfId="16703" xr:uid="{EAB793F8-0A39-4B64-A5F5-E31225FE0F04}"/>
    <cellStyle name="Input 2 3 3 4 4" xfId="8874" xr:uid="{475E73A4-C2FE-4A98-8020-109367090009}"/>
    <cellStyle name="Input 2 3 3 4 4 2" xfId="13749" xr:uid="{502DD247-72BE-40B2-9C52-44DAFFCD0BD1}"/>
    <cellStyle name="Input 2 3 3 4 4 3" xfId="18681" xr:uid="{F5FDC257-09FA-4FD2-8E6D-FD508A360FBC}"/>
    <cellStyle name="Input 2 3 3 4 5" xfId="10940" xr:uid="{2ED86B2A-3C5D-4796-A08F-A301ECE8B2AF}"/>
    <cellStyle name="Input 2 3 3 4 6" xfId="15824" xr:uid="{EFA32F34-CC3F-4514-8934-8CA3C30E89E2}"/>
    <cellStyle name="Input 2 3 3 5" xfId="6389" xr:uid="{97FA737E-C078-4613-8DB4-A80F7A89B0B4}"/>
    <cellStyle name="Input 2 3 3 5 2" xfId="7650" xr:uid="{683B64E5-D4CA-46BC-B71B-9B21FBA27A3F}"/>
    <cellStyle name="Input 2 3 3 5 2 2" xfId="12527" xr:uid="{1446ABFC-9296-4C26-83E5-3721A078E97C}"/>
    <cellStyle name="Input 2 3 3 5 2 3" xfId="17459" xr:uid="{30F5AA07-272F-4AAA-81FF-3F18BC396CE8}"/>
    <cellStyle name="Input 2 3 3 5 3" xfId="8189" xr:uid="{C79F5D80-A944-44B6-A53A-43CE7B37ECCF}"/>
    <cellStyle name="Input 2 3 3 5 3 2" xfId="13066" xr:uid="{A6FFB985-230D-47E6-8B1E-60B98E8F3084}"/>
    <cellStyle name="Input 2 3 3 5 3 3" xfId="17998" xr:uid="{7D04E27E-AAD7-4828-BB2D-FF972AC8B234}"/>
    <cellStyle name="Input 2 3 3 5 4" xfId="9212" xr:uid="{2C16E96E-36B5-4333-9847-FB8965344FFC}"/>
    <cellStyle name="Input 2 3 3 5 4 2" xfId="14087" xr:uid="{0DCD60E2-2B15-447E-BB4C-EEC885FBC6A6}"/>
    <cellStyle name="Input 2 3 3 5 4 3" xfId="19019" xr:uid="{4B941771-5809-4EC7-9CDA-F57F15D7D812}"/>
    <cellStyle name="Input 2 3 3 5 5" xfId="11277" xr:uid="{C915BB6C-A9B1-4CE4-8226-E5370D935400}"/>
    <cellStyle name="Input 2 3 3 5 6" xfId="16209" xr:uid="{600314C0-F05F-4244-ACC3-605EDB003E56}"/>
    <cellStyle name="Input 2 3 3 6" xfId="7350" xr:uid="{C190CA58-9A02-455B-8E27-0E1E9CFACF82}"/>
    <cellStyle name="Input 2 3 3 6 2" xfId="12227" xr:uid="{4C339D7B-3A72-4AAC-8D28-D931BEA6FFF3}"/>
    <cellStyle name="Input 2 3 3 6 3" xfId="17159" xr:uid="{7CF9A450-CAAD-49C3-B8EA-2A7681CB028F}"/>
    <cellStyle name="Input 2 3 3 7" xfId="8540" xr:uid="{A31ED919-2354-4629-8295-56E55425A9F2}"/>
    <cellStyle name="Input 2 3 3 7 2" xfId="13417" xr:uid="{BCF9E889-FD61-4DB3-B679-DC87BE60FAAD}"/>
    <cellStyle name="Input 2 3 3 7 3" xfId="18349" xr:uid="{5C9A63A6-D74E-43CB-832D-DDB3AF536D25}"/>
    <cellStyle name="Input 2 3 3 8" xfId="10610" xr:uid="{224306D7-F558-4D8E-948F-55502D595F10}"/>
    <cellStyle name="Input 2 3 3 9" xfId="15416" xr:uid="{22788446-E6A6-4081-BDBA-BCAD8C5C24A5}"/>
    <cellStyle name="Input 2 3 4" xfId="2943" xr:uid="{4D7B1F73-25EF-4588-AB01-58E41142ED4A}"/>
    <cellStyle name="Input 2 3 4 2" xfId="3972" xr:uid="{40D48807-DC22-4671-B637-DFFD377FD660}"/>
    <cellStyle name="Input 2 3 4 2 2" xfId="6202" xr:uid="{6061D3A2-3FD7-4A45-B786-154DBAEFF56A}"/>
    <cellStyle name="Input 2 3 4 2 2 2" xfId="7482" xr:uid="{05DBCEA1-2828-44AD-AFC1-4926DE047FFA}"/>
    <cellStyle name="Input 2 3 4 2 2 2 2" xfId="12359" xr:uid="{302629FE-ED5A-4B7D-AC59-E0E730D0777C}"/>
    <cellStyle name="Input 2 3 4 2 2 2 3" xfId="17291" xr:uid="{8CBD1107-CBBA-43B0-8B5A-2E82E8A72C75}"/>
    <cellStyle name="Input 2 3 4 2 2 3" xfId="8024" xr:uid="{18E17CD0-647F-40EC-8D1B-0027815359EF}"/>
    <cellStyle name="Input 2 3 4 2 2 3 2" xfId="12901" xr:uid="{BC5BE7DC-8F4A-472B-92CF-89A60922B7EF}"/>
    <cellStyle name="Input 2 3 4 2 2 3 3" xfId="17833" xr:uid="{4C681BEC-E0F4-4984-AB6A-E694D9BD5536}"/>
    <cellStyle name="Input 2 3 4 2 2 4" xfId="9047" xr:uid="{E7AD0366-A1AE-4B4A-AB3A-FDD3673447F0}"/>
    <cellStyle name="Input 2 3 4 2 2 4 2" xfId="13922" xr:uid="{1C209C2A-38E8-4D33-B410-3B8EF66A88B5}"/>
    <cellStyle name="Input 2 3 4 2 2 4 3" xfId="18854" xr:uid="{8362AD0D-41F0-4D2A-9A24-FE7CCCB5F50F}"/>
    <cellStyle name="Input 2 3 4 2 2 5" xfId="11113" xr:uid="{07EA7F17-E140-496D-901C-EB604E4DAAA6}"/>
    <cellStyle name="Input 2 3 4 2 2 6" xfId="16045" xr:uid="{8C62714B-595F-449C-959D-363900753E2A}"/>
    <cellStyle name="Input 2 3 4 2 3" xfId="6571" xr:uid="{9A6FB486-015C-403F-B6F8-412CA96EDFF6}"/>
    <cellStyle name="Input 2 3 4 2 3 2" xfId="7832" xr:uid="{1F23908E-0D80-4B27-86F4-C83B80356AD3}"/>
    <cellStyle name="Input 2 3 4 2 3 2 2" xfId="12709" xr:uid="{ABD45B5B-0931-4607-B21E-D07E959E5996}"/>
    <cellStyle name="Input 2 3 4 2 3 2 3" xfId="17641" xr:uid="{A03D627D-9E94-443C-9D83-EE2E9E78817C}"/>
    <cellStyle name="Input 2 3 4 2 3 3" xfId="8371" xr:uid="{7B5D44C4-FC1A-4FCA-A4A4-2513D8C563E1}"/>
    <cellStyle name="Input 2 3 4 2 3 3 2" xfId="13248" xr:uid="{ADC96BE9-034A-4774-9354-42BB1BE8427C}"/>
    <cellStyle name="Input 2 3 4 2 3 3 3" xfId="18180" xr:uid="{3FAA7672-395C-48CF-8A20-A233325BC670}"/>
    <cellStyle name="Input 2 3 4 2 3 4" xfId="9394" xr:uid="{40DB6634-C3CD-4887-87D6-508B9D838A4D}"/>
    <cellStyle name="Input 2 3 4 2 3 4 2" xfId="14269" xr:uid="{1364C2DD-0830-4506-9AAC-EBD27DD8690B}"/>
    <cellStyle name="Input 2 3 4 2 3 4 3" xfId="19201" xr:uid="{9D947D7E-F71A-4F2B-854E-9E86C37A9292}"/>
    <cellStyle name="Input 2 3 4 2 3 5" xfId="11459" xr:uid="{84E0B720-BA5C-4B53-9CF6-4561784C1004}"/>
    <cellStyle name="Input 2 3 4 2 3 6" xfId="16391" xr:uid="{AF9147E9-C0E0-439C-ADB9-51038F41A634}"/>
    <cellStyle name="Input 2 3 4 2 4" xfId="7236" xr:uid="{A6BF0348-A5A7-4C21-B634-6181FAFB0BEA}"/>
    <cellStyle name="Input 2 3 4 2 4 2" xfId="12114" xr:uid="{96283636-79BE-4AB8-84D6-AC45E92A59F1}"/>
    <cellStyle name="Input 2 3 4 2 4 3" xfId="17046" xr:uid="{BC84D1A4-E31E-4FA4-9813-FD7C15C53FB5}"/>
    <cellStyle name="Input 2 3 4 2 5" xfId="8712" xr:uid="{2C3EFE46-F95A-422C-8522-D3686771AEED}"/>
    <cellStyle name="Input 2 3 4 2 5 2" xfId="13588" xr:uid="{337710A0-1927-4AD8-A4A1-1BDF15AD63A3}"/>
    <cellStyle name="Input 2 3 4 2 5 3" xfId="18520" xr:uid="{4F078717-8274-40FD-B02D-39BB9A90265E}"/>
    <cellStyle name="Input 2 3 4 2 6" xfId="10779" xr:uid="{24D608CA-4766-4C79-871F-77C0CD5E5A60}"/>
    <cellStyle name="Input 2 3 4 2 7" xfId="15641" xr:uid="{C397D5D0-3B01-451D-ADD4-47231934FFF5}"/>
    <cellStyle name="Input 2 3 4 3" xfId="5209" xr:uid="{12A66095-F84E-4BC1-ABEF-76FBD032B5E6}"/>
    <cellStyle name="Input 2 3 4 3 2" xfId="7231" xr:uid="{DE73ACFA-2A62-4209-96A1-555B58D3B8D7}"/>
    <cellStyle name="Input 2 3 4 3 2 2" xfId="12109" xr:uid="{9B5595F8-FCDC-4654-A4D9-5859DFD2751B}"/>
    <cellStyle name="Input 2 3 4 3 2 3" xfId="17041" xr:uid="{46C7E719-F282-46F8-B426-09AA4AF7DBF1}"/>
    <cellStyle name="Input 2 3 4 3 3" xfId="6907" xr:uid="{01A14282-204F-4337-9FD7-56EA988ADB27}"/>
    <cellStyle name="Input 2 3 4 3 3 2" xfId="11789" xr:uid="{D36A4851-5628-454D-9BBA-BD07ACE389EE}"/>
    <cellStyle name="Input 2 3 4 3 3 3" xfId="16721" xr:uid="{B2A0E44B-FB34-4BE1-B96B-3BBC9335D268}"/>
    <cellStyle name="Input 2 3 4 3 4" xfId="8901" xr:uid="{8DC6AE02-C15B-434C-A2EA-9D4A398983DE}"/>
    <cellStyle name="Input 2 3 4 3 4 2" xfId="13776" xr:uid="{35D9DC89-FFAC-4F79-BA09-188D2A63A4E0}"/>
    <cellStyle name="Input 2 3 4 3 4 3" xfId="18708" xr:uid="{48BE73F3-93F7-4D44-A544-9FB760BC16FF}"/>
    <cellStyle name="Input 2 3 4 3 5" xfId="10967" xr:uid="{DB0757D9-915C-40AF-98B8-6FB90F8D97D1}"/>
    <cellStyle name="Input 2 3 4 3 6" xfId="15866" xr:uid="{7F456F3D-B1D9-42AD-8248-ED8B2158818A}"/>
    <cellStyle name="Input 2 3 4 4" xfId="6417" xr:uid="{67C533E0-BE78-4B16-9163-E59ED1700A35}"/>
    <cellStyle name="Input 2 3 4 4 2" xfId="7678" xr:uid="{76D4EAE7-A41E-4798-91FB-A03A032E315E}"/>
    <cellStyle name="Input 2 3 4 4 2 2" xfId="12555" xr:uid="{F8A1341D-216F-474B-B136-EC716FFDB4EE}"/>
    <cellStyle name="Input 2 3 4 4 2 3" xfId="17487" xr:uid="{59ECC42E-6714-4B45-9551-7CAA3FD41F71}"/>
    <cellStyle name="Input 2 3 4 4 3" xfId="8217" xr:uid="{D3F7E82D-1FD3-414F-97C4-ADC4974FB831}"/>
    <cellStyle name="Input 2 3 4 4 3 2" xfId="13094" xr:uid="{4018364C-D0D7-4EEB-A5F5-473D3839CA47}"/>
    <cellStyle name="Input 2 3 4 4 3 3" xfId="18026" xr:uid="{7EB10354-3F3F-46C6-BD44-543FDDBBBA55}"/>
    <cellStyle name="Input 2 3 4 4 4" xfId="9240" xr:uid="{67E6BB9A-2C15-42CD-B9F6-0C3253BD6F61}"/>
    <cellStyle name="Input 2 3 4 4 4 2" xfId="14115" xr:uid="{80AB9B78-5065-4DA2-86B0-FF885AF5B60B}"/>
    <cellStyle name="Input 2 3 4 4 4 3" xfId="19047" xr:uid="{3B89CCB1-3CA7-4B2A-A294-7CA2D9D48D56}"/>
    <cellStyle name="Input 2 3 4 4 5" xfId="11305" xr:uid="{5430E96D-3C52-418D-89C2-045DF7CB9768}"/>
    <cellStyle name="Input 2 3 4 4 6" xfId="16237" xr:uid="{67794FA8-C6D2-4C74-9834-AC72E939A10A}"/>
    <cellStyle name="Input 2 3 4 5" xfId="6920" xr:uid="{8C9A7215-A8CF-4A2D-A1BB-8E2F7A1EE6D0}"/>
    <cellStyle name="Input 2 3 4 5 2" xfId="11802" xr:uid="{17951F04-23B9-42A7-B2C7-5B8BA1314FDF}"/>
    <cellStyle name="Input 2 3 4 5 3" xfId="16734" xr:uid="{DA65B436-664A-4ED0-BFA9-756C156F59E5}"/>
    <cellStyle name="Input 2 3 4 6" xfId="8564" xr:uid="{B6DEAE16-EE67-4735-9E5C-E4F580BA75CD}"/>
    <cellStyle name="Input 2 3 4 6 2" xfId="13440" xr:uid="{7E96948D-FB18-4CED-A0E9-57EC7B51A2BD}"/>
    <cellStyle name="Input 2 3 4 6 3" xfId="18372" xr:uid="{8A4C0BEC-3EA2-468E-8D93-161007E90818}"/>
    <cellStyle name="Input 2 3 4 7" xfId="10634" xr:uid="{55893B49-C199-463C-823E-6CF80B89D900}"/>
    <cellStyle name="Input 2 3 4 8" xfId="15463" xr:uid="{6E6F1205-D36F-4EA7-8993-D37AB9511BED}"/>
    <cellStyle name="Input 2 3 5" xfId="4452" xr:uid="{EF3A8AF4-6A82-476E-BBFD-DB474A16A5E3}"/>
    <cellStyle name="Input 2 3 5 2" xfId="7067" xr:uid="{E83A81D1-6C45-4A7F-BC5D-F59B1AAC7CAC}"/>
    <cellStyle name="Input 2 3 5 2 2" xfId="11945" xr:uid="{66B6A31A-30B3-4DD4-A167-5396407C34C7}"/>
    <cellStyle name="Input 2 3 5 2 3" xfId="16877" xr:uid="{410B1265-5B4B-4F96-A2D5-FF6F6C3C1FA4}"/>
    <cellStyle name="Input 2 3 5 3" xfId="7014" xr:uid="{AE8C5773-7C81-426C-89C9-C959B20889B2}"/>
    <cellStyle name="Input 2 3 5 3 2" xfId="11892" xr:uid="{85EB984A-068A-46CF-BB2F-BE9530D89B52}"/>
    <cellStyle name="Input 2 3 5 3 3" xfId="16824" xr:uid="{0A1E8218-38B6-4D7A-ACE1-DB04AEE0BCB4}"/>
    <cellStyle name="Input 2 3 5 4" xfId="8822" xr:uid="{65F8E79F-7506-4DB1-8E97-DE47127BC7FF}"/>
    <cellStyle name="Input 2 3 5 4 2" xfId="13697" xr:uid="{6A300150-2173-4127-A1B7-309AF53BAE26}"/>
    <cellStyle name="Input 2 3 5 4 3" xfId="18629" xr:uid="{6CC14B76-2C96-4FC1-BC6A-2C823FC44344}"/>
    <cellStyle name="Input 2 3 5 5" xfId="10888" xr:uid="{ED790B2C-B852-4B50-9846-2A2F6D2BDF92}"/>
    <cellStyle name="Input 2 3 5 6" xfId="15761" xr:uid="{AAE7DD9B-8D33-4EB6-9DC2-BB1201524810}"/>
    <cellStyle name="Input 2 3 6" xfId="6333" xr:uid="{56A97C41-D556-4DE3-839E-0698CF4ECD64}"/>
    <cellStyle name="Input 2 3 6 2" xfId="7594" xr:uid="{7459FB59-CABC-4573-BB07-F46AE6D75C27}"/>
    <cellStyle name="Input 2 3 6 2 2" xfId="12471" xr:uid="{D8763E0C-7455-4AB8-91B2-F2E5F608483D}"/>
    <cellStyle name="Input 2 3 6 2 3" xfId="17403" xr:uid="{9DB1B245-1AC0-408F-AB1A-6BEBE28DEB3D}"/>
    <cellStyle name="Input 2 3 6 3" xfId="8133" xr:uid="{1F608D3B-E1A9-4BCE-BF2E-861B58574CB5}"/>
    <cellStyle name="Input 2 3 6 3 2" xfId="13010" xr:uid="{25828A9F-49D7-4553-A480-6461B7B4FE38}"/>
    <cellStyle name="Input 2 3 6 3 3" xfId="17942" xr:uid="{D2F792B6-6D77-4E88-BFB6-49DC8083837A}"/>
    <cellStyle name="Input 2 3 6 4" xfId="9156" xr:uid="{CF66959D-3074-498B-909F-DB45252D32F2}"/>
    <cellStyle name="Input 2 3 6 4 2" xfId="14031" xr:uid="{B6BD9780-BA55-467A-A722-FD32BB023046}"/>
    <cellStyle name="Input 2 3 6 4 3" xfId="18963" xr:uid="{558DC25C-B703-4583-8EA2-402AF4801DC0}"/>
    <cellStyle name="Input 2 3 6 5" xfId="11221" xr:uid="{D4CBF945-826D-406C-B9A0-D7480D6A42DE}"/>
    <cellStyle name="Input 2 3 6 6" xfId="16153" xr:uid="{DC05CB0F-0248-4E9D-945F-F01530B99A87}"/>
    <cellStyle name="Input 2 3 7" xfId="2112" xr:uid="{C41865AC-FDF8-41B6-B54C-88D639A453CC}"/>
    <cellStyle name="Input 2 3 7 2" xfId="10558" xr:uid="{86E72A8D-2AD3-45D0-A4B1-F5B71C6869BE}"/>
    <cellStyle name="Input 2 3 7 3" xfId="15352" xr:uid="{73B3BF26-B91B-4907-85C7-9DD53DDBE357}"/>
    <cellStyle name="Input 2 3 8" xfId="7290" xr:uid="{BC27C543-8DC8-4BFC-865C-DF7D0E6B957F}"/>
    <cellStyle name="Input 2 3 8 2" xfId="12168" xr:uid="{2A6E6308-6498-4A7C-96E4-E091AB948D91}"/>
    <cellStyle name="Input 2 3 8 3" xfId="17100" xr:uid="{08B41382-4B11-4818-BEBA-B92D7E579DC2}"/>
    <cellStyle name="Input 2 3 9" xfId="6977" xr:uid="{3D3452D1-88C1-4588-8440-2AE1EC33BD0E}"/>
    <cellStyle name="Input 2 3 9 2" xfId="11856" xr:uid="{43546E56-715B-4D25-BB66-A2564F088A74}"/>
    <cellStyle name="Input 2 3 9 3" xfId="16788" xr:uid="{4C481D8C-E25C-42DD-A3C9-7F05961D16C7}"/>
    <cellStyle name="Input 2 4" xfId="1144" xr:uid="{B2805412-62E3-457F-9AB1-F89DF662E8C7}"/>
    <cellStyle name="Input 2 4 10" xfId="10472" xr:uid="{19E73ECC-365D-48AF-9824-ECCDB258D2D3}"/>
    <cellStyle name="Input 2 4 11" xfId="15261" xr:uid="{6AE66AE6-80E4-4016-9389-750E2938C5FE}"/>
    <cellStyle name="Input 2 4 2" xfId="3513" xr:uid="{2951E31E-EA7F-48F8-BD84-6AA171E5F2B0}"/>
    <cellStyle name="Input 2 4 2 2" xfId="4008" xr:uid="{3F78AC60-F02C-4F49-9F80-5E2749137C8B}"/>
    <cellStyle name="Input 2 4 2 2 2" xfId="6238" xr:uid="{DB179BE9-E307-49EC-912E-271AE2F0F619}"/>
    <cellStyle name="Input 2 4 2 2 2 2" xfId="7518" xr:uid="{AD2110EB-D4D2-48E9-99D0-9D0476BA9727}"/>
    <cellStyle name="Input 2 4 2 2 2 2 2" xfId="12395" xr:uid="{C1A6B7BA-E0B1-453C-A1A0-B79115608ACC}"/>
    <cellStyle name="Input 2 4 2 2 2 2 3" xfId="17327" xr:uid="{2E00497F-B024-48F7-BAB5-44A2758C4A68}"/>
    <cellStyle name="Input 2 4 2 2 2 3" xfId="8060" xr:uid="{9430DA1A-5B5C-4F10-887B-1D86F2FF5BD7}"/>
    <cellStyle name="Input 2 4 2 2 2 3 2" xfId="12937" xr:uid="{CD9415CC-777A-4A74-BECA-D4B0A88B06B0}"/>
    <cellStyle name="Input 2 4 2 2 2 3 3" xfId="17869" xr:uid="{5839523C-34DE-46BD-AC5C-8D9D0B9E1D65}"/>
    <cellStyle name="Input 2 4 2 2 2 4" xfId="9083" xr:uid="{D7CDB978-F6B5-4969-9BD4-540D1F438978}"/>
    <cellStyle name="Input 2 4 2 2 2 4 2" xfId="13958" xr:uid="{F524C419-788E-4542-BD11-123D723464AC}"/>
    <cellStyle name="Input 2 4 2 2 2 4 3" xfId="18890" xr:uid="{C7CE24D9-9BF1-455E-A13F-E680D5955E35}"/>
    <cellStyle name="Input 2 4 2 2 2 5" xfId="11149" xr:uid="{8DE04780-FBEB-4867-B758-7738DC6D02C7}"/>
    <cellStyle name="Input 2 4 2 2 2 6" xfId="16081" xr:uid="{429D2702-A294-4E39-93D9-D517DB0A3D65}"/>
    <cellStyle name="Input 2 4 2 2 3" xfId="6607" xr:uid="{49AC54F0-60EF-4E09-AC62-2976221F6007}"/>
    <cellStyle name="Input 2 4 2 2 3 2" xfId="7868" xr:uid="{C45B9DC4-3267-48A9-A150-58F691A80B9A}"/>
    <cellStyle name="Input 2 4 2 2 3 2 2" xfId="12745" xr:uid="{8628069C-7BEA-43A1-AD13-5A4AD615B547}"/>
    <cellStyle name="Input 2 4 2 2 3 2 3" xfId="17677" xr:uid="{DB73A054-BE35-4C85-9AA9-62EB4B66D870}"/>
    <cellStyle name="Input 2 4 2 2 3 3" xfId="8407" xr:uid="{AAACB867-5A13-49F4-91B0-24632BFC54F1}"/>
    <cellStyle name="Input 2 4 2 2 3 3 2" xfId="13284" xr:uid="{F4C4BCDF-0BB6-480E-95C7-AF397A1DBE7E}"/>
    <cellStyle name="Input 2 4 2 2 3 3 3" xfId="18216" xr:uid="{D55C00EE-3645-4097-B98C-B61C53A97C60}"/>
    <cellStyle name="Input 2 4 2 2 3 4" xfId="9430" xr:uid="{4F87029C-FEE5-4B48-8B47-81B85AAB553F}"/>
    <cellStyle name="Input 2 4 2 2 3 4 2" xfId="14305" xr:uid="{D4051882-B0E9-46E4-A90B-1FE06ABDA2BA}"/>
    <cellStyle name="Input 2 4 2 2 3 4 3" xfId="19237" xr:uid="{D40FE823-CA7C-4CF3-B930-787123EA421A}"/>
    <cellStyle name="Input 2 4 2 2 3 5" xfId="11495" xr:uid="{47F132F8-6539-4419-A58A-8736A0B770FE}"/>
    <cellStyle name="Input 2 4 2 2 3 6" xfId="16427" xr:uid="{91566493-7531-4118-9607-E6C1E2D6C464}"/>
    <cellStyle name="Input 2 4 2 2 4" xfId="7200" xr:uid="{299D6369-315F-401D-B739-3ADB593951A4}"/>
    <cellStyle name="Input 2 4 2 2 4 2" xfId="12078" xr:uid="{0F075EFA-7218-41B3-B44C-6696B8DE33D8}"/>
    <cellStyle name="Input 2 4 2 2 4 3" xfId="17010" xr:uid="{23C4F4B8-70E0-4FD0-B3F6-BA0B0EEC5126}"/>
    <cellStyle name="Input 2 4 2 2 5" xfId="8748" xr:uid="{37667733-90DE-4803-B4ED-9F2DEEF3EE55}"/>
    <cellStyle name="Input 2 4 2 2 5 2" xfId="13624" xr:uid="{1DFFAC01-5567-49FC-B1D6-30AF645F3549}"/>
    <cellStyle name="Input 2 4 2 2 5 3" xfId="18556" xr:uid="{D5EEC0AC-95CB-4B9D-92D5-490B2AC2758C}"/>
    <cellStyle name="Input 2 4 2 2 6" xfId="10815" xr:uid="{8DBD4495-B36F-4C7F-AC31-48C33FA06B23}"/>
    <cellStyle name="Input 2 4 2 2 7" xfId="15677" xr:uid="{B45ECC09-14E5-432F-AAD0-A97457EDE82C}"/>
    <cellStyle name="Input 2 4 2 3" xfId="5743" xr:uid="{388DF9DF-460C-4938-9B63-0FB12E4A1388}"/>
    <cellStyle name="Input 2 4 2 3 2" xfId="7334" xr:uid="{7DBD6534-BBE1-48E2-AE2D-D045D8918A69}"/>
    <cellStyle name="Input 2 4 2 3 2 2" xfId="12211" xr:uid="{43E2D903-397E-4013-AD4B-4DB1DCA7EC5F}"/>
    <cellStyle name="Input 2 4 2 3 2 3" xfId="17143" xr:uid="{547D7CD1-6A92-4F47-9177-6A89CC1D325D}"/>
    <cellStyle name="Input 2 4 2 3 3" xfId="6967" xr:uid="{DDE36D37-AC6E-47C4-A49E-C8E6F8B1759B}"/>
    <cellStyle name="Input 2 4 2 3 3 2" xfId="11846" xr:uid="{C41546FB-DD8E-481F-B68C-2B51C6EDAE3F}"/>
    <cellStyle name="Input 2 4 2 3 3 3" xfId="16778" xr:uid="{F0A98D4B-6B75-4A11-B786-1717F47E7214}"/>
    <cellStyle name="Input 2 4 2 3 4" xfId="8938" xr:uid="{195CA24C-CA06-4680-B7E0-6DEBD145AE40}"/>
    <cellStyle name="Input 2 4 2 3 4 2" xfId="13813" xr:uid="{3548C1F5-66F3-43EF-82BC-16484156CAAA}"/>
    <cellStyle name="Input 2 4 2 3 4 3" xfId="18745" xr:uid="{A772AC13-1949-44DB-885C-89740F761577}"/>
    <cellStyle name="Input 2 4 2 3 5" xfId="11004" xr:uid="{8176DC95-427F-49B1-8CB7-FF8D460000F7}"/>
    <cellStyle name="Input 2 4 2 3 6" xfId="15924" xr:uid="{16F508B5-680F-4029-A718-D9BE53EBE5CA}"/>
    <cellStyle name="Input 2 4 2 4" xfId="6458" xr:uid="{06DF18B2-7D5D-4D01-8A8B-791863B0B6D5}"/>
    <cellStyle name="Input 2 4 2 4 2" xfId="7719" xr:uid="{75ECB3C5-A131-447D-8ACC-514B69C5FC1B}"/>
    <cellStyle name="Input 2 4 2 4 2 2" xfId="12596" xr:uid="{0B266CF7-35B5-45CD-B9E1-E85F10C8CCBB}"/>
    <cellStyle name="Input 2 4 2 4 2 3" xfId="17528" xr:uid="{DBE1E1F7-58E2-4B8D-BBEC-4D7299192366}"/>
    <cellStyle name="Input 2 4 2 4 3" xfId="8258" xr:uid="{EE7F1F26-5DAD-41CC-AB2B-337B0AEAF85D}"/>
    <cellStyle name="Input 2 4 2 4 3 2" xfId="13135" xr:uid="{E1B55416-4E61-4C4A-B143-E622A800563E}"/>
    <cellStyle name="Input 2 4 2 4 3 3" xfId="18067" xr:uid="{859EF392-73BE-41F5-8CA1-5347087A5725}"/>
    <cellStyle name="Input 2 4 2 4 4" xfId="9281" xr:uid="{82152D3F-D196-412B-A9E6-9CFE56E71734}"/>
    <cellStyle name="Input 2 4 2 4 4 2" xfId="14156" xr:uid="{86C6F9C9-72AB-466A-8F33-9C9BD5E02460}"/>
    <cellStyle name="Input 2 4 2 4 4 3" xfId="19088" xr:uid="{01700F62-5033-4A82-96C0-488D65288DB7}"/>
    <cellStyle name="Input 2 4 2 4 5" xfId="11346" xr:uid="{41B70C01-755B-49ED-B132-6F07291AB495}"/>
    <cellStyle name="Input 2 4 2 4 6" xfId="16278" xr:uid="{FCB9E6AD-5AD7-4631-83E8-1E815B2D91E9}"/>
    <cellStyle name="Input 2 4 2 5" xfId="7183" xr:uid="{43605113-04D1-43DF-A5B4-1BD09E84BCD7}"/>
    <cellStyle name="Input 2 4 2 5 2" xfId="12061" xr:uid="{70425EC3-AD3B-4C45-A2AB-AC44E6F126D7}"/>
    <cellStyle name="Input 2 4 2 5 3" xfId="16993" xr:uid="{45DBA870-7DA4-4F7E-A8C7-8F1E902F64FB}"/>
    <cellStyle name="Input 2 4 2 6" xfId="8603" xr:uid="{38664849-14D2-4849-9D1D-B6A01288D70F}"/>
    <cellStyle name="Input 2 4 2 6 2" xfId="13479" xr:uid="{D81FB0CB-AA3D-4084-8198-9F9AE0C16346}"/>
    <cellStyle name="Input 2 4 2 6 3" xfId="18411" xr:uid="{E3A4A183-1737-49EB-8931-D3FBF02DDDD3}"/>
    <cellStyle name="Input 2 4 2 7" xfId="10670" xr:uid="{AC2FA82F-432E-415A-8D7B-0E0E5548D143}"/>
    <cellStyle name="Input 2 4 2 8" xfId="15520" xr:uid="{328D7B62-EB95-4EFB-9080-527FF1D1C8BE}"/>
    <cellStyle name="Input 2 4 3" xfId="3062" xr:uid="{942AA6AC-D00A-4BC6-BEB6-92CD799C10FB}"/>
    <cellStyle name="Input 2 4 3 2" xfId="3983" xr:uid="{784E460D-0746-4CE0-AD7B-BAC6CF24DAF3}"/>
    <cellStyle name="Input 2 4 3 2 2" xfId="6213" xr:uid="{5BBFFF68-5822-4B6F-A932-CB74FA1ED61A}"/>
    <cellStyle name="Input 2 4 3 2 2 2" xfId="7493" xr:uid="{9C42FA24-B6DC-4CC1-AAA3-EF5B0193A66E}"/>
    <cellStyle name="Input 2 4 3 2 2 2 2" xfId="12370" xr:uid="{F89306A0-F1FD-41AE-8AA4-500B582C5946}"/>
    <cellStyle name="Input 2 4 3 2 2 2 3" xfId="17302" xr:uid="{9E2E67AA-C371-4EAF-9484-892218F51710}"/>
    <cellStyle name="Input 2 4 3 2 2 3" xfId="8035" xr:uid="{5AC09ED1-46C9-4E87-9356-B1FCA0734845}"/>
    <cellStyle name="Input 2 4 3 2 2 3 2" xfId="12912" xr:uid="{02498EB1-CF3E-4E3F-BE97-12BE54C3019E}"/>
    <cellStyle name="Input 2 4 3 2 2 3 3" xfId="17844" xr:uid="{789EB7EB-BF63-4AE1-B795-ECFCDF6CD8BE}"/>
    <cellStyle name="Input 2 4 3 2 2 4" xfId="9058" xr:uid="{7BCBB700-1CA0-4C7C-B9A2-60B9225D30A5}"/>
    <cellStyle name="Input 2 4 3 2 2 4 2" xfId="13933" xr:uid="{BBCF7526-60E2-4C4E-98D3-E8EFD97D8569}"/>
    <cellStyle name="Input 2 4 3 2 2 4 3" xfId="18865" xr:uid="{933E0A12-D385-44C8-9245-1E32F51E3521}"/>
    <cellStyle name="Input 2 4 3 2 2 5" xfId="11124" xr:uid="{4396059C-A9DD-44BA-B992-9AAEFD602605}"/>
    <cellStyle name="Input 2 4 3 2 2 6" xfId="16056" xr:uid="{E9FA5E39-7AE1-4733-9133-B6AB11483701}"/>
    <cellStyle name="Input 2 4 3 2 3" xfId="6582" xr:uid="{7987731F-42BD-4224-85CF-01A043F63EB4}"/>
    <cellStyle name="Input 2 4 3 2 3 2" xfId="7843" xr:uid="{CE1A4CBA-4847-4F8B-9B1B-3DF13BBDDADB}"/>
    <cellStyle name="Input 2 4 3 2 3 2 2" xfId="12720" xr:uid="{08C02272-D51A-4052-AE65-9738FEE2EE4B}"/>
    <cellStyle name="Input 2 4 3 2 3 2 3" xfId="17652" xr:uid="{6E79CA19-C6E7-43E8-A952-42F7459F7E7A}"/>
    <cellStyle name="Input 2 4 3 2 3 3" xfId="8382" xr:uid="{FB5DFECF-498D-4A4C-819C-EE0ABE0CAC8A}"/>
    <cellStyle name="Input 2 4 3 2 3 3 2" xfId="13259" xr:uid="{656ECC75-9DBF-47C3-8209-E917FFAE6506}"/>
    <cellStyle name="Input 2 4 3 2 3 3 3" xfId="18191" xr:uid="{16097E2F-FD17-45E3-BA68-6568BD7CD51E}"/>
    <cellStyle name="Input 2 4 3 2 3 4" xfId="9405" xr:uid="{23B075E3-314B-430C-96FA-B3423D1DA689}"/>
    <cellStyle name="Input 2 4 3 2 3 4 2" xfId="14280" xr:uid="{215E50CC-E0D1-437B-8FD4-F0D12E2C222C}"/>
    <cellStyle name="Input 2 4 3 2 3 4 3" xfId="19212" xr:uid="{CAEFF546-2BDA-46E0-93D3-83DC303B8747}"/>
    <cellStyle name="Input 2 4 3 2 3 5" xfId="11470" xr:uid="{4FEDC7CF-9781-4417-A986-A8E2C495DDEF}"/>
    <cellStyle name="Input 2 4 3 2 3 6" xfId="16402" xr:uid="{0210CEC5-5F51-4B0E-94EC-C0A42C2137FB}"/>
    <cellStyle name="Input 2 4 3 2 4" xfId="6855" xr:uid="{41912669-EDEE-47B9-815F-7D3B18BE155F}"/>
    <cellStyle name="Input 2 4 3 2 4 2" xfId="11739" xr:uid="{1235BD61-3D5E-4519-91F9-CF5609554561}"/>
    <cellStyle name="Input 2 4 3 2 4 3" xfId="16671" xr:uid="{8DFA0063-2ED5-4FC3-B605-D6AE5D38A4B3}"/>
    <cellStyle name="Input 2 4 3 2 5" xfId="8723" xr:uid="{0D366158-4CF2-405C-8C1A-F85BFBB26B54}"/>
    <cellStyle name="Input 2 4 3 2 5 2" xfId="13599" xr:uid="{66232E65-0D39-4557-883E-95F35F1F739D}"/>
    <cellStyle name="Input 2 4 3 2 5 3" xfId="18531" xr:uid="{F7F25A19-B675-4FC2-A88B-6058D02673B8}"/>
    <cellStyle name="Input 2 4 3 2 6" xfId="10790" xr:uid="{58DA5F4B-AF50-481F-94D9-E0C5AA245EEE}"/>
    <cellStyle name="Input 2 4 3 2 7" xfId="15652" xr:uid="{A6E4B0EB-FFE3-43AA-A056-2A3760CC7213}"/>
    <cellStyle name="Input 2 4 3 3" xfId="5314" xr:uid="{5F3BE7F8-9C44-49BC-B4F7-C043FDD248FA}"/>
    <cellStyle name="Input 2 4 3 3 2" xfId="7253" xr:uid="{939EF0E4-FE6A-4081-9EDE-FF8AD7641701}"/>
    <cellStyle name="Input 2 4 3 3 2 2" xfId="12131" xr:uid="{DDAA647B-EBC4-475D-8DEB-B1BA145FEAE3}"/>
    <cellStyle name="Input 2 4 3 3 2 3" xfId="17063" xr:uid="{74DB6B18-1E79-4C03-B587-21AA024DEE67}"/>
    <cellStyle name="Input 2 4 3 3 3" xfId="7104" xr:uid="{10A39F20-1B95-42F5-9DE8-D92CE72E8B42}"/>
    <cellStyle name="Input 2 4 3 3 3 2" xfId="11982" xr:uid="{7E795EDB-C5E8-445D-A058-8EFDDABD93FB}"/>
    <cellStyle name="Input 2 4 3 3 3 3" xfId="16914" xr:uid="{20F509B1-636C-4555-9234-07AD2251F14E}"/>
    <cellStyle name="Input 2 4 3 3 4" xfId="8912" xr:uid="{CFAC05B2-FEC9-4A60-B900-F901488899D3}"/>
    <cellStyle name="Input 2 4 3 3 4 2" xfId="13787" xr:uid="{2864960E-4271-49CD-B0A6-92AD0129DA05}"/>
    <cellStyle name="Input 2 4 3 3 4 3" xfId="18719" xr:uid="{9B92BDC2-6A03-4A4B-8039-ABF6D358A248}"/>
    <cellStyle name="Input 2 4 3 3 5" xfId="10978" xr:uid="{AE2B0BDE-57B3-4E58-BFEC-94551C84789D}"/>
    <cellStyle name="Input 2 4 3 3 6" xfId="15883" xr:uid="{79DA858E-6519-4BB1-B186-CFB90B562F98}"/>
    <cellStyle name="Input 2 4 3 4" xfId="6428" xr:uid="{E0C1E4CC-72D6-4EA7-B6A3-88A7F8764D8B}"/>
    <cellStyle name="Input 2 4 3 4 2" xfId="7689" xr:uid="{1AA709C5-AC29-46EE-9011-8E0550876455}"/>
    <cellStyle name="Input 2 4 3 4 2 2" xfId="12566" xr:uid="{A59C9F8E-B9BC-4C71-A7E8-6599FFD4B655}"/>
    <cellStyle name="Input 2 4 3 4 2 3" xfId="17498" xr:uid="{A2852B55-EFFD-4AEB-9807-001317178F54}"/>
    <cellStyle name="Input 2 4 3 4 3" xfId="8228" xr:uid="{137796E5-13B0-4C0D-871D-D1934D1FFEDB}"/>
    <cellStyle name="Input 2 4 3 4 3 2" xfId="13105" xr:uid="{A6D191A0-D9A1-4E82-867B-9A2A65852E5C}"/>
    <cellStyle name="Input 2 4 3 4 3 3" xfId="18037" xr:uid="{488C248E-A00D-421C-A503-851B30B46CE5}"/>
    <cellStyle name="Input 2 4 3 4 4" xfId="9251" xr:uid="{0B5151A8-D9DF-426E-8669-18C746DFC12F}"/>
    <cellStyle name="Input 2 4 3 4 4 2" xfId="14126" xr:uid="{02C8F4F2-B7D2-4313-B126-B5EF5CE9E3F3}"/>
    <cellStyle name="Input 2 4 3 4 4 3" xfId="19058" xr:uid="{F60A3137-94CD-4394-8157-FD97C5AFF7F3}"/>
    <cellStyle name="Input 2 4 3 4 5" xfId="11316" xr:uid="{B4B93006-2626-49AC-AA13-CFAC7195DEF0}"/>
    <cellStyle name="Input 2 4 3 4 6" xfId="16248" xr:uid="{0F9C446C-9416-470F-83D6-61FE978C888D}"/>
    <cellStyle name="Input 2 4 3 5" xfId="7081" xr:uid="{07D3ECE4-8477-4FD3-B3DD-03101783F1EA}"/>
    <cellStyle name="Input 2 4 3 5 2" xfId="11959" xr:uid="{C6DDA862-32E8-458E-B9E8-C5B6D08861BB}"/>
    <cellStyle name="Input 2 4 3 5 3" xfId="16891" xr:uid="{7F68BE37-55F3-47A1-B73D-692006280488}"/>
    <cellStyle name="Input 2 4 3 6" xfId="8577" xr:uid="{1B396786-4A53-4E49-BA23-920D93BB708A}"/>
    <cellStyle name="Input 2 4 3 6 2" xfId="13453" xr:uid="{EE7ADB17-9915-4AFE-B018-7651BBCDFDE2}"/>
    <cellStyle name="Input 2 4 3 6 3" xfId="18385" xr:uid="{1F9AE51D-E0AB-4F80-AC3B-D7C745E7652B}"/>
    <cellStyle name="Input 2 4 3 7" xfId="10645" xr:uid="{5463874D-FB91-4827-8623-31F82DB852A7}"/>
    <cellStyle name="Input 2 4 3 8" xfId="15480" xr:uid="{012F397C-445F-46B1-A5F8-D5BA9D298B0A}"/>
    <cellStyle name="Input 2 4 4" xfId="3912" xr:uid="{6DC2DCF1-0DFB-4EB0-9102-67760481B9A7}"/>
    <cellStyle name="Input 2 4 4 2" xfId="6142" xr:uid="{4F942FAF-8665-48DD-8C51-1157C97437D4}"/>
    <cellStyle name="Input 2 4 4 2 2" xfId="7422" xr:uid="{1BBEFEEF-558C-46E4-8CA9-364F1029C70C}"/>
    <cellStyle name="Input 2 4 4 2 2 2" xfId="12299" xr:uid="{1B5B8205-2F9D-4F7B-B196-79AFB7422912}"/>
    <cellStyle name="Input 2 4 4 2 2 3" xfId="17231" xr:uid="{3E4247BE-7C05-40B0-8130-1AF12AD26AEC}"/>
    <cellStyle name="Input 2 4 4 2 3" xfId="7964" xr:uid="{2CD358BC-BAE5-4CEF-A04F-286EC0D86EE2}"/>
    <cellStyle name="Input 2 4 4 2 3 2" xfId="12841" xr:uid="{51023B6F-E0D6-4070-B553-689E4B8A22AA}"/>
    <cellStyle name="Input 2 4 4 2 3 3" xfId="17773" xr:uid="{594082C0-D17E-45DA-BA87-C34F44E01379}"/>
    <cellStyle name="Input 2 4 4 2 4" xfId="8987" xr:uid="{D758E300-5A07-499F-82BA-4805B3382891}"/>
    <cellStyle name="Input 2 4 4 2 4 2" xfId="13862" xr:uid="{1FA0EB77-DAB7-4403-9F87-FC3F11FA844E}"/>
    <cellStyle name="Input 2 4 4 2 4 3" xfId="18794" xr:uid="{5D5033D6-2343-4BA3-8155-C53272411983}"/>
    <cellStyle name="Input 2 4 4 2 5" xfId="11053" xr:uid="{32761EA9-3D97-4704-B924-00A3FC7E46AB}"/>
    <cellStyle name="Input 2 4 4 2 6" xfId="15985" xr:uid="{AF876878-3333-4C59-804C-ECD749D3926A}"/>
    <cellStyle name="Input 2 4 4 3" xfId="6511" xr:uid="{73E4FA6F-FA6C-44A5-BCB9-DFE8625317D1}"/>
    <cellStyle name="Input 2 4 4 3 2" xfId="7772" xr:uid="{2B3AAB5A-D648-4540-8C2E-639E8F26C051}"/>
    <cellStyle name="Input 2 4 4 3 2 2" xfId="12649" xr:uid="{BE40EF59-BA1C-4418-A930-091CC1ED796D}"/>
    <cellStyle name="Input 2 4 4 3 2 3" xfId="17581" xr:uid="{58346457-4EA3-4479-8D37-32CF3BD1EC8E}"/>
    <cellStyle name="Input 2 4 4 3 3" xfId="8311" xr:uid="{D448DFC5-7FCF-4554-8988-A38A3EA74B2F}"/>
    <cellStyle name="Input 2 4 4 3 3 2" xfId="13188" xr:uid="{130941C0-0DE7-456F-8D59-5F79338E686C}"/>
    <cellStyle name="Input 2 4 4 3 3 3" xfId="18120" xr:uid="{0AD411B1-0156-4D64-93A7-6762B8272D45}"/>
    <cellStyle name="Input 2 4 4 3 4" xfId="9334" xr:uid="{F2FF48F9-568C-4F62-AA5E-8AEBD06A2518}"/>
    <cellStyle name="Input 2 4 4 3 4 2" xfId="14209" xr:uid="{460BB924-5713-4D4E-B37C-C1392A38B686}"/>
    <cellStyle name="Input 2 4 4 3 4 3" xfId="19141" xr:uid="{7401BE47-C27E-461E-8031-4E772D4B3694}"/>
    <cellStyle name="Input 2 4 4 3 5" xfId="11399" xr:uid="{70A0FDF9-D23E-447F-A025-87D6E28CC75E}"/>
    <cellStyle name="Input 2 4 4 3 6" xfId="16331" xr:uid="{EC79D279-43A4-47DF-9B2C-A2D6D3431F6E}"/>
    <cellStyle name="Input 2 4 4 4" xfId="6720" xr:uid="{00A09BC4-F2DB-4F62-B3AF-BE83D6615DB3}"/>
    <cellStyle name="Input 2 4 4 4 2" xfId="11607" xr:uid="{C4C77266-6C3C-40B9-9A31-2A86BDE5ECE4}"/>
    <cellStyle name="Input 2 4 4 4 3" xfId="16539" xr:uid="{3D53C820-8559-42A9-B1DC-BCBE9017997E}"/>
    <cellStyle name="Input 2 4 4 5" xfId="8652" xr:uid="{EA875BBA-02C7-4D48-A92E-6DC47AE840D6}"/>
    <cellStyle name="Input 2 4 4 5 2" xfId="13528" xr:uid="{508E9002-B107-4205-941B-44B358802A63}"/>
    <cellStyle name="Input 2 4 4 5 3" xfId="18460" xr:uid="{E2095A6E-BCB4-4B96-8E88-EBBE56B79917}"/>
    <cellStyle name="Input 2 4 4 6" xfId="10719" xr:uid="{0A5E7598-40E2-4F82-A399-BD5715A24564}"/>
    <cellStyle name="Input 2 4 4 7" xfId="15581" xr:uid="{DAE5F6D4-145B-44FA-B896-2672528BCA8B}"/>
    <cellStyle name="Input 2 4 5" xfId="4696" xr:uid="{B41FECEB-01C6-45E6-AC77-B8785CF82C34}"/>
    <cellStyle name="Input 2 4 5 2" xfId="7111" xr:uid="{13E07220-E398-44C0-8883-E7BDA9C50705}"/>
    <cellStyle name="Input 2 4 5 2 2" xfId="11989" xr:uid="{55363706-AFD9-4919-8A61-EFB8097809EC}"/>
    <cellStyle name="Input 2 4 5 2 3" xfId="16921" xr:uid="{8F616ED4-4C32-4141-B32C-457333A43AC0}"/>
    <cellStyle name="Input 2 4 5 3" xfId="6910" xr:uid="{9CD105EC-53A1-4164-8827-4568E03EABEF}"/>
    <cellStyle name="Input 2 4 5 3 2" xfId="11792" xr:uid="{412C7BD2-E31A-4322-B852-A478C3455480}"/>
    <cellStyle name="Input 2 4 5 3 3" xfId="16724" xr:uid="{23C0C18F-69EB-4CDE-865B-4299A9731BF3}"/>
    <cellStyle name="Input 2 4 5 4" xfId="8837" xr:uid="{3DC65EBC-4A09-4697-BD6C-AD62ED2DE61E}"/>
    <cellStyle name="Input 2 4 5 4 2" xfId="13712" xr:uid="{BF94B0AC-0692-42D4-B42D-D9B52325904E}"/>
    <cellStyle name="Input 2 4 5 4 3" xfId="18644" xr:uid="{6D37D38D-E599-4637-BDCF-78C46D7E9F46}"/>
    <cellStyle name="Input 2 4 5 5" xfId="10903" xr:uid="{6C085377-8976-4726-BB5A-A016B6B1E844}"/>
    <cellStyle name="Input 2 4 5 6" xfId="15787" xr:uid="{78B92658-E5F2-43DD-ADD0-F2F112B37F9F}"/>
    <cellStyle name="Input 2 4 6" xfId="6351" xr:uid="{7A89A5DB-4AE6-4B4C-B7CB-C31F04408EFA}"/>
    <cellStyle name="Input 2 4 6 2" xfId="7612" xr:uid="{8A60FC9F-C52A-4627-BC4C-B943BE79644F}"/>
    <cellStyle name="Input 2 4 6 2 2" xfId="12489" xr:uid="{6B6D4FE6-DC25-4367-A0F7-02B515C5117D}"/>
    <cellStyle name="Input 2 4 6 2 3" xfId="17421" xr:uid="{3212C5E1-CA91-4D8E-8027-A3E08E0FD2C6}"/>
    <cellStyle name="Input 2 4 6 3" xfId="8151" xr:uid="{2AB137A9-19BF-4114-BC95-B640AA5CFEAD}"/>
    <cellStyle name="Input 2 4 6 3 2" xfId="13028" xr:uid="{2BC1296B-D074-48EA-8CE6-A88FF6D2542A}"/>
    <cellStyle name="Input 2 4 6 3 3" xfId="17960" xr:uid="{D70052C1-BCE6-43BC-A714-891F1C427E9E}"/>
    <cellStyle name="Input 2 4 6 4" xfId="9174" xr:uid="{67C3CB18-0E8D-4234-9D4D-01CED6D94EF1}"/>
    <cellStyle name="Input 2 4 6 4 2" xfId="14049" xr:uid="{6AC20CF4-C566-42F7-BF5A-5AAA7CFF22FB}"/>
    <cellStyle name="Input 2 4 6 4 3" xfId="18981" xr:uid="{B41B9E6D-C81E-4F05-9D06-C761DA8B025C}"/>
    <cellStyle name="Input 2 4 6 5" xfId="11239" xr:uid="{6B128ABB-1E41-42F5-A94D-4ACC51CC9130}"/>
    <cellStyle name="Input 2 4 6 6" xfId="16171" xr:uid="{5987207A-7852-4708-A62D-97C4E3B204E8}"/>
    <cellStyle name="Input 2 4 7" xfId="2358" xr:uid="{375F61E6-CA51-4428-8A9D-F176CAFCB50C}"/>
    <cellStyle name="Input 2 4 7 2" xfId="10573" xr:uid="{314BABED-D762-4B90-AA30-E2680D5B6A68}"/>
    <cellStyle name="Input 2 4 7 3" xfId="15379" xr:uid="{90ECA012-B081-4178-88EA-DAEAA7DCD1AD}"/>
    <cellStyle name="Input 2 4 8" xfId="6824" xr:uid="{2A09A950-ECE7-4F0D-93C6-AAAA27148A23}"/>
    <cellStyle name="Input 2 4 8 2" xfId="11708" xr:uid="{3CA22302-D1CA-4DE7-BB15-C4B50A49F230}"/>
    <cellStyle name="Input 2 4 8 3" xfId="16640" xr:uid="{3E0CA3A4-1989-4276-A39A-EE995FE4DA79}"/>
    <cellStyle name="Input 2 4 9" xfId="8502" xr:uid="{2D3056FA-CAFA-427E-8717-1F9173772D68}"/>
    <cellStyle name="Input 2 4 9 2" xfId="13379" xr:uid="{632B4E6D-1448-41BD-9A80-8910716B1813}"/>
    <cellStyle name="Input 2 4 9 3" xfId="18311" xr:uid="{9BC69D26-2334-45D8-82DB-DB025B77BA14}"/>
    <cellStyle name="Input 2 5" xfId="1145" xr:uid="{BAF251ED-39C2-42D8-A1AC-EAF9B0BABC0C}"/>
    <cellStyle name="Input 2 5 10" xfId="10473" xr:uid="{067098BB-6AF7-41AB-917E-E469336EC155}"/>
    <cellStyle name="Input 2 5 11" xfId="15262" xr:uid="{61B9F7D5-3D01-42CF-AE04-D4BE584CFEE0}"/>
    <cellStyle name="Input 2 5 2" xfId="3675" xr:uid="{AFAFDBCE-3861-430A-9AF6-CEBA57D48B38}"/>
    <cellStyle name="Input 2 5 2 2" xfId="4031" xr:uid="{DD922865-4FF2-4D3C-9F73-29CE23790C34}"/>
    <cellStyle name="Input 2 5 2 2 2" xfId="6261" xr:uid="{381605E7-3FE8-44A1-8D96-92BB9230E960}"/>
    <cellStyle name="Input 2 5 2 2 2 2" xfId="7541" xr:uid="{001705E3-0B76-4156-96E6-662269121F08}"/>
    <cellStyle name="Input 2 5 2 2 2 2 2" xfId="12418" xr:uid="{5B2ABD29-0702-4AF4-9CF8-DAA48592E47F}"/>
    <cellStyle name="Input 2 5 2 2 2 2 3" xfId="17350" xr:uid="{291851CD-4AF2-4CE9-979A-3B810B862100}"/>
    <cellStyle name="Input 2 5 2 2 2 3" xfId="8083" xr:uid="{F0FD8C10-CFF5-4D51-A3EF-45FEFD00E2FD}"/>
    <cellStyle name="Input 2 5 2 2 2 3 2" xfId="12960" xr:uid="{75A097E4-9463-47C4-A370-E0431A4DFF44}"/>
    <cellStyle name="Input 2 5 2 2 2 3 3" xfId="17892" xr:uid="{D8EC60C3-F82E-44BC-8697-98394A51C51A}"/>
    <cellStyle name="Input 2 5 2 2 2 4" xfId="9106" xr:uid="{D5585968-2615-4E71-89A2-C2765BF057A0}"/>
    <cellStyle name="Input 2 5 2 2 2 4 2" xfId="13981" xr:uid="{C56C6205-92D6-4504-82F7-3CBC96BFCDCE}"/>
    <cellStyle name="Input 2 5 2 2 2 4 3" xfId="18913" xr:uid="{34327B16-B6B9-455E-98A6-A80AC019B10A}"/>
    <cellStyle name="Input 2 5 2 2 2 5" xfId="11172" xr:uid="{32249A05-B9EC-4605-8E83-7398F976570C}"/>
    <cellStyle name="Input 2 5 2 2 2 6" xfId="16104" xr:uid="{3673F234-B0D1-40AA-A0D3-DC03E3A0B431}"/>
    <cellStyle name="Input 2 5 2 2 3" xfId="6630" xr:uid="{EED231DA-764B-4359-A45D-5D84B6323EE1}"/>
    <cellStyle name="Input 2 5 2 2 3 2" xfId="7891" xr:uid="{001FB02F-D4AC-4E4A-958C-384EE108027F}"/>
    <cellStyle name="Input 2 5 2 2 3 2 2" xfId="12768" xr:uid="{5F396BDC-A284-4AB7-B60A-5A3C6B54F6CB}"/>
    <cellStyle name="Input 2 5 2 2 3 2 3" xfId="17700" xr:uid="{544E254F-A489-4879-998C-3FEDA965AE56}"/>
    <cellStyle name="Input 2 5 2 2 3 3" xfId="8430" xr:uid="{5B56B09A-B65B-479C-8B4C-FC76EBF91325}"/>
    <cellStyle name="Input 2 5 2 2 3 3 2" xfId="13307" xr:uid="{ED59DECD-EBA0-4C1F-AF90-A69BBE4FE664}"/>
    <cellStyle name="Input 2 5 2 2 3 3 3" xfId="18239" xr:uid="{3D2B6120-052C-4195-848F-C784285E5CCA}"/>
    <cellStyle name="Input 2 5 2 2 3 4" xfId="9453" xr:uid="{0E4172BB-BC99-4C4F-99F8-8006D70E6AED}"/>
    <cellStyle name="Input 2 5 2 2 3 4 2" xfId="14328" xr:uid="{5D70EA23-70F8-49FB-A8FE-0E45179AC987}"/>
    <cellStyle name="Input 2 5 2 2 3 4 3" xfId="19260" xr:uid="{404DE751-4B7E-4417-9D29-ACADBDB8E6EE}"/>
    <cellStyle name="Input 2 5 2 2 3 5" xfId="11518" xr:uid="{38AD1B3B-5B3C-4954-94EE-E9254FD97834}"/>
    <cellStyle name="Input 2 5 2 2 3 6" xfId="16450" xr:uid="{8BEB70F3-1CC7-40E4-9200-31D9C2912687}"/>
    <cellStyle name="Input 2 5 2 2 4" xfId="7265" xr:uid="{432C7DA3-DFFE-497F-9ACA-3664E24EC095}"/>
    <cellStyle name="Input 2 5 2 2 4 2" xfId="12143" xr:uid="{761E838E-1BDA-4F30-8A13-296110115647}"/>
    <cellStyle name="Input 2 5 2 2 4 3" xfId="17075" xr:uid="{3027AD09-1461-429A-90DA-82A3D856E6A7}"/>
    <cellStyle name="Input 2 5 2 2 5" xfId="8771" xr:uid="{DBB980BE-3902-4BC9-B3EE-270B95BF520B}"/>
    <cellStyle name="Input 2 5 2 2 5 2" xfId="13647" xr:uid="{F32164D1-0D48-45BB-B9E6-D6D38143807C}"/>
    <cellStyle name="Input 2 5 2 2 5 3" xfId="18579" xr:uid="{D0115785-1ADF-4514-8039-CB30D211B62E}"/>
    <cellStyle name="Input 2 5 2 2 6" xfId="10838" xr:uid="{D47A7069-3AA6-4510-8D33-5ACFFBB721A0}"/>
    <cellStyle name="Input 2 5 2 2 7" xfId="15700" xr:uid="{840E2614-5E3F-4A97-912A-85BA18BA2AB1}"/>
    <cellStyle name="Input 2 5 2 3" xfId="5905" xr:uid="{1D591ED3-9C8F-46EA-9F06-2275ADDE3F7E}"/>
    <cellStyle name="Input 2 5 2 3 2" xfId="7375" xr:uid="{81D6F798-68FE-41CC-AC4B-DEF26A0C402D}"/>
    <cellStyle name="Input 2 5 2 3 2 2" xfId="12252" xr:uid="{85513AD1-EA0A-45B9-A160-0E9411951ABE}"/>
    <cellStyle name="Input 2 5 2 3 2 3" xfId="17184" xr:uid="{7C1C6479-10D2-451E-BB10-04E72B267D57}"/>
    <cellStyle name="Input 2 5 2 3 3" xfId="6757" xr:uid="{3FA495A9-515B-49C3-BCE0-DF86C3944EA5}"/>
    <cellStyle name="Input 2 5 2 3 3 2" xfId="11644" xr:uid="{4557FAB6-6CD5-4154-9072-826EAC2D7304}"/>
    <cellStyle name="Input 2 5 2 3 3 3" xfId="16576" xr:uid="{15B24E73-C492-453D-9031-B331649FDB5F}"/>
    <cellStyle name="Input 2 5 2 3 4" xfId="8961" xr:uid="{B25FAB1A-A290-4AF9-892B-731EBAAD38D3}"/>
    <cellStyle name="Input 2 5 2 3 4 2" xfId="13836" xr:uid="{2D5F0892-E900-4D8D-AB7F-B827FC9C7CD3}"/>
    <cellStyle name="Input 2 5 2 3 4 3" xfId="18768" xr:uid="{BA66A17E-C2AB-4042-9530-7808A5B22EDB}"/>
    <cellStyle name="Input 2 5 2 3 5" xfId="11027" xr:uid="{C5378B1B-906B-4752-B2F4-111C0C11A6FC}"/>
    <cellStyle name="Input 2 5 2 3 6" xfId="15947" xr:uid="{3DEEF5BE-2B7F-4A3E-AB5F-62CCDCBE51AC}"/>
    <cellStyle name="Input 2 5 2 4" xfId="6482" xr:uid="{657C3C56-A7C1-4406-8507-C8021F34EB3A}"/>
    <cellStyle name="Input 2 5 2 4 2" xfId="7743" xr:uid="{C131B6A8-2CE7-4CE5-B272-03EFEEEDAAC3}"/>
    <cellStyle name="Input 2 5 2 4 2 2" xfId="12620" xr:uid="{B2DA5165-8402-485E-94CC-CBEBFDF30487}"/>
    <cellStyle name="Input 2 5 2 4 2 3" xfId="17552" xr:uid="{9FD7179B-4A07-41FF-94AC-1BE98DF9ED9B}"/>
    <cellStyle name="Input 2 5 2 4 3" xfId="8282" xr:uid="{7115B874-8157-4760-9030-382EF1A6C52D}"/>
    <cellStyle name="Input 2 5 2 4 3 2" xfId="13159" xr:uid="{07AB10D1-57B5-4F8F-AEEF-1043F94D3BE0}"/>
    <cellStyle name="Input 2 5 2 4 3 3" xfId="18091" xr:uid="{EBF60189-DD40-44D1-8FE2-FD7A65BBA2F4}"/>
    <cellStyle name="Input 2 5 2 4 4" xfId="9305" xr:uid="{9747EFBE-6F14-4249-B584-479D98D8EA16}"/>
    <cellStyle name="Input 2 5 2 4 4 2" xfId="14180" xr:uid="{7BA6C74E-23C1-4F24-A79A-1F2B22505D5B}"/>
    <cellStyle name="Input 2 5 2 4 4 3" xfId="19112" xr:uid="{A1CC666A-A17A-4E3E-BAC8-18285CD38D60}"/>
    <cellStyle name="Input 2 5 2 4 5" xfId="11370" xr:uid="{29216A62-66D2-4CB5-8DFE-F28DFF38A9A8}"/>
    <cellStyle name="Input 2 5 2 4 6" xfId="16302" xr:uid="{B31E355D-BAE1-45BB-9743-357270751BAB}"/>
    <cellStyle name="Input 2 5 2 5" xfId="7100" xr:uid="{B0CCCB0C-DDCD-43BC-A056-0ECA06FBB7DE}"/>
    <cellStyle name="Input 2 5 2 5 2" xfId="11978" xr:uid="{E6A65A68-A47D-493C-A730-4544B4E06DA1}"/>
    <cellStyle name="Input 2 5 2 5 3" xfId="16910" xr:uid="{6CCF6B28-B890-44C1-BA21-237772D3573D}"/>
    <cellStyle name="Input 2 5 2 6" xfId="8626" xr:uid="{063CE0B7-960B-4FD2-AAD9-A9DCE7A16803}"/>
    <cellStyle name="Input 2 5 2 6 2" xfId="13502" xr:uid="{77DC7DEC-B190-45AB-B7C6-D247E79D4013}"/>
    <cellStyle name="Input 2 5 2 6 3" xfId="18434" xr:uid="{4FC909DF-B394-4E5B-8CB4-853516A58AF0}"/>
    <cellStyle name="Input 2 5 2 7" xfId="10693" xr:uid="{CBF9AFB3-D4A9-4724-A9E1-91E54FA1232A}"/>
    <cellStyle name="Input 2 5 2 8" xfId="15543" xr:uid="{722FCF41-BA95-456C-905A-B04E33BCFE70}"/>
    <cellStyle name="Input 2 5 3" xfId="2994" xr:uid="{1DACA266-6BB5-493A-B18B-42C766B9B2E3}"/>
    <cellStyle name="Input 2 5 3 2" xfId="3980" xr:uid="{9167A51F-F1E4-4835-8C21-23EDF3C1484D}"/>
    <cellStyle name="Input 2 5 3 2 2" xfId="6210" xr:uid="{30E47CBB-184F-4D7B-A3BB-75A25BE66BEA}"/>
    <cellStyle name="Input 2 5 3 2 2 2" xfId="7490" xr:uid="{ED0D2381-15E2-4D12-B3EE-06D51FE9CDD6}"/>
    <cellStyle name="Input 2 5 3 2 2 2 2" xfId="12367" xr:uid="{59FF7934-6C9D-4193-8726-3161B83EA7D0}"/>
    <cellStyle name="Input 2 5 3 2 2 2 3" xfId="17299" xr:uid="{6D992EFD-1F1F-4765-85DF-3C045A79DE01}"/>
    <cellStyle name="Input 2 5 3 2 2 3" xfId="8032" xr:uid="{5F7E9B54-D215-4D3E-9F9B-2CF8D8AFF5C9}"/>
    <cellStyle name="Input 2 5 3 2 2 3 2" xfId="12909" xr:uid="{76012475-4880-44AD-843A-85B6ECA950B5}"/>
    <cellStyle name="Input 2 5 3 2 2 3 3" xfId="17841" xr:uid="{F8C2A001-F7B6-4937-81C6-647351D2EFCE}"/>
    <cellStyle name="Input 2 5 3 2 2 4" xfId="9055" xr:uid="{8CE1D76A-7054-4F47-9A60-79D8C3B51A18}"/>
    <cellStyle name="Input 2 5 3 2 2 4 2" xfId="13930" xr:uid="{86AEECB8-B3C0-4A4D-A312-D0CAC86610EC}"/>
    <cellStyle name="Input 2 5 3 2 2 4 3" xfId="18862" xr:uid="{12B69580-F0DF-4624-92B9-4C91F3846577}"/>
    <cellStyle name="Input 2 5 3 2 2 5" xfId="11121" xr:uid="{4520BAFE-03D8-430C-A847-9EAA5A5FBF95}"/>
    <cellStyle name="Input 2 5 3 2 2 6" xfId="16053" xr:uid="{FFE52CC0-D99E-45E9-B9D5-BC52628CD643}"/>
    <cellStyle name="Input 2 5 3 2 3" xfId="6579" xr:uid="{8C6C1DB2-7488-4732-AC6F-00A62DC78EB3}"/>
    <cellStyle name="Input 2 5 3 2 3 2" xfId="7840" xr:uid="{03C10723-72CD-4146-8D07-834792635DE3}"/>
    <cellStyle name="Input 2 5 3 2 3 2 2" xfId="12717" xr:uid="{579DFFFC-13D3-4821-B982-9BBF7851DBE4}"/>
    <cellStyle name="Input 2 5 3 2 3 2 3" xfId="17649" xr:uid="{27928C9A-EFDE-4B2E-A45B-05D0AC24E773}"/>
    <cellStyle name="Input 2 5 3 2 3 3" xfId="8379" xr:uid="{6834F20B-42D0-4D6C-A2D6-E7374A921AAF}"/>
    <cellStyle name="Input 2 5 3 2 3 3 2" xfId="13256" xr:uid="{011CF88E-EFCC-45D1-B5DF-B45247796E70}"/>
    <cellStyle name="Input 2 5 3 2 3 3 3" xfId="18188" xr:uid="{BF588AB0-A38F-422F-B276-9FC9054B9DA7}"/>
    <cellStyle name="Input 2 5 3 2 3 4" xfId="9402" xr:uid="{ECF2C793-25C2-4186-883C-E5310D00D9D6}"/>
    <cellStyle name="Input 2 5 3 2 3 4 2" xfId="14277" xr:uid="{2093F844-5F51-429D-93B1-DA2D250D2A49}"/>
    <cellStyle name="Input 2 5 3 2 3 4 3" xfId="19209" xr:uid="{95B60D06-E407-434A-9158-330D17F9FF3A}"/>
    <cellStyle name="Input 2 5 3 2 3 5" xfId="11467" xr:uid="{125FE120-830C-4B85-884B-BBBB18B3DD67}"/>
    <cellStyle name="Input 2 5 3 2 3 6" xfId="16399" xr:uid="{807951DA-D0BC-49B4-8EB8-30CEDD0BF1DF}"/>
    <cellStyle name="Input 2 5 3 2 4" xfId="7212" xr:uid="{7762DA42-7439-4640-8363-6C5AC8150157}"/>
    <cellStyle name="Input 2 5 3 2 4 2" xfId="12090" xr:uid="{9F8C82A0-DBFD-4C4D-8944-6B72C4A71730}"/>
    <cellStyle name="Input 2 5 3 2 4 3" xfId="17022" xr:uid="{0E788DF1-0C46-4B8D-81AF-E387E218FF9C}"/>
    <cellStyle name="Input 2 5 3 2 5" xfId="8720" xr:uid="{4A4C661F-4C67-439C-A822-62EFFBDF1906}"/>
    <cellStyle name="Input 2 5 3 2 5 2" xfId="13596" xr:uid="{0044A9F4-E4A1-42C5-A7DA-5D9E68DCAB9E}"/>
    <cellStyle name="Input 2 5 3 2 5 3" xfId="18528" xr:uid="{BDA0411A-3968-45AB-9633-29C88A371F53}"/>
    <cellStyle name="Input 2 5 3 2 6" xfId="10787" xr:uid="{B4489C1C-1DB0-4DC3-AC9B-D9A3BD0D071F}"/>
    <cellStyle name="Input 2 5 3 2 7" xfId="15649" xr:uid="{7BF8B37E-CE01-45EC-BE70-89C3EE75425B}"/>
    <cellStyle name="Input 2 5 3 3" xfId="5252" xr:uid="{C42E5736-CFBE-4DC8-B7AF-0FCA30A5BDD6}"/>
    <cellStyle name="Input 2 5 3 3 2" xfId="7245" xr:uid="{7F3176FE-3367-45E4-B206-1174E03D6B13}"/>
    <cellStyle name="Input 2 5 3 3 2 2" xfId="12123" xr:uid="{F857247E-A95F-43FC-89A0-4C7A1A1D0746}"/>
    <cellStyle name="Input 2 5 3 3 2 3" xfId="17055" xr:uid="{95A057B1-C78E-4A9E-AE55-C1CF242DF0A7}"/>
    <cellStyle name="Input 2 5 3 3 3" xfId="7199" xr:uid="{BDBF4BA8-B24C-4927-956C-DFE14D945021}"/>
    <cellStyle name="Input 2 5 3 3 3 2" xfId="12077" xr:uid="{FC3E86CA-4892-4958-BC42-34097587E22C}"/>
    <cellStyle name="Input 2 5 3 3 3 3" xfId="17009" xr:uid="{28A331DD-8168-42BF-A625-85964F06374B}"/>
    <cellStyle name="Input 2 5 3 3 4" xfId="8909" xr:uid="{3A3D32BC-1685-4BE1-97F1-77D97EDCC6E6}"/>
    <cellStyle name="Input 2 5 3 3 4 2" xfId="13784" xr:uid="{D6AB0970-42E4-4D34-B525-06EB8F80F8BC}"/>
    <cellStyle name="Input 2 5 3 3 4 3" xfId="18716" xr:uid="{CEACF91D-127C-4FA8-B16D-37615DB488E8}"/>
    <cellStyle name="Input 2 5 3 3 5" xfId="10975" xr:uid="{1722C0FC-0847-4F72-B5E0-681B269EF8DF}"/>
    <cellStyle name="Input 2 5 3 3 6" xfId="15874" xr:uid="{4132D8C6-FB79-4026-A052-1561C9F3AF88}"/>
    <cellStyle name="Input 2 5 3 4" xfId="6425" xr:uid="{4E4472AE-134F-42C6-85C9-051055EEF65B}"/>
    <cellStyle name="Input 2 5 3 4 2" xfId="7686" xr:uid="{81444DFD-5336-48B9-99DD-E1E5BEFA45F3}"/>
    <cellStyle name="Input 2 5 3 4 2 2" xfId="12563" xr:uid="{1CF9D7B1-4A6C-42EF-9DE0-9C3CDD6E47F7}"/>
    <cellStyle name="Input 2 5 3 4 2 3" xfId="17495" xr:uid="{39FACD05-DB4D-45EC-B944-6E4F0F8BB086}"/>
    <cellStyle name="Input 2 5 3 4 3" xfId="8225" xr:uid="{578C239B-D612-4D7B-9105-08204999B2E3}"/>
    <cellStyle name="Input 2 5 3 4 3 2" xfId="13102" xr:uid="{BEB027C7-A3EA-4654-BA82-C2577C74E2EB}"/>
    <cellStyle name="Input 2 5 3 4 3 3" xfId="18034" xr:uid="{08223056-EDD9-44B8-AA22-7395AA55952C}"/>
    <cellStyle name="Input 2 5 3 4 4" xfId="9248" xr:uid="{541BBD9E-C695-481E-BA26-2A602F2465EA}"/>
    <cellStyle name="Input 2 5 3 4 4 2" xfId="14123" xr:uid="{C0BE3744-4C32-4E2F-8759-6F61AFEA2D9E}"/>
    <cellStyle name="Input 2 5 3 4 4 3" xfId="19055" xr:uid="{8E30D76A-C87A-4BBA-A67D-6998663C5EC6}"/>
    <cellStyle name="Input 2 5 3 4 5" xfId="11313" xr:uid="{BB3B1750-6AEA-480A-BE06-1EEADC946ADA}"/>
    <cellStyle name="Input 2 5 3 4 6" xfId="16245" xr:uid="{A29792FB-B157-4E59-85FE-9CCF9C52AFF1}"/>
    <cellStyle name="Input 2 5 3 5" xfId="6707" xr:uid="{70711F3A-C468-49C9-A753-ADD83A8E9A64}"/>
    <cellStyle name="Input 2 5 3 5 2" xfId="11594" xr:uid="{C556B1FA-6DA1-4BEB-8AF7-8D238C16F929}"/>
    <cellStyle name="Input 2 5 3 5 3" xfId="16526" xr:uid="{663C59C4-A3F4-4902-9F35-E8F83A678CD1}"/>
    <cellStyle name="Input 2 5 3 6" xfId="8574" xr:uid="{65C7EB0D-80F7-4852-B483-1B4DFE07E1B9}"/>
    <cellStyle name="Input 2 5 3 6 2" xfId="13450" xr:uid="{2B3FFF53-2AB1-4A8C-8633-5677D7F5D41A}"/>
    <cellStyle name="Input 2 5 3 6 3" xfId="18382" xr:uid="{17146FA9-B21C-49A4-B34E-3BC6236F33C8}"/>
    <cellStyle name="Input 2 5 3 7" xfId="10642" xr:uid="{80E22243-9173-4D95-9064-9C986FA62EA6}"/>
    <cellStyle name="Input 2 5 3 8" xfId="15471" xr:uid="{A47B6FD8-BAC4-45BA-8A58-31BF9CD336FE}"/>
    <cellStyle name="Input 2 5 4" xfId="3938" xr:uid="{5A28CCC3-FF0B-4C1E-BEA9-C9FB1504921D}"/>
    <cellStyle name="Input 2 5 4 2" xfId="6168" xr:uid="{92049DAD-2980-4F8C-87AB-182AC2E40C5A}"/>
    <cellStyle name="Input 2 5 4 2 2" xfId="7448" xr:uid="{57E7C76B-9E44-49AE-8636-2DB8060DF65C}"/>
    <cellStyle name="Input 2 5 4 2 2 2" xfId="12325" xr:uid="{69B4409B-1661-4D01-8E0D-FEDEF7A498C9}"/>
    <cellStyle name="Input 2 5 4 2 2 3" xfId="17257" xr:uid="{5FB18BD0-1519-43DB-B905-0D67A2A8B285}"/>
    <cellStyle name="Input 2 5 4 2 3" xfId="7990" xr:uid="{E025443C-5CC2-43F5-9570-0BAF55F34748}"/>
    <cellStyle name="Input 2 5 4 2 3 2" xfId="12867" xr:uid="{02E2C703-BC31-437A-B4AC-396E2012EC7E}"/>
    <cellStyle name="Input 2 5 4 2 3 3" xfId="17799" xr:uid="{EBC3D99E-96F2-4840-BEA2-64F5F6A49ADF}"/>
    <cellStyle name="Input 2 5 4 2 4" xfId="9013" xr:uid="{1B2CB94D-F37F-43C6-B6C0-5E903A2AE5F2}"/>
    <cellStyle name="Input 2 5 4 2 4 2" xfId="13888" xr:uid="{DD30099D-77C9-49CB-BBE7-F2967C120099}"/>
    <cellStyle name="Input 2 5 4 2 4 3" xfId="18820" xr:uid="{85AF1217-E2F5-43BB-8E5D-43A6F7ACE510}"/>
    <cellStyle name="Input 2 5 4 2 5" xfId="11079" xr:uid="{638266C0-6DEE-4413-BC9E-9F1143FC44AE}"/>
    <cellStyle name="Input 2 5 4 2 6" xfId="16011" xr:uid="{1B23F528-C5EF-4555-8D18-D3CA323DA35D}"/>
    <cellStyle name="Input 2 5 4 3" xfId="6537" xr:uid="{5F84CD34-0710-415F-AF22-8C1C5B134506}"/>
    <cellStyle name="Input 2 5 4 3 2" xfId="7798" xr:uid="{5FEC4A6C-24ED-4E50-9DDD-1946B9B53688}"/>
    <cellStyle name="Input 2 5 4 3 2 2" xfId="12675" xr:uid="{4C17279A-8D1C-4270-814B-A737B854C434}"/>
    <cellStyle name="Input 2 5 4 3 2 3" xfId="17607" xr:uid="{EBFF40B7-4297-4332-9C5B-3B0B5B4038C3}"/>
    <cellStyle name="Input 2 5 4 3 3" xfId="8337" xr:uid="{4C86BC07-FDE4-4641-A293-073E7EB59DE2}"/>
    <cellStyle name="Input 2 5 4 3 3 2" xfId="13214" xr:uid="{7CA01D03-3DD9-414D-AA3D-3545D3754152}"/>
    <cellStyle name="Input 2 5 4 3 3 3" xfId="18146" xr:uid="{C4253809-7281-461F-BAC9-61A7A865FD41}"/>
    <cellStyle name="Input 2 5 4 3 4" xfId="9360" xr:uid="{0EDDF91A-D7DA-41AA-A622-77BAD472FD5F}"/>
    <cellStyle name="Input 2 5 4 3 4 2" xfId="14235" xr:uid="{888CF42B-8810-4947-B356-A8954C09EAB7}"/>
    <cellStyle name="Input 2 5 4 3 4 3" xfId="19167" xr:uid="{3766CA38-17E0-4ABF-837E-CF6FEB086FEA}"/>
    <cellStyle name="Input 2 5 4 3 5" xfId="11425" xr:uid="{D18F28EF-A59A-48A4-9131-82B468F97E71}"/>
    <cellStyle name="Input 2 5 4 3 6" xfId="16357" xr:uid="{AEA8A400-98F8-47F7-A508-423AE215C110}"/>
    <cellStyle name="Input 2 5 4 4" xfId="7373" xr:uid="{2D97CE00-E8C8-4FCC-9B65-C085EED9952E}"/>
    <cellStyle name="Input 2 5 4 4 2" xfId="12250" xr:uid="{F0BF1A9E-1762-413D-B171-148DC54B7A1F}"/>
    <cellStyle name="Input 2 5 4 4 3" xfId="17182" xr:uid="{1084353A-0010-45DF-9EFE-447AD7B7CCF1}"/>
    <cellStyle name="Input 2 5 4 5" xfId="8678" xr:uid="{2546123B-01F3-44F6-8BF9-3374DADA93C0}"/>
    <cellStyle name="Input 2 5 4 5 2" xfId="13554" xr:uid="{AA37AE8A-739F-43FC-8202-A484CFB313A0}"/>
    <cellStyle name="Input 2 5 4 5 3" xfId="18486" xr:uid="{B54F9517-9C54-44D0-90D2-B391FB5542FA}"/>
    <cellStyle name="Input 2 5 4 6" xfId="10745" xr:uid="{8295BDC2-77EB-4C30-9ACE-9EAA692BA8E7}"/>
    <cellStyle name="Input 2 5 4 7" xfId="15607" xr:uid="{E6DA8538-705E-4694-93CE-F91032676EEF}"/>
    <cellStyle name="Input 2 5 5" xfId="4861" xr:uid="{5C182510-191C-4FFE-B9E0-5B2D88D3FD60}"/>
    <cellStyle name="Input 2 5 5 2" xfId="7155" xr:uid="{CA50FE54-6463-4859-89F9-88219E54BB3F}"/>
    <cellStyle name="Input 2 5 5 2 2" xfId="12033" xr:uid="{636856BD-67B5-41FE-8FAC-601B7DBB1D5A}"/>
    <cellStyle name="Input 2 5 5 2 3" xfId="16965" xr:uid="{B58CB1C7-0AD0-4A87-A1E5-AFFA731C5FE9}"/>
    <cellStyle name="Input 2 5 5 3" xfId="6739" xr:uid="{E8277C7C-333E-431D-BC66-5B577AFDD941}"/>
    <cellStyle name="Input 2 5 5 3 2" xfId="11626" xr:uid="{E5D9881B-31E3-4D23-953C-3CA6467D6935}"/>
    <cellStyle name="Input 2 5 5 3 3" xfId="16558" xr:uid="{C7B1A029-E359-48BA-9389-F3E3D51E24C4}"/>
    <cellStyle name="Input 2 5 5 4" xfId="8863" xr:uid="{3AF5668D-66A2-4F99-B8D1-FAD03358DE7D}"/>
    <cellStyle name="Input 2 5 5 4 2" xfId="13738" xr:uid="{18AD87D5-DC9D-4708-B8D4-F1B28C652AA6}"/>
    <cellStyle name="Input 2 5 5 4 3" xfId="18670" xr:uid="{A001FC72-D06C-496F-9233-4CD04C6F19A9}"/>
    <cellStyle name="Input 2 5 5 5" xfId="10929" xr:uid="{F01C6157-2318-43D4-BB80-3D263037FBEF}"/>
    <cellStyle name="Input 2 5 5 6" xfId="15813" xr:uid="{FCEBD304-8C33-45D0-A032-8FE4E148C899}"/>
    <cellStyle name="Input 2 5 6" xfId="6378" xr:uid="{897384E1-6D12-44E4-BE53-EFE585BF4E62}"/>
    <cellStyle name="Input 2 5 6 2" xfId="7639" xr:uid="{5A9C8D11-410C-45AE-9EA0-EB9FCCEE8692}"/>
    <cellStyle name="Input 2 5 6 2 2" xfId="12516" xr:uid="{D8D263EC-2907-422C-98B4-D3DEAA29046D}"/>
    <cellStyle name="Input 2 5 6 2 3" xfId="17448" xr:uid="{BA8E67B9-E541-4A5F-8236-312745BC0D8C}"/>
    <cellStyle name="Input 2 5 6 3" xfId="8178" xr:uid="{FAD3C155-7F4D-475D-8FD4-B8F0D2B90D92}"/>
    <cellStyle name="Input 2 5 6 3 2" xfId="13055" xr:uid="{35B9BF88-3748-4DAF-95E3-0A4F6BC5579E}"/>
    <cellStyle name="Input 2 5 6 3 3" xfId="17987" xr:uid="{D113AC70-9309-469E-8811-2A78B28C417E}"/>
    <cellStyle name="Input 2 5 6 4" xfId="9201" xr:uid="{640FC214-D630-4473-8574-AC7379D35017}"/>
    <cellStyle name="Input 2 5 6 4 2" xfId="14076" xr:uid="{F98EFA89-CCA9-41F3-B182-0A8D2424627D}"/>
    <cellStyle name="Input 2 5 6 4 3" xfId="19008" xr:uid="{5D91B69E-1752-4AA5-B459-38A07C384050}"/>
    <cellStyle name="Input 2 5 6 5" xfId="11266" xr:uid="{CFC68B72-605F-4495-911A-8E45351AF5D8}"/>
    <cellStyle name="Input 2 5 6 6" xfId="16198" xr:uid="{931B4EC5-0AB8-40C8-AD01-43178ED07572}"/>
    <cellStyle name="Input 2 5 7" xfId="2523" xr:uid="{109295E1-DDFA-4418-A6FA-EF2C6DFB6E8F}"/>
    <cellStyle name="Input 2 5 7 2" xfId="10599" xr:uid="{EA528ED6-A727-415C-8024-7A1614669EDC}"/>
    <cellStyle name="Input 2 5 7 3" xfId="15405" xr:uid="{6945B601-243B-4094-B188-ACE40D512182}"/>
    <cellStyle name="Input 2 5 8" xfId="7285" xr:uid="{52516CDE-FC94-4578-AB7C-2C03C92D1879}"/>
    <cellStyle name="Input 2 5 8 2" xfId="12163" xr:uid="{1EB0AA06-8794-4791-9732-09B49D2C0E65}"/>
    <cellStyle name="Input 2 5 8 3" xfId="17095" xr:uid="{4DDAA891-E5A2-4BF1-B5CD-F0C1552C0812}"/>
    <cellStyle name="Input 2 5 9" xfId="8529" xr:uid="{C10586DE-2103-4708-8603-A3F87D230380}"/>
    <cellStyle name="Input 2 5 9 2" xfId="13406" xr:uid="{2FA8CF81-3454-4726-BD5B-6244198D7245}"/>
    <cellStyle name="Input 2 5 9 3" xfId="18338" xr:uid="{08964829-1535-4B00-A0C2-6EC9A8DCF05F}"/>
    <cellStyle name="Input 2 6" xfId="1146" xr:uid="{8EF40238-DC70-4ABE-A030-194B837146C0}"/>
    <cellStyle name="Input 2 6 10" xfId="15263" xr:uid="{D9C9103C-2370-43CE-98A8-320A62E0CCE0}"/>
    <cellStyle name="Input 2 6 2" xfId="6296" xr:uid="{799E9360-E602-4FAD-BBC5-CC762491C638}"/>
    <cellStyle name="Input 2 6 2 2" xfId="7568" xr:uid="{EE63548F-3B9F-4176-9EDF-C4FFAB227AFD}"/>
    <cellStyle name="Input 2 6 2 2 2" xfId="12445" xr:uid="{2B9130B0-327E-4AB3-8222-5F065C6C0A56}"/>
    <cellStyle name="Input 2 6 2 2 3" xfId="17377" xr:uid="{77C58EC2-DCDF-4480-92F5-6289B62BB46C}"/>
    <cellStyle name="Input 2 6 2 3" xfId="8110" xr:uid="{7CDE10B5-EF4D-4697-A226-F4725F5C38DF}"/>
    <cellStyle name="Input 2 6 2 3 2" xfId="12987" xr:uid="{5E15BFD5-7B31-4CFF-8CA3-0D738088F082}"/>
    <cellStyle name="Input 2 6 2 3 3" xfId="17919" xr:uid="{01B379F2-AEA1-43FE-8057-FBCE1F409D37}"/>
    <cellStyle name="Input 2 6 2 4" xfId="9132" xr:uid="{A066A9E4-3963-4234-9880-43AB7D35C627}"/>
    <cellStyle name="Input 2 6 2 4 2" xfId="14007" xr:uid="{76F3C933-CB94-4E05-8F7D-388201DB9C83}"/>
    <cellStyle name="Input 2 6 2 4 3" xfId="18939" xr:uid="{D7D95DAE-C72B-48B5-BD00-00CBE1E7E7C5}"/>
    <cellStyle name="Input 2 6 2 5" xfId="11198" xr:uid="{7CE7E167-E40D-4D99-873A-6E3470268A5F}"/>
    <cellStyle name="Input 2 6 2 6" xfId="16130" xr:uid="{CC372828-D45F-4324-AD59-877EC7DEA4D4}"/>
    <cellStyle name="Input 2 6 3" xfId="6656" xr:uid="{57EAFE7D-F045-4849-905C-E82BDD4E61C1}"/>
    <cellStyle name="Input 2 6 3 2" xfId="7917" xr:uid="{EACAA7A5-66D6-454C-A579-B96A84FC1584}"/>
    <cellStyle name="Input 2 6 3 2 2" xfId="12794" xr:uid="{FE20B287-5BAD-45F0-9E9B-4A0E85D9BE7F}"/>
    <cellStyle name="Input 2 6 3 2 3" xfId="17726" xr:uid="{0B6149C6-FF35-49FA-BDC3-82DB906B6D5C}"/>
    <cellStyle name="Input 2 6 3 3" xfId="8456" xr:uid="{19F9E37B-7DFB-40FC-B6D2-59E788DE8CBE}"/>
    <cellStyle name="Input 2 6 3 3 2" xfId="13333" xr:uid="{9E43EA84-1EC3-4446-810B-A6EB385A899A}"/>
    <cellStyle name="Input 2 6 3 3 3" xfId="18265" xr:uid="{3AB87913-27C5-4427-8E3D-94E191179C6A}"/>
    <cellStyle name="Input 2 6 3 4" xfId="9479" xr:uid="{C6724585-F3E3-4F2E-945F-C5AE36932691}"/>
    <cellStyle name="Input 2 6 3 4 2" xfId="14354" xr:uid="{F74D5B25-344C-4DC7-BF42-CA4AFCB6461F}"/>
    <cellStyle name="Input 2 6 3 4 3" xfId="19286" xr:uid="{B2CD869D-DAA8-448D-A0F1-1CCE0474BB11}"/>
    <cellStyle name="Input 2 6 3 5" xfId="11544" xr:uid="{8E3D16FE-4EF6-41A6-97B0-7337CB90E1B4}"/>
    <cellStyle name="Input 2 6 3 6" xfId="16476" xr:uid="{E0EAD67A-5D7A-46B6-A6BB-DE220C1ACC23}"/>
    <cellStyle name="Input 2 6 4" xfId="6691" xr:uid="{718B5A2E-01B4-4DF6-A32F-1CC48A91E8A0}"/>
    <cellStyle name="Input 2 6 4 2" xfId="7952" xr:uid="{9025D520-54F1-4367-A9DD-4E49216A5843}"/>
    <cellStyle name="Input 2 6 4 2 2" xfId="12829" xr:uid="{45D9DEAA-043E-4B20-9C58-7B7BE99D52F9}"/>
    <cellStyle name="Input 2 6 4 2 3" xfId="17761" xr:uid="{6EC0CE70-F792-4ABE-838A-4B98120AECBD}"/>
    <cellStyle name="Input 2 6 4 3" xfId="8491" xr:uid="{C5473A36-5B67-433C-B928-F036A6756429}"/>
    <cellStyle name="Input 2 6 4 3 2" xfId="13368" xr:uid="{D7A6AB28-1541-4A1F-B64B-AC7951C466FB}"/>
    <cellStyle name="Input 2 6 4 3 3" xfId="18300" xr:uid="{7072004F-E48B-42E2-AE46-99BA9B38A549}"/>
    <cellStyle name="Input 2 6 4 4" xfId="9514" xr:uid="{9253CC40-D056-48F3-8FD7-E683913CE7E1}"/>
    <cellStyle name="Input 2 6 4 4 2" xfId="14389" xr:uid="{9196D676-08B2-42D5-962C-BA805C4FD93B}"/>
    <cellStyle name="Input 2 6 4 4 3" xfId="19321" xr:uid="{07E06949-3413-4CDF-BB3C-B906FE5AA1AD}"/>
    <cellStyle name="Input 2 6 4 5" xfId="11579" xr:uid="{B7730C18-8CE5-4BFD-B0C0-F0A98A18FC82}"/>
    <cellStyle name="Input 2 6 4 6" xfId="16511" xr:uid="{DF26D752-10AB-447F-B17C-DB956BD0CB50}"/>
    <cellStyle name="Input 2 6 5" xfId="4066" xr:uid="{77223FEF-B43E-406E-866F-3C66C5C84F2C}"/>
    <cellStyle name="Input 2 6 5 2" xfId="10864" xr:uid="{F80D6A80-5117-4E78-85E8-64315D494F63}"/>
    <cellStyle name="Input 2 6 5 3" xfId="15726" xr:uid="{BC1540A1-6EFD-480A-9847-EE5AF8597AFD}"/>
    <cellStyle name="Input 2 6 6" xfId="6990" xr:uid="{6D29A8F6-FBE0-484F-ABBD-9DAF2EFC0456}"/>
    <cellStyle name="Input 2 6 6 2" xfId="11868" xr:uid="{51ED9A7B-55B6-471F-8369-4D0E7AFD7029}"/>
    <cellStyle name="Input 2 6 6 3" xfId="16800" xr:uid="{C87DA030-3869-43F8-9F06-7F49A2DB7EF7}"/>
    <cellStyle name="Input 2 6 7" xfId="7022" xr:uid="{1CFC8BF4-A373-4EEA-91A8-17887C71BD54}"/>
    <cellStyle name="Input 2 6 7 2" xfId="11900" xr:uid="{53932686-0320-4C70-8642-C0B640271C00}"/>
    <cellStyle name="Input 2 6 7 3" xfId="16832" xr:uid="{EA9F0412-8531-4BF0-AF79-701485F77EC1}"/>
    <cellStyle name="Input 2 6 8" xfId="8797" xr:uid="{A51748A9-B2E5-4731-AB7C-24C6014C97EE}"/>
    <cellStyle name="Input 2 6 8 2" xfId="13673" xr:uid="{A69F52D5-1060-4033-8AF1-FE0F58107ECA}"/>
    <cellStyle name="Input 2 6 8 3" xfId="18605" xr:uid="{331077AA-5729-4458-9A17-F62D574625FD}"/>
    <cellStyle name="Input 2 6 9" xfId="10474" xr:uid="{67B47247-BD10-4258-92C1-F0344DC3B822}"/>
    <cellStyle name="Input 2 7" xfId="1141" xr:uid="{926722D4-7D87-45F3-8BE1-B31148E82EB7}"/>
    <cellStyle name="Input 2 7 2" xfId="4346" xr:uid="{F34D7DF1-C97D-4D7A-9CD2-E7C5FD8751A4}"/>
    <cellStyle name="Input 2 7 2 2" xfId="10876" xr:uid="{6D8BC57D-8554-48AC-8836-295DBA11FE31}"/>
    <cellStyle name="Input 2 7 2 3" xfId="15749" xr:uid="{F42B5D65-894E-44CF-935A-BC17DA16578F}"/>
    <cellStyle name="Input 2 7 3" xfId="7040" xr:uid="{12488476-7AEE-4552-82E3-66B467183E2C}"/>
    <cellStyle name="Input 2 7 3 2" xfId="11918" xr:uid="{7EE960C9-9AFB-4D64-AAF5-3BDBEF182368}"/>
    <cellStyle name="Input 2 7 3 3" xfId="16850" xr:uid="{4F980FA4-360A-4980-A705-CF2EB3A847FC}"/>
    <cellStyle name="Input 2 7 4" xfId="7213" xr:uid="{D4F77362-1EC7-4F62-A6E7-BE6636D5EA96}"/>
    <cellStyle name="Input 2 7 4 2" xfId="12091" xr:uid="{BA039C00-1ED2-4112-BE9F-F748F5F1621D}"/>
    <cellStyle name="Input 2 7 4 3" xfId="17023" xr:uid="{C53F957B-FDD6-43FA-BE04-E28BB965AD05}"/>
    <cellStyle name="Input 2 7 5" xfId="8810" xr:uid="{B8E88A29-ACC4-495F-8725-3F9129546351}"/>
    <cellStyle name="Input 2 7 5 2" xfId="13685" xr:uid="{148A1080-4396-4070-A186-B95CD419C78D}"/>
    <cellStyle name="Input 2 7 5 3" xfId="18617" xr:uid="{085CC0BA-8047-4F83-8176-C0CBAC2B6DD3}"/>
    <cellStyle name="Input 2 7 6" xfId="10469" xr:uid="{C60B8ECE-3824-4F5C-AD28-5F5ED73DC8A3}"/>
    <cellStyle name="Input 2 7 7" xfId="15258" xr:uid="{225646F7-11CE-44EB-ADD6-87EA5BC1F37D}"/>
    <cellStyle name="Input 2 8" xfId="6321" xr:uid="{90EAC93A-796B-4791-9F23-719E29A0E0B2}"/>
    <cellStyle name="Input 2 8 2" xfId="7582" xr:uid="{B7E021C9-0851-4217-9AD2-29DB4D2FC7FE}"/>
    <cellStyle name="Input 2 8 2 2" xfId="12459" xr:uid="{C098F89D-294B-40F0-91A6-105A9767B9AE}"/>
    <cellStyle name="Input 2 8 2 3" xfId="17391" xr:uid="{248A7EFC-7C89-4F36-B34B-78B30C580DD3}"/>
    <cellStyle name="Input 2 8 3" xfId="8121" xr:uid="{8F479175-2B08-4782-B3B4-D6457112FF27}"/>
    <cellStyle name="Input 2 8 3 2" xfId="12998" xr:uid="{6F884089-57F9-4C30-8433-B431D1F8D10A}"/>
    <cellStyle name="Input 2 8 3 3" xfId="17930" xr:uid="{33A2EBD6-AA98-4B98-B911-B11A7D054322}"/>
    <cellStyle name="Input 2 8 4" xfId="9144" xr:uid="{448DE724-F8C9-4F47-A2BA-DFE23B27DDC9}"/>
    <cellStyle name="Input 2 8 4 2" xfId="14019" xr:uid="{5131F1C2-7228-4F77-8786-AF09D798C20A}"/>
    <cellStyle name="Input 2 8 4 3" xfId="18951" xr:uid="{D9B92E2C-2AD7-4247-87C0-C95D1C549038}"/>
    <cellStyle name="Input 2 8 5" xfId="11209" xr:uid="{E8E00972-39A3-4524-8560-FF52A72DE8C2}"/>
    <cellStyle name="Input 2 8 6" xfId="16141" xr:uid="{3EA17C53-817A-466F-BA4A-7E10A92A5012}"/>
    <cellStyle name="Input 2 9" xfId="1994" xr:uid="{AFD9F107-0AAD-45A7-B286-2CD2ABE1F32B}"/>
    <cellStyle name="Input 2 9 2" xfId="10545" xr:uid="{68DC6B09-EB99-479D-BB6E-68E04908EA0D}"/>
    <cellStyle name="Input 2 9 3" xfId="15339" xr:uid="{26B5158C-5F10-4410-A69C-C031C9DD397B}"/>
    <cellStyle name="Input 3" xfId="1147" xr:uid="{AAE034DA-4A9F-48F9-985F-0EA671793471}"/>
    <cellStyle name="Input 3 2" xfId="1148" xr:uid="{8B855367-A29F-4652-B710-BFDB947A743F}"/>
    <cellStyle name="Input 3 2 2" xfId="10476" xr:uid="{FBC791D5-C546-41E7-9123-9EB893333C43}"/>
    <cellStyle name="Input 3 2 3" xfId="15265" xr:uid="{B79269B0-0632-488C-B557-12A6DA5E6C43}"/>
    <cellStyle name="Input 3 3" xfId="1149" xr:uid="{062B1DE9-AD4D-4167-9AFF-E30A8B41FD5E}"/>
    <cellStyle name="Input 3 3 2" xfId="10477" xr:uid="{AD700D1A-54B5-48B8-8A46-948BA1308649}"/>
    <cellStyle name="Input 3 3 3" xfId="15266" xr:uid="{1CE8EAC6-A3F2-4EAD-88E1-F2D7C8300E7A}"/>
    <cellStyle name="Input 3 4" xfId="1150" xr:uid="{E2D5D5C9-A658-404C-B60B-F48E9416F4D2}"/>
    <cellStyle name="Input 3 4 2" xfId="10478" xr:uid="{C48143EB-45FB-4639-B400-4F319519C273}"/>
    <cellStyle name="Input 3 4 3" xfId="15267" xr:uid="{1DA325C1-DCA6-4FC2-8050-14AB18F9030B}"/>
    <cellStyle name="Input 3 5" xfId="1151" xr:uid="{3889ABF7-454D-40BD-99B6-42A4FD3296EE}"/>
    <cellStyle name="Input 3 5 2" xfId="10479" xr:uid="{691F2407-33DE-4EF2-8D0C-0D6A4A6ED514}"/>
    <cellStyle name="Input 3 5 3" xfId="15268" xr:uid="{28620982-108B-4BA7-B74E-12C55F49E84E}"/>
    <cellStyle name="Input 3 6" xfId="1152" xr:uid="{773C4CC5-E9BE-48AB-B329-60E480329F95}"/>
    <cellStyle name="Input 3 6 2" xfId="10480" xr:uid="{D6CFF8E5-745D-4937-89F8-BD56F0BCA6FE}"/>
    <cellStyle name="Input 3 6 3" xfId="15269" xr:uid="{6DA075C1-F353-4266-8648-1C6DF045F2DD}"/>
    <cellStyle name="Input 3 7" xfId="10475" xr:uid="{6ECF6B67-3413-460B-8FA3-0B9E583CCA43}"/>
    <cellStyle name="Input 3 8" xfId="15264" xr:uid="{EEADB65D-A4DA-418F-A6EB-2B5B429DF200}"/>
    <cellStyle name="Input 4" xfId="1153" xr:uid="{D9EC1268-DA16-485C-8219-1E350987C550}"/>
    <cellStyle name="Input 4 2" xfId="10481" xr:uid="{C142D75C-69A3-4C18-BE3B-3A23F68ECB78}"/>
    <cellStyle name="Input 4 3" xfId="15270" xr:uid="{AC849DE0-609E-4C5A-89C1-DBE88FADF6EA}"/>
    <cellStyle name="Input 5" xfId="1154" xr:uid="{0BC0B28C-6241-4FAF-98C9-D82900F0BFE2}"/>
    <cellStyle name="Input 5 2" xfId="10482" xr:uid="{CB44B1DE-E763-4341-BAAC-D6AAF4AF517D}"/>
    <cellStyle name="Input 5 3" xfId="15271" xr:uid="{2E81B787-BA67-4A33-ACD9-B47043A9D204}"/>
    <cellStyle name="Input Cells" xfId="1155" xr:uid="{A278D30D-92EC-492C-B869-AFC518028F17}"/>
    <cellStyle name="International" xfId="1156" xr:uid="{57B7E901-6447-4003-AB63-08A3ED6EDE14}"/>
    <cellStyle name="International 2" xfId="15272" xr:uid="{5FEE06E5-87A5-40DB-B818-89970FCAC899}"/>
    <cellStyle name="Labels - Style3" xfId="1157" xr:uid="{942DC1BF-0751-4995-894A-4CD8C0154D21}"/>
    <cellStyle name="Labels - Style3 2" xfId="10483" xr:uid="{54B09221-09B3-419F-9FB6-DDBB6DF82951}"/>
    <cellStyle name="Link Currency (0)" xfId="1158" xr:uid="{A3AF6864-5510-4A10-A04B-F7FA43E9D213}"/>
    <cellStyle name="Link Currency (0) 2" xfId="1159" xr:uid="{638C35A3-F0BF-486E-8CDE-4DBF1958FBC8}"/>
    <cellStyle name="Link Currency (2)" xfId="1160" xr:uid="{B8A9DA75-DB61-4F35-821C-1A685809FE73}"/>
    <cellStyle name="Link Currency (2) 2" xfId="1161" xr:uid="{E0E9ED21-F83C-4AF0-AE8A-A061CB041DD1}"/>
    <cellStyle name="Link Units (0)" xfId="1162" xr:uid="{A3C74456-53DE-44F3-9338-5B02144D664E}"/>
    <cellStyle name="Link Units (0) 2" xfId="1163" xr:uid="{3F5A9CF5-8C05-476A-93CD-551D41A1653D}"/>
    <cellStyle name="Link Units (1)" xfId="1164" xr:uid="{C8733ACE-F7E4-4D61-BD2B-BE9C26824B61}"/>
    <cellStyle name="Link Units (1) 2" xfId="1165" xr:uid="{9265DC6B-C461-41CE-A83F-19C96D172B70}"/>
    <cellStyle name="Link Units (2)" xfId="1166" xr:uid="{5573A02D-1739-40B4-A3E6-CCD531671131}"/>
    <cellStyle name="Link Units (2) 2" xfId="1167" xr:uid="{8D388353-17C0-4A62-9411-199349B3F355}"/>
    <cellStyle name="Linked Cell" xfId="32" builtinId="24" customBuiltin="1"/>
    <cellStyle name="Linked Cell 2" xfId="243" xr:uid="{B666EF59-8278-4168-B56C-313817EF885B}"/>
    <cellStyle name="Linked Cell 2 2" xfId="1168" xr:uid="{F9E5A89D-69FD-4BE3-865F-8A145E762385}"/>
    <cellStyle name="Linked Cell 3" xfId="1169" xr:uid="{AD8B9C47-04CC-4094-BCBC-697B0743BA21}"/>
    <cellStyle name="Linked Cell 4" xfId="1170" xr:uid="{FD0D221D-120C-4C31-A64C-911D51A4B46E}"/>
    <cellStyle name="Linked Cell 5" xfId="1171" xr:uid="{0FD4D7EC-BE31-453B-B2C9-7211EB26BC18}"/>
    <cellStyle name="Linked Cells" xfId="1172" xr:uid="{62322BC1-7388-47CF-AC9E-795920804436}"/>
    <cellStyle name="ll AWPs - RCSB-cw.xls]EE" xfId="1173" xr:uid="{4EBA98AB-6EC2-4940-9965-1BFF32E5A018}"/>
    <cellStyle name="ll AWPs - RCSB-cw.xls]EE 2" xfId="1174" xr:uid="{03DAC666-1D59-4237-9F24-C3742E7511B8}"/>
    <cellStyle name="merge" xfId="1175" xr:uid="{4CD82443-BA69-44ED-98DD-793F5B54B442}"/>
    <cellStyle name="Milliers [0]_!!!GO" xfId="1176" xr:uid="{B1E02B43-8151-4684-A558-5DFE3D288876}"/>
    <cellStyle name="Milliers_!!!GO" xfId="1177" xr:uid="{6653B4C7-DF99-4D98-B275-B6E290E0D6C7}"/>
    <cellStyle name="Model" xfId="1178" xr:uid="{29284AF4-9328-432B-A7B6-42E4789B35A3}"/>
    <cellStyle name="Monetaire [0]_!!!GO" xfId="1179" xr:uid="{55B605C7-38CB-4B7A-AE7A-A5F5ED0AB377}"/>
    <cellStyle name="Monétaire [0]_!!!GO" xfId="1180" xr:uid="{130553AC-CF6A-4E92-8723-4ACF3409CB82}"/>
    <cellStyle name="Monetaire [0]_!!!GO 2" xfId="1181" xr:uid="{1BCFE91C-E742-4194-B204-621732D66A6D}"/>
    <cellStyle name="Monétaire [0]_!!!GO 2" xfId="1182" xr:uid="{CF5E45A2-BD3B-43A6-9EE7-1F08DD35C17D}"/>
    <cellStyle name="Monetaire_!!!GO" xfId="1183" xr:uid="{DFDF4F50-22A7-49CC-AEB6-5155B56B771B}"/>
    <cellStyle name="Monétaire_!!!GO" xfId="1184" xr:uid="{23C9F3BE-2E01-443F-BB25-7BA443C62F6F}"/>
    <cellStyle name="Monetaire_!!!GO 2" xfId="1185" xr:uid="{813E4C62-3C61-4548-9547-80E7AFD65360}"/>
    <cellStyle name="Monétaire_!!!GO 2" xfId="1186" xr:uid="{5466AE93-DBBA-4A30-877F-447E55AB97D5}"/>
    <cellStyle name="n" xfId="1187" xr:uid="{D6808D51-278B-41A7-8BA0-6CD24CEF0132}"/>
    <cellStyle name="ƞ" xfId="1188" xr:uid="{06FCF1DA-4F5F-4F2A-9F3A-F474D71314F3}"/>
    <cellStyle name="ƞ 2" xfId="1189" xr:uid="{E75D4A62-B8D7-4C86-92BC-B0F18CA65B8A}"/>
    <cellStyle name="Neutral 2" xfId="244" xr:uid="{1BD3EC4E-C482-422B-B354-EDCFC1CBB060}"/>
    <cellStyle name="Neutral 2 2" xfId="1191" xr:uid="{ACC09AF5-1BA0-41EB-A65B-1D6C8FC2BB5D}"/>
    <cellStyle name="Neutral 2 3" xfId="1192" xr:uid="{97A9B500-48CF-4D3A-8ADD-2F58532E0A52}"/>
    <cellStyle name="Neutral 2 4" xfId="1193" xr:uid="{471EFC15-64C3-433F-BBF5-7A703C05BA9E}"/>
    <cellStyle name="Neutral 2 5" xfId="1194" xr:uid="{AD90CE99-320A-4573-8643-8FB32013534E}"/>
    <cellStyle name="Neutral 2 6" xfId="1195" xr:uid="{267CC6CF-E017-452C-98AA-4EC609B1CC29}"/>
    <cellStyle name="Neutral 2 7" xfId="1190" xr:uid="{EC7A54B0-5DB6-40F7-BA1D-2B5A372AE8FC}"/>
    <cellStyle name="Neutral 3" xfId="1196" xr:uid="{0A7381DA-7C34-4B1E-8E9D-CE9E94F8502B}"/>
    <cellStyle name="Neutral 3 2" xfId="1197" xr:uid="{155E664C-5049-461E-AB8A-D2A7E8880EDC}"/>
    <cellStyle name="Neutral 3 3" xfId="1198" xr:uid="{2EC7FDA5-688E-43CE-9A8C-70A30F5B93F0}"/>
    <cellStyle name="Neutral 3 4" xfId="1199" xr:uid="{CD0EBCD7-B963-4102-B316-8BABCD761BF0}"/>
    <cellStyle name="Neutral 3 5" xfId="1200" xr:uid="{A3D3942C-E139-4F55-B1D1-5F81E6BBD6FF}"/>
    <cellStyle name="Neutral 3 6" xfId="1201" xr:uid="{CE257886-9AC8-4EA0-B136-100C03E36EFA}"/>
    <cellStyle name="Neutral 4" xfId="1202" xr:uid="{EA731934-9AEC-4C26-84EF-6567CE7ACC70}"/>
    <cellStyle name="Neutral 5" xfId="1203" xr:uid="{9B9028D8-9D7E-4827-9C63-2753A239DD7E}"/>
    <cellStyle name="Neutral 6" xfId="9587" xr:uid="{F43ED11D-13E3-4EC7-A286-FB69D792036B}"/>
    <cellStyle name="New Times Roman" xfId="1204" xr:uid="{39AE1E8F-FC97-4496-A1E9-2A4A2B7FC307}"/>
    <cellStyle name="no dec" xfId="1205" xr:uid="{9F67DBE8-1925-4366-90DB-F6C69FE8A944}"/>
    <cellStyle name="no dec 2" xfId="1206" xr:uid="{BFDB54D2-0545-48CF-BBCE-83ABC1DFF93F}"/>
    <cellStyle name="no dec 2 2" xfId="1207" xr:uid="{3EEBE213-8B15-43A0-84F2-3809D135DB19}"/>
    <cellStyle name="no dec 2 3" xfId="1208" xr:uid="{C6FD2ACE-2A80-4D5B-BB7D-03DEDB3FBEB0}"/>
    <cellStyle name="no dec 2 4" xfId="1209" xr:uid="{CD2F61FB-EA20-4CD3-A10B-57EB293CFFDE}"/>
    <cellStyle name="no dec 2 5" xfId="1210" xr:uid="{FB956B35-40CF-4AE0-9C89-57EC0A2B186E}"/>
    <cellStyle name="no dec 2 6" xfId="1211" xr:uid="{7048EFE8-BF3A-41BD-9DBC-D1CC5DDEFF19}"/>
    <cellStyle name="no dec 3" xfId="1212" xr:uid="{A2D54E36-3C75-4C56-AB75-9A2B19772C22}"/>
    <cellStyle name="no dec 4" xfId="1213" xr:uid="{2028EE6F-CDDD-4541-B9A2-BB775A0029F6}"/>
    <cellStyle name="no dec 5" xfId="1214" xr:uid="{39FB0DD8-29D2-4532-9325-AA7F3760FFD0}"/>
    <cellStyle name="no dec 6" xfId="1215" xr:uid="{8393F40F-8F87-45BE-B5EE-9E888EC20820}"/>
    <cellStyle name="no dec 7" xfId="1216" xr:uid="{E2A1775C-64D5-4086-9C51-18C4CBED99B6}"/>
    <cellStyle name="no dec 8" xfId="1217" xr:uid="{75055DF0-41E8-433B-B6FB-CAFBAACA1A8C}"/>
    <cellStyle name="no dec 9" xfId="1218" xr:uid="{508E13E1-F331-4565-8325-52E194C2F623}"/>
    <cellStyle name="NorLal_laroux_pldt" xfId="1219" xr:uid="{3CB68ADC-47DB-48E3-9483-77319328AE8A}"/>
    <cellStyle name="Norma - Style1" xfId="1220" xr:uid="{11CB4B23-6BE4-46C3-A234-7DF5202DD289}"/>
    <cellStyle name="Norma - Style2" xfId="1221" xr:uid="{049477B4-FF54-4C56-A032-FCC8E69CDA89}"/>
    <cellStyle name="Norma - Style3" xfId="1222" xr:uid="{702110C3-1212-47AA-8F60-0949E3A413B5}"/>
    <cellStyle name="Normal" xfId="0" builtinId="0"/>
    <cellStyle name="Normal - Style1" xfId="1223" xr:uid="{F278289E-90C4-42AD-A392-19F37337B4A2}"/>
    <cellStyle name="Normal - Style1 2" xfId="1224" xr:uid="{4ED8C056-0426-4305-9A63-F563BA0C32CC}"/>
    <cellStyle name="Normal - Style1 3" xfId="1225" xr:uid="{4BEE6789-2DED-4CED-91E0-69E302676DA0}"/>
    <cellStyle name="Normal - Style1 4" xfId="1226" xr:uid="{A48A84E0-717B-43FC-99CD-9C5F3533FB41}"/>
    <cellStyle name="Normal - Style1 5" xfId="1227" xr:uid="{1295A301-A18B-4AF4-8CE7-6548BA41F787}"/>
    <cellStyle name="Normal - Style2" xfId="1228" xr:uid="{B44F0B2B-2C19-43D0-94F8-F2C9836330A3}"/>
    <cellStyle name="Normal - Style3" xfId="1229" xr:uid="{18B242D9-7859-4823-9F83-893C25019ABF}"/>
    <cellStyle name="Normal - Style4" xfId="1230" xr:uid="{60E79657-5E75-4167-8CC1-49D1B257507D}"/>
    <cellStyle name="Normal - Style5" xfId="1231" xr:uid="{7712B772-4314-43A2-A73B-86AAE759FBBE}"/>
    <cellStyle name="Normal - Style6" xfId="1232" xr:uid="{9E9FE0A5-F113-450A-BA58-B3D0290A3C31}"/>
    <cellStyle name="Normal - Style7" xfId="1233" xr:uid="{42D64988-BB15-4296-842A-D25895A9D604}"/>
    <cellStyle name="Normal - Style8" xfId="1234" xr:uid="{279DFAD9-58FF-4F1B-9ABB-7DC296A04F5D}"/>
    <cellStyle name="Normal 10" xfId="169" xr:uid="{E59208E5-7FE5-458D-B0B2-5F6EC6514A09}"/>
    <cellStyle name="Normal 10 2" xfId="170" xr:uid="{7F6D0F9C-9F5C-445F-A2E2-BA10E58535D9}"/>
    <cellStyle name="Normal 10 2 2" xfId="82" xr:uid="{0E67CBD9-49CF-40BB-852A-352515A4A11D}"/>
    <cellStyle name="Normal 10 2 2 2" xfId="15220" xr:uid="{EF342688-41DD-4279-95CA-ECC84A862640}"/>
    <cellStyle name="Normal 10 2 3" xfId="1235" xr:uid="{1B573C95-9D13-4093-9855-A90E274C4143}"/>
    <cellStyle name="Normal 10 2 3 2" xfId="14" xr:uid="{20EB924F-E711-415C-BF7E-55AA8F25AF9B}"/>
    <cellStyle name="Normal 10 3" xfId="8" xr:uid="{EE6E71D8-0E91-4047-B5DA-3351A06C73C9}"/>
    <cellStyle name="Normal 10 3 2" xfId="294" xr:uid="{7805C5AA-4C44-40B8-98BA-5C253987F554}"/>
    <cellStyle name="Normal 10 3 2 2" xfId="2917" xr:uid="{8AD24A81-C742-43CE-B5C9-1E1B3F8CD949}"/>
    <cellStyle name="Normal 10 3 3" xfId="9877" xr:uid="{1DABF4CE-2FCA-45D8-8D6F-5C02893CFB14}"/>
    <cellStyle name="Normal 10 3 4" xfId="9733" xr:uid="{08A7B59E-5E11-4F5E-8F63-F87398A9DDFE}"/>
    <cellStyle name="Normal 10 3 9" xfId="1919" xr:uid="{EC1ECD75-A371-4654-90A1-D047CFDED907}"/>
    <cellStyle name="Normal 10 4" xfId="1978" xr:uid="{C0669F72-599A-4F67-BD57-52186190C76C}"/>
    <cellStyle name="Normal 10 4 2" xfId="3182" xr:uid="{FFBAC7AA-8427-4FBB-AA53-B795435C82E6}"/>
    <cellStyle name="Normal 10 4 3" xfId="2911" xr:uid="{70E1DAC1-B6C7-448D-9458-75AC78E27371}"/>
    <cellStyle name="Normal 10 5" xfId="121" xr:uid="{D0E3C9F5-BEDD-4561-B99E-783241F374E6}"/>
    <cellStyle name="Normal 10 5 2" xfId="2909" xr:uid="{6AC81FCC-37D2-4EBE-838D-59E954BF5605}"/>
    <cellStyle name="Normal 10 6" xfId="9640" xr:uid="{2FE57CC2-5514-442B-84C0-FA869F3EAE7D}"/>
    <cellStyle name="Normal 106" xfId="9667" xr:uid="{64D8D8CD-1266-40E7-A97B-9E9E0E5D164D}"/>
    <cellStyle name="Normal 106 2" xfId="19349" xr:uid="{0B08580B-BEE4-4A06-AEAC-FE64A0F2F4F0}"/>
    <cellStyle name="Normal 11" xfId="80" xr:uid="{C8EDA2A9-98B6-4BD8-9BCA-A0EE236E8A33}"/>
    <cellStyle name="Normal 11 2" xfId="4" xr:uid="{BFC9ED57-382F-40A2-BCDD-350C291820A3}"/>
    <cellStyle name="Normal 11 2 2" xfId="295" xr:uid="{4CFEB1BA-CA5B-4090-9878-EB6DAD1A8853}"/>
    <cellStyle name="Normal 11 2 3" xfId="9884" xr:uid="{CC421C02-0163-4699-BD53-E789DCD0C4BD}"/>
    <cellStyle name="Normal 11 2 4" xfId="9734" xr:uid="{581F6F9F-5D85-4860-84F6-A289937EAA80}"/>
    <cellStyle name="Normal 11 3" xfId="171" xr:uid="{F1FC6EDB-903D-4AE2-91ED-99A885A778E9}"/>
    <cellStyle name="Normal 11 3 2" xfId="3183" xr:uid="{605DDFD9-20B9-4FC2-88B5-408DB04A2CA8}"/>
    <cellStyle name="Normal 11 3 3" xfId="2877" xr:uid="{40871729-E7DD-4CC3-B22A-6968B1B414DB}"/>
    <cellStyle name="Normal 11 4" xfId="1236" xr:uid="{038BE3FF-6F00-4AA6-A994-C2F2CA951169}"/>
    <cellStyle name="Normal 11 4 2" xfId="15273" xr:uid="{A68F8FD8-2842-4995-A4E1-15E93EB75C23}"/>
    <cellStyle name="Normal 11 5" xfId="2459" xr:uid="{EF13AC7B-BDA9-4463-B3A7-D54D3545D472}"/>
    <cellStyle name="Normal 12" xfId="111" xr:uid="{EB0728F3-2927-4852-8F21-470E2CCAE0D5}"/>
    <cellStyle name="Normal 12 2" xfId="296" xr:uid="{91936F1E-CE93-467D-B0BD-4F229320E42C}"/>
    <cellStyle name="Normal 12 2 2" xfId="2021" xr:uid="{7D8614EB-9F90-4A29-BAD4-4D7F7C6C9315}"/>
    <cellStyle name="Normal 12 2 3" xfId="1670" xr:uid="{12A1D88B-BDDA-4383-9040-21F19C5E9BC2}"/>
    <cellStyle name="Normal 12 2 4" xfId="3059" xr:uid="{10A4890C-8575-4B66-857D-5227442C9352}"/>
    <cellStyle name="Normal 12 2 5" xfId="1705" xr:uid="{BF0F1F1C-F7B7-445B-BA1F-22C827DA69EB}"/>
    <cellStyle name="Normal 12 3" xfId="172" xr:uid="{BE464B72-280B-459E-AE9A-E0CBE1D528B1}"/>
    <cellStyle name="Normal 12 3 2" xfId="1926" xr:uid="{AA899DA6-0AE5-489D-B0DB-144B3AE2D53C}"/>
    <cellStyle name="Normal 12 4" xfId="1979" xr:uid="{8A760400-7587-4F0B-A731-B4E3D5707D6E}"/>
    <cellStyle name="Normal 12 5" xfId="2895" xr:uid="{6EB64172-8DE0-4A75-BE00-D5E8A7ED1B10}"/>
    <cellStyle name="Normal 12 6" xfId="3054" xr:uid="{1F282F12-1E52-4EDD-A709-300486F0E0B8}"/>
    <cellStyle name="Normal 12 7" xfId="1776" xr:uid="{5DE2CFF7-A56D-48C2-A4E2-8329E5A774CE}"/>
    <cellStyle name="Normal 13" xfId="173" xr:uid="{4A8959F1-FD1B-4617-A27D-8CF1DB4D124B}"/>
    <cellStyle name="Normal 13 2" xfId="297" xr:uid="{1830B6D8-5FE1-4A87-9868-DE6712E5BBA3}"/>
    <cellStyle name="Normal 13 3" xfId="2902" xr:uid="{712EE11A-1A90-4A17-BB57-4F276EDD770D}"/>
    <cellStyle name="Normal 14" xfId="128" xr:uid="{45726315-1C9E-4CE7-BB06-8ECD34F26BCA}"/>
    <cellStyle name="Normal 14 2" xfId="298" xr:uid="{262DED5F-1F30-4897-9927-7B831274BEE7}"/>
    <cellStyle name="Normal 14 3" xfId="174" xr:uid="{2DB4225B-D942-4143-A7BE-16210A959448}"/>
    <cellStyle name="Normal 14 3 2" xfId="3184" xr:uid="{336885AE-EBEB-4266-8E23-9BDE420BF6DC}"/>
    <cellStyle name="Normal 14 3 3" xfId="2839" xr:uid="{E9A64362-D6B6-484E-9890-AFB4234D12D3}"/>
    <cellStyle name="Normal 15" xfId="136" xr:uid="{9E8DECCC-A15F-4D09-B335-A64D1FE51AD8}"/>
    <cellStyle name="Normal 15 2" xfId="299" xr:uid="{7A50653F-76C0-46CD-936E-527D6F413EA7}"/>
    <cellStyle name="Normal 15 3" xfId="2838" xr:uid="{1C0A080E-3AE2-452F-BDE8-9B3FBA7717DF}"/>
    <cellStyle name="Normal 16" xfId="125" xr:uid="{F1B2E1D2-3839-4F9F-B15A-DE955D0EFD29}"/>
    <cellStyle name="Normal 16 2" xfId="300" xr:uid="{9931B75B-B868-4BAB-B0E5-C74139B1ED89}"/>
    <cellStyle name="Normal 16 2 2" xfId="15225" xr:uid="{4F68CF90-FC87-44E4-B309-C9678F3B11D7}"/>
    <cellStyle name="Normal 16 3" xfId="1237" xr:uid="{22D7F4CB-D79F-4B16-9451-1B21FD85884E}"/>
    <cellStyle name="Normal 16 4" xfId="15224" xr:uid="{2B4CEA43-EE46-4B1D-898E-27B4204F5AF3}"/>
    <cellStyle name="Normal 16 6" xfId="9659" xr:uid="{1F40BEBE-37CB-4BF0-9A4A-676104D9C44C}"/>
    <cellStyle name="Normal 16 6 2" xfId="19345" xr:uid="{8447E9CC-40F2-49C6-8817-7D134863C2A1}"/>
    <cellStyle name="Normal 167" xfId="2871" xr:uid="{22AC122D-82B0-4847-903F-64F5FD79BDB8}"/>
    <cellStyle name="Normal 17" xfId="175" xr:uid="{789C5E74-0BCA-460C-AEB4-7D7A0F91819B}"/>
    <cellStyle name="Normal 17 2" xfId="113" xr:uid="{5D6BB3D9-B673-4936-9DC4-20EBD2F35BC4}"/>
    <cellStyle name="Normal 18" xfId="176" xr:uid="{B4F103C2-64D4-4997-B872-A1BAA98986D3}"/>
    <cellStyle name="Normal 18 2" xfId="114" xr:uid="{3A3B41E5-BE39-4271-A13C-B2A8C1CFF5F1}"/>
    <cellStyle name="Normal 19" xfId="1238" xr:uid="{EB3884D2-15E9-4BBF-B6DA-E47D30D3B199}"/>
    <cellStyle name="Normal 19 2" xfId="2860" xr:uid="{CC73A48E-1FD3-4102-A0F4-CD4E76C379B9}"/>
    <cellStyle name="Normal 19 3" xfId="2892" xr:uid="{40752144-22A7-435A-A64F-A41F6E8DF9D9}"/>
    <cellStyle name="Normal 19 4" xfId="1784" xr:uid="{14BAB25B-A273-4D44-BE6A-C80E332D3DCE}"/>
    <cellStyle name="Normal 2" xfId="2" xr:uid="{6D2A59EF-8866-4B90-981D-0CC6CF0CEA46}"/>
    <cellStyle name="Normal 2 10" xfId="1239" xr:uid="{54C90BCD-6135-4558-B16F-5E4C3B5BB1E7}"/>
    <cellStyle name="Normal 2 10 2" xfId="2109" xr:uid="{471A7552-E16E-4828-BA80-7E700D816600}"/>
    <cellStyle name="Normal 2 11" xfId="56" xr:uid="{3A173C60-F304-4A8C-BC47-4755D6C1DD96}"/>
    <cellStyle name="Normal 2 2" xfId="15" xr:uid="{6000AB81-CCD9-488C-8E3B-5D44AB4A20EE}"/>
    <cellStyle name="Normal 2 2 2" xfId="21" xr:uid="{1431C708-2E78-4467-8CCA-CA876C19A598}"/>
    <cellStyle name="Normal 2 2 2 2" xfId="1242" xr:uid="{7F8535D3-154C-42B9-97FF-6E6A8CFD4E0F}"/>
    <cellStyle name="Normal 2 2 2 2 2" xfId="1243" xr:uid="{0D8AB41E-48EB-4C35-BAC7-9B71B9A7BA7E}"/>
    <cellStyle name="Normal 2 2 2 3" xfId="1244" xr:uid="{36DA8A17-7CE2-4224-9C24-B1F7E49F105C}"/>
    <cellStyle name="Normal 2 2 2 4" xfId="1245" xr:uid="{E4F1D544-33B9-462D-937B-954503974A9C}"/>
    <cellStyle name="Normal 2 2 2 5" xfId="1246" xr:uid="{4B83355C-399B-4610-97AB-21F711301954}"/>
    <cellStyle name="Normal 2 2 2 6" xfId="1241" xr:uid="{AA075F69-B8DD-48AC-8054-4DF4A1777BF1}"/>
    <cellStyle name="Normal 2 2 3" xfId="110" xr:uid="{7EC59872-AA95-479D-AF81-A4BCA76E69D6}"/>
    <cellStyle name="Normal 2 2 3 2" xfId="1247" xr:uid="{6E454412-764A-4ECF-9397-428DD404D22A}"/>
    <cellStyle name="Normal 2 2 3 3" xfId="1928" xr:uid="{A5EB57BC-1CB1-474B-89A4-324FD0089F85}"/>
    <cellStyle name="Normal 2 2 4" xfId="1248" xr:uid="{EEB1B53D-B76A-409A-B3BB-B0823D374A96}"/>
    <cellStyle name="Normal 2 2 5" xfId="1249" xr:uid="{F2C16C6B-B04A-4202-9046-A9597961F352}"/>
    <cellStyle name="Normal 2 2 5 2" xfId="1728" xr:uid="{CB81AFCC-BFC4-4DFF-BF54-44AA495175C0}"/>
    <cellStyle name="Normal 2 2 6" xfId="1240" xr:uid="{1C217E7C-84C2-4E03-A2A5-C588A0778BFA}"/>
    <cellStyle name="Normal 2 2 7" xfId="62" xr:uid="{6789412F-968A-432F-8FBB-9DB11E7939AB}"/>
    <cellStyle name="Normal 2 2_WP(BS)-System" xfId="1250" xr:uid="{4DAF018C-5194-41BF-B77E-D05859303F43}"/>
    <cellStyle name="Normal 2 3" xfId="19" xr:uid="{1F0EEAB3-B3A5-4A4C-9728-A0E717536A87}"/>
    <cellStyle name="Normal 2 3 2" xfId="177" xr:uid="{3FE6C897-2091-4505-8478-9DFFC0E18D5C}"/>
    <cellStyle name="Normal 2 3 2 2" xfId="2931" xr:uid="{B6D9FA0D-5281-48B1-A8E8-BE8A9ECCAD84}"/>
    <cellStyle name="Normal 2 3 2 3" xfId="1783" xr:uid="{DC83B48C-B5A7-4CFD-8018-4913462A69E3}"/>
    <cellStyle name="Normal 2 3 2 3 2" xfId="9840" xr:uid="{16B0458B-D0AD-46D0-BCD1-116950FCDEA9}"/>
    <cellStyle name="Normal 2 3 2 3 2 2" xfId="19370" xr:uid="{F2DD6DC8-A59B-48A3-88AC-B64A2DF3D720}"/>
    <cellStyle name="Normal 2 3 2 4" xfId="9603" xr:uid="{56E7582A-11FF-481E-98EE-0420383C77F0}"/>
    <cellStyle name="Normal 2 3 3" xfId="1251" xr:uid="{F8D8BBB8-2D88-4AF5-908B-942D5859F106}"/>
    <cellStyle name="Normal 2 3 3 2" xfId="1981" xr:uid="{95A1FA02-CDC9-4F8C-A320-C8DEA74BEDED}"/>
    <cellStyle name="Normal 2 3 3 3" xfId="9865" xr:uid="{BB6CD01A-0480-4F5F-B33A-D2F050C18F44}"/>
    <cellStyle name="Normal 2 3 4" xfId="3080" xr:uid="{619B6BE2-8B16-4C04-B70F-9E330FAA38E7}"/>
    <cellStyle name="Normal 2 3 4 2" xfId="9700" xr:uid="{076CA0E4-75E9-4DF5-8C28-660F191B161E}"/>
    <cellStyle name="Normal 2 3 5" xfId="88" xr:uid="{569BD539-9DE7-4DD6-9426-B40EDEB0B877}"/>
    <cellStyle name="Normal 2 4" xfId="1252" xr:uid="{16ABF791-F09F-4AC9-A7A8-99B2F3C8EF30}"/>
    <cellStyle name="Normal 2 4 2" xfId="3116" xr:uid="{18B9AC22-9DEA-49BB-9290-FA78EAFB31AF}"/>
    <cellStyle name="Normal 2 4 3" xfId="2852" xr:uid="{76A4CFFA-30CA-45C3-AC90-A869F2720889}"/>
    <cellStyle name="Normal 2 4 4" xfId="1746" xr:uid="{4CA62159-91C0-4A8D-A9B3-6B2C703099B3}"/>
    <cellStyle name="Normal 2 5" xfId="1253" xr:uid="{4113ED9F-3BB0-4D5D-8C7F-8F712DDDBA6D}"/>
    <cellStyle name="Normal 2 5 2" xfId="1751" xr:uid="{5D4CF0E1-1406-4862-8585-1AAFB6FE0128}"/>
    <cellStyle name="Normal 2 6" xfId="1254" xr:uid="{F7D51E44-4387-4CD9-B241-7862DF2A4E09}"/>
    <cellStyle name="Normal 2 6 2" xfId="2759" xr:uid="{F9F7CD89-2E04-4835-AA3E-A72E8999F14D}"/>
    <cellStyle name="Normal 2 6 3" xfId="9677" xr:uid="{41021D7D-1BFB-4C5C-B4A1-9C1849ACCE00}"/>
    <cellStyle name="Normal 2 7" xfId="1255" xr:uid="{ED54433C-645E-442F-8B50-DD358574FC20}"/>
    <cellStyle name="Normal 2 8" xfId="1256" xr:uid="{837C2D1B-B89E-4942-AFC7-76900771B137}"/>
    <cellStyle name="Normal 2 9" xfId="1257" xr:uid="{1DDB74CA-9FD0-4C0C-A3BB-FDCD035896A6}"/>
    <cellStyle name="Normal 2 9 2" xfId="130" xr:uid="{73CBF2D0-2152-4253-8F29-C0D46E816B87}"/>
    <cellStyle name="Normal 2_BB VPP Q3'52" xfId="1258" xr:uid="{B1ECCEE5-822F-4547-B8B1-0BB178BEF1A1}"/>
    <cellStyle name="Normal 20" xfId="126" xr:uid="{408E8D65-2CA7-49DA-8892-45E86925A432}"/>
    <cellStyle name="Normal 20 2" xfId="9765" xr:uid="{1E6D168F-DF1B-4D8D-A6B1-319221B4A90D}"/>
    <cellStyle name="Normal 21" xfId="1259" xr:uid="{8C95AD03-FE6E-49EA-858A-7EEB29096902}"/>
    <cellStyle name="Normal 21 2" xfId="2986" xr:uid="{F94706AD-149F-47F5-8790-84681B414FE5}"/>
    <cellStyle name="Normal 21 3" xfId="2823" xr:uid="{7623E73E-100A-41F9-9B23-42A25838C0E7}"/>
    <cellStyle name="Normal 21 4" xfId="1716" xr:uid="{D0E4CA48-8BB7-4AD7-9E61-0DB3D4C77E5E}"/>
    <cellStyle name="Normal 22" xfId="97" xr:uid="{B7E65639-9373-4652-B6A1-E3D8A4251C36}"/>
    <cellStyle name="Normal 22 2" xfId="2482" xr:uid="{C8E3913D-D64C-4771-8E04-02470C80D1E9}"/>
    <cellStyle name="Normal 223" xfId="2872" xr:uid="{E22F5597-43DC-49EC-9A7A-28B94C33BBAC}"/>
    <cellStyle name="Normal 23" xfId="1302" xr:uid="{C6C887E7-5390-4C35-8F6A-794472E9B381}"/>
    <cellStyle name="Normal 23 2" xfId="1684" xr:uid="{387D5656-0960-4076-8524-D6544622C384}"/>
    <cellStyle name="Normal 23 3" xfId="9839" xr:uid="{290DECA1-0DD3-4927-9E4F-F9954AA9C479}"/>
    <cellStyle name="Normal 23 4" xfId="15275" xr:uid="{DD5240EB-DDDD-47BA-A8EA-7891AAA69C62}"/>
    <cellStyle name="Normal 24" xfId="187" xr:uid="{937C36A9-F4A1-42DC-93B1-C21E2581D454}"/>
    <cellStyle name="Normal 24 2" xfId="112" xr:uid="{18ED3B91-27FC-42B4-B9E5-ABAFCC033E18}"/>
    <cellStyle name="Normal 24 3" xfId="2048" xr:uid="{99A8DD45-7D77-4E64-98E0-4B26E45F3E38}"/>
    <cellStyle name="Normal 24 4" xfId="10406" xr:uid="{B2004C6C-B95A-45F2-8CB6-721E845364FE}"/>
    <cellStyle name="Normal 25" xfId="1666" xr:uid="{9157787E-8ED9-46BE-BE97-E8759D90C909}"/>
    <cellStyle name="Normal 25 2" xfId="6316" xr:uid="{734FEF95-CF9A-4F5F-8DC4-C9E4D3BD9DBE}"/>
    <cellStyle name="Normal 25 3" xfId="4086" xr:uid="{AAA52D67-8BE5-4694-A591-9EB01B2AB4C7}"/>
    <cellStyle name="Normal 26" xfId="188" xr:uid="{29805300-B89F-4E27-A110-A1A56F601E92}"/>
    <cellStyle name="Normal 27" xfId="2878" xr:uid="{4FC5AB54-6D6F-4A66-AA13-090D0BCBFE48}"/>
    <cellStyle name="Normal 27 2" xfId="9867" xr:uid="{DE61993B-6CEC-4709-8686-B1F6E891A163}"/>
    <cellStyle name="Normal 27 3" xfId="15444" xr:uid="{A0D55216-1343-4A95-9CA0-04587C7776D2}"/>
    <cellStyle name="Normal 28" xfId="2891" xr:uid="{3800DC3E-9E66-4FE9-9D66-3DFA108D8D39}"/>
    <cellStyle name="Normal 28 2" xfId="10040" xr:uid="{F1FF1521-9519-4279-8F0D-AC273FAA4872}"/>
    <cellStyle name="Normal 28 3" xfId="15450" xr:uid="{5C6018B2-5645-48ED-9791-E981F6C677CD}"/>
    <cellStyle name="Normal 29" xfId="2897" xr:uid="{9DE6F0F4-3A6D-4AEC-A75F-F6729E623226}"/>
    <cellStyle name="Normal 29 2" xfId="9643" xr:uid="{90005635-D5A2-4313-9E6C-758119307AD6}"/>
    <cellStyle name="Normal 29 3" xfId="15452" xr:uid="{63917B57-CB26-4F5D-B1D4-EDF201AA6EC6}"/>
    <cellStyle name="Normal 3" xfId="57" xr:uid="{94772C2C-2C45-4643-B1CC-6B6E5A117F25}"/>
    <cellStyle name="Normal 3 18 2 2 2 2" xfId="9841" xr:uid="{A22E86C8-7E19-4DDB-8600-EC351E2F9152}"/>
    <cellStyle name="Normal 3 2" xfId="58" xr:uid="{EDA7663A-61C3-4332-B786-BFE07C0E2062}"/>
    <cellStyle name="Normal 3 2 2" xfId="301" xr:uid="{0CE92865-D8BB-4EF1-8A02-799F4F325956}"/>
    <cellStyle name="Normal 3 2 2 2" xfId="2947" xr:uid="{6E98D31B-070C-4AFA-9080-86B2445AE26A}"/>
    <cellStyle name="Normal 3 2 2 3" xfId="3034" xr:uid="{73AF024A-231B-4753-9CEE-086E8E572C4D}"/>
    <cellStyle name="Normal 3 2 2 4" xfId="2824" xr:uid="{59E973E4-9031-4D42-9758-EA9AEA2B6390}"/>
    <cellStyle name="Normal 3 2 2 5" xfId="1781" xr:uid="{F4E525D1-E0CC-4015-85B4-93FE3BCA0B89}"/>
    <cellStyle name="Normal 3 2 3" xfId="1261" xr:uid="{88549610-3EBF-4E32-9C2D-B0763BB5B221}"/>
    <cellStyle name="Normal 3 2 3 2" xfId="2022" xr:uid="{DC00C882-AB30-49EB-A490-1A175C407D07}"/>
    <cellStyle name="Normal 3 2 3 3" xfId="9875" xr:uid="{867F2F49-0633-448B-B8C5-CDCC56C583D2}"/>
    <cellStyle name="Normal 3 2 4" xfId="2108" xr:uid="{A2476FA0-5EF8-451F-9EAF-D294E13C2583}"/>
    <cellStyle name="Normal 3 2 4 2" xfId="9735" xr:uid="{72DF1B44-669D-4881-B057-5F21D712CCE1}"/>
    <cellStyle name="Normal 3 3" xfId="65" xr:uid="{49C943B5-B461-4B82-8F09-CD43C54B8768}"/>
    <cellStyle name="Normal 3 3 2" xfId="1262" xr:uid="{007C8E00-B6F5-4122-81C4-1D99521887C3}"/>
    <cellStyle name="Normal 3 3 2 2" xfId="2915" xr:uid="{06CFB445-C179-4225-8C8E-72EA156FAEB0}"/>
    <cellStyle name="Normal 3 3 2 3" xfId="9647" xr:uid="{DBDA0F64-51B9-4349-94CA-35B6C1A74215}"/>
    <cellStyle name="Normal 3 3 3" xfId="9891" xr:uid="{0DA778D6-821D-4397-9B6D-90450D91D4DB}"/>
    <cellStyle name="Normal 3 4" xfId="91" xr:uid="{105DED5B-6646-4E85-9C21-3A2BD935C5A3}"/>
    <cellStyle name="Normal 3 4 2" xfId="98" xr:uid="{DDB6C87F-1978-40C1-907C-1BD225072FD6}"/>
    <cellStyle name="Normal 3 4 2 2" xfId="3063" xr:uid="{EBE3DFA5-1B72-4DFE-BEEA-046AE2AF36E8}"/>
    <cellStyle name="Normal 3 4 3" xfId="1263" xr:uid="{386C09B7-B89D-4EE0-B383-34FD8FD122C8}"/>
    <cellStyle name="Normal 3 4 3 2" xfId="2932" xr:uid="{9B8FD8D1-A8D2-459E-ACDA-E6E0E769EA3D}"/>
    <cellStyle name="Normal 3 5" xfId="178" xr:uid="{B2B95692-92CA-4946-B331-2F1F5A0E46FE}"/>
    <cellStyle name="Normal 3 5 2" xfId="9874" xr:uid="{D3F1E157-4D83-444B-80F2-FAD9A474A30C}"/>
    <cellStyle name="Normal 3 6" xfId="1264" xr:uid="{882CE89E-70B6-48A1-BB68-AB5215054291}"/>
    <cellStyle name="Normal 3 7" xfId="1265" xr:uid="{0C8E2B91-A08E-4178-9AFE-2A08EA5C5F7F}"/>
    <cellStyle name="Normal 3 8" xfId="1266" xr:uid="{E74ED5AA-9A90-40CB-BD06-FA86749276DF}"/>
    <cellStyle name="Normal 3 9" xfId="1260" xr:uid="{9DCFE48E-84EE-4CB6-84AD-F58FD860F42D}"/>
    <cellStyle name="Normal 3_cassie" xfId="1267" xr:uid="{594EFA36-8C1E-4B15-AC9B-14C461033C9C}"/>
    <cellStyle name="Normal 30" xfId="6807" xr:uid="{42A2035B-6D94-4066-8E05-B86D029E6EDD}"/>
    <cellStyle name="Normal 31" xfId="6903" xr:uid="{0A0012B4-ABE0-40AB-8779-8D3AB57DEBF8}"/>
    <cellStyle name="Normal 32" xfId="2132" xr:uid="{BF1D718E-2B56-4C40-BDA5-1B25EC576747}"/>
    <cellStyle name="Normal 33" xfId="2133" xr:uid="{20C10D86-732C-4B85-96AD-3C9001A888D0}"/>
    <cellStyle name="Normal 34" xfId="1988" xr:uid="{CC7ACF53-BB08-4E89-A15E-0589ECA08BBB}"/>
    <cellStyle name="Normal 35" xfId="6767" xr:uid="{55D3CE79-8DC6-45B5-A636-60231D812956}"/>
    <cellStyle name="Normal 36" xfId="8807" xr:uid="{5C936CE6-A005-4FA0-9CFC-3F2D99A7C0CD}"/>
    <cellStyle name="Normal 37" xfId="9524" xr:uid="{8A1D0A95-94BD-4309-8015-BA900A6A8652}"/>
    <cellStyle name="Normal 38" xfId="2873" xr:uid="{4FF08B39-4CBE-4648-A18F-A196B8528189}"/>
    <cellStyle name="Normal 39" xfId="9577" xr:uid="{6494DA5A-2727-4245-9472-A2286F2469E2}"/>
    <cellStyle name="Normal 4" xfId="72" xr:uid="{C400387D-3D11-4E3D-BFC8-E24A3E60337A}"/>
    <cellStyle name="Normal 4 10" xfId="1269" xr:uid="{AA5CC8FE-BEA0-47DB-B54F-925F4B232061}"/>
    <cellStyle name="Normal 4 11" xfId="1270" xr:uid="{6686E988-FAD6-4568-A402-C80A8C4A0600}"/>
    <cellStyle name="Normal 4 12" xfId="1271" xr:uid="{9023FDE2-A0EF-4E3F-B21E-C2A52253DA9F}"/>
    <cellStyle name="Normal 4 13" xfId="1268" xr:uid="{BD8AA766-5065-4CBC-9229-05E06EE3331E}"/>
    <cellStyle name="Normal 4 2" xfId="302" xr:uid="{24B48793-5FC3-4A56-810F-5E193E33A05C}"/>
    <cellStyle name="Normal 4 2 2" xfId="1273" xr:uid="{EA0EDEAF-65D3-4279-A8BD-543745EA0CDA}"/>
    <cellStyle name="Normal 4 2 2 2" xfId="1931" xr:uid="{C1F3523A-0951-49D8-8F53-9D88BB548C3B}"/>
    <cellStyle name="Normal 4 2 2 3" xfId="9736" xr:uid="{D6470BE1-EAB1-45E2-A29E-D22B6DA0DDC7}"/>
    <cellStyle name="Normal 4 2 3" xfId="1274" xr:uid="{0E6FEC03-3DA4-4650-8E34-C0DB0BC74EC1}"/>
    <cellStyle name="Normal 4 2 3 2" xfId="2023" xr:uid="{8A3CC6C5-76F1-4973-9251-2DA5115D8674}"/>
    <cellStyle name="Normal 4 2 4" xfId="1275" xr:uid="{74E0ECC5-6945-4A9A-9E42-99DC7C62C381}"/>
    <cellStyle name="Normal 4 2 4 2" xfId="3079" xr:uid="{E8AB3839-00C8-4FC1-81F0-4019BE8DAB15}"/>
    <cellStyle name="Normal 4 2 5" xfId="1276" xr:uid="{62D9232D-776E-44FE-8A66-763769DDA8D6}"/>
    <cellStyle name="Normal 4 2 6" xfId="1277" xr:uid="{C17411AE-DC8B-46D6-B1E9-536B06869F0B}"/>
    <cellStyle name="Normal 4 2 7" xfId="1272" xr:uid="{18F568E5-D068-4622-80F8-F275221957FD}"/>
    <cellStyle name="Normal 4 2 8" xfId="1731" xr:uid="{3079FBF0-4613-4332-AF6B-E742170F67A2}"/>
    <cellStyle name="Normal 4 3" xfId="179" xr:uid="{98493A7D-8966-40B0-A055-35B780711924}"/>
    <cellStyle name="Normal 4 3 2" xfId="1278" xr:uid="{29AC0FE1-8827-4DC8-8706-5102B9C5D58C}"/>
    <cellStyle name="Normal 4 4" xfId="1279" xr:uid="{3D70C6D0-9CE9-43D2-B68E-14472A559EA1}"/>
    <cellStyle name="Normal 4 4 2" xfId="2949" xr:uid="{1553128C-FB25-429E-828E-5A3AE09BDB9C}"/>
    <cellStyle name="Normal 4 4 3" xfId="2832" xr:uid="{13793F9E-52E4-4804-9669-3A16C6411DA6}"/>
    <cellStyle name="Normal 4 5" xfId="127" xr:uid="{363DF3C5-CBB2-4283-B86B-2209D5573E02}"/>
    <cellStyle name="Normal 4 5 2" xfId="1280" xr:uid="{7B023891-816B-41D5-97C9-809768179F0F}"/>
    <cellStyle name="Normal 4 5 2 2" xfId="9654" xr:uid="{B9954E7B-073B-4725-98A5-651A416DE915}"/>
    <cellStyle name="Normal 4 5 2 2 2" xfId="19343" xr:uid="{BB33042B-0B4C-42C3-98F5-1181B67A6C37}"/>
    <cellStyle name="Normal 4 6" xfId="1281" xr:uid="{F3DD88B8-F3D4-471D-A68B-B0D65476F129}"/>
    <cellStyle name="Normal 4 6 2" xfId="2912" xr:uid="{D3D3C1D7-94B6-4298-A9FD-19FA4B111BC9}"/>
    <cellStyle name="Normal 4 7" xfId="1282" xr:uid="{3483AF17-F055-459C-99E1-C1DF96653476}"/>
    <cellStyle name="Normal 4 7 2" xfId="2764" xr:uid="{7C3134C5-D0E6-4F19-8EDD-08524D4D3680}"/>
    <cellStyle name="Normal 4 8" xfId="1283" xr:uid="{A3E25C59-8279-4E17-A269-F839B3CD535E}"/>
    <cellStyle name="Normal 4 9" xfId="1284" xr:uid="{DFC22D66-244B-4A39-B263-F1806DDECE67}"/>
    <cellStyle name="Normal 4 9 2" xfId="1711" xr:uid="{5ABF2357-A5C0-4EE4-83BE-F61B9F35FF9B}"/>
    <cellStyle name="Normal 4 9 2 2" xfId="15317" xr:uid="{07FFCE93-99D6-442D-8A47-CFB6F7542EBA}"/>
    <cellStyle name="Normal 4_OLST Petroleum_Workings07" xfId="1285" xr:uid="{987CDB91-808D-4A8D-B949-6A190E2D79F1}"/>
    <cellStyle name="Normal 40" xfId="55" xr:uid="{6890018C-5491-4FE9-B945-207441AC0CA6}"/>
    <cellStyle name="Normal 41" xfId="71" xr:uid="{0245DCF2-8F21-40CC-A14E-C41D65381F7C}"/>
    <cellStyle name="Normal 42" xfId="15218" xr:uid="{8F6A3644-93D6-44FD-83D1-250F112B1423}"/>
    <cellStyle name="Normal 5" xfId="67" xr:uid="{C3E670A0-25EA-489E-A752-60C9B6DF6966}"/>
    <cellStyle name="Normal 5 12" xfId="85" xr:uid="{E4A42756-27F8-4699-82DB-B0928E583FEB}"/>
    <cellStyle name="Normal 5 2" xfId="133" xr:uid="{7D561CE5-3C9B-4DB2-8EFC-F6739ADC9369}"/>
    <cellStyle name="Normal 5 2 2" xfId="134" xr:uid="{E39BFB8E-2A9C-4EEF-95C2-3415DA303E0F}"/>
    <cellStyle name="Normal 5 2 2 2" xfId="1287" xr:uid="{B910EFBD-13B1-4F92-80E5-81365C9EEE00}"/>
    <cellStyle name="Normal 5 2 3" xfId="303" xr:uid="{CBEBB38B-0464-4460-B242-D008E39E9417}"/>
    <cellStyle name="Normal 5 2 3 2" xfId="3159" xr:uid="{8E1F3B2D-0580-4F52-9452-B44B084741BA}"/>
    <cellStyle name="Normal 5 2 4" xfId="1288" xr:uid="{B4F307D9-011F-4CC4-B112-A07F33A75662}"/>
    <cellStyle name="Normal 5 2 5" xfId="1289" xr:uid="{19523EC0-58DE-467B-B571-E939B9E5774A}"/>
    <cellStyle name="Normal 5 2 6" xfId="1290" xr:uid="{81BB4462-691A-4C27-8C0D-89310F23C160}"/>
    <cellStyle name="Normal 5 2 7" xfId="1286" xr:uid="{D89811AD-2DB9-4254-94C1-2942346F7097}"/>
    <cellStyle name="Normal 5 3" xfId="180" xr:uid="{61116C4C-024B-43E3-87C2-A78B88AEE2DC}"/>
    <cellStyle name="Normal 5 4" xfId="1291" xr:uid="{03EE67BC-5F00-4915-BAAF-76F4A8DA8A02}"/>
    <cellStyle name="Normal 5 4 2" xfId="2835" xr:uid="{46D9C4CD-FCB4-4C0E-B98C-74FD3C4AB95B}"/>
    <cellStyle name="Normal 5 4 2 2" xfId="15438" xr:uid="{B5414F64-6AD3-470A-AB3A-993258FE454D}"/>
    <cellStyle name="Normal 5 4 3" xfId="9883" xr:uid="{AF3B3EB3-5AF3-494B-9E85-CCDBF6C42626}"/>
    <cellStyle name="Normal 5 5" xfId="1292" xr:uid="{372E0098-37B3-40AD-9EBF-08F7F78E29BB}"/>
    <cellStyle name="Normal 5 5 2" xfId="2858" xr:uid="{D4B95F36-02A1-4CAD-81EF-ACC395B0BBD9}"/>
    <cellStyle name="Normal 5 6" xfId="1293" xr:uid="{84661975-7252-4B9C-B347-40976D7A8FC4}"/>
    <cellStyle name="Normal 5 6 2" xfId="2766" xr:uid="{43ADFB79-5E72-4170-86F1-DC9003CAA7FD}"/>
    <cellStyle name="Normal 5 7" xfId="1294" xr:uid="{E2292AC8-99ED-40E1-AAB9-ABB95DB5E674}"/>
    <cellStyle name="Normal 5 8" xfId="1295" xr:uid="{28BC8F1F-1207-4252-8CAC-50BAC175908F}"/>
    <cellStyle name="Normal 5 9" xfId="1296" xr:uid="{95AD31AA-59FA-4DF0-AD47-0B8B8F89840E}"/>
    <cellStyle name="Normal 5_OLST Petroleum_Workings07" xfId="1297" xr:uid="{06E67172-D4E1-4FCE-B2C9-70E0D9F80781}"/>
    <cellStyle name="Normal 6" xfId="181" xr:uid="{8D7A81C9-D252-4765-B429-8DAB86601881}"/>
    <cellStyle name="Normal 6 2" xfId="304" xr:uid="{852A5778-EAA4-480C-B233-290999497F63}"/>
    <cellStyle name="Normal 6 2 2" xfId="1299" xr:uid="{98F393E3-6C9C-4A09-8F73-F99A512DC922}"/>
    <cellStyle name="Normal 6 2 2 2" xfId="3196" xr:uid="{1D4D24D0-C1FC-40E9-A342-9CD8BD91F53F}"/>
    <cellStyle name="Normal 6 2 2 3" xfId="2865" xr:uid="{2FEA58E7-C9E3-4B18-9D87-F42A3AB800DC}"/>
    <cellStyle name="Normal 6 2 2 3 2" xfId="15443" xr:uid="{14AD8E5F-9A36-4A99-AA9D-8950431B8ED1}"/>
    <cellStyle name="Normal 6 2 2 4" xfId="2025" xr:uid="{CD431D31-1D6D-4F77-82BA-A3235EC71BF0}"/>
    <cellStyle name="Normal 6 2 3" xfId="1924" xr:uid="{8290A69B-9869-45CD-9CAB-8AB615651100}"/>
    <cellStyle name="Normal 6 2 3 2" xfId="15328" xr:uid="{38EECC65-BC15-491B-91E2-840FFC47E8CE}"/>
    <cellStyle name="Normal 6 3" xfId="1298" xr:uid="{935DE101-AC43-46CA-977E-A6F6254F60F0}"/>
    <cellStyle name="Normal 6 3 2" xfId="3151" xr:uid="{FE008FF9-DA1B-4D3C-9D8E-F224A6AA6BA2}"/>
    <cellStyle name="Normal 6 3 3" xfId="2857" xr:uid="{64C11A04-9791-41D3-B039-CE661925AC62}"/>
    <cellStyle name="Normal 6 3 3 2" xfId="15441" xr:uid="{A6AC18CD-5815-4CFB-9C06-1080A7FD06B4}"/>
    <cellStyle name="Normal 6 3 4" xfId="1932" xr:uid="{4B81112D-EC2E-44C3-A8F7-6A5DEA39E038}"/>
    <cellStyle name="Normal 6 3 5" xfId="9701" xr:uid="{188B4429-5BC3-4AED-8C06-A910F93DED60}"/>
    <cellStyle name="Normal 6 4" xfId="1982" xr:uid="{4601E93A-1CE1-42E0-9FD0-76055F6023F3}"/>
    <cellStyle name="Normal 6 4 2" xfId="9663" xr:uid="{0B1D6D4A-48FD-4974-9D9D-0F5BB9D64677}"/>
    <cellStyle name="Normal 6 5" xfId="1742" xr:uid="{A56EACDD-A3CB-4958-9B9D-58FC49D5DACA}"/>
    <cellStyle name="Normal 6 5 2" xfId="15319" xr:uid="{45C71616-CF35-4F0B-A2AA-4E59E639EA45}"/>
    <cellStyle name="Normal 6 6" xfId="4111" xr:uid="{DE0336E2-AEF0-4C88-A78C-F05673F290A4}"/>
    <cellStyle name="Normal 6 7" xfId="1693" xr:uid="{089A04FD-1DA0-410C-80CB-3EAAD3D50A04}"/>
    <cellStyle name="Normal 61" xfId="2837" xr:uid="{8440910A-F18F-485D-A220-D7D5798754B4}"/>
    <cellStyle name="Normal 7" xfId="182" xr:uid="{ABB808C6-6A08-459D-9CE3-8DE8D2FEB7F6}"/>
    <cellStyle name="Normal 7 2" xfId="11" xr:uid="{82AFAA86-E9DB-44D8-9A6B-795B2C5C7985}"/>
    <cellStyle name="Normal 7 2 2" xfId="1918" xr:uid="{1B2CF547-9043-4BFC-83CE-282653EC690C}"/>
    <cellStyle name="Normal 7 2 3" xfId="2026" xr:uid="{72363FFD-B61A-4432-8B30-9C6475BDB192}"/>
    <cellStyle name="Normal 7 2 4" xfId="1916" xr:uid="{436DDC8D-AA8C-4AFD-AA17-EBAF589BB12B}"/>
    <cellStyle name="Normal 7 2 5" xfId="9737" xr:uid="{6B0AF25B-62CC-44FC-9723-A93DA4D8C512}"/>
    <cellStyle name="Normal 7 2 6" xfId="305" xr:uid="{E18BDAD6-C39A-49AC-BA76-35854FD6DB65}"/>
    <cellStyle name="Normal 7 3" xfId="1300" xr:uid="{069F8B0E-B322-4492-B55C-FE38C251C04C}"/>
    <cellStyle name="Normal 7 3 2" xfId="1929" xr:uid="{CF1A93D1-B12A-4ED6-B87C-3A9CF130C92E}"/>
    <cellStyle name="Normal 7 3 3" xfId="9702" xr:uid="{4DB65426-6F19-4CC0-A788-F65E7B6005B7}"/>
    <cellStyle name="Normal 7 4" xfId="1983" xr:uid="{FE73E0C1-73A6-43FA-AE41-17228B1AF40E}"/>
    <cellStyle name="Normal 7 4 2" xfId="9650" xr:uid="{85B4612C-2C00-4320-B356-6BD1422D06FE}"/>
    <cellStyle name="Normal 7 5" xfId="3038" xr:uid="{2A82C76A-E43B-4CE0-97D9-8449AD677894}"/>
    <cellStyle name="Normal 7 6" xfId="1744" xr:uid="{10AB9A44-9C5B-40CC-A1CE-DCBE23E267F7}"/>
    <cellStyle name="Normal 75" xfId="1922" xr:uid="{E9FACA80-2FD2-4DE7-9806-1247D13A4274}"/>
    <cellStyle name="Normal 8" xfId="183" xr:uid="{C0045985-CE51-4AEB-862B-482294327234}"/>
    <cellStyle name="Normal 8 2" xfId="306" xr:uid="{1F9A9DD9-A698-44A1-A40E-55101CEB1B91}"/>
    <cellStyle name="Normal 8 2 2" xfId="9738" xr:uid="{65666E6F-F368-4B60-B4C4-3BECAD35CC14}"/>
    <cellStyle name="Normal 8 2 3" xfId="9633" xr:uid="{A8F92A77-D1BE-4E47-8C56-19A9A482CFFF}"/>
    <cellStyle name="Normal 8 3" xfId="1984" xr:uid="{24BC3426-F743-4825-87D0-489C3225D46B}"/>
    <cellStyle name="Normal 8 3 2" xfId="3185" xr:uid="{DF0A7DE3-B014-4EB6-8A1B-88AD9FFF6580}"/>
    <cellStyle name="Normal 8 3 3" xfId="2910" xr:uid="{D75D0D37-0F6A-4AD2-BDF8-65E578073401}"/>
    <cellStyle name="Normal 8 4" xfId="3085" xr:uid="{381DBB2E-209C-4BE2-966D-B01C74868052}"/>
    <cellStyle name="Normal 8 5" xfId="1756" xr:uid="{5200D835-7118-4744-B887-A6A90EB74CE4}"/>
    <cellStyle name="Normal 8 6" xfId="9591" xr:uid="{C7F49CE3-04AE-45C3-8524-FB93D6884039}"/>
    <cellStyle name="Normal 9" xfId="119" xr:uid="{75253BFC-489B-409E-BDB9-BF72CD61CF79}"/>
    <cellStyle name="Normal 9 2" xfId="307" xr:uid="{C6FC8795-51E5-407E-A2D1-3F287F72933A}"/>
    <cellStyle name="Normal 9 2 2" xfId="2027" xr:uid="{C9219AC4-7738-498A-B955-E2AF6A3049EF}"/>
    <cellStyle name="Normal 9 2 2 2" xfId="3197" xr:uid="{22BFCA58-EECA-4CF2-9B81-279C75BD9762}"/>
    <cellStyle name="Normal 9 2 2 3" xfId="2906" xr:uid="{A1D20344-680E-49CF-9FD5-E575EDD69953}"/>
    <cellStyle name="Normal 9 2 3" xfId="2879" xr:uid="{DFC97608-E9F7-496F-8CA5-E01CF8C812C4}"/>
    <cellStyle name="Normal 9 2 4" xfId="1714" xr:uid="{96A3D0F1-8FC6-4F0A-A068-AEE13794E9B3}"/>
    <cellStyle name="Normal 9 3" xfId="184" xr:uid="{11F965F0-C503-408A-8C7F-B314FAB47119}"/>
    <cellStyle name="Normal 9 3 2" xfId="3161" xr:uid="{634EC696-AA3B-40B2-BF73-CB9A0E1FE918}"/>
    <cellStyle name="Normal 9 3 3" xfId="2875" xr:uid="{BE3D7E17-1B75-4FBB-A441-5CD6A03CD928}"/>
    <cellStyle name="Normal 9 3 4" xfId="1947" xr:uid="{E8C64DBD-18D3-406B-9F1B-2F593534516A}"/>
    <cellStyle name="Normal 9 4" xfId="120" xr:uid="{6345D76A-5364-4E34-B57A-AC65A1239656}"/>
    <cellStyle name="Normal 9 4 2" xfId="2907" xr:uid="{23BB5A93-9310-4BCC-A595-9D004666C3FF}"/>
    <cellStyle name="Normal 9 5" xfId="2894" xr:uid="{9E2235FC-FD1E-4F4E-8D4A-1DF351B128A9}"/>
    <cellStyle name="Normal 9 5 2" xfId="3186" xr:uid="{1695B2E3-19BC-4841-80BA-4B29EE704952}"/>
    <cellStyle name="Normal 9 5 3" xfId="2905" xr:uid="{EF3EB208-E864-4B5E-A450-873CA55BA544}"/>
    <cellStyle name="Normal 95" xfId="9660" xr:uid="{D5251FE3-615C-4669-B7CE-E9E58E7B7342}"/>
    <cellStyle name="Normal 97" xfId="122" xr:uid="{3254D25A-8B08-4DC5-848B-0AEB89F4B328}"/>
    <cellStyle name="Normal 97 2" xfId="15222" xr:uid="{EC140BC0-50FB-4456-A14C-C062CF7586DF}"/>
    <cellStyle name="Normal_CM Q3'07" xfId="7" xr:uid="{D3C99C1B-BDCA-4966-BD55-F64FEA24B759}"/>
    <cellStyle name="Normal_Major Q2'06" xfId="5" xr:uid="{FAA5B8DA-D524-44B7-BF79-48B6DD41F253}"/>
    <cellStyle name="Note 2" xfId="245" xr:uid="{AB6270DD-7231-4A8B-8703-E7BC0D8941AC}"/>
    <cellStyle name="Note 2 10" xfId="1995" xr:uid="{1C45E456-CC98-44A6-AE98-5F7AB26C5B8E}"/>
    <cellStyle name="Note 2 10 2" xfId="10546" xr:uid="{8F5A2FD4-1FAA-4DF1-95E5-F3E63A1685EE}"/>
    <cellStyle name="Note 2 10 3" xfId="15340" xr:uid="{16C166BD-1717-49C5-A838-BF1CA29DB741}"/>
    <cellStyle name="Note 2 11" xfId="6736" xr:uid="{5A114067-B395-4274-90E5-72BE76AF16FE}"/>
    <cellStyle name="Note 2 11 2" xfId="11623" xr:uid="{1EC7EEA0-A7CF-43A2-A598-F478CEF65868}"/>
    <cellStyle name="Note 2 11 3" xfId="16555" xr:uid="{A4CBB899-0328-4A07-B2D2-C0D5656A2A5B}"/>
    <cellStyle name="Note 2 12" xfId="7276" xr:uid="{EF69F67D-497D-4896-9ECA-2374E78D207F}"/>
    <cellStyle name="Note 2 12 2" xfId="12154" xr:uid="{7F9CE6DD-2778-4CE2-9385-F3AC90CF72EF}"/>
    <cellStyle name="Note 2 12 3" xfId="17086" xr:uid="{7054A9C9-6BD4-497E-86D9-C346CBE2C618}"/>
    <cellStyle name="Note 2 13" xfId="8565" xr:uid="{B4B0EC26-D4A5-41FC-83EB-84CC42C53C86}"/>
    <cellStyle name="Note 2 13 2" xfId="13441" xr:uid="{7F67FD10-F202-4518-B875-7EE3957DE567}"/>
    <cellStyle name="Note 2 13 3" xfId="18373" xr:uid="{796B8F9F-AB29-44E8-9E3E-234ABDFD863E}"/>
    <cellStyle name="Note 2 14" xfId="9549" xr:uid="{BA03C945-C2CF-4A9E-B9F6-75F37B492BE4}"/>
    <cellStyle name="Note 2 14 2" xfId="14422" xr:uid="{0142E2E7-7FF9-426D-8F15-DDD1B329869C}"/>
    <cellStyle name="Note 2 14 3" xfId="19333" xr:uid="{24BB565E-D523-4A89-8966-45E0B1A72F9B}"/>
    <cellStyle name="Note 2 15" xfId="9708" xr:uid="{53547734-F021-489A-B061-F4E435558DE5}"/>
    <cellStyle name="Note 2 15 2" xfId="14537" xr:uid="{7C388DD9-819E-455F-8C46-F777A831B941}"/>
    <cellStyle name="Note 2 15 3" xfId="19353" xr:uid="{7082CD6A-DDBD-4AF3-A9C5-717DFD26503A}"/>
    <cellStyle name="Note 2 2" xfId="309" xr:uid="{B7542FB0-A70E-43E7-8BDC-B6FB30890F45}"/>
    <cellStyle name="Note 2 2 10" xfId="6735" xr:uid="{28652A91-CA56-4675-A2F8-50289E4B5111}"/>
    <cellStyle name="Note 2 2 10 2" xfId="11622" xr:uid="{83AE0B32-6330-4A62-9459-88A9D1148E20}"/>
    <cellStyle name="Note 2 2 10 3" xfId="16554" xr:uid="{70A7EC21-EA03-40F4-B673-51AFFAFBA32E}"/>
    <cellStyle name="Note 2 2 11" xfId="7123" xr:uid="{77EAE081-60DD-48BA-8581-59CF61149217}"/>
    <cellStyle name="Note 2 2 11 2" xfId="12001" xr:uid="{1344008E-2DD9-4F23-B554-FB9A30E504EC}"/>
    <cellStyle name="Note 2 2 11 3" xfId="16933" xr:uid="{53D521AC-7325-4A89-9F3A-E176FA98183E}"/>
    <cellStyle name="Note 2 2 12" xfId="6986" xr:uid="{FC94B867-2091-4436-B982-B644A95FB813}"/>
    <cellStyle name="Note 2 2 12 2" xfId="11864" xr:uid="{EB9F09CF-DC45-484C-88E6-82F3ED728E5A}"/>
    <cellStyle name="Note 2 2 12 3" xfId="16796" xr:uid="{1B7D22D3-DC27-4984-AA03-F98B57F00455}"/>
    <cellStyle name="Note 2 2 13" xfId="9574" xr:uid="{FAC02F33-26AA-43C5-92D7-0685B63FE027}"/>
    <cellStyle name="Note 2 2 13 2" xfId="14447" xr:uid="{81C26D96-FE20-4550-9B12-A4EF14C78B14}"/>
    <cellStyle name="Note 2 2 13 3" xfId="19341" xr:uid="{A3BECB68-C43F-430F-9A92-10C4E696A8DD}"/>
    <cellStyle name="Note 2 2 14" xfId="9740" xr:uid="{03B0216A-D001-42B7-9127-2DFDAD1FADD3}"/>
    <cellStyle name="Note 2 2 14 2" xfId="14562" xr:uid="{445AD419-8188-43AB-A091-56580E097D65}"/>
    <cellStyle name="Note 2 2 14 3" xfId="19361" xr:uid="{EEEA4064-D503-41AB-8DFD-43B1D487705D}"/>
    <cellStyle name="Note 2 2 2" xfId="1304" xr:uid="{2AFA6AF9-BD98-4657-89BC-0AE8B417654E}"/>
    <cellStyle name="Note 2 2 2 10" xfId="10098" xr:uid="{8EBCF10A-77F1-424B-8ABE-20AC667C4622}"/>
    <cellStyle name="Note 2 2 2 10 2" xfId="14898" xr:uid="{DAB47682-5F7B-4BFD-90AA-6D77A9FCD37E}"/>
    <cellStyle name="Note 2 2 2 10 3" xfId="19388" xr:uid="{E3311027-ABBF-4350-999F-0B185CA1BD27}"/>
    <cellStyle name="Note 2 2 2 11" xfId="10485" xr:uid="{54870739-D2A9-4DF8-AC05-C1CAEA6EC261}"/>
    <cellStyle name="Note 2 2 2 12" xfId="15277" xr:uid="{332F27B3-FC31-4676-9834-EFE9AF0EDD51}"/>
    <cellStyle name="Note 2 2 2 2" xfId="2466" xr:uid="{84A76EE2-94DE-493C-AA18-F13615101768}"/>
    <cellStyle name="Note 2 2 2 2 2" xfId="3618" xr:uid="{8FE3A852-0C12-4BA8-9C1D-1E71FA4B458A}"/>
    <cellStyle name="Note 2 2 2 2 2 2" xfId="4019" xr:uid="{682FEFB1-DBFA-43AF-BD0D-C7BFEC6E73D3}"/>
    <cellStyle name="Note 2 2 2 2 2 2 2" xfId="6249" xr:uid="{EEF46CD5-09CA-4C05-80E1-8ECFE9B6C177}"/>
    <cellStyle name="Note 2 2 2 2 2 2 2 2" xfId="7529" xr:uid="{A075F843-F694-4C48-9E12-A559DA178C1F}"/>
    <cellStyle name="Note 2 2 2 2 2 2 2 2 2" xfId="12406" xr:uid="{EE5794C4-03B0-402D-B611-A2C550C4BFAA}"/>
    <cellStyle name="Note 2 2 2 2 2 2 2 2 3" xfId="17338" xr:uid="{B2576298-2657-48A6-AACE-5B1D86E6FD21}"/>
    <cellStyle name="Note 2 2 2 2 2 2 2 3" xfId="8071" xr:uid="{965363F7-3330-41CE-BD0E-5CC0C5DA01BB}"/>
    <cellStyle name="Note 2 2 2 2 2 2 2 3 2" xfId="12948" xr:uid="{ADA83F87-58BC-417F-947D-F0A2222DD118}"/>
    <cellStyle name="Note 2 2 2 2 2 2 2 3 3" xfId="17880" xr:uid="{7EE05013-5921-4A8B-806C-4B241F8A301E}"/>
    <cellStyle name="Note 2 2 2 2 2 2 2 4" xfId="9094" xr:uid="{E91A9D5E-D693-4E2A-A8F4-B5B79A712026}"/>
    <cellStyle name="Note 2 2 2 2 2 2 2 4 2" xfId="13969" xr:uid="{17F03416-5082-4677-B393-B916240B221E}"/>
    <cellStyle name="Note 2 2 2 2 2 2 2 4 3" xfId="18901" xr:uid="{11D5FB54-505C-4CF7-996E-CD20DA176266}"/>
    <cellStyle name="Note 2 2 2 2 2 2 2 5" xfId="11160" xr:uid="{E06B57C5-A31D-412E-B8AD-3CE537A16E02}"/>
    <cellStyle name="Note 2 2 2 2 2 2 2 6" xfId="16092" xr:uid="{65E67F57-539D-4EB6-B77E-BC7D3D3A61B0}"/>
    <cellStyle name="Note 2 2 2 2 2 2 3" xfId="6618" xr:uid="{889247AC-0433-420D-8BFC-B090E066B99B}"/>
    <cellStyle name="Note 2 2 2 2 2 2 3 2" xfId="7879" xr:uid="{CFA21C55-DCE2-40EA-9E0C-5ED030273D97}"/>
    <cellStyle name="Note 2 2 2 2 2 2 3 2 2" xfId="12756" xr:uid="{F5565935-3627-4A55-AB7C-F8B269415123}"/>
    <cellStyle name="Note 2 2 2 2 2 2 3 2 3" xfId="17688" xr:uid="{3B7EE9B9-087A-47E7-9ABC-377D4F006E1C}"/>
    <cellStyle name="Note 2 2 2 2 2 2 3 3" xfId="8418" xr:uid="{EFC001CE-68BC-40DA-8BA8-A31476D2D256}"/>
    <cellStyle name="Note 2 2 2 2 2 2 3 3 2" xfId="13295" xr:uid="{8A4FD138-017A-47C4-8511-6C811CB05986}"/>
    <cellStyle name="Note 2 2 2 2 2 2 3 3 3" xfId="18227" xr:uid="{C788AAC6-EA9A-4D5C-BC5E-1C27A3733007}"/>
    <cellStyle name="Note 2 2 2 2 2 2 3 4" xfId="9441" xr:uid="{36CDCD22-2AC6-4437-894D-E358A76A9FDF}"/>
    <cellStyle name="Note 2 2 2 2 2 2 3 4 2" xfId="14316" xr:uid="{2B73ADAF-2476-40F1-BC4F-366A29E7FCC4}"/>
    <cellStyle name="Note 2 2 2 2 2 2 3 4 3" xfId="19248" xr:uid="{0560EBEA-9407-4EE3-B20E-B5AD409ED459}"/>
    <cellStyle name="Note 2 2 2 2 2 2 3 5" xfId="11506" xr:uid="{64B4B8B5-F222-46FF-A10B-096262AB0AA6}"/>
    <cellStyle name="Note 2 2 2 2 2 2 3 6" xfId="16438" xr:uid="{A998DF39-6480-4AFB-9482-B968796449F2}"/>
    <cellStyle name="Note 2 2 2 2 2 2 4" xfId="6857" xr:uid="{6284F65C-FDE8-46AD-8AF7-84045319B072}"/>
    <cellStyle name="Note 2 2 2 2 2 2 4 2" xfId="11741" xr:uid="{E4DADAF6-71EA-4806-8335-D0F183C4B900}"/>
    <cellStyle name="Note 2 2 2 2 2 2 4 3" xfId="16673" xr:uid="{7F7FCAFC-4AFC-4CCC-910C-78D4656AB796}"/>
    <cellStyle name="Note 2 2 2 2 2 2 5" xfId="8759" xr:uid="{601F8B14-F05A-45FB-851A-CA105FB6B027}"/>
    <cellStyle name="Note 2 2 2 2 2 2 5 2" xfId="13635" xr:uid="{B46C9419-C154-4DD8-AEDE-C639132B2A63}"/>
    <cellStyle name="Note 2 2 2 2 2 2 5 3" xfId="18567" xr:uid="{A8347A6E-436D-4A83-8449-9F11DA945BA1}"/>
    <cellStyle name="Note 2 2 2 2 2 2 6" xfId="10826" xr:uid="{4CA75A4A-0C07-4B96-9C7D-A470B52CEC5D}"/>
    <cellStyle name="Note 2 2 2 2 2 2 7" xfId="15688" xr:uid="{6766D2AE-0AA1-447D-8A1E-2C9410D627B4}"/>
    <cellStyle name="Note 2 2 2 2 2 3" xfId="5848" xr:uid="{093F1596-DCFA-4C2E-8B5F-FFA93A64AA7E}"/>
    <cellStyle name="Note 2 2 2 2 2 3 2" xfId="7359" xr:uid="{C35D0FEC-A3EF-4808-9CA6-4823D11CE677}"/>
    <cellStyle name="Note 2 2 2 2 2 3 2 2" xfId="12236" xr:uid="{C6611597-8B68-4577-BB34-06FF77CB1718}"/>
    <cellStyle name="Note 2 2 2 2 2 3 2 3" xfId="17168" xr:uid="{49580B89-C349-4FFE-98A9-552EDAEFA4F5}"/>
    <cellStyle name="Note 2 2 2 2 2 3 3" xfId="6768" xr:uid="{CEBF8C51-3C42-4BBA-B943-E7E0D2C543DB}"/>
    <cellStyle name="Note 2 2 2 2 2 3 3 2" xfId="11653" xr:uid="{FF0D843F-5A1E-4DBC-815F-61AC3F5F89CD}"/>
    <cellStyle name="Note 2 2 2 2 2 3 3 3" xfId="16585" xr:uid="{5BB93C63-CFE4-4158-B2C0-38C3E0555A2D}"/>
    <cellStyle name="Note 2 2 2 2 2 3 4" xfId="8949" xr:uid="{EA161B93-F1F3-4CCE-BA84-423F106AE7AF}"/>
    <cellStyle name="Note 2 2 2 2 2 3 4 2" xfId="13824" xr:uid="{6BB8766E-BBB5-4D1F-8B04-D0249BBAD1A1}"/>
    <cellStyle name="Note 2 2 2 2 2 3 4 3" xfId="18756" xr:uid="{87BEAB15-3EFF-4015-8362-4F907C979D44}"/>
    <cellStyle name="Note 2 2 2 2 2 3 5" xfId="11015" xr:uid="{3A5367E9-FEA5-41D0-98EE-FC07D5E0254D}"/>
    <cellStyle name="Note 2 2 2 2 2 3 6" xfId="15935" xr:uid="{DF6B97B0-D736-469A-AE38-9D1A6F37AC60}"/>
    <cellStyle name="Note 2 2 2 2 2 4" xfId="6469" xr:uid="{5F139166-3F95-4C4B-8FF6-8DDD3AFBD90A}"/>
    <cellStyle name="Note 2 2 2 2 2 4 2" xfId="7730" xr:uid="{220F32D8-5A2B-4598-A17B-B8FD99013324}"/>
    <cellStyle name="Note 2 2 2 2 2 4 2 2" xfId="12607" xr:uid="{9AC3559A-DEDC-436F-B411-820284823814}"/>
    <cellStyle name="Note 2 2 2 2 2 4 2 3" xfId="17539" xr:uid="{9D404008-B0D1-4B5C-B7C9-E5A6D95D157F}"/>
    <cellStyle name="Note 2 2 2 2 2 4 3" xfId="8269" xr:uid="{EEBD8B9A-7EEE-499E-8C29-FEDE04CD4C8F}"/>
    <cellStyle name="Note 2 2 2 2 2 4 3 2" xfId="13146" xr:uid="{A6549558-010D-4DF8-AF99-B268B4283A33}"/>
    <cellStyle name="Note 2 2 2 2 2 4 3 3" xfId="18078" xr:uid="{27889064-2CBB-4B09-88D4-084568015D30}"/>
    <cellStyle name="Note 2 2 2 2 2 4 4" xfId="9292" xr:uid="{E3EBEC23-C16F-451D-B189-0AB08684F58C}"/>
    <cellStyle name="Note 2 2 2 2 2 4 4 2" xfId="14167" xr:uid="{88E466BE-9F2C-4F78-AA12-0C0865308644}"/>
    <cellStyle name="Note 2 2 2 2 2 4 4 3" xfId="19099" xr:uid="{048F0B19-D4D8-4EE3-AFEC-79CDC4A1DE90}"/>
    <cellStyle name="Note 2 2 2 2 2 4 5" xfId="11357" xr:uid="{10897775-5568-4B5E-B251-69693180C798}"/>
    <cellStyle name="Note 2 2 2 2 2 4 6" xfId="16289" xr:uid="{87A67879-B2FC-4EEF-86F1-A642E9F9396A}"/>
    <cellStyle name="Note 2 2 2 2 2 5" xfId="6850" xr:uid="{8316D388-F546-4894-B12F-54CA42DB5BB5}"/>
    <cellStyle name="Note 2 2 2 2 2 5 2" xfId="11734" xr:uid="{A8763293-A97C-4945-AE33-245956502144}"/>
    <cellStyle name="Note 2 2 2 2 2 5 3" xfId="16666" xr:uid="{580270C2-C35C-4E75-BB36-0457D0404672}"/>
    <cellStyle name="Note 2 2 2 2 2 6" xfId="8614" xr:uid="{B2F3D5CB-17AE-4550-BFCC-9CF5D7E0F6E4}"/>
    <cellStyle name="Note 2 2 2 2 2 6 2" xfId="13490" xr:uid="{BB100A96-1DBD-4ACE-BA06-CD67F81ED4BE}"/>
    <cellStyle name="Note 2 2 2 2 2 6 3" xfId="18422" xr:uid="{C720998B-CFCA-4B57-9E1E-7F4963429473}"/>
    <cellStyle name="Note 2 2 2 2 2 7" xfId="10681" xr:uid="{776AE763-4608-430A-BE7C-4C479794BDE5}"/>
    <cellStyle name="Note 2 2 2 2 2 8" xfId="15531" xr:uid="{B5140A06-C50B-432F-BA66-94D7ADDB675E}"/>
    <cellStyle name="Note 2 2 2 2 3" xfId="3926" xr:uid="{EC38CEB7-9E1A-4AE8-BAE8-CE6BD01D2B41}"/>
    <cellStyle name="Note 2 2 2 2 3 2" xfId="6156" xr:uid="{D775A1CE-F52C-4FE6-8D61-C9163C0AB63D}"/>
    <cellStyle name="Note 2 2 2 2 3 2 2" xfId="7436" xr:uid="{99D970C2-D685-432F-8378-1A65F01511B5}"/>
    <cellStyle name="Note 2 2 2 2 3 2 2 2" xfId="12313" xr:uid="{8ED623B3-B082-4B25-8B5F-5198A136BFF6}"/>
    <cellStyle name="Note 2 2 2 2 3 2 2 3" xfId="17245" xr:uid="{782D8F35-E828-4818-9477-A8D1DAC5E853}"/>
    <cellStyle name="Note 2 2 2 2 3 2 3" xfId="7978" xr:uid="{35EC533D-7EC0-48D5-8D85-F6988625A7E1}"/>
    <cellStyle name="Note 2 2 2 2 3 2 3 2" xfId="12855" xr:uid="{339DA015-1212-4A63-81C1-55F5B0F901E6}"/>
    <cellStyle name="Note 2 2 2 2 3 2 3 3" xfId="17787" xr:uid="{267A50A7-14AB-4860-A189-FDB118F328E6}"/>
    <cellStyle name="Note 2 2 2 2 3 2 4" xfId="9001" xr:uid="{EC9BCAAD-91A4-42D4-9881-2FE22FE773F9}"/>
    <cellStyle name="Note 2 2 2 2 3 2 4 2" xfId="13876" xr:uid="{535BB701-A216-46EF-8443-5927F36E7FAE}"/>
    <cellStyle name="Note 2 2 2 2 3 2 4 3" xfId="18808" xr:uid="{371DEBD0-3C7B-4222-BFA8-61094A3083E8}"/>
    <cellStyle name="Note 2 2 2 2 3 2 5" xfId="11067" xr:uid="{8210571C-708B-4EF1-A0E5-6036D6BD58E5}"/>
    <cellStyle name="Note 2 2 2 2 3 2 6" xfId="15999" xr:uid="{FF9BB3F4-676D-4F1A-A8E2-8093727B6905}"/>
    <cellStyle name="Note 2 2 2 2 3 3" xfId="6525" xr:uid="{E012BB75-B195-48C1-8AAD-E517BCBEA7B1}"/>
    <cellStyle name="Note 2 2 2 2 3 3 2" xfId="7786" xr:uid="{2048BCD8-D75E-491A-BDF9-27A6C535B57B}"/>
    <cellStyle name="Note 2 2 2 2 3 3 2 2" xfId="12663" xr:uid="{1EBE645C-BA61-465D-9345-FCF222CA3640}"/>
    <cellStyle name="Note 2 2 2 2 3 3 2 3" xfId="17595" xr:uid="{0E863ED1-70AB-469D-85C0-9CCC0396604E}"/>
    <cellStyle name="Note 2 2 2 2 3 3 3" xfId="8325" xr:uid="{F9F26E62-CD24-4542-8CE8-E95DA02FF91A}"/>
    <cellStyle name="Note 2 2 2 2 3 3 3 2" xfId="13202" xr:uid="{B55DCCD3-C0E8-40B4-9469-F40897EB9556}"/>
    <cellStyle name="Note 2 2 2 2 3 3 3 3" xfId="18134" xr:uid="{E030F137-0A02-4F7C-B15E-00BD9579BD90}"/>
    <cellStyle name="Note 2 2 2 2 3 3 4" xfId="9348" xr:uid="{ABCF10C2-C59D-4227-BAEE-33E932D4C2BE}"/>
    <cellStyle name="Note 2 2 2 2 3 3 4 2" xfId="14223" xr:uid="{DAF3489E-60EF-4F91-B0B5-D119B58F0837}"/>
    <cellStyle name="Note 2 2 2 2 3 3 4 3" xfId="19155" xr:uid="{C390FA6D-DE64-4657-B3BA-FA599089240E}"/>
    <cellStyle name="Note 2 2 2 2 3 3 5" xfId="11413" xr:uid="{93E91F00-DA7E-43BE-A0C7-334956A822DE}"/>
    <cellStyle name="Note 2 2 2 2 3 3 6" xfId="16345" xr:uid="{C70C228D-58BF-400D-9D6C-4606CDB96ECF}"/>
    <cellStyle name="Note 2 2 2 2 3 4" xfId="6933" xr:uid="{8C035954-AAEE-4839-BDFE-EAD8D55C022C}"/>
    <cellStyle name="Note 2 2 2 2 3 4 2" xfId="11814" xr:uid="{1F65D6BC-0AB1-44F2-A0B9-4FAEDC9084CD}"/>
    <cellStyle name="Note 2 2 2 2 3 4 3" xfId="16746" xr:uid="{0D97DFEB-0C8C-459C-BB52-6A779EF3C5A6}"/>
    <cellStyle name="Note 2 2 2 2 3 5" xfId="8666" xr:uid="{ED2B814C-CD44-43B8-B211-462E308B6AB3}"/>
    <cellStyle name="Note 2 2 2 2 3 5 2" xfId="13542" xr:uid="{7CB339C5-93D4-4640-9E32-AA8CDCC3058F}"/>
    <cellStyle name="Note 2 2 2 2 3 5 3" xfId="18474" xr:uid="{4624133A-45FE-4066-AD6B-E86AAAB75051}"/>
    <cellStyle name="Note 2 2 2 2 3 6" xfId="10733" xr:uid="{6BF813E3-D20A-440F-9C5B-6C94AA02589B}"/>
    <cellStyle name="Note 2 2 2 2 3 7" xfId="15595" xr:uid="{4F5EF8BF-8BE3-4020-A0E6-78EDB67861CD}"/>
    <cellStyle name="Note 2 2 2 2 4" xfId="4804" xr:uid="{9550C9D9-1809-4FD1-A6C2-D730644B2585}"/>
    <cellStyle name="Note 2 2 2 2 4 2" xfId="7139" xr:uid="{FDD8D791-F491-4E84-BC4F-6AD84FA78F3E}"/>
    <cellStyle name="Note 2 2 2 2 4 2 2" xfId="12017" xr:uid="{D0EC70C0-04E3-432A-8355-4DADBCE36A93}"/>
    <cellStyle name="Note 2 2 2 2 4 2 3" xfId="16949" xr:uid="{B254AB21-2570-4036-8DA9-289A74654682}"/>
    <cellStyle name="Note 2 2 2 2 4 3" xfId="6944" xr:uid="{AC98CF25-6C40-4E66-B29A-080AEE5F1F7F}"/>
    <cellStyle name="Note 2 2 2 2 4 3 2" xfId="11824" xr:uid="{853AE0FE-67D4-4AD7-B1C3-9739DC2A73C7}"/>
    <cellStyle name="Note 2 2 2 2 4 3 3" xfId="16756" xr:uid="{1C1F311C-F538-42DD-B85A-A6723F3D5C8B}"/>
    <cellStyle name="Note 2 2 2 2 4 4" xfId="8851" xr:uid="{AC13FB88-B578-473C-9CC7-30468C8818CD}"/>
    <cellStyle name="Note 2 2 2 2 4 4 2" xfId="13726" xr:uid="{221EEBF4-7E6B-4F46-B4DA-B8EF8DBD14FF}"/>
    <cellStyle name="Note 2 2 2 2 4 4 3" xfId="18658" xr:uid="{13BAE739-64C2-4C9D-9C17-9B47506FD727}"/>
    <cellStyle name="Note 2 2 2 2 4 5" xfId="10917" xr:uid="{D18D3335-8758-4A83-93D2-0FD2CA0CAD41}"/>
    <cellStyle name="Note 2 2 2 2 4 6" xfId="15801" xr:uid="{C6E4E048-E1A1-4B04-AC05-5628DF3679BB}"/>
    <cellStyle name="Note 2 2 2 2 5" xfId="6366" xr:uid="{8400B8B5-22B5-4E61-8841-F8DBEB6D23FA}"/>
    <cellStyle name="Note 2 2 2 2 5 2" xfId="7627" xr:uid="{C3D9F36A-B621-40D2-AA8C-09C0908BC024}"/>
    <cellStyle name="Note 2 2 2 2 5 2 2" xfId="12504" xr:uid="{78DA1EAF-BA43-4A4C-AE36-95A0E133CC35}"/>
    <cellStyle name="Note 2 2 2 2 5 2 3" xfId="17436" xr:uid="{466CD409-8BAF-4206-83E8-3F0D2AB3825B}"/>
    <cellStyle name="Note 2 2 2 2 5 3" xfId="8166" xr:uid="{9D65D344-AE8B-4332-83D8-85DA5FCF0A2C}"/>
    <cellStyle name="Note 2 2 2 2 5 3 2" xfId="13043" xr:uid="{2BE817D3-5673-4794-91B8-D165DA6C7E51}"/>
    <cellStyle name="Note 2 2 2 2 5 3 3" xfId="17975" xr:uid="{6565477A-E009-478A-9D5C-2515D32C3F7A}"/>
    <cellStyle name="Note 2 2 2 2 5 4" xfId="9189" xr:uid="{A2024A42-502B-4161-8910-F1FC82831F63}"/>
    <cellStyle name="Note 2 2 2 2 5 4 2" xfId="14064" xr:uid="{0D55ADB8-784B-42DF-8FF9-97F972E558F7}"/>
    <cellStyle name="Note 2 2 2 2 5 4 3" xfId="18996" xr:uid="{BE1128AB-B22E-49A2-B552-FDFBF97C7665}"/>
    <cellStyle name="Note 2 2 2 2 5 5" xfId="11254" xr:uid="{57FFC0A8-82DD-4BD1-9509-83E858D7EF4E}"/>
    <cellStyle name="Note 2 2 2 2 5 6" xfId="16186" xr:uid="{FBBAC92C-D7F1-4333-8936-4443167302FD}"/>
    <cellStyle name="Note 2 2 2 2 6" xfId="6865" xr:uid="{C1877173-E902-4B17-808A-3C7D2934F83B}"/>
    <cellStyle name="Note 2 2 2 2 6 2" xfId="11749" xr:uid="{AFBFD1C7-67EF-4B72-89E6-B2C4C83EEFFB}"/>
    <cellStyle name="Note 2 2 2 2 6 3" xfId="16681" xr:uid="{2FB89C48-2192-4752-B5F8-E8D17990E672}"/>
    <cellStyle name="Note 2 2 2 2 7" xfId="8516" xr:uid="{DB21AA2A-1469-4796-B2F8-4EDAD4A2A881}"/>
    <cellStyle name="Note 2 2 2 2 7 2" xfId="13393" xr:uid="{C7E3616A-BE46-4046-BC8C-8FC714B45650}"/>
    <cellStyle name="Note 2 2 2 2 7 3" xfId="18325" xr:uid="{B6E80FA1-5A84-46B7-BC68-5153577623F4}"/>
    <cellStyle name="Note 2 2 2 2 8" xfId="10587" xr:uid="{EDFB170A-86EC-48D8-BE4E-12664C867769}"/>
    <cellStyle name="Note 2 2 2 2 9" xfId="15393" xr:uid="{7FE3ED44-F8DD-47B2-B5E0-DF466A6D2D4A}"/>
    <cellStyle name="Note 2 2 2 3" xfId="2537" xr:uid="{BD64F5D6-6321-467E-9AAA-A6A3E6B1923C}"/>
    <cellStyle name="Note 2 2 2 3 2" xfId="3689" xr:uid="{E45F385B-F57A-4488-91D5-E1DA9E93D2AD}"/>
    <cellStyle name="Note 2 2 2 3 2 2" xfId="4045" xr:uid="{6A48C962-9A93-4545-B913-CD34F6974379}"/>
    <cellStyle name="Note 2 2 2 3 2 2 2" xfId="6275" xr:uid="{8D3D8B9D-DD05-4AE2-B7F7-301ABD2F2E36}"/>
    <cellStyle name="Note 2 2 2 3 2 2 2 2" xfId="7555" xr:uid="{2FD50333-296E-470E-B7DC-328C16E027BE}"/>
    <cellStyle name="Note 2 2 2 3 2 2 2 2 2" xfId="12432" xr:uid="{E64DCF47-FFA3-48F9-8AD5-1F16D6E50C09}"/>
    <cellStyle name="Note 2 2 2 3 2 2 2 2 3" xfId="17364" xr:uid="{7D1A8907-FAE7-4627-B926-2DF5A8B5D47A}"/>
    <cellStyle name="Note 2 2 2 3 2 2 2 3" xfId="8097" xr:uid="{4410FDCB-F9F0-4188-AF94-AD15517E8453}"/>
    <cellStyle name="Note 2 2 2 3 2 2 2 3 2" xfId="12974" xr:uid="{BBED30BC-57DA-405E-BACD-C9D33506F276}"/>
    <cellStyle name="Note 2 2 2 3 2 2 2 3 3" xfId="17906" xr:uid="{670D45AB-02D4-4665-8515-A8807B0BF4F9}"/>
    <cellStyle name="Note 2 2 2 3 2 2 2 4" xfId="9120" xr:uid="{C1E15F13-D28A-494D-B105-6CEB7523809F}"/>
    <cellStyle name="Note 2 2 2 3 2 2 2 4 2" xfId="13995" xr:uid="{996FA009-2BCA-47A4-BB5A-621A0554BBB0}"/>
    <cellStyle name="Note 2 2 2 3 2 2 2 4 3" xfId="18927" xr:uid="{5894F66D-FF8D-47B7-9AB7-7A5B653A5716}"/>
    <cellStyle name="Note 2 2 2 3 2 2 2 5" xfId="11186" xr:uid="{F91C5263-5194-4CE3-B847-2A06878AE4AF}"/>
    <cellStyle name="Note 2 2 2 3 2 2 2 6" xfId="16118" xr:uid="{C31EF147-F0F6-40E6-A04C-228EBB5BF110}"/>
    <cellStyle name="Note 2 2 2 3 2 2 3" xfId="6644" xr:uid="{EEDB95C1-0FC1-4114-91D1-235C9063CCD6}"/>
    <cellStyle name="Note 2 2 2 3 2 2 3 2" xfId="7905" xr:uid="{0E6F6052-5CA9-4F4C-8DE5-89323996996A}"/>
    <cellStyle name="Note 2 2 2 3 2 2 3 2 2" xfId="12782" xr:uid="{50FC2A23-144E-46AB-B108-8CE67482F7A7}"/>
    <cellStyle name="Note 2 2 2 3 2 2 3 2 3" xfId="17714" xr:uid="{4FB461AD-6A1E-4F53-BBB2-6AA0A2B20EEA}"/>
    <cellStyle name="Note 2 2 2 3 2 2 3 3" xfId="8444" xr:uid="{EC472B5B-7407-4B15-BB5F-90703EF339F8}"/>
    <cellStyle name="Note 2 2 2 3 2 2 3 3 2" xfId="13321" xr:uid="{2E63EB7B-07A6-41E7-9664-8465A16A2AEE}"/>
    <cellStyle name="Note 2 2 2 3 2 2 3 3 3" xfId="18253" xr:uid="{E44F37C8-D22C-4A97-B0BD-21F174810A61}"/>
    <cellStyle name="Note 2 2 2 3 2 2 3 4" xfId="9467" xr:uid="{EC2C597C-3975-4C1C-9F92-D7AC0E611581}"/>
    <cellStyle name="Note 2 2 2 3 2 2 3 4 2" xfId="14342" xr:uid="{063B85EB-E34E-450D-9A3D-5F40576D51D3}"/>
    <cellStyle name="Note 2 2 2 3 2 2 3 4 3" xfId="19274" xr:uid="{DA56FB38-223F-4EB4-B6FB-527BAFC794E9}"/>
    <cellStyle name="Note 2 2 2 3 2 2 3 5" xfId="11532" xr:uid="{5A8D920E-105D-4DFB-8443-CAFD87FA7D81}"/>
    <cellStyle name="Note 2 2 2 3 2 2 3 6" xfId="16464" xr:uid="{C6E71AAC-894D-49CA-966C-7822566868EE}"/>
    <cellStyle name="Note 2 2 2 3 2 2 4" xfId="6871" xr:uid="{BB53A815-A044-4472-8C4B-A381265E21BA}"/>
    <cellStyle name="Note 2 2 2 3 2 2 4 2" xfId="11754" xr:uid="{F59CA404-4A36-4E06-B192-6A385C63E202}"/>
    <cellStyle name="Note 2 2 2 3 2 2 4 3" xfId="16686" xr:uid="{DE64CC9A-FFA6-48D1-B174-A23A7B163E43}"/>
    <cellStyle name="Note 2 2 2 3 2 2 5" xfId="8785" xr:uid="{3F9ABDA1-83B0-45FB-AD0A-2C9141E8B036}"/>
    <cellStyle name="Note 2 2 2 3 2 2 5 2" xfId="13661" xr:uid="{71D774A1-B012-4F35-BD6D-737F04123CCF}"/>
    <cellStyle name="Note 2 2 2 3 2 2 5 3" xfId="18593" xr:uid="{ED4C8152-4B9D-47A6-9B27-0E5C93854210}"/>
    <cellStyle name="Note 2 2 2 3 2 2 6" xfId="10852" xr:uid="{7827DD0E-00C5-45BA-B608-27D2D6DAB49F}"/>
    <cellStyle name="Note 2 2 2 3 2 2 7" xfId="15714" xr:uid="{19653643-EDA9-41B3-9D40-680EBC38285E}"/>
    <cellStyle name="Note 2 2 2 3 2 3" xfId="5919" xr:uid="{0FE0E212-8A9F-41F5-AF2B-EA74794A37E5}"/>
    <cellStyle name="Note 2 2 2 3 2 3 2" xfId="7389" xr:uid="{79F097FE-5412-4FF6-A9C4-EC442289DC89}"/>
    <cellStyle name="Note 2 2 2 3 2 3 2 2" xfId="12266" xr:uid="{0254BCDC-1D2B-41AF-9005-B2BCF585F7EE}"/>
    <cellStyle name="Note 2 2 2 3 2 3 2 3" xfId="17198" xr:uid="{4B5D23B8-28F2-4331-86EC-2A486490751C}"/>
    <cellStyle name="Note 2 2 2 3 2 3 3" xfId="6732" xr:uid="{C1FE9A68-B92E-477B-9FCF-389DDD4F4DF0}"/>
    <cellStyle name="Note 2 2 2 3 2 3 3 2" xfId="11619" xr:uid="{E014BC47-678F-4FA5-9D7F-3CF1260FC5ED}"/>
    <cellStyle name="Note 2 2 2 3 2 3 3 3" xfId="16551" xr:uid="{B875F97B-F274-41E9-BA35-1F00D521D458}"/>
    <cellStyle name="Note 2 2 2 3 2 3 4" xfId="8975" xr:uid="{36261398-1FE9-4072-A089-F36F5F606307}"/>
    <cellStyle name="Note 2 2 2 3 2 3 4 2" xfId="13850" xr:uid="{80E4F564-F88A-4E1A-8F70-9C9ACC37F506}"/>
    <cellStyle name="Note 2 2 2 3 2 3 4 3" xfId="18782" xr:uid="{A29791C5-6281-401F-BDC7-D228A68E5E2E}"/>
    <cellStyle name="Note 2 2 2 3 2 3 5" xfId="11041" xr:uid="{1D049E26-C4C8-4C49-AA90-4DE652406189}"/>
    <cellStyle name="Note 2 2 2 3 2 3 6" xfId="15961" xr:uid="{8772345F-0D40-4B46-B1CC-9B953FB97C77}"/>
    <cellStyle name="Note 2 2 2 3 2 4" xfId="6496" xr:uid="{2EBA1F77-82FB-48C6-9056-1D32A44FAB99}"/>
    <cellStyle name="Note 2 2 2 3 2 4 2" xfId="7757" xr:uid="{9C68C9FC-69A4-49C3-BD5B-F64C5BD16ADD}"/>
    <cellStyle name="Note 2 2 2 3 2 4 2 2" xfId="12634" xr:uid="{47181F84-59C5-49A6-97A2-CEE3BD66B582}"/>
    <cellStyle name="Note 2 2 2 3 2 4 2 3" xfId="17566" xr:uid="{6778E1E0-2F78-4D72-9B7D-A269D044F111}"/>
    <cellStyle name="Note 2 2 2 3 2 4 3" xfId="8296" xr:uid="{CA4095AD-9858-46C4-97F0-92D1AC2F95F9}"/>
    <cellStyle name="Note 2 2 2 3 2 4 3 2" xfId="13173" xr:uid="{FEB2BD6C-21A0-4735-8F5B-087D65498A99}"/>
    <cellStyle name="Note 2 2 2 3 2 4 3 3" xfId="18105" xr:uid="{E143F397-99EE-4F2D-8687-A619D506A5E1}"/>
    <cellStyle name="Note 2 2 2 3 2 4 4" xfId="9319" xr:uid="{EDEAF049-1173-4346-8B94-51A5DC3F7A85}"/>
    <cellStyle name="Note 2 2 2 3 2 4 4 2" xfId="14194" xr:uid="{6B4FCAA6-082B-4E12-A700-DBE919E6D344}"/>
    <cellStyle name="Note 2 2 2 3 2 4 4 3" xfId="19126" xr:uid="{964FB9F3-A874-4D46-91C7-B2DA55F88610}"/>
    <cellStyle name="Note 2 2 2 3 2 4 5" xfId="11384" xr:uid="{482B126F-C42A-4075-A794-AE704073672F}"/>
    <cellStyle name="Note 2 2 2 3 2 4 6" xfId="16316" xr:uid="{72E38646-3848-4B59-A91F-115C4003937C}"/>
    <cellStyle name="Note 2 2 2 3 2 5" xfId="7008" xr:uid="{BF1C4B7B-6FD6-45A1-82C8-6937F643E49E}"/>
    <cellStyle name="Note 2 2 2 3 2 5 2" xfId="11886" xr:uid="{EE81BAA9-3443-4074-8DB4-71DDA9DE4CBB}"/>
    <cellStyle name="Note 2 2 2 3 2 5 3" xfId="16818" xr:uid="{23D027A4-E7F2-444F-A6CE-5440A5DA9B0D}"/>
    <cellStyle name="Note 2 2 2 3 2 6" xfId="8640" xr:uid="{4F3BBEE2-12B9-47E9-A802-A0FB787496DA}"/>
    <cellStyle name="Note 2 2 2 3 2 6 2" xfId="13516" xr:uid="{3C5B008C-79AC-4179-89C9-20D6D8547B17}"/>
    <cellStyle name="Note 2 2 2 3 2 6 3" xfId="18448" xr:uid="{B7AC0E47-68D2-4969-81D8-556094BD8E99}"/>
    <cellStyle name="Note 2 2 2 3 2 7" xfId="10707" xr:uid="{2687E78F-45AD-464A-A176-75E936BCA0D8}"/>
    <cellStyle name="Note 2 2 2 3 2 8" xfId="15557" xr:uid="{D2F8CCA9-7783-4D28-9CC4-FEBA39F2BE67}"/>
    <cellStyle name="Note 2 2 2 3 3" xfId="3952" xr:uid="{26582F23-606A-432B-9568-BF0C0B139CF9}"/>
    <cellStyle name="Note 2 2 2 3 3 2" xfId="6182" xr:uid="{370B1CE4-4EEA-469B-961B-AC3F0E8BC8B1}"/>
    <cellStyle name="Note 2 2 2 3 3 2 2" xfId="7462" xr:uid="{8ABA961F-FFA8-4314-96CE-B2C69C141373}"/>
    <cellStyle name="Note 2 2 2 3 3 2 2 2" xfId="12339" xr:uid="{5190ED75-7862-4A98-B8CA-D281BE2C18AA}"/>
    <cellStyle name="Note 2 2 2 3 3 2 2 3" xfId="17271" xr:uid="{71F3937B-2BD9-4E45-9DB4-96821F5D7543}"/>
    <cellStyle name="Note 2 2 2 3 3 2 3" xfId="8004" xr:uid="{88566D72-1EFB-4A63-AADB-3E9769CF027B}"/>
    <cellStyle name="Note 2 2 2 3 3 2 3 2" xfId="12881" xr:uid="{5CD556DF-0872-45DE-9FB8-B84D68F5C5B9}"/>
    <cellStyle name="Note 2 2 2 3 3 2 3 3" xfId="17813" xr:uid="{FEEC6F6E-EA22-41D6-B892-175B053B93CD}"/>
    <cellStyle name="Note 2 2 2 3 3 2 4" xfId="9027" xr:uid="{0D69BD67-121F-47FD-BAAF-92787F9B49FC}"/>
    <cellStyle name="Note 2 2 2 3 3 2 4 2" xfId="13902" xr:uid="{EB00C970-FBC8-45A5-B19D-73D77C035F81}"/>
    <cellStyle name="Note 2 2 2 3 3 2 4 3" xfId="18834" xr:uid="{4A3E9F91-1C00-4B31-BEB4-AB1FDB8AE17A}"/>
    <cellStyle name="Note 2 2 2 3 3 2 5" xfId="11093" xr:uid="{5382051A-D549-4D9F-A203-15BC4C238BC8}"/>
    <cellStyle name="Note 2 2 2 3 3 2 6" xfId="16025" xr:uid="{87082597-A68B-43A1-9083-5CBCFDE036F4}"/>
    <cellStyle name="Note 2 2 2 3 3 3" xfId="6551" xr:uid="{06EF1446-87F1-4B34-A442-62DB55D8BB91}"/>
    <cellStyle name="Note 2 2 2 3 3 3 2" xfId="7812" xr:uid="{817FF10C-A468-45F2-AF46-40DDBD7BFC4D}"/>
    <cellStyle name="Note 2 2 2 3 3 3 2 2" xfId="12689" xr:uid="{80708F6D-4E7D-4011-8D7F-0451CEB16652}"/>
    <cellStyle name="Note 2 2 2 3 3 3 2 3" xfId="17621" xr:uid="{CAB53BAD-6D2B-4993-A511-D382C27D1AE9}"/>
    <cellStyle name="Note 2 2 2 3 3 3 3" xfId="8351" xr:uid="{A9D0C0E2-E844-4C09-AD69-B5092F2A66FE}"/>
    <cellStyle name="Note 2 2 2 3 3 3 3 2" xfId="13228" xr:uid="{2F695242-92A5-44AF-87A8-0D07656814D2}"/>
    <cellStyle name="Note 2 2 2 3 3 3 3 3" xfId="18160" xr:uid="{8C1055DE-7FCF-43CB-AFE9-4AECF9EA90ED}"/>
    <cellStyle name="Note 2 2 2 3 3 3 4" xfId="9374" xr:uid="{6A1F03CD-D3CC-478F-8504-7BF1CCDC395D}"/>
    <cellStyle name="Note 2 2 2 3 3 3 4 2" xfId="14249" xr:uid="{A2131094-CC7B-492E-A187-6D0275149743}"/>
    <cellStyle name="Note 2 2 2 3 3 3 4 3" xfId="19181" xr:uid="{A58A150C-D4DF-4554-91CA-DD59B06D0CC0}"/>
    <cellStyle name="Note 2 2 2 3 3 3 5" xfId="11439" xr:uid="{DFB30C94-A587-4DBC-AB65-DD0F7FA70F1D}"/>
    <cellStyle name="Note 2 2 2 3 3 3 6" xfId="16371" xr:uid="{F7890A3D-38F9-4320-94E4-55BF732B19AD}"/>
    <cellStyle name="Note 2 2 2 3 3 4" xfId="7127" xr:uid="{2EEE3612-3D71-4C60-BC0C-FE882E53827A}"/>
    <cellStyle name="Note 2 2 2 3 3 4 2" xfId="12005" xr:uid="{FE7F5783-1443-44DC-8ACF-959FD9CDF67C}"/>
    <cellStyle name="Note 2 2 2 3 3 4 3" xfId="16937" xr:uid="{9DDEDF71-545B-4761-9ECD-D4C2C915A308}"/>
    <cellStyle name="Note 2 2 2 3 3 5" xfId="8692" xr:uid="{897BDE65-0A36-4BD9-AE45-170986BF9B8E}"/>
    <cellStyle name="Note 2 2 2 3 3 5 2" xfId="13568" xr:uid="{E5DA336E-09DC-43D1-A3C9-3788F30E242F}"/>
    <cellStyle name="Note 2 2 2 3 3 5 3" xfId="18500" xr:uid="{9ECDD38E-7944-4911-B78F-8B1A29E75F1C}"/>
    <cellStyle name="Note 2 2 2 3 3 6" xfId="10759" xr:uid="{59D3766C-FB28-4C5E-BAF2-EF7C320115A3}"/>
    <cellStyle name="Note 2 2 2 3 3 7" xfId="15621" xr:uid="{BE84D1AA-8756-4EFE-99B2-6DD6052595BD}"/>
    <cellStyle name="Note 2 2 2 3 4" xfId="4875" xr:uid="{0A1EFE4F-7EB0-48B0-9EE7-90D035CB4002}"/>
    <cellStyle name="Note 2 2 2 3 4 2" xfId="7169" xr:uid="{01F4238E-1229-4D53-9B28-AABFA98191B3}"/>
    <cellStyle name="Note 2 2 2 3 4 2 2" xfId="12047" xr:uid="{F2038E20-9ABA-40F1-9E50-78F260184D1E}"/>
    <cellStyle name="Note 2 2 2 3 4 2 3" xfId="16979" xr:uid="{1784991C-2812-4FF8-A0AF-2C8019D5781C}"/>
    <cellStyle name="Note 2 2 2 3 4 3" xfId="6936" xr:uid="{7608F1A2-EBFB-4BA1-8761-9AD174AABD28}"/>
    <cellStyle name="Note 2 2 2 3 4 3 2" xfId="11817" xr:uid="{9DD12BF2-3F81-4564-A90C-D0EA67A890BC}"/>
    <cellStyle name="Note 2 2 2 3 4 3 3" xfId="16749" xr:uid="{1EC7E198-AC9E-4EF7-B1E7-5AB3B1714554}"/>
    <cellStyle name="Note 2 2 2 3 4 4" xfId="8877" xr:uid="{80560F58-8247-4D87-B780-75EA0F67C708}"/>
    <cellStyle name="Note 2 2 2 3 4 4 2" xfId="13752" xr:uid="{44A44F53-F3C4-4792-8BA7-8CCB0BE1057F}"/>
    <cellStyle name="Note 2 2 2 3 4 4 3" xfId="18684" xr:uid="{DCFD6F27-9848-40FE-83E9-FA170B1B483E}"/>
    <cellStyle name="Note 2 2 2 3 4 5" xfId="10943" xr:uid="{06FED5BF-9999-4737-A2DE-B149175C0E16}"/>
    <cellStyle name="Note 2 2 2 3 4 6" xfId="15827" xr:uid="{0A466FD6-9F86-4418-90E9-6692171B7A4B}"/>
    <cellStyle name="Note 2 2 2 3 5" xfId="6392" xr:uid="{E3B7FC39-48D4-4DF5-B276-9314700E42B6}"/>
    <cellStyle name="Note 2 2 2 3 5 2" xfId="7653" xr:uid="{1960636E-A9D9-42F1-BB77-FE7DE8A358D3}"/>
    <cellStyle name="Note 2 2 2 3 5 2 2" xfId="12530" xr:uid="{2C3038E9-BA06-4E39-9246-EBFD7AB0764C}"/>
    <cellStyle name="Note 2 2 2 3 5 2 3" xfId="17462" xr:uid="{1825E9FF-0EFB-4D4D-9FA2-D3211A807DF1}"/>
    <cellStyle name="Note 2 2 2 3 5 3" xfId="8192" xr:uid="{AF8F4420-EC54-4453-9A39-9FC24A64F1F0}"/>
    <cellStyle name="Note 2 2 2 3 5 3 2" xfId="13069" xr:uid="{A75B7301-A7C7-4D95-AA7D-4BFFC2AE6BB6}"/>
    <cellStyle name="Note 2 2 2 3 5 3 3" xfId="18001" xr:uid="{1FA5B14E-9F18-4C98-AD39-C3E20E9B5D3A}"/>
    <cellStyle name="Note 2 2 2 3 5 4" xfId="9215" xr:uid="{C4ADFDAC-7AC2-4719-A35A-0234A40CE926}"/>
    <cellStyle name="Note 2 2 2 3 5 4 2" xfId="14090" xr:uid="{BB32EF7C-6E40-48D8-856A-30819DB9D1D5}"/>
    <cellStyle name="Note 2 2 2 3 5 4 3" xfId="19022" xr:uid="{102B2420-4F11-4308-82F1-D3914B54F383}"/>
    <cellStyle name="Note 2 2 2 3 5 5" xfId="11280" xr:uid="{81B8F591-C844-4B14-9A5D-61CDD4BFC6E1}"/>
    <cellStyle name="Note 2 2 2 3 5 6" xfId="16212" xr:uid="{AF940336-FEBB-4C78-B633-84B50946560D}"/>
    <cellStyle name="Note 2 2 2 3 6" xfId="6750" xr:uid="{66339F32-AF82-441B-AAA2-682C39503C51}"/>
    <cellStyle name="Note 2 2 2 3 6 2" xfId="11637" xr:uid="{E09721CF-1529-4EB8-A768-D3D053070E69}"/>
    <cellStyle name="Note 2 2 2 3 6 3" xfId="16569" xr:uid="{A56A3177-6166-4C4A-B6C8-1B3E3656F055}"/>
    <cellStyle name="Note 2 2 2 3 7" xfId="8543" xr:uid="{FDF729EB-B709-4C73-8695-497DA43633B2}"/>
    <cellStyle name="Note 2 2 2 3 7 2" xfId="13420" xr:uid="{8BC95ABE-FBB4-4363-BFDD-058A4D5985CE}"/>
    <cellStyle name="Note 2 2 2 3 7 3" xfId="18352" xr:uid="{4761431C-EF75-47B0-A8F4-26F9F1926FCD}"/>
    <cellStyle name="Note 2 2 2 3 8" xfId="10613" xr:uid="{4E9D47C7-6F8D-4D15-A6EC-30F1279757EC}"/>
    <cellStyle name="Note 2 2 2 3 9" xfId="15419" xr:uid="{742B62ED-82A6-4F56-8F98-75AF5FAA5C9D}"/>
    <cellStyle name="Note 2 2 2 4" xfId="3276" xr:uid="{3741A694-3929-49FD-A585-06E3F7AED08C}"/>
    <cellStyle name="Note 2 2 2 4 2" xfId="3999" xr:uid="{541C290B-1FB1-4BB2-A55A-49C0E9F20FAE}"/>
    <cellStyle name="Note 2 2 2 4 2 2" xfId="6229" xr:uid="{63BCDC8D-4A7B-4E5F-96B7-92D0FE75138C}"/>
    <cellStyle name="Note 2 2 2 4 2 2 2" xfId="7509" xr:uid="{4C51CA02-6C9B-43C5-88C5-A82F86D87F12}"/>
    <cellStyle name="Note 2 2 2 4 2 2 2 2" xfId="12386" xr:uid="{0ADD5E4F-8172-4575-84CD-C78F4C786407}"/>
    <cellStyle name="Note 2 2 2 4 2 2 2 3" xfId="17318" xr:uid="{16D74EE2-2700-4956-AC22-53E55826762F}"/>
    <cellStyle name="Note 2 2 2 4 2 2 3" xfId="8051" xr:uid="{4AFF930C-E071-4879-BF16-7CBFF7E923C4}"/>
    <cellStyle name="Note 2 2 2 4 2 2 3 2" xfId="12928" xr:uid="{543D8DAB-2EC2-424C-B6EF-54F45660672A}"/>
    <cellStyle name="Note 2 2 2 4 2 2 3 3" xfId="17860" xr:uid="{0BAD1BD0-E340-42E8-AF56-44DC3BC787A2}"/>
    <cellStyle name="Note 2 2 2 4 2 2 4" xfId="9074" xr:uid="{7C35A49E-C4F5-43BE-BA8B-008FB215E27B}"/>
    <cellStyle name="Note 2 2 2 4 2 2 4 2" xfId="13949" xr:uid="{A5A2EC37-6A2A-4819-8C24-4089C8A971D4}"/>
    <cellStyle name="Note 2 2 2 4 2 2 4 3" xfId="18881" xr:uid="{3B7C5B94-1CE0-43FA-8055-4DAC00E07A51}"/>
    <cellStyle name="Note 2 2 2 4 2 2 5" xfId="11140" xr:uid="{1E5AB2D5-6E0C-4F64-94D4-51644BF6B4BD}"/>
    <cellStyle name="Note 2 2 2 4 2 2 6" xfId="16072" xr:uid="{DBFBF25F-831F-4335-BFA7-47230CC1B6B0}"/>
    <cellStyle name="Note 2 2 2 4 2 3" xfId="6598" xr:uid="{7E418C0C-C79F-4862-9651-55BBC2189723}"/>
    <cellStyle name="Note 2 2 2 4 2 3 2" xfId="7859" xr:uid="{F85BF238-2E78-4A40-87F9-4A0805C80238}"/>
    <cellStyle name="Note 2 2 2 4 2 3 2 2" xfId="12736" xr:uid="{E51E6DCA-E68A-48D4-B7CD-383083F92A1E}"/>
    <cellStyle name="Note 2 2 2 4 2 3 2 3" xfId="17668" xr:uid="{D28DE0C1-7120-4215-89BA-68EAE4D51C04}"/>
    <cellStyle name="Note 2 2 2 4 2 3 3" xfId="8398" xr:uid="{A080CC16-A72B-41EB-BD0E-7CE890111C35}"/>
    <cellStyle name="Note 2 2 2 4 2 3 3 2" xfId="13275" xr:uid="{0C1C3602-E58A-4FEB-BB5E-AB6D962525C6}"/>
    <cellStyle name="Note 2 2 2 4 2 3 3 3" xfId="18207" xr:uid="{3EC4BAC2-D981-476A-8A51-020F808775F1}"/>
    <cellStyle name="Note 2 2 2 4 2 3 4" xfId="9421" xr:uid="{B47FD079-5A36-40FC-B0D0-EAC517E28FE8}"/>
    <cellStyle name="Note 2 2 2 4 2 3 4 2" xfId="14296" xr:uid="{49D8D730-F829-4D57-B816-7DC94D7D5217}"/>
    <cellStyle name="Note 2 2 2 4 2 3 4 3" xfId="19228" xr:uid="{4D35B7B0-103D-4C6B-9A35-E37105C876E0}"/>
    <cellStyle name="Note 2 2 2 4 2 3 5" xfId="11486" xr:uid="{390ECEAB-6C92-4275-BCFD-D69B1703E083}"/>
    <cellStyle name="Note 2 2 2 4 2 3 6" xfId="16418" xr:uid="{3C7A6B54-513A-4348-A5E9-F3AA6B2AD4C4}"/>
    <cellStyle name="Note 2 2 2 4 2 4" xfId="6958" xr:uid="{2E570B8A-7EC0-45DC-AF2B-F89D7F821AE2}"/>
    <cellStyle name="Note 2 2 2 4 2 4 2" xfId="11837" xr:uid="{1CEBDD89-EDF4-4EC4-8875-F536A87C442F}"/>
    <cellStyle name="Note 2 2 2 4 2 4 3" xfId="16769" xr:uid="{9E766F68-BC4A-4F13-86B5-DC5589224219}"/>
    <cellStyle name="Note 2 2 2 4 2 5" xfId="8739" xr:uid="{F2499B81-DC25-40F0-AA26-5AC1740178FB}"/>
    <cellStyle name="Note 2 2 2 4 2 5 2" xfId="13615" xr:uid="{8B4AB965-82B0-47DC-AC1C-713CC78A065A}"/>
    <cellStyle name="Note 2 2 2 4 2 5 3" xfId="18547" xr:uid="{A0C494D3-E139-4766-A940-257BFAF58435}"/>
    <cellStyle name="Note 2 2 2 4 2 6" xfId="10806" xr:uid="{857DC01C-3ABD-481F-A7AE-68BF67E13B73}"/>
    <cellStyle name="Note 2 2 2 4 2 7" xfId="15668" xr:uid="{DAC8A092-5979-4BC7-8F63-18013901FA4D}"/>
    <cellStyle name="Note 2 2 2 4 3" xfId="5506" xr:uid="{0BEBA29E-F941-4BD7-AEA1-69151E49FB93}"/>
    <cellStyle name="Note 2 2 2 4 3 2" xfId="7299" xr:uid="{F200C09C-E2F8-435C-90FF-CC575CD19C04}"/>
    <cellStyle name="Note 2 2 2 4 3 2 2" xfId="12177" xr:uid="{3D17F290-70DA-4366-A5BD-A810EBE92F41}"/>
    <cellStyle name="Note 2 2 2 4 3 2 3" xfId="17109" xr:uid="{6D866931-1A79-4208-B635-A43ADD9375B4}"/>
    <cellStyle name="Note 2 2 2 4 3 3" xfId="7342" xr:uid="{06CEE7FF-CB4C-451F-996B-B2E749FB5418}"/>
    <cellStyle name="Note 2 2 2 4 3 3 2" xfId="12219" xr:uid="{701A581F-3F92-4F22-A577-8378BF77197A}"/>
    <cellStyle name="Note 2 2 2 4 3 3 3" xfId="17151" xr:uid="{3BC9063F-8725-40E3-9E52-CE8659BFDEEC}"/>
    <cellStyle name="Note 2 2 2 4 3 4" xfId="8929" xr:uid="{067C1C95-FBA1-4071-80B9-9F4729770147}"/>
    <cellStyle name="Note 2 2 2 4 3 4 2" xfId="13804" xr:uid="{BC10A139-7291-4010-837A-FC6502855C00}"/>
    <cellStyle name="Note 2 2 2 4 3 4 3" xfId="18736" xr:uid="{201BDFD9-230C-4E56-8D72-F7D005E4B92B}"/>
    <cellStyle name="Note 2 2 2 4 3 5" xfId="10995" xr:uid="{3BE6D486-1956-4A03-BC44-D8AEE1175F6E}"/>
    <cellStyle name="Note 2 2 2 4 3 6" xfId="15904" xr:uid="{629DC36D-F09D-4A30-A263-EB5E47891136}"/>
    <cellStyle name="Note 2 2 2 4 4" xfId="6446" xr:uid="{2DB0B0B5-558C-4FB0-B531-E84527453DBE}"/>
    <cellStyle name="Note 2 2 2 4 4 2" xfId="7707" xr:uid="{157826DC-2465-4CF0-A2A3-168FC6EAE4C9}"/>
    <cellStyle name="Note 2 2 2 4 4 2 2" xfId="12584" xr:uid="{60798EA7-8B97-4E4A-AAA5-BB56C71D5ABC}"/>
    <cellStyle name="Note 2 2 2 4 4 2 3" xfId="17516" xr:uid="{737647FC-AD28-4409-8061-D355633E6816}"/>
    <cellStyle name="Note 2 2 2 4 4 3" xfId="8246" xr:uid="{39A0FC1A-B8E1-4DB8-9446-4D7AB054606E}"/>
    <cellStyle name="Note 2 2 2 4 4 3 2" xfId="13123" xr:uid="{14A0125C-1053-4458-BADF-2226E92B5C73}"/>
    <cellStyle name="Note 2 2 2 4 4 3 3" xfId="18055" xr:uid="{A321CF36-B22D-4C5C-8A56-508F270BF987}"/>
    <cellStyle name="Note 2 2 2 4 4 4" xfId="9269" xr:uid="{0257C8E7-932F-42F8-9214-8EC063814B77}"/>
    <cellStyle name="Note 2 2 2 4 4 4 2" xfId="14144" xr:uid="{D5F8B38F-CF8D-4E34-B7DE-DD6A3DA870E6}"/>
    <cellStyle name="Note 2 2 2 4 4 4 3" xfId="19076" xr:uid="{544B96FB-84F9-4C0E-8951-CD5AC8ADF98C}"/>
    <cellStyle name="Note 2 2 2 4 4 5" xfId="11334" xr:uid="{5D875C56-15D8-4ACD-B513-9DEBDE6C7557}"/>
    <cellStyle name="Note 2 2 2 4 4 6" xfId="16266" xr:uid="{B2705430-88C0-422F-B2F0-237F342E0810}"/>
    <cellStyle name="Note 2 2 2 4 5" xfId="6894" xr:uid="{8BB0C984-0FD7-4A2C-B9B9-058392A2E243}"/>
    <cellStyle name="Note 2 2 2 4 5 2" xfId="11777" xr:uid="{154788C2-756B-4574-B426-AE1CB8A48974}"/>
    <cellStyle name="Note 2 2 2 4 5 3" xfId="16709" xr:uid="{9DCA3B1E-0211-4839-BCA4-95A6F709AF31}"/>
    <cellStyle name="Note 2 2 2 4 6" xfId="8594" xr:uid="{C2453AB0-F8B7-4D4E-B5A6-FA6C61AA26E5}"/>
    <cellStyle name="Note 2 2 2 4 6 2" xfId="13470" xr:uid="{8C97736B-64D5-4D62-BDB4-60017526A5F4}"/>
    <cellStyle name="Note 2 2 2 4 6 3" xfId="18402" xr:uid="{8910C22B-4E1B-49B8-991F-507189FC8F59}"/>
    <cellStyle name="Note 2 2 2 4 7" xfId="10661" xr:uid="{BB99F62E-7B82-40AB-B1FA-35C37DD5857A}"/>
    <cellStyle name="Note 2 2 2 4 8" xfId="15500" xr:uid="{88A5ED21-D9D2-43BD-A8D8-8A2FC8955DBC}"/>
    <cellStyle name="Note 2 2 2 5" xfId="4455" xr:uid="{735A72D3-5EAC-46AF-BF98-25CE071CABDC}"/>
    <cellStyle name="Note 2 2 2 5 2" xfId="7070" xr:uid="{F70A910F-D490-4FD4-8DAA-FB8C1CA3D3D9}"/>
    <cellStyle name="Note 2 2 2 5 2 2" xfId="11948" xr:uid="{A39D45FB-42AB-4117-9EF8-5FEC01895AF3}"/>
    <cellStyle name="Note 2 2 2 5 2 3" xfId="16880" xr:uid="{3F979671-E70D-486D-AD93-826B8442EC74}"/>
    <cellStyle name="Note 2 2 2 5 3" xfId="7184" xr:uid="{432EA40D-1545-4A0D-AE97-29E564CABEB7}"/>
    <cellStyle name="Note 2 2 2 5 3 2" xfId="12062" xr:uid="{3E29D8E2-76B7-4EBE-AA1E-C1072F400143}"/>
    <cellStyle name="Note 2 2 2 5 3 3" xfId="16994" xr:uid="{D440CA3B-C783-45B3-AA29-B5D4F70037A5}"/>
    <cellStyle name="Note 2 2 2 5 4" xfId="8825" xr:uid="{62BCD925-5A97-41A6-B19C-C06C21DF0BC6}"/>
    <cellStyle name="Note 2 2 2 5 4 2" xfId="13700" xr:uid="{88DC6E97-DE88-4D0D-B918-D23D866BF9BE}"/>
    <cellStyle name="Note 2 2 2 5 4 3" xfId="18632" xr:uid="{6CC33333-0BF8-46CC-9617-CA585E8C816B}"/>
    <cellStyle name="Note 2 2 2 5 5" xfId="10891" xr:uid="{245B038B-BDB1-4CD3-97F7-4860330D44F3}"/>
    <cellStyle name="Note 2 2 2 5 6" xfId="15764" xr:uid="{CCA0D9EA-087F-4FCC-B7A2-71CF82F66470}"/>
    <cellStyle name="Note 2 2 2 6" xfId="6336" xr:uid="{4E400617-0195-4928-90A8-BF84735D4FE7}"/>
    <cellStyle name="Note 2 2 2 6 2" xfId="7597" xr:uid="{5EA9BC98-7AE8-44CD-B7C8-181A49C468AD}"/>
    <cellStyle name="Note 2 2 2 6 2 2" xfId="12474" xr:uid="{D45B69AB-24A6-46B3-98A8-97A152F7DBB8}"/>
    <cellStyle name="Note 2 2 2 6 2 3" xfId="17406" xr:uid="{47A71A47-6881-4132-92EA-A1B9A655D708}"/>
    <cellStyle name="Note 2 2 2 6 3" xfId="8136" xr:uid="{A358DE71-6436-41EF-8216-6215DA36C64C}"/>
    <cellStyle name="Note 2 2 2 6 3 2" xfId="13013" xr:uid="{1B521770-F8F0-48FD-8F69-94B112BD02D4}"/>
    <cellStyle name="Note 2 2 2 6 3 3" xfId="17945" xr:uid="{18B86723-B292-49EB-A139-E2617A9BBE7B}"/>
    <cellStyle name="Note 2 2 2 6 4" xfId="9159" xr:uid="{50F68B9D-2FD5-4790-BF81-DDC6829772CF}"/>
    <cellStyle name="Note 2 2 2 6 4 2" xfId="14034" xr:uid="{F7D0B5A6-9CF7-4BD7-B5F4-65F0FEEA3316}"/>
    <cellStyle name="Note 2 2 2 6 4 3" xfId="18966" xr:uid="{2560F423-CDF8-40FE-873A-F77E540B2333}"/>
    <cellStyle name="Note 2 2 2 6 5" xfId="11224" xr:uid="{4475BB15-57F2-43AB-ADF1-37A2DA8EC450}"/>
    <cellStyle name="Note 2 2 2 6 6" xfId="16156" xr:uid="{2229540E-B5F3-4703-A89C-A649C650AA44}"/>
    <cellStyle name="Note 2 2 2 7" xfId="2115" xr:uid="{902583FF-628F-4636-90F7-9525C13BC4B9}"/>
    <cellStyle name="Note 2 2 2 7 2" xfId="10561" xr:uid="{D94252C7-8DBF-47CB-8792-7CA075FBD783}"/>
    <cellStyle name="Note 2 2 2 7 3" xfId="15355" xr:uid="{30968AB5-DD02-4C2D-82D5-5E95C3FB68BD}"/>
    <cellStyle name="Note 2 2 2 8" xfId="7349" xr:uid="{2A9485C1-0416-4FC4-A1B4-8749798F10B3}"/>
    <cellStyle name="Note 2 2 2 8 2" xfId="12226" xr:uid="{FBEC1E6B-391E-488E-A7BA-D9D55C5F8AFC}"/>
    <cellStyle name="Note 2 2 2 8 3" xfId="17158" xr:uid="{6CF47E7E-EA2A-4BE4-9C91-7012A145BD03}"/>
    <cellStyle name="Note 2 2 2 9" xfId="7055" xr:uid="{D9E10E4F-6717-4682-BA65-3621FD47322A}"/>
    <cellStyle name="Note 2 2 2 9 2" xfId="11933" xr:uid="{72B2AE57-D79F-448E-AAF1-DF6B8723FB37}"/>
    <cellStyle name="Note 2 2 2 9 3" xfId="16865" xr:uid="{50003078-35BE-4638-BABF-3C3E4DEAC7C5}"/>
    <cellStyle name="Note 2 2 3" xfId="2384" xr:uid="{29936C81-190F-4685-A90E-9B90044C3251}"/>
    <cellStyle name="Note 2 2 3 2" xfId="2955" xr:uid="{AC3A51BB-EAE7-4D8A-8CC5-8BE6EA39EBA4}"/>
    <cellStyle name="Note 2 2 3 2 2" xfId="3973" xr:uid="{6FA8D099-E319-4423-9851-FFD09A97A81D}"/>
    <cellStyle name="Note 2 2 3 2 2 2" xfId="6203" xr:uid="{4AC61B72-7C7F-4786-986B-1DAA9B079693}"/>
    <cellStyle name="Note 2 2 3 2 2 2 2" xfId="7483" xr:uid="{3964B648-0E88-4207-A659-57D7EE2AC525}"/>
    <cellStyle name="Note 2 2 3 2 2 2 2 2" xfId="12360" xr:uid="{178D679A-E3F5-4F42-B08D-854D50066FC2}"/>
    <cellStyle name="Note 2 2 3 2 2 2 2 3" xfId="17292" xr:uid="{2781B347-DA7B-4B0A-820D-CD87F133A04F}"/>
    <cellStyle name="Note 2 2 3 2 2 2 3" xfId="8025" xr:uid="{E85546AC-10F6-43BF-9E89-9C41B723C8B1}"/>
    <cellStyle name="Note 2 2 3 2 2 2 3 2" xfId="12902" xr:uid="{03D69557-377B-47F9-92C9-850F376CA8CE}"/>
    <cellStyle name="Note 2 2 3 2 2 2 3 3" xfId="17834" xr:uid="{295532D2-A04C-49BA-AF09-32ACE9C50541}"/>
    <cellStyle name="Note 2 2 3 2 2 2 4" xfId="9048" xr:uid="{2A4F29E1-63B5-41DE-BAC0-B1C24A26D482}"/>
    <cellStyle name="Note 2 2 3 2 2 2 4 2" xfId="13923" xr:uid="{BE5045DE-D107-4A34-945A-16DAC8000DF1}"/>
    <cellStyle name="Note 2 2 3 2 2 2 4 3" xfId="18855" xr:uid="{E62E097D-435C-46C7-B680-0A8FC98CC15A}"/>
    <cellStyle name="Note 2 2 3 2 2 2 5" xfId="11114" xr:uid="{6EF8D48E-D433-403C-AD0C-E1936610F972}"/>
    <cellStyle name="Note 2 2 3 2 2 2 6" xfId="16046" xr:uid="{587917F8-8889-4C9A-9C25-CB8236127338}"/>
    <cellStyle name="Note 2 2 3 2 2 3" xfId="6572" xr:uid="{D3B70211-87AB-43E4-B2D5-C6E15ECC10BF}"/>
    <cellStyle name="Note 2 2 3 2 2 3 2" xfId="7833" xr:uid="{ABCA73F9-DBAC-4D69-82A9-6A3F01061165}"/>
    <cellStyle name="Note 2 2 3 2 2 3 2 2" xfId="12710" xr:uid="{B772AAF2-352D-4D29-A0CB-430492B72521}"/>
    <cellStyle name="Note 2 2 3 2 2 3 2 3" xfId="17642" xr:uid="{219B20A1-C626-4689-AC79-FBFEC1F8025A}"/>
    <cellStyle name="Note 2 2 3 2 2 3 3" xfId="8372" xr:uid="{E7A00620-6CA4-4708-B74A-0784D734B206}"/>
    <cellStyle name="Note 2 2 3 2 2 3 3 2" xfId="13249" xr:uid="{532435AA-5C37-4891-BF02-24D021DC544E}"/>
    <cellStyle name="Note 2 2 3 2 2 3 3 3" xfId="18181" xr:uid="{A00B851E-E9E5-46D8-B8B2-F47D4E554E09}"/>
    <cellStyle name="Note 2 2 3 2 2 3 4" xfId="9395" xr:uid="{4F3231C2-E00C-4D8A-B0E6-34AC7CCD9FFD}"/>
    <cellStyle name="Note 2 2 3 2 2 3 4 2" xfId="14270" xr:uid="{5C4B0EE6-7BED-4A26-821E-B5F9AA497104}"/>
    <cellStyle name="Note 2 2 3 2 2 3 4 3" xfId="19202" xr:uid="{E3090668-3492-4274-B03E-3C898D3D8EEA}"/>
    <cellStyle name="Note 2 2 3 2 2 3 5" xfId="11460" xr:uid="{B3B8EF83-E24A-4A0B-95E7-C785D0EA9031}"/>
    <cellStyle name="Note 2 2 3 2 2 3 6" xfId="16392" xr:uid="{473A5798-A079-4FA1-A444-CF52671C722C}"/>
    <cellStyle name="Note 2 2 3 2 2 4" xfId="6856" xr:uid="{C328AB71-DC23-466D-94A3-76E9EA912A93}"/>
    <cellStyle name="Note 2 2 3 2 2 4 2" xfId="11740" xr:uid="{BD74367B-CB16-4604-B688-6273BD2FA77B}"/>
    <cellStyle name="Note 2 2 3 2 2 4 3" xfId="16672" xr:uid="{CB647B92-54A3-4EF0-93E8-04A24E50C795}"/>
    <cellStyle name="Note 2 2 3 2 2 5" xfId="8713" xr:uid="{435588A5-7F3A-4628-B66A-6878FBECEC96}"/>
    <cellStyle name="Note 2 2 3 2 2 5 2" xfId="13589" xr:uid="{38F35E01-FBAD-4C59-8841-00918791B92F}"/>
    <cellStyle name="Note 2 2 3 2 2 5 3" xfId="18521" xr:uid="{8E3943D6-7C45-49D4-8533-01CF93BF6EE5}"/>
    <cellStyle name="Note 2 2 3 2 2 6" xfId="10780" xr:uid="{96862A71-1CF2-411C-8782-70A9EE801A9D}"/>
    <cellStyle name="Note 2 2 3 2 2 7" xfId="15642" xr:uid="{88E4116C-D9BA-49BB-90EA-CDDEF3B9688F}"/>
    <cellStyle name="Note 2 2 3 2 3" xfId="5218" xr:uid="{5840DC8A-6F24-4AC7-99C5-9281434A276D}"/>
    <cellStyle name="Note 2 2 3 2 3 2" xfId="7232" xr:uid="{FDD7C4F1-9173-4C7D-8CB3-FE65A1958E20}"/>
    <cellStyle name="Note 2 2 3 2 3 2 2" xfId="12110" xr:uid="{849F5322-50B9-4B59-A231-9A32720CEF80}"/>
    <cellStyle name="Note 2 2 3 2 3 2 3" xfId="17042" xr:uid="{03753B76-B6A2-403C-9572-097A2E6E5F7C}"/>
    <cellStyle name="Note 2 2 3 2 3 3" xfId="6747" xr:uid="{7DFF34B4-E874-4B69-9503-7997DB61FB77}"/>
    <cellStyle name="Note 2 2 3 2 3 3 2" xfId="11634" xr:uid="{CC864C80-DE02-4889-8B17-7ABFFF30651D}"/>
    <cellStyle name="Note 2 2 3 2 3 3 3" xfId="16566" xr:uid="{1AE79077-3C13-4953-A783-AFDCC98B7950}"/>
    <cellStyle name="Note 2 2 3 2 3 4" xfId="8902" xr:uid="{2E12D184-0C70-4931-BDEB-74E11DB8239D}"/>
    <cellStyle name="Note 2 2 3 2 3 4 2" xfId="13777" xr:uid="{1D80900F-F0C2-4E07-B395-F4A4B733D8CE}"/>
    <cellStyle name="Note 2 2 3 2 3 4 3" xfId="18709" xr:uid="{30EFA43A-9717-47E2-9152-97C288C50734}"/>
    <cellStyle name="Note 2 2 3 2 3 5" xfId="10968" xr:uid="{6FCD171C-DFFC-4EC5-BD33-14AFBDB090E6}"/>
    <cellStyle name="Note 2 2 3 2 3 6" xfId="15867" xr:uid="{B9EE2D47-87A9-4AAA-8DD4-680C1F338599}"/>
    <cellStyle name="Note 2 2 3 2 4" xfId="6418" xr:uid="{27C5A3C4-30C0-4122-B5AE-AF6C1B525894}"/>
    <cellStyle name="Note 2 2 3 2 4 2" xfId="7679" xr:uid="{55A5E213-CF3E-4BA0-9542-BDACF44A9380}"/>
    <cellStyle name="Note 2 2 3 2 4 2 2" xfId="12556" xr:uid="{F762573D-A2A7-418C-BADE-64E14DF381F1}"/>
    <cellStyle name="Note 2 2 3 2 4 2 3" xfId="17488" xr:uid="{C26BAC8A-6742-4287-87B7-6908E7477BC2}"/>
    <cellStyle name="Note 2 2 3 2 4 3" xfId="8218" xr:uid="{79F33367-0B18-405D-842A-F9A30DCE1E2C}"/>
    <cellStyle name="Note 2 2 3 2 4 3 2" xfId="13095" xr:uid="{1B42D5E7-14E5-4C2F-A7E8-64E080233D71}"/>
    <cellStyle name="Note 2 2 3 2 4 3 3" xfId="18027" xr:uid="{7439C93D-D594-41DC-8300-8905509E94D2}"/>
    <cellStyle name="Note 2 2 3 2 4 4" xfId="9241" xr:uid="{4C71E720-6557-4B65-A4BF-D8E02CAD4D10}"/>
    <cellStyle name="Note 2 2 3 2 4 4 2" xfId="14116" xr:uid="{E55415C7-1555-400D-9A13-A8EBA0AFB6DD}"/>
    <cellStyle name="Note 2 2 3 2 4 4 3" xfId="19048" xr:uid="{FDB14B55-C59B-48BB-9CAB-7B65A823A322}"/>
    <cellStyle name="Note 2 2 3 2 4 5" xfId="11306" xr:uid="{FFC0CCC6-7845-42D3-9DDF-327644B0DBD4}"/>
    <cellStyle name="Note 2 2 3 2 4 6" xfId="16238" xr:uid="{DEB87426-0F63-4BED-A90A-1D15C62DEC0A}"/>
    <cellStyle name="Note 2 2 3 2 5" xfId="7085" xr:uid="{371F6B06-1D66-4C6C-9CF1-4D6C3F756FDB}"/>
    <cellStyle name="Note 2 2 3 2 5 2" xfId="11963" xr:uid="{6FFEC28E-6A29-4F47-8215-7E6D3A6A630C}"/>
    <cellStyle name="Note 2 2 3 2 5 3" xfId="16895" xr:uid="{CA24044C-8535-439F-9FAC-6E76DED8CDE6}"/>
    <cellStyle name="Note 2 2 3 2 6" xfId="8566" xr:uid="{DD326CD4-3AC6-4F5E-BC88-73C90FC77D9C}"/>
    <cellStyle name="Note 2 2 3 2 6 2" xfId="13442" xr:uid="{234CF50C-9780-4D85-A1EC-28F025385628}"/>
    <cellStyle name="Note 2 2 3 2 6 3" xfId="18374" xr:uid="{18852E44-A214-4C60-B6BA-1B38DAC01A50}"/>
    <cellStyle name="Note 2 2 3 2 7" xfId="10635" xr:uid="{FC720D94-D094-49BE-8E83-C6DE85C66C35}"/>
    <cellStyle name="Note 2 2 3 2 8" xfId="15464" xr:uid="{C6A0FCB0-DCC9-4A84-B01B-4AB1E8630F24}"/>
    <cellStyle name="Note 2 2 3 3" xfId="3921" xr:uid="{4367793D-6E27-417C-9957-C6B4B0170B1E}"/>
    <cellStyle name="Note 2 2 3 3 2" xfId="6151" xr:uid="{651039E7-6C16-4652-886A-2D2518F942AC}"/>
    <cellStyle name="Note 2 2 3 3 2 2" xfId="7431" xr:uid="{68A82811-FB44-479B-B057-DF609E0D7E70}"/>
    <cellStyle name="Note 2 2 3 3 2 2 2" xfId="12308" xr:uid="{E9A5D7AC-2217-456B-A9FF-923E88E1197F}"/>
    <cellStyle name="Note 2 2 3 3 2 2 3" xfId="17240" xr:uid="{50E729F2-7F1D-459B-BC9E-CF62C206A8BB}"/>
    <cellStyle name="Note 2 2 3 3 2 3" xfId="7973" xr:uid="{358829F2-31E1-4022-B019-6D46331D5A33}"/>
    <cellStyle name="Note 2 2 3 3 2 3 2" xfId="12850" xr:uid="{EF745589-AC3F-4794-BF94-234DFC8E56B0}"/>
    <cellStyle name="Note 2 2 3 3 2 3 3" xfId="17782" xr:uid="{83EB5F04-F743-48A9-B10A-4415464172F0}"/>
    <cellStyle name="Note 2 2 3 3 2 4" xfId="8996" xr:uid="{F3811990-25F6-4E16-A3D5-BB59F9C8A2F0}"/>
    <cellStyle name="Note 2 2 3 3 2 4 2" xfId="13871" xr:uid="{84650DF2-730F-4A8D-8F37-FB5387BAA443}"/>
    <cellStyle name="Note 2 2 3 3 2 4 3" xfId="18803" xr:uid="{42C4234B-504E-4022-8B07-6A833BE555C7}"/>
    <cellStyle name="Note 2 2 3 3 2 5" xfId="11062" xr:uid="{3B540D1E-E817-4F0D-BFB3-E991AADCE40A}"/>
    <cellStyle name="Note 2 2 3 3 2 6" xfId="15994" xr:uid="{BE442C17-5724-4889-8241-FB9BCA968C70}"/>
    <cellStyle name="Note 2 2 3 3 3" xfId="6520" xr:uid="{AAF27B26-B254-4AC0-925B-F7027761E53D}"/>
    <cellStyle name="Note 2 2 3 3 3 2" xfId="7781" xr:uid="{A481384C-B776-4D7B-BBEF-700600D38794}"/>
    <cellStyle name="Note 2 2 3 3 3 2 2" xfId="12658" xr:uid="{BEC082E9-F3A2-4C3B-865E-B7161D790962}"/>
    <cellStyle name="Note 2 2 3 3 3 2 3" xfId="17590" xr:uid="{4CFFCFC8-D6AF-4C34-BCBA-84AFE8AD4C43}"/>
    <cellStyle name="Note 2 2 3 3 3 3" xfId="8320" xr:uid="{0B698360-B684-4CEF-B219-4EF490CFE23D}"/>
    <cellStyle name="Note 2 2 3 3 3 3 2" xfId="13197" xr:uid="{3829174F-107E-4DCD-9476-01E18040147E}"/>
    <cellStyle name="Note 2 2 3 3 3 3 3" xfId="18129" xr:uid="{AEB1373D-818E-4EB6-8A6A-48FE22CC6FE5}"/>
    <cellStyle name="Note 2 2 3 3 3 4" xfId="9343" xr:uid="{C99A89B5-F60D-4791-AC74-B2A7BEE887A4}"/>
    <cellStyle name="Note 2 2 3 3 3 4 2" xfId="14218" xr:uid="{A6587FFB-7D28-48CD-9587-A053A2996241}"/>
    <cellStyle name="Note 2 2 3 3 3 4 3" xfId="19150" xr:uid="{C8B379F1-E276-437C-B3BF-D870C19D88D7}"/>
    <cellStyle name="Note 2 2 3 3 3 5" xfId="11408" xr:uid="{F6AD9B14-032C-4B3C-894E-7A7299D5DDA9}"/>
    <cellStyle name="Note 2 2 3 3 3 6" xfId="16340" xr:uid="{EB21A876-AFA2-4BB0-995C-6CECDD783D0F}"/>
    <cellStyle name="Note 2 2 3 3 4" xfId="7059" xr:uid="{9437C78E-2353-47C5-90AC-337387F1FBBA}"/>
    <cellStyle name="Note 2 2 3 3 4 2" xfId="11937" xr:uid="{B3DDF44E-F0D7-4D00-BC6D-A6486D39F268}"/>
    <cellStyle name="Note 2 2 3 3 4 3" xfId="16869" xr:uid="{0C656CF6-72F4-47E7-B180-11525C289AB4}"/>
    <cellStyle name="Note 2 2 3 3 5" xfId="8661" xr:uid="{319F3D57-8580-4662-A2FF-8F615F3BAFAE}"/>
    <cellStyle name="Note 2 2 3 3 5 2" xfId="13537" xr:uid="{2BD00931-00FD-48D9-8355-0E1EB0C537DA}"/>
    <cellStyle name="Note 2 2 3 3 5 3" xfId="18469" xr:uid="{B353C44F-DEC7-4B8D-AED2-1B36ACF1030D}"/>
    <cellStyle name="Note 2 2 3 3 6" xfId="10728" xr:uid="{AB61F664-5086-4BF8-96B6-A3B981A49CD5}"/>
    <cellStyle name="Note 2 2 3 3 7" xfId="15590" xr:uid="{0CAE1891-7F7A-4470-950A-91B639765937}"/>
    <cellStyle name="Note 2 2 3 4" xfId="4722" xr:uid="{1A942231-3604-496F-AD83-8A97C22B7B79}"/>
    <cellStyle name="Note 2 2 3 4 2" xfId="7121" xr:uid="{BA4DCE0D-D1A0-4B6C-A250-4DE7CF970127}"/>
    <cellStyle name="Note 2 2 3 4 2 2" xfId="11999" xr:uid="{4E9B0ADD-BC2B-4E5A-B71D-DD4B9C748048}"/>
    <cellStyle name="Note 2 2 3 4 2 3" xfId="16931" xr:uid="{5697E682-0275-491A-A915-58A54E7D7FC5}"/>
    <cellStyle name="Note 2 2 3 4 3" xfId="6719" xr:uid="{8A447232-3146-4262-B933-E76C7B4A546D}"/>
    <cellStyle name="Note 2 2 3 4 3 2" xfId="11606" xr:uid="{40A1F308-704E-49F5-9015-CE288B4E12ED}"/>
    <cellStyle name="Note 2 2 3 4 3 3" xfId="16538" xr:uid="{CAAB08BE-0934-4406-9486-4755EB9BA0E2}"/>
    <cellStyle name="Note 2 2 3 4 4" xfId="8846" xr:uid="{0D0C7341-6CA2-47F4-B545-68AEC07A417C}"/>
    <cellStyle name="Note 2 2 3 4 4 2" xfId="13721" xr:uid="{A9F5AFCA-7798-428C-B492-55E838BD38C0}"/>
    <cellStyle name="Note 2 2 3 4 4 3" xfId="18653" xr:uid="{37A0A168-C579-49C5-82F3-EAAFEE519EF7}"/>
    <cellStyle name="Note 2 2 3 4 5" xfId="10912" xr:uid="{2F4CF0AD-9720-485C-8A71-C71FCA1FCE78}"/>
    <cellStyle name="Note 2 2 3 4 6" xfId="15796" xr:uid="{EB0AD2B4-3A14-4BF1-8A8E-44D5F243B1C3}"/>
    <cellStyle name="Note 2 2 3 5" xfId="6360" xr:uid="{E06D01C8-2687-4510-AB16-120D4DE87D46}"/>
    <cellStyle name="Note 2 2 3 5 2" xfId="7621" xr:uid="{839561AB-A083-48AD-A0A0-D0CA8DA73B4C}"/>
    <cellStyle name="Note 2 2 3 5 2 2" xfId="12498" xr:uid="{7A6C335E-1B8E-4180-8A5E-157A63AE3590}"/>
    <cellStyle name="Note 2 2 3 5 2 3" xfId="17430" xr:uid="{8D8A2DEB-C1E3-4EFC-9073-2DA74BE467EA}"/>
    <cellStyle name="Note 2 2 3 5 3" xfId="8160" xr:uid="{B4629ECA-B42A-437D-AE8B-3500C700B706}"/>
    <cellStyle name="Note 2 2 3 5 3 2" xfId="13037" xr:uid="{B69CA199-9DC9-4A7A-8818-37D567D36F10}"/>
    <cellStyle name="Note 2 2 3 5 3 3" xfId="17969" xr:uid="{CCF4F999-63FC-4722-9A11-E84B6D0AC4DE}"/>
    <cellStyle name="Note 2 2 3 5 4" xfId="9183" xr:uid="{61AF15C0-6F96-4FAD-8EAE-2DBFCB534E4C}"/>
    <cellStyle name="Note 2 2 3 5 4 2" xfId="14058" xr:uid="{CCF19B66-7DB5-4BE8-9002-BD32AB90921F}"/>
    <cellStyle name="Note 2 2 3 5 4 3" xfId="18990" xr:uid="{BE1680E1-5F8A-4FE5-A73C-31B71F73EF7F}"/>
    <cellStyle name="Note 2 2 3 5 5" xfId="11248" xr:uid="{55721D2F-9E49-4D58-B89E-A3C7E3284027}"/>
    <cellStyle name="Note 2 2 3 5 6" xfId="16180" xr:uid="{29C07C1C-A7A2-42AD-93F1-BEB7809AAB9D}"/>
    <cellStyle name="Note 2 2 3 6" xfId="6917" xr:uid="{7B45EE3F-004D-4934-ABF1-AB9FCB2FC8CF}"/>
    <cellStyle name="Note 2 2 3 6 2" xfId="11799" xr:uid="{B6E0130E-0F5C-494C-B918-FA61D473E9B7}"/>
    <cellStyle name="Note 2 2 3 6 3" xfId="16731" xr:uid="{968DC0DD-E81A-4A7E-8136-4BE8AFE94BEC}"/>
    <cellStyle name="Note 2 2 3 7" xfId="8511" xr:uid="{DD83C446-1EDA-41ED-B121-1DB4EABB8341}"/>
    <cellStyle name="Note 2 2 3 7 2" xfId="13388" xr:uid="{C1521226-5547-40AD-A055-AA50906B31AD}"/>
    <cellStyle name="Note 2 2 3 7 3" xfId="18320" xr:uid="{2376B279-4C04-49FD-9C69-7A46DF0B5959}"/>
    <cellStyle name="Note 2 2 3 8" xfId="10582" xr:uid="{90276D41-E6C6-4D37-B2D9-31D09D9AA1C5}"/>
    <cellStyle name="Note 2 2 3 9" xfId="15388" xr:uid="{6ECEE498-54A7-4AA7-9D37-24D7FC24CB1E}"/>
    <cellStyle name="Note 2 2 4" xfId="2532" xr:uid="{BBB00651-3AD5-4E2A-8C53-C3C1A8DB7CAF}"/>
    <cellStyle name="Note 2 2 4 10" xfId="15414" xr:uid="{7398A505-03F0-4BE8-978B-43ADA8A04FBA}"/>
    <cellStyle name="Note 2 2 4 2" xfId="3684" xr:uid="{64EA7968-243B-40F0-8B8D-7877C5BBF93D}"/>
    <cellStyle name="Note 2 2 4 2 2" xfId="4040" xr:uid="{9D6EAED0-4D72-4FBA-8A39-DC0E3A9FBBC2}"/>
    <cellStyle name="Note 2 2 4 2 2 2" xfId="6270" xr:uid="{5F2ACE8C-DB4E-426F-8667-61FFD5791473}"/>
    <cellStyle name="Note 2 2 4 2 2 2 2" xfId="7550" xr:uid="{7A596192-CB95-41BF-AEC8-A076CAB27B54}"/>
    <cellStyle name="Note 2 2 4 2 2 2 2 2" xfId="12427" xr:uid="{CDFC35FC-6E08-47B1-8FA0-2DD7EC119FCD}"/>
    <cellStyle name="Note 2 2 4 2 2 2 2 3" xfId="17359" xr:uid="{499F4093-217C-47A4-AE3A-419FED9F4A50}"/>
    <cellStyle name="Note 2 2 4 2 2 2 3" xfId="8092" xr:uid="{4059BB4B-6B7D-489E-8020-B67B98EB724D}"/>
    <cellStyle name="Note 2 2 4 2 2 2 3 2" xfId="12969" xr:uid="{174E6D03-42E1-448A-9B84-872D9509D943}"/>
    <cellStyle name="Note 2 2 4 2 2 2 3 3" xfId="17901" xr:uid="{32F086AC-3655-48EE-8917-105FC88ED97D}"/>
    <cellStyle name="Note 2 2 4 2 2 2 4" xfId="9115" xr:uid="{D0402CD5-E19F-4A35-AC1B-1E58157F62BB}"/>
    <cellStyle name="Note 2 2 4 2 2 2 4 2" xfId="13990" xr:uid="{D53B15B9-75ED-489A-831A-16BA13E9FE9D}"/>
    <cellStyle name="Note 2 2 4 2 2 2 4 3" xfId="18922" xr:uid="{2D976998-72B0-4CA0-A61C-41AB60DDC901}"/>
    <cellStyle name="Note 2 2 4 2 2 2 5" xfId="11181" xr:uid="{58DFF105-1811-404D-B049-CAC75BB9CDE2}"/>
    <cellStyle name="Note 2 2 4 2 2 2 6" xfId="16113" xr:uid="{C6AB4622-DC08-4919-9185-58135E074C69}"/>
    <cellStyle name="Note 2 2 4 2 2 3" xfId="6639" xr:uid="{D61D2FDF-5CE3-4443-B5ED-395FB03319F5}"/>
    <cellStyle name="Note 2 2 4 2 2 3 2" xfId="7900" xr:uid="{D14D1FF7-21D6-47CF-AB50-96E876AF68A7}"/>
    <cellStyle name="Note 2 2 4 2 2 3 2 2" xfId="12777" xr:uid="{309FD651-3ABF-461F-95A9-B3A2070E9DBF}"/>
    <cellStyle name="Note 2 2 4 2 2 3 2 3" xfId="17709" xr:uid="{D977673F-D6DB-4029-80CE-A252F70598AE}"/>
    <cellStyle name="Note 2 2 4 2 2 3 3" xfId="8439" xr:uid="{09CD9B8A-AE25-45B4-9548-12C628EA82A4}"/>
    <cellStyle name="Note 2 2 4 2 2 3 3 2" xfId="13316" xr:uid="{94048956-27E9-4F31-A9C3-4433DF580F13}"/>
    <cellStyle name="Note 2 2 4 2 2 3 3 3" xfId="18248" xr:uid="{7E6A2F7F-606E-4068-AEEB-B88F7CD84A13}"/>
    <cellStyle name="Note 2 2 4 2 2 3 4" xfId="9462" xr:uid="{1DC31AF4-488A-4522-99BB-03DE12246C0E}"/>
    <cellStyle name="Note 2 2 4 2 2 3 4 2" xfId="14337" xr:uid="{94F0E3AB-5A09-4BC1-8F55-C6B50E4FC9D7}"/>
    <cellStyle name="Note 2 2 4 2 2 3 4 3" xfId="19269" xr:uid="{0B6171DD-7FC3-4C19-A757-690AC8415550}"/>
    <cellStyle name="Note 2 2 4 2 2 3 5" xfId="11527" xr:uid="{E8B1849B-22D8-49CA-82DB-4D12759F08AA}"/>
    <cellStyle name="Note 2 2 4 2 2 3 6" xfId="16459" xr:uid="{C203EC96-450C-427D-B9BA-4F7D83C26378}"/>
    <cellStyle name="Note 2 2 4 2 2 4" xfId="6764" xr:uid="{06CB96FF-97E6-4C1F-B056-9FF162CCF84D}"/>
    <cellStyle name="Note 2 2 4 2 2 4 2" xfId="11650" xr:uid="{460DF5C1-39AB-4428-98A8-83118A829900}"/>
    <cellStyle name="Note 2 2 4 2 2 4 3" xfId="16582" xr:uid="{DF04C635-0B77-4228-BCE6-CCF4C7BF69E3}"/>
    <cellStyle name="Note 2 2 4 2 2 5" xfId="8780" xr:uid="{FF51ADD8-D18D-4988-ADE8-57153E6D8C5B}"/>
    <cellStyle name="Note 2 2 4 2 2 5 2" xfId="13656" xr:uid="{BE4078A4-1073-4D5D-95D8-7BC6525A758F}"/>
    <cellStyle name="Note 2 2 4 2 2 5 3" xfId="18588" xr:uid="{AE448F74-3F45-4F1E-B197-EE51C2E6C659}"/>
    <cellStyle name="Note 2 2 4 2 2 6" xfId="10847" xr:uid="{E3A88DDE-2FBE-4906-A134-7A7AA8C2A6DF}"/>
    <cellStyle name="Note 2 2 4 2 2 7" xfId="15709" xr:uid="{67FB0367-18B6-4C4C-AB49-79183DF82FBF}"/>
    <cellStyle name="Note 2 2 4 2 3" xfId="5914" xr:uid="{45FCE5C1-4BB3-4469-97BE-3549C8F6A8A8}"/>
    <cellStyle name="Note 2 2 4 2 3 2" xfId="7384" xr:uid="{C827AB00-A8AD-4F79-A6F8-F5E939BC2F4A}"/>
    <cellStyle name="Note 2 2 4 2 3 2 2" xfId="12261" xr:uid="{45FFFC89-69B2-47AD-A966-4621BC34AC94}"/>
    <cellStyle name="Note 2 2 4 2 3 2 3" xfId="17193" xr:uid="{F83052CF-FF2E-47BF-B44B-31363A4B747D}"/>
    <cellStyle name="Note 2 2 4 2 3 3" xfId="6940" xr:uid="{97F07ACA-3597-4A2C-A357-733E6B533CE6}"/>
    <cellStyle name="Note 2 2 4 2 3 3 2" xfId="11821" xr:uid="{36365BC6-0ACC-4C86-968F-FC1A4D73C388}"/>
    <cellStyle name="Note 2 2 4 2 3 3 3" xfId="16753" xr:uid="{D4328990-CACF-4FB7-94BD-A64FEB52A2DB}"/>
    <cellStyle name="Note 2 2 4 2 3 4" xfId="8970" xr:uid="{BE7AABC7-8571-48CE-BEC6-130A721B6DE6}"/>
    <cellStyle name="Note 2 2 4 2 3 4 2" xfId="13845" xr:uid="{349AD7A1-B1DD-4E39-B52E-D5C99E7E06FD}"/>
    <cellStyle name="Note 2 2 4 2 3 4 3" xfId="18777" xr:uid="{B6BD2FA5-77F5-4BC5-B081-390A1D17C856}"/>
    <cellStyle name="Note 2 2 4 2 3 5" xfId="11036" xr:uid="{DFBC81A9-3220-4AF1-A947-CA9470BD4A26}"/>
    <cellStyle name="Note 2 2 4 2 3 6" xfId="15956" xr:uid="{BBE424AD-8549-4274-BD01-7191B5A58F92}"/>
    <cellStyle name="Note 2 2 4 2 4" xfId="6491" xr:uid="{5EA3D2AD-3A1D-457D-A938-D0BFD2F873EB}"/>
    <cellStyle name="Note 2 2 4 2 4 2" xfId="7752" xr:uid="{CBF40E3A-BFB9-4812-BFC2-0984BA7DE6DB}"/>
    <cellStyle name="Note 2 2 4 2 4 2 2" xfId="12629" xr:uid="{D5F082F1-5D43-44E3-85BF-C80BD918C0CB}"/>
    <cellStyle name="Note 2 2 4 2 4 2 3" xfId="17561" xr:uid="{6870BFFC-C379-4C91-AB6A-984F094D3134}"/>
    <cellStyle name="Note 2 2 4 2 4 3" xfId="8291" xr:uid="{B1FD6151-213E-4BAE-9B3A-1383219AC631}"/>
    <cellStyle name="Note 2 2 4 2 4 3 2" xfId="13168" xr:uid="{74EE83CF-6994-4234-A2F2-B9B09E157E24}"/>
    <cellStyle name="Note 2 2 4 2 4 3 3" xfId="18100" xr:uid="{648393E4-29E6-4BBD-8DBD-E3E82B177DA7}"/>
    <cellStyle name="Note 2 2 4 2 4 4" xfId="9314" xr:uid="{9C67051D-B13B-4C35-B64B-6043C4662210}"/>
    <cellStyle name="Note 2 2 4 2 4 4 2" xfId="14189" xr:uid="{EB607E49-7F6B-47FE-A652-C464A608B04B}"/>
    <cellStyle name="Note 2 2 4 2 4 4 3" xfId="19121" xr:uid="{598C8222-F000-4B0B-B311-DD027942C00F}"/>
    <cellStyle name="Note 2 2 4 2 4 5" xfId="11379" xr:uid="{81F7576B-E54C-4064-A495-50F4BE86F791}"/>
    <cellStyle name="Note 2 2 4 2 4 6" xfId="16311" xr:uid="{DC09E23D-2E6D-4703-9F69-AEE540285CA2}"/>
    <cellStyle name="Note 2 2 4 2 5" xfId="1679" xr:uid="{03633C08-C142-4545-92FA-F86A95610FFC}"/>
    <cellStyle name="Note 2 2 4 2 5 2" xfId="10536" xr:uid="{395E190B-70E5-4D5F-B4E2-BC5BB0F8845C}"/>
    <cellStyle name="Note 2 2 4 2 5 3" xfId="15316" xr:uid="{D6C64CBA-5859-4B9D-952D-C43A34404902}"/>
    <cellStyle name="Note 2 2 4 2 6" xfId="8635" xr:uid="{AA75F070-EA58-4CB4-98A9-3A45B85DE2A0}"/>
    <cellStyle name="Note 2 2 4 2 6 2" xfId="13511" xr:uid="{88BF4679-749D-419C-BA05-D361AEF2B3EB}"/>
    <cellStyle name="Note 2 2 4 2 6 3" xfId="18443" xr:uid="{A11E44AB-316B-4589-916F-F1ED7A04690C}"/>
    <cellStyle name="Note 2 2 4 2 7" xfId="10702" xr:uid="{D710AD70-4FE0-477B-9D32-04AB6AF5A8A5}"/>
    <cellStyle name="Note 2 2 4 2 8" xfId="15552" xr:uid="{27890F02-C89F-4CF9-A05D-714A79057D5A}"/>
    <cellStyle name="Note 2 2 4 3" xfId="3104" xr:uid="{F355C4E7-FE8E-4F77-9F82-7D730094723B}"/>
    <cellStyle name="Note 2 2 4 3 2" xfId="3993" xr:uid="{7793F8B6-6BCA-474F-9176-AAF2F7F1FEE3}"/>
    <cellStyle name="Note 2 2 4 3 2 2" xfId="6223" xr:uid="{E7EAC3CF-1A93-48AB-97BA-A6459AF8FAD1}"/>
    <cellStyle name="Note 2 2 4 3 2 2 2" xfId="7503" xr:uid="{2ABEB8F1-3456-4262-94B7-D3EEB1A9575A}"/>
    <cellStyle name="Note 2 2 4 3 2 2 2 2" xfId="12380" xr:uid="{06657C64-EB2D-4428-9A9C-A36F81F03CBB}"/>
    <cellStyle name="Note 2 2 4 3 2 2 2 3" xfId="17312" xr:uid="{26B56077-EAEC-4187-820C-01A95E0CB2EC}"/>
    <cellStyle name="Note 2 2 4 3 2 2 3" xfId="8045" xr:uid="{4442EEA6-3F49-4C19-BC4B-AEADC554800A}"/>
    <cellStyle name="Note 2 2 4 3 2 2 3 2" xfId="12922" xr:uid="{0F899A06-77AB-4F4B-8EB8-41175A2E4A3E}"/>
    <cellStyle name="Note 2 2 4 3 2 2 3 3" xfId="17854" xr:uid="{5C26A850-3FB9-447A-936E-E8146685E0E0}"/>
    <cellStyle name="Note 2 2 4 3 2 2 4" xfId="9068" xr:uid="{B277CA94-4043-4985-8B01-2931EA5B8ED3}"/>
    <cellStyle name="Note 2 2 4 3 2 2 4 2" xfId="13943" xr:uid="{9F4BE013-A1CE-4BE1-888B-4783B1178904}"/>
    <cellStyle name="Note 2 2 4 3 2 2 4 3" xfId="18875" xr:uid="{DBB6F310-C436-4176-A76F-E77C5C9DDE00}"/>
    <cellStyle name="Note 2 2 4 3 2 2 5" xfId="11134" xr:uid="{12E46730-66FD-4059-9671-2DBF89EB63C8}"/>
    <cellStyle name="Note 2 2 4 3 2 2 6" xfId="16066" xr:uid="{2DDAE07C-A2AB-4D07-8E26-BA60B722985C}"/>
    <cellStyle name="Note 2 2 4 3 2 3" xfId="6592" xr:uid="{D3EDF1E7-49DC-4965-833C-CFF338931CFF}"/>
    <cellStyle name="Note 2 2 4 3 2 3 2" xfId="7853" xr:uid="{D3525567-1C06-4ABC-B0CD-64760C2915B3}"/>
    <cellStyle name="Note 2 2 4 3 2 3 2 2" xfId="12730" xr:uid="{B0FA5ED9-7667-40AA-9E57-07115C0C5249}"/>
    <cellStyle name="Note 2 2 4 3 2 3 2 3" xfId="17662" xr:uid="{3C3CF0F9-B7A4-4000-B3E7-176BCB3C5EFC}"/>
    <cellStyle name="Note 2 2 4 3 2 3 3" xfId="8392" xr:uid="{07A89B4C-2BB4-488D-866A-BB24836E7AFC}"/>
    <cellStyle name="Note 2 2 4 3 2 3 3 2" xfId="13269" xr:uid="{A79E5EA2-73A7-4CB5-B8AD-C72EAD8FB6D0}"/>
    <cellStyle name="Note 2 2 4 3 2 3 3 3" xfId="18201" xr:uid="{B88B6B5C-1A2E-472B-B2F7-DFE2AEA7CEE3}"/>
    <cellStyle name="Note 2 2 4 3 2 3 4" xfId="9415" xr:uid="{A707FC8E-E8FB-4B9B-8BB9-1C208FA23E65}"/>
    <cellStyle name="Note 2 2 4 3 2 3 4 2" xfId="14290" xr:uid="{3457406B-E678-46D6-8F27-A595340019E2}"/>
    <cellStyle name="Note 2 2 4 3 2 3 4 3" xfId="19222" xr:uid="{763DB681-49E3-4922-AD41-E36B18C6792F}"/>
    <cellStyle name="Note 2 2 4 3 2 3 5" xfId="11480" xr:uid="{437EDD67-258D-4599-BE09-E8F08E33AB98}"/>
    <cellStyle name="Note 2 2 4 3 2 3 6" xfId="16412" xr:uid="{2ADC8303-78AC-4EE0-9209-DBA4C80D0670}"/>
    <cellStyle name="Note 2 2 4 3 2 4" xfId="7016" xr:uid="{9210E7D6-9EAC-4906-A435-A0344E426253}"/>
    <cellStyle name="Note 2 2 4 3 2 4 2" xfId="11894" xr:uid="{935DE350-2F1E-4645-9273-40FE8DCC6FDD}"/>
    <cellStyle name="Note 2 2 4 3 2 4 3" xfId="16826" xr:uid="{ECEF6249-355B-481B-9F5C-2053659B4B40}"/>
    <cellStyle name="Note 2 2 4 3 2 5" xfId="8733" xr:uid="{5363EC09-2B62-4DBE-93C9-37FC08703DFD}"/>
    <cellStyle name="Note 2 2 4 3 2 5 2" xfId="13609" xr:uid="{50E98DE9-66BA-4905-A415-1ECD509F0F98}"/>
    <cellStyle name="Note 2 2 4 3 2 5 3" xfId="18541" xr:uid="{D0EA100F-9DBF-4F84-AC02-42FF1E9BC507}"/>
    <cellStyle name="Note 2 2 4 3 2 6" xfId="10800" xr:uid="{8E264F7A-0B41-4A9F-8719-424E0634DCCA}"/>
    <cellStyle name="Note 2 2 4 3 2 7" xfId="15662" xr:uid="{004A211B-A379-4234-9112-6C43E765CA20}"/>
    <cellStyle name="Note 2 2 4 3 3" xfId="5350" xr:uid="{F6D97DB2-97DD-4A4F-9FA7-0E4C3188259C}"/>
    <cellStyle name="Note 2 2 4 3 3 2" xfId="7267" xr:uid="{BD6680F5-2CAE-481F-9134-BA95BA6B74C5}"/>
    <cellStyle name="Note 2 2 4 3 3 2 2" xfId="12145" xr:uid="{CBC30F56-592B-47E9-941B-DCDD4C4B59F6}"/>
    <cellStyle name="Note 2 2 4 3 3 2 3" xfId="17077" xr:uid="{3F599D19-1618-4A62-95B1-B68D41FAAD09}"/>
    <cellStyle name="Note 2 2 4 3 3 3" xfId="6974" xr:uid="{86F49EEB-9CFE-44A2-A354-CEE1B6BF8E84}"/>
    <cellStyle name="Note 2 2 4 3 3 3 2" xfId="11853" xr:uid="{158866E6-ADA1-45B3-A209-2B18CDCD0E60}"/>
    <cellStyle name="Note 2 2 4 3 3 3 3" xfId="16785" xr:uid="{CA7BED1B-B44F-400B-94E5-6EA71D732DB4}"/>
    <cellStyle name="Note 2 2 4 3 3 4" xfId="8922" xr:uid="{04622DBD-5A36-44AD-B1F9-00D9E0D94E10}"/>
    <cellStyle name="Note 2 2 4 3 3 4 2" xfId="13797" xr:uid="{59E58B6A-55D4-4F13-AFF0-AE32DC19FC98}"/>
    <cellStyle name="Note 2 2 4 3 3 4 3" xfId="18729" xr:uid="{DDC11A61-1D19-4CD0-8BAE-ECD4DA64BB0F}"/>
    <cellStyle name="Note 2 2 4 3 3 5" xfId="10988" xr:uid="{739C0E12-5FD3-4F9A-85DF-F72A242EA8CA}"/>
    <cellStyle name="Note 2 2 4 3 3 6" xfId="15893" xr:uid="{EF84B4F1-0099-41B8-97DE-2E7C0E98005D}"/>
    <cellStyle name="Note 2 2 4 3 4" xfId="6438" xr:uid="{490D1082-09CC-4B6C-BDDB-093ABCB5F85E}"/>
    <cellStyle name="Note 2 2 4 3 4 2" xfId="7699" xr:uid="{47060809-1713-4627-B8BC-7D0A4A8C48F5}"/>
    <cellStyle name="Note 2 2 4 3 4 2 2" xfId="12576" xr:uid="{5A6E3A1C-CC30-41EF-A8D3-93B5E902A763}"/>
    <cellStyle name="Note 2 2 4 3 4 2 3" xfId="17508" xr:uid="{F8FB235B-6EEC-4266-9600-B6EBD309A3F6}"/>
    <cellStyle name="Note 2 2 4 3 4 3" xfId="8238" xr:uid="{D5372546-5493-498C-AFA4-E455D857BC15}"/>
    <cellStyle name="Note 2 2 4 3 4 3 2" xfId="13115" xr:uid="{6B032430-4506-44A7-BD05-E99A3A0D1EFF}"/>
    <cellStyle name="Note 2 2 4 3 4 3 3" xfId="18047" xr:uid="{72E2B25D-B8EB-4F74-A7C6-4861E24CE0C2}"/>
    <cellStyle name="Note 2 2 4 3 4 4" xfId="9261" xr:uid="{0AEF6988-BBF4-4C67-9D52-B5388BA4EB48}"/>
    <cellStyle name="Note 2 2 4 3 4 4 2" xfId="14136" xr:uid="{DC4E6CA4-EE9F-4A49-BC55-3B7169D789A3}"/>
    <cellStyle name="Note 2 2 4 3 4 4 3" xfId="19068" xr:uid="{B93B6DD4-FEE1-4121-B7AB-2FD8D938A8AF}"/>
    <cellStyle name="Note 2 2 4 3 4 5" xfId="11326" xr:uid="{8566F4AF-382F-4F12-A533-A2B3B080F70B}"/>
    <cellStyle name="Note 2 2 4 3 4 6" xfId="16258" xr:uid="{5F9BF4EE-81BD-4CA8-B992-0C5602E69EB7}"/>
    <cellStyle name="Note 2 2 4 3 5" xfId="7194" xr:uid="{88DCC742-B20B-471E-BF8C-28AC2D3F81A9}"/>
    <cellStyle name="Note 2 2 4 3 5 2" xfId="12072" xr:uid="{1453BB3A-681C-4CC4-8CFA-DE1392080F5C}"/>
    <cellStyle name="Note 2 2 4 3 5 3" xfId="17004" xr:uid="{EA8E119A-DF68-4CA1-AECD-610C91CD6D59}"/>
    <cellStyle name="Note 2 2 4 3 6" xfId="8588" xr:uid="{FBE7A5F6-5680-45C4-AA37-7FBFFC1C5F6F}"/>
    <cellStyle name="Note 2 2 4 3 6 2" xfId="13464" xr:uid="{3E3AECB5-E51D-480C-95FA-8B64B0719ADB}"/>
    <cellStyle name="Note 2 2 4 3 6 3" xfId="18396" xr:uid="{C13CCF8C-35DD-4E44-AE14-4069EACABB03}"/>
    <cellStyle name="Note 2 2 4 3 7" xfId="10655" xr:uid="{56DF25C7-322E-4747-BBBA-7FBE1680DEC5}"/>
    <cellStyle name="Note 2 2 4 3 8" xfId="15490" xr:uid="{BFC1C3E2-5540-4D75-B769-A285233767F2}"/>
    <cellStyle name="Note 2 2 4 4" xfId="3947" xr:uid="{AED91E80-A237-465A-92FB-4D1A73E60A9B}"/>
    <cellStyle name="Note 2 2 4 4 2" xfId="6177" xr:uid="{25D28393-E37B-49B4-B79A-A7121407FC57}"/>
    <cellStyle name="Note 2 2 4 4 2 2" xfId="7457" xr:uid="{23B511D5-01AE-43B0-81A6-38AB07F963F5}"/>
    <cellStyle name="Note 2 2 4 4 2 2 2" xfId="12334" xr:uid="{57C15D02-2B92-4648-9377-B22DD1CDE641}"/>
    <cellStyle name="Note 2 2 4 4 2 2 3" xfId="17266" xr:uid="{90C0BB72-A32E-4D86-B92B-EB1497FDAD38}"/>
    <cellStyle name="Note 2 2 4 4 2 3" xfId="7999" xr:uid="{CCF1A149-B00D-4AB2-BB15-9A4BBD125501}"/>
    <cellStyle name="Note 2 2 4 4 2 3 2" xfId="12876" xr:uid="{30027626-3B84-4603-8170-2E516F5A5F45}"/>
    <cellStyle name="Note 2 2 4 4 2 3 3" xfId="17808" xr:uid="{A7EBC235-C684-404B-9D75-335BA1B07A9B}"/>
    <cellStyle name="Note 2 2 4 4 2 4" xfId="9022" xr:uid="{44261513-2A98-4D7A-945D-E65665D5D153}"/>
    <cellStyle name="Note 2 2 4 4 2 4 2" xfId="13897" xr:uid="{20B8993B-4A8B-43BA-92F4-D8C41556F3A2}"/>
    <cellStyle name="Note 2 2 4 4 2 4 3" xfId="18829" xr:uid="{724D08B2-53BF-42A0-9F25-B16840DD5430}"/>
    <cellStyle name="Note 2 2 4 4 2 5" xfId="11088" xr:uid="{DF370A52-63C6-4AFC-8194-080B672166A1}"/>
    <cellStyle name="Note 2 2 4 4 2 6" xfId="16020" xr:uid="{E9EA6DF7-AEB0-41BC-A8D2-D4571063DA7D}"/>
    <cellStyle name="Note 2 2 4 4 3" xfId="6546" xr:uid="{39C79878-5F86-43C6-A54E-38A2B69EA1B8}"/>
    <cellStyle name="Note 2 2 4 4 3 2" xfId="7807" xr:uid="{142B7F30-95B8-40BF-AFC3-CF40B047634F}"/>
    <cellStyle name="Note 2 2 4 4 3 2 2" xfId="12684" xr:uid="{0E680ED9-B4AA-498F-A151-60E55182CFA4}"/>
    <cellStyle name="Note 2 2 4 4 3 2 3" xfId="17616" xr:uid="{19DCEE03-EE71-41A6-9AB2-DC6320533721}"/>
    <cellStyle name="Note 2 2 4 4 3 3" xfId="8346" xr:uid="{E1A06183-98FC-49F9-88A2-89E81CEDFCE8}"/>
    <cellStyle name="Note 2 2 4 4 3 3 2" xfId="13223" xr:uid="{034B8E52-9FBA-4335-9DA9-3F936AAFA47B}"/>
    <cellStyle name="Note 2 2 4 4 3 3 3" xfId="18155" xr:uid="{30C63405-1270-466D-B196-DFBA1C6A4C15}"/>
    <cellStyle name="Note 2 2 4 4 3 4" xfId="9369" xr:uid="{90FFAF6A-2D2F-4BEE-893F-A7380E0447A7}"/>
    <cellStyle name="Note 2 2 4 4 3 4 2" xfId="14244" xr:uid="{6D778E9C-DB7D-441A-9AEF-BCE995A6CBCB}"/>
    <cellStyle name="Note 2 2 4 4 3 4 3" xfId="19176" xr:uid="{1F038D82-477C-4748-8175-B98165EAC67E}"/>
    <cellStyle name="Note 2 2 4 4 3 5" xfId="11434" xr:uid="{FBC0E25E-8C07-4CF6-A72C-6E4236484398}"/>
    <cellStyle name="Note 2 2 4 4 3 6" xfId="16366" xr:uid="{5AAFAA6C-CDEA-47C2-8791-7698497353C8}"/>
    <cellStyle name="Note 2 2 4 4 4" xfId="6926" xr:uid="{F90D82D9-1E5E-4503-A23D-6924C447EA26}"/>
    <cellStyle name="Note 2 2 4 4 4 2" xfId="11807" xr:uid="{EAD9CAC2-0AF1-4A1D-A9AB-91351CA93035}"/>
    <cellStyle name="Note 2 2 4 4 4 3" xfId="16739" xr:uid="{CEA48AF9-6C1B-4383-8BDA-2EC69F44D6FE}"/>
    <cellStyle name="Note 2 2 4 4 5" xfId="8687" xr:uid="{F7C04F8C-4B0B-4A8C-AC70-2FEE4F7A31ED}"/>
    <cellStyle name="Note 2 2 4 4 5 2" xfId="13563" xr:uid="{01A000A7-F412-48B1-90DF-16757D4D4289}"/>
    <cellStyle name="Note 2 2 4 4 5 3" xfId="18495" xr:uid="{BFBE5EA6-AC1C-4FD6-BF35-01630EAC6163}"/>
    <cellStyle name="Note 2 2 4 4 6" xfId="10754" xr:uid="{872A51FB-1B19-42DF-80B2-0D501CBA5282}"/>
    <cellStyle name="Note 2 2 4 4 7" xfId="15616" xr:uid="{38E04454-51E4-496E-A347-4A4DB013F698}"/>
    <cellStyle name="Note 2 2 4 5" xfId="4870" xr:uid="{8B8B4F9C-7BD1-49F2-8BB8-3A97E133B522}"/>
    <cellStyle name="Note 2 2 4 5 2" xfId="7164" xr:uid="{8FBE37D3-81B8-4196-AB1B-EDE737834F30}"/>
    <cellStyle name="Note 2 2 4 5 2 2" xfId="12042" xr:uid="{0C8510BD-E8CA-4DA8-8E66-4178AA17F75C}"/>
    <cellStyle name="Note 2 2 4 5 2 3" xfId="16974" xr:uid="{5D2A4163-F38A-4BAF-93CF-A150347CEB55}"/>
    <cellStyle name="Note 2 2 4 5 3" xfId="7062" xr:uid="{4D8EC57C-5B32-4492-9D38-C98D406C9DEF}"/>
    <cellStyle name="Note 2 2 4 5 3 2" xfId="11940" xr:uid="{310BC4BE-3D85-4F78-97F2-B74E945ADA2C}"/>
    <cellStyle name="Note 2 2 4 5 3 3" xfId="16872" xr:uid="{02E4A454-9B6B-44F1-9065-6C422E8BDF44}"/>
    <cellStyle name="Note 2 2 4 5 4" xfId="8872" xr:uid="{615DDE74-3D07-42B9-AC47-F9D32DA0422D}"/>
    <cellStyle name="Note 2 2 4 5 4 2" xfId="13747" xr:uid="{CAC90AB2-82D2-42D7-93A6-0B60256F9069}"/>
    <cellStyle name="Note 2 2 4 5 4 3" xfId="18679" xr:uid="{44F8E9E3-F2BA-427A-A12A-C52B2E68C214}"/>
    <cellStyle name="Note 2 2 4 5 5" xfId="10938" xr:uid="{266408D0-D83B-4C8E-80B1-053EE645ECFD}"/>
    <cellStyle name="Note 2 2 4 5 6" xfId="15822" xr:uid="{E0F0B004-3D37-4407-866B-FA79A6376917}"/>
    <cellStyle name="Note 2 2 4 6" xfId="6387" xr:uid="{F5359180-3906-443D-A73A-16D2D46AFBBB}"/>
    <cellStyle name="Note 2 2 4 6 2" xfId="7648" xr:uid="{4C1CA2AD-A165-488A-A391-24E4E74238E7}"/>
    <cellStyle name="Note 2 2 4 6 2 2" xfId="12525" xr:uid="{6000ABFF-AA72-4253-9C35-D9F5AAD24CCB}"/>
    <cellStyle name="Note 2 2 4 6 2 3" xfId="17457" xr:uid="{0616015C-3017-41E7-8689-3E2B19B21029}"/>
    <cellStyle name="Note 2 2 4 6 3" xfId="8187" xr:uid="{EA4DC798-B238-449B-AFAA-50E148C839B2}"/>
    <cellStyle name="Note 2 2 4 6 3 2" xfId="13064" xr:uid="{47049A9A-B0C9-4140-A635-B903912337CC}"/>
    <cellStyle name="Note 2 2 4 6 3 3" xfId="17996" xr:uid="{0A32B073-7FE6-476F-919B-6C7A46D1043A}"/>
    <cellStyle name="Note 2 2 4 6 4" xfId="9210" xr:uid="{4C4BD98D-0D0F-42B4-BA2A-6DE0A83A28A5}"/>
    <cellStyle name="Note 2 2 4 6 4 2" xfId="14085" xr:uid="{0F9B4222-4730-420E-BFBF-3A87891A8986}"/>
    <cellStyle name="Note 2 2 4 6 4 3" xfId="19017" xr:uid="{E088CC00-DB14-4315-A363-6B50BA4EA4D9}"/>
    <cellStyle name="Note 2 2 4 6 5" xfId="11275" xr:uid="{56EDDC1D-9DDA-4747-9155-D2B0D8C14D99}"/>
    <cellStyle name="Note 2 2 4 6 6" xfId="16207" xr:uid="{DEDAF387-DB93-40B5-8D6E-5C49299732C4}"/>
    <cellStyle name="Note 2 2 4 7" xfId="6887" xr:uid="{1A72207B-E631-42FE-AA0C-A3B2071927FA}"/>
    <cellStyle name="Note 2 2 4 7 2" xfId="11770" xr:uid="{FA88149E-01F0-4FF2-A915-A9FF696B839E}"/>
    <cellStyle name="Note 2 2 4 7 3" xfId="16702" xr:uid="{38DA4D5C-6FF8-4A60-BE2D-443A2AAABC71}"/>
    <cellStyle name="Note 2 2 4 8" xfId="8538" xr:uid="{096FA95C-B726-44DE-B2D5-03A3153DFDDC}"/>
    <cellStyle name="Note 2 2 4 8 2" xfId="13415" xr:uid="{548955F7-019A-4EA6-BAC0-BC9EAE9F78FD}"/>
    <cellStyle name="Note 2 2 4 8 3" xfId="18347" xr:uid="{18FBEE0A-D392-45D3-A6A5-56DCE97D42AC}"/>
    <cellStyle name="Note 2 2 4 9" xfId="10608" xr:uid="{398D9F0B-34AF-4AB7-84E6-932BFA76F544}"/>
    <cellStyle name="Note 2 2 5" xfId="3111" xr:uid="{5EBF976F-5437-4C88-AB35-762BE3DD45FC}"/>
    <cellStyle name="Note 2 2 5 2" xfId="3995" xr:uid="{F7D5FA89-59A9-419A-826A-F84F1C716189}"/>
    <cellStyle name="Note 2 2 5 2 2" xfId="6225" xr:uid="{56CB6B97-F7B1-4D1B-93B6-7B0026ACB5C7}"/>
    <cellStyle name="Note 2 2 5 2 2 2" xfId="7505" xr:uid="{53B5DF3E-E8EC-49DB-A032-927A93A2ADC6}"/>
    <cellStyle name="Note 2 2 5 2 2 2 2" xfId="12382" xr:uid="{99FAD6B6-31DD-466B-BFD2-04242B9688A9}"/>
    <cellStyle name="Note 2 2 5 2 2 2 3" xfId="17314" xr:uid="{6466CE15-83DA-42D2-8FA7-3BCAEA9F4EBA}"/>
    <cellStyle name="Note 2 2 5 2 2 3" xfId="8047" xr:uid="{73054684-BB7F-45D6-8A41-749B0DD20EC5}"/>
    <cellStyle name="Note 2 2 5 2 2 3 2" xfId="12924" xr:uid="{7606E613-A176-4BD1-A997-99B2A0CC646C}"/>
    <cellStyle name="Note 2 2 5 2 2 3 3" xfId="17856" xr:uid="{18521D78-05A0-4995-ACC0-690DFE7F24DF}"/>
    <cellStyle name="Note 2 2 5 2 2 4" xfId="9070" xr:uid="{6773F432-9638-428C-AF26-ADFCB01877D8}"/>
    <cellStyle name="Note 2 2 5 2 2 4 2" xfId="13945" xr:uid="{FBC0F9C7-0ADD-40CE-873B-E6707056E627}"/>
    <cellStyle name="Note 2 2 5 2 2 4 3" xfId="18877" xr:uid="{0BC1C104-2E26-4E2E-8060-A99E2D12FCA9}"/>
    <cellStyle name="Note 2 2 5 2 2 5" xfId="11136" xr:uid="{937D2C56-4A62-445E-A46B-2EE087307C82}"/>
    <cellStyle name="Note 2 2 5 2 2 6" xfId="16068" xr:uid="{3A128B53-E493-4D5B-8FEF-6E4D768BA5DE}"/>
    <cellStyle name="Note 2 2 5 2 3" xfId="6594" xr:uid="{59979371-0707-4D6F-8B93-807F66DC7082}"/>
    <cellStyle name="Note 2 2 5 2 3 2" xfId="7855" xr:uid="{2A9CE34D-7689-4BC9-B31B-AF2B4E3E4DBB}"/>
    <cellStyle name="Note 2 2 5 2 3 2 2" xfId="12732" xr:uid="{0D4592FE-D140-4438-8295-86C120BF8577}"/>
    <cellStyle name="Note 2 2 5 2 3 2 3" xfId="17664" xr:uid="{18023EFF-4470-49F6-A6A7-3CEE74E79AB7}"/>
    <cellStyle name="Note 2 2 5 2 3 3" xfId="8394" xr:uid="{85FC3154-9EB9-4B02-BBB4-8E5E85DC303E}"/>
    <cellStyle name="Note 2 2 5 2 3 3 2" xfId="13271" xr:uid="{85184109-220D-4F8D-A05E-9A41127E51FA}"/>
    <cellStyle name="Note 2 2 5 2 3 3 3" xfId="18203" xr:uid="{7DEB53BE-C9F6-4B8E-AA35-442E54D5CDCC}"/>
    <cellStyle name="Note 2 2 5 2 3 4" xfId="9417" xr:uid="{89FFF974-1BC2-408A-A83E-BFB0DABF5E04}"/>
    <cellStyle name="Note 2 2 5 2 3 4 2" xfId="14292" xr:uid="{2F6920E0-AD3B-46CA-A6F1-4DFA1392F006}"/>
    <cellStyle name="Note 2 2 5 2 3 4 3" xfId="19224" xr:uid="{76AA4AB0-646E-4376-9E67-A5DBDB5D517E}"/>
    <cellStyle name="Note 2 2 5 2 3 5" xfId="11482" xr:uid="{1CF04136-5D80-4F0B-8C6D-58567B27F86B}"/>
    <cellStyle name="Note 2 2 5 2 3 6" xfId="16414" xr:uid="{F9580A1D-1772-4D70-95F6-DBDFB18E2177}"/>
    <cellStyle name="Note 2 2 5 2 4" xfId="7264" xr:uid="{CE212C21-A763-421F-90CD-12B34F308BEE}"/>
    <cellStyle name="Note 2 2 5 2 4 2" xfId="12142" xr:uid="{818676F5-EDBE-4999-AD9B-ED3C7EEB4D3F}"/>
    <cellStyle name="Note 2 2 5 2 4 3" xfId="17074" xr:uid="{C146C69C-E023-4819-BED8-1684919D85C7}"/>
    <cellStyle name="Note 2 2 5 2 5" xfId="8735" xr:uid="{90AA6064-84CE-4C19-BFCF-86BB30599C82}"/>
    <cellStyle name="Note 2 2 5 2 5 2" xfId="13611" xr:uid="{C1E5F919-D810-4E27-B17A-D8DA0F87204E}"/>
    <cellStyle name="Note 2 2 5 2 5 3" xfId="18543" xr:uid="{7898C857-9988-457C-AC73-C6D81F6AB7E7}"/>
    <cellStyle name="Note 2 2 5 2 6" xfId="10802" xr:uid="{0B960F6D-C933-4870-AF8A-E94CFBA85EBE}"/>
    <cellStyle name="Note 2 2 5 2 7" xfId="15664" xr:uid="{8D5935F5-8491-4633-B0B8-08F05BB51B7D}"/>
    <cellStyle name="Note 2 2 5 3" xfId="5357" xr:uid="{1944F355-5CFE-4596-AEB0-9F8BFE6DBDA9}"/>
    <cellStyle name="Note 2 2 5 3 2" xfId="7270" xr:uid="{6E4DF2C8-BB7B-4DA6-A467-DCC1E515D9FE}"/>
    <cellStyle name="Note 2 2 5 3 2 2" xfId="12148" xr:uid="{1A072F13-E5D6-4429-8930-7A732B94AD8E}"/>
    <cellStyle name="Note 2 2 5 3 2 3" xfId="17080" xr:uid="{A3DEF63A-38D1-470F-A3FF-C58D8233D171}"/>
    <cellStyle name="Note 2 2 5 3 3" xfId="7283" xr:uid="{AC651106-9ECF-4DD0-B9D5-D0E8311281F0}"/>
    <cellStyle name="Note 2 2 5 3 3 2" xfId="12161" xr:uid="{649B9BFD-820E-408D-96E4-322ABA36E6D7}"/>
    <cellStyle name="Note 2 2 5 3 3 3" xfId="17093" xr:uid="{00468B23-14B7-489C-8253-0FEFDBAA9254}"/>
    <cellStyle name="Note 2 2 5 3 4" xfId="8924" xr:uid="{144C0B79-ABE1-4DCA-8344-93290CF2334E}"/>
    <cellStyle name="Note 2 2 5 3 4 2" xfId="13799" xr:uid="{4F77E9B8-E8ED-40E7-AC1D-6DE778A333CA}"/>
    <cellStyle name="Note 2 2 5 3 4 3" xfId="18731" xr:uid="{E89240DE-F454-4B29-9BF0-6E5DB7421208}"/>
    <cellStyle name="Note 2 2 5 3 5" xfId="10990" xr:uid="{B259C603-45C5-4ECD-84DC-BC774333BB79}"/>
    <cellStyle name="Note 2 2 5 3 6" xfId="15895" xr:uid="{07869258-6600-4B35-A23D-05B437154CA9}"/>
    <cellStyle name="Note 2 2 5 4" xfId="6440" xr:uid="{220B3F17-C2CD-4FE7-BBCC-FAD1EEA675E8}"/>
    <cellStyle name="Note 2 2 5 4 2" xfId="7701" xr:uid="{39C683F0-9DFF-448C-B9C5-42A0ED9B8C86}"/>
    <cellStyle name="Note 2 2 5 4 2 2" xfId="12578" xr:uid="{1104FCC7-8A83-4D29-A524-8FAF078B308E}"/>
    <cellStyle name="Note 2 2 5 4 2 3" xfId="17510" xr:uid="{CEC2373C-324D-4446-BD50-40F0D5C2208C}"/>
    <cellStyle name="Note 2 2 5 4 3" xfId="8240" xr:uid="{B90AE8D5-77A3-4354-A395-9B4A24635307}"/>
    <cellStyle name="Note 2 2 5 4 3 2" xfId="13117" xr:uid="{E133797B-D1E1-4497-AF97-641DBE069D11}"/>
    <cellStyle name="Note 2 2 5 4 3 3" xfId="18049" xr:uid="{16537617-C5A3-4875-AE39-F525720A12C5}"/>
    <cellStyle name="Note 2 2 5 4 4" xfId="9263" xr:uid="{4EBE3A48-A060-4FCD-87DB-ADA3DF890B5D}"/>
    <cellStyle name="Note 2 2 5 4 4 2" xfId="14138" xr:uid="{0D3FA5AD-3013-46BB-A726-E80C6D448CA7}"/>
    <cellStyle name="Note 2 2 5 4 4 3" xfId="19070" xr:uid="{1D0599AF-10C4-4E77-A93A-5159FCE92588}"/>
    <cellStyle name="Note 2 2 5 4 5" xfId="11328" xr:uid="{9496D729-A33E-4DAA-8A08-01426698ADAA}"/>
    <cellStyle name="Note 2 2 5 4 6" xfId="16260" xr:uid="{9663DCD2-06E9-421C-9F1F-B7A5EB68A77D}"/>
    <cellStyle name="Note 2 2 5 5" xfId="6778" xr:uid="{CF0E5520-6B9C-407E-8C42-1131F403F066}"/>
    <cellStyle name="Note 2 2 5 5 2" xfId="11663" xr:uid="{24FEE93E-AE45-43FD-887A-07A0C7DD5AF8}"/>
    <cellStyle name="Note 2 2 5 5 3" xfId="16595" xr:uid="{8B8BED4D-74BD-4815-ADFA-CA66FC87A7E1}"/>
    <cellStyle name="Note 2 2 5 6" xfId="8590" xr:uid="{AC2DA38D-E501-458C-8BAC-2631B686EF95}"/>
    <cellStyle name="Note 2 2 5 6 2" xfId="13466" xr:uid="{D831555E-A5AF-4940-92E8-D7971DECB247}"/>
    <cellStyle name="Note 2 2 5 6 3" xfId="18398" xr:uid="{9D58B823-3C06-4F20-88ED-0FA0BECE4D2A}"/>
    <cellStyle name="Note 2 2 5 7" xfId="10657" xr:uid="{E6A0CAF6-C46A-4590-9295-6325E117F50B}"/>
    <cellStyle name="Note 2 2 5 8" xfId="15492" xr:uid="{9AB69FBC-71D7-4521-A218-BDA5F884931A}"/>
    <cellStyle name="Note 2 2 6" xfId="4084" xr:uid="{78336A18-3E18-4DE4-99B2-200CAEF5FFF5}"/>
    <cellStyle name="Note 2 2 6 2" xfId="6314" xr:uid="{E0A03F7D-956D-46DF-B0C0-0B93DA8C208A}"/>
    <cellStyle name="Note 2 2 6 2 2" xfId="7580" xr:uid="{CFA4F66F-9435-45B6-8E63-BBFABE3E5943}"/>
    <cellStyle name="Note 2 2 6 2 2 2" xfId="12457" xr:uid="{92628EE8-44FC-4DF1-8E1F-B1D79B975C33}"/>
    <cellStyle name="Note 2 2 6 2 2 3" xfId="17389" xr:uid="{221BD469-8FC2-45D6-AED5-4E4E0BA6DB73}"/>
    <cellStyle name="Note 2 2 6 2 3" xfId="8119" xr:uid="{EA542993-5720-489A-81AE-C5ED1A947EE3}"/>
    <cellStyle name="Note 2 2 6 2 3 2" xfId="12996" xr:uid="{EEE94B53-BA1E-4D5D-AFA2-3F2C3DB48F1D}"/>
    <cellStyle name="Note 2 2 6 2 3 3" xfId="17928" xr:uid="{F026B606-2001-4476-AC37-719E51F3E476}"/>
    <cellStyle name="Note 2 2 6 2 4" xfId="9141" xr:uid="{A33EFF75-CC72-47DA-B13F-B75C17AC4CA8}"/>
    <cellStyle name="Note 2 2 6 2 4 2" xfId="14016" xr:uid="{FFA72906-5FFF-4287-A4BB-797790F6AA84}"/>
    <cellStyle name="Note 2 2 6 2 4 3" xfId="18948" xr:uid="{F417157A-647C-4F9F-966A-350C62874035}"/>
    <cellStyle name="Note 2 2 6 2 5" xfId="11207" xr:uid="{94B6E183-E44E-4331-8A4D-30BF89739BCC}"/>
    <cellStyle name="Note 2 2 6 2 6" xfId="16139" xr:uid="{983DA5A4-B54E-45CD-9636-075599329495}"/>
    <cellStyle name="Note 2 2 6 3" xfId="6665" xr:uid="{BA6AD49E-5B95-4FD0-A1D7-00B52E52B847}"/>
    <cellStyle name="Note 2 2 6 3 2" xfId="7926" xr:uid="{C5D013A6-49EF-41DB-8E45-C37F028A39DF}"/>
    <cellStyle name="Note 2 2 6 3 2 2" xfId="12803" xr:uid="{CB95AAA3-D45D-4744-8336-EB33BE467A99}"/>
    <cellStyle name="Note 2 2 6 3 2 3" xfId="17735" xr:uid="{8FFE8552-D894-4D41-9A70-B873167B1292}"/>
    <cellStyle name="Note 2 2 6 3 3" xfId="8465" xr:uid="{8FDBE13F-448C-4708-8BA1-5EFE4F33F692}"/>
    <cellStyle name="Note 2 2 6 3 3 2" xfId="13342" xr:uid="{B0953B58-6166-4F79-BE6E-AE19FC2A1615}"/>
    <cellStyle name="Note 2 2 6 3 3 3" xfId="18274" xr:uid="{7057FF44-E32C-4562-9CC9-400F0D799F9B}"/>
    <cellStyle name="Note 2 2 6 3 4" xfId="9488" xr:uid="{1A6B8C2C-DD7B-409C-9D60-507549EA9194}"/>
    <cellStyle name="Note 2 2 6 3 4 2" xfId="14363" xr:uid="{A909A488-BD5F-41DA-B039-198569F1E59E}"/>
    <cellStyle name="Note 2 2 6 3 4 3" xfId="19295" xr:uid="{BA78039F-49E3-4659-9FE3-039FEDECC7CE}"/>
    <cellStyle name="Note 2 2 6 3 5" xfId="11553" xr:uid="{B0F3F4FA-08B6-4B11-ADFF-462CC57E9311}"/>
    <cellStyle name="Note 2 2 6 3 6" xfId="16485" xr:uid="{93670C9E-5446-4C15-9284-04F1CBCD0739}"/>
    <cellStyle name="Note 2 2 6 4" xfId="6700" xr:uid="{2D35EA4F-9627-49E8-8056-87A39D35B5DB}"/>
    <cellStyle name="Note 2 2 6 4 2" xfId="7961" xr:uid="{9C1F832A-284E-473B-8D5D-D927512F88CE}"/>
    <cellStyle name="Note 2 2 6 4 2 2" xfId="12838" xr:uid="{24ACF220-C245-42D5-AEDB-DE8793A7D2DA}"/>
    <cellStyle name="Note 2 2 6 4 2 3" xfId="17770" xr:uid="{59E6DE57-16AE-45C9-8EEE-658876FDD5B8}"/>
    <cellStyle name="Note 2 2 6 4 3" xfId="8500" xr:uid="{3B41DE44-3A6C-42E4-846E-DF5341A0A6F8}"/>
    <cellStyle name="Note 2 2 6 4 3 2" xfId="13377" xr:uid="{4B447D45-ACA2-44E1-8041-ADFB84CB1F29}"/>
    <cellStyle name="Note 2 2 6 4 3 3" xfId="18309" xr:uid="{F5A895D2-5040-4817-8F73-33E0AC233397}"/>
    <cellStyle name="Note 2 2 6 4 4" xfId="9523" xr:uid="{63E5CA1F-180F-45B1-A517-EE828B483317}"/>
    <cellStyle name="Note 2 2 6 4 4 2" xfId="14398" xr:uid="{0B5C427D-7D2C-488F-B7C9-31846852FD86}"/>
    <cellStyle name="Note 2 2 6 4 4 3" xfId="19330" xr:uid="{F6DC8AC4-A968-4391-98BD-49719692C0E6}"/>
    <cellStyle name="Note 2 2 6 4 5" xfId="11588" xr:uid="{CA7C1E7A-6EE9-4D0E-94BA-3DFBE2AB88B7}"/>
    <cellStyle name="Note 2 2 6 4 6" xfId="16520" xr:uid="{ED454398-6804-4BBB-848D-1B5990150C8F}"/>
    <cellStyle name="Note 2 2 6 5" xfId="7002" xr:uid="{E6313168-153A-489E-88CE-DE25F01126A3}"/>
    <cellStyle name="Note 2 2 6 5 2" xfId="11880" xr:uid="{BC28E022-B968-4869-9E71-3691DC2D7F17}"/>
    <cellStyle name="Note 2 2 6 5 3" xfId="16812" xr:uid="{97B353AC-4704-47AD-82E2-CA0AA587CA9E}"/>
    <cellStyle name="Note 2 2 6 6" xfId="6817" xr:uid="{9E9E3FEF-B159-44CF-BD0C-664C8697D728}"/>
    <cellStyle name="Note 2 2 6 6 2" xfId="11701" xr:uid="{510FE264-83DC-4EE4-86F5-6E0F9CFF3CA4}"/>
    <cellStyle name="Note 2 2 6 6 3" xfId="16633" xr:uid="{E43710CC-247A-4029-970E-975EE5AE311A}"/>
    <cellStyle name="Note 2 2 6 7" xfId="8806" xr:uid="{2F030CB9-1A23-420D-8714-493FF5D2128A}"/>
    <cellStyle name="Note 2 2 6 7 2" xfId="13682" xr:uid="{F8D5BB6C-CBCA-4A87-BFDE-99B0BBD05885}"/>
    <cellStyle name="Note 2 2 6 7 3" xfId="18614" xr:uid="{DA0416FF-E5C1-430F-93F8-CC48EDAF1416}"/>
    <cellStyle name="Note 2 2 6 8" xfId="10873" xr:uid="{095BE441-6510-42F5-856A-882E5EFB041B}"/>
    <cellStyle name="Note 2 2 6 9" xfId="15735" xr:uid="{923C2018-9220-4F57-AF8D-C422D8DC8DE9}"/>
    <cellStyle name="Note 2 2 7" xfId="4373" xr:uid="{A2914A0A-1D98-4B4D-995E-2F589ACF0E78}"/>
    <cellStyle name="Note 2 2 7 2" xfId="7052" xr:uid="{64235CE0-6974-4ACA-933F-8FE768957631}"/>
    <cellStyle name="Note 2 2 7 2 2" xfId="11930" xr:uid="{48B0113C-4EE0-44F3-A2C1-F96192517121}"/>
    <cellStyle name="Note 2 2 7 2 3" xfId="16862" xr:uid="{5F695D9A-BE5C-43D7-B369-27F7F28DD833}"/>
    <cellStyle name="Note 2 2 7 3" xfId="6862" xr:uid="{77845CBD-5A65-40B2-BFD8-6345AC1332BB}"/>
    <cellStyle name="Note 2 2 7 3 2" xfId="11746" xr:uid="{56CBFEFF-95EF-49C9-BFF8-1EF2C0ED2B2F}"/>
    <cellStyle name="Note 2 2 7 3 3" xfId="16678" xr:uid="{00960FAB-7CF1-4F0D-B8EA-9D0836736FAD}"/>
    <cellStyle name="Note 2 2 7 4" xfId="8820" xr:uid="{8C2B1CDC-E966-4319-8FA0-FF2FF79936E5}"/>
    <cellStyle name="Note 2 2 7 4 2" xfId="13695" xr:uid="{E6B43440-D3D4-4333-AD53-D23F5051DBCE}"/>
    <cellStyle name="Note 2 2 7 4 3" xfId="18627" xr:uid="{4322C33A-F9C5-4C6C-9FC3-D87961BC5602}"/>
    <cellStyle name="Note 2 2 7 5" xfId="10886" xr:uid="{C75830F5-888B-4D32-8DF9-CE3B599BD319}"/>
    <cellStyle name="Note 2 2 7 6" xfId="15759" xr:uid="{95334501-3996-480C-99FA-7254FD29780D}"/>
    <cellStyle name="Note 2 2 8" xfId="6330" xr:uid="{861ACF40-972B-4772-9A65-3CB67F4AE880}"/>
    <cellStyle name="Note 2 2 8 2" xfId="7591" xr:uid="{73672070-14D7-4277-AC24-1268DA40AA35}"/>
    <cellStyle name="Note 2 2 8 2 2" xfId="12468" xr:uid="{AAB79F36-3C1B-4C79-B95F-CABD9F1AA1A3}"/>
    <cellStyle name="Note 2 2 8 2 3" xfId="17400" xr:uid="{7C055341-F595-4CF4-8EBC-C0E5CA66CC7D}"/>
    <cellStyle name="Note 2 2 8 3" xfId="8130" xr:uid="{C0C2AF60-CF2F-4EEC-9522-F53A59799778}"/>
    <cellStyle name="Note 2 2 8 3 2" xfId="13007" xr:uid="{C96CC07D-06E9-4199-A08B-1E6F50C713B7}"/>
    <cellStyle name="Note 2 2 8 3 3" xfId="17939" xr:uid="{BE8DBC2B-3AA6-4B98-9B36-19D9272AE56E}"/>
    <cellStyle name="Note 2 2 8 4" xfId="9153" xr:uid="{3CD44A6D-9A95-4C82-9097-39CEFC4A8AE0}"/>
    <cellStyle name="Note 2 2 8 4 2" xfId="14028" xr:uid="{7E9A6B55-6F00-4C45-86DA-A47FAEFAE4A9}"/>
    <cellStyle name="Note 2 2 8 4 3" xfId="18960" xr:uid="{2226D60F-B690-4DA2-97C2-C768D0469C79}"/>
    <cellStyle name="Note 2 2 8 5" xfId="11218" xr:uid="{E315E128-DE18-4D65-ACCE-D3087068A609}"/>
    <cellStyle name="Note 2 2 8 6" xfId="16150" xr:uid="{666AC141-C313-4955-BB23-38EEA4C12835}"/>
    <cellStyle name="Note 2 2 9" xfId="2029" xr:uid="{44CEF0BA-B1D7-49A7-9400-134C8F4C611F}"/>
    <cellStyle name="Note 2 2 9 2" xfId="10556" xr:uid="{4170B264-6019-42E3-8DAB-64651A602098}"/>
    <cellStyle name="Note 2 2 9 3" xfId="15350" xr:uid="{62658E41-DF8E-495C-9ADE-541EF35CAE04}"/>
    <cellStyle name="Note 2 3" xfId="1305" xr:uid="{34CAD546-A26F-4903-AB41-6875B4750F80}"/>
    <cellStyle name="Note 2 3 10" xfId="10073" xr:uid="{DA8274A2-8E7A-487E-B0F3-F4B9B781F25B}"/>
    <cellStyle name="Note 2 3 10 2" xfId="14873" xr:uid="{09EC196C-BA84-4F8D-84FB-11E5B4081E1F}"/>
    <cellStyle name="Note 2 3 10 3" xfId="19380" xr:uid="{AD16D8AE-52C5-4C28-B027-8340054FC2F3}"/>
    <cellStyle name="Note 2 3 11" xfId="10486" xr:uid="{00D84A04-73C0-4C21-BA6C-67A6EE33C773}"/>
    <cellStyle name="Note 2 3 12" xfId="15278" xr:uid="{693E31B1-414E-4914-B1FD-425C718E4AD5}"/>
    <cellStyle name="Note 2 3 2" xfId="2472" xr:uid="{49158746-0579-4A52-97C9-8AC90CB5136B}"/>
    <cellStyle name="Note 2 3 2 2" xfId="3624" xr:uid="{A466D0A8-085A-40AE-9CE9-C8F3EF32C193}"/>
    <cellStyle name="Note 2 3 2 2 2" xfId="4025" xr:uid="{50453EBE-B2C4-456C-9056-23172DDFFA40}"/>
    <cellStyle name="Note 2 3 2 2 2 2" xfId="6255" xr:uid="{917278A0-8848-4A2C-BAC0-C41A75B41C59}"/>
    <cellStyle name="Note 2 3 2 2 2 2 2" xfId="7535" xr:uid="{501C94F7-698A-486E-9468-D7ECF9C522D5}"/>
    <cellStyle name="Note 2 3 2 2 2 2 2 2" xfId="12412" xr:uid="{77E2E6A0-54B1-4851-8CB6-7570DAE993A0}"/>
    <cellStyle name="Note 2 3 2 2 2 2 2 3" xfId="17344" xr:uid="{A8A6AA96-5F8F-40E2-B4B6-B3CE1E7A04AE}"/>
    <cellStyle name="Note 2 3 2 2 2 2 3" xfId="8077" xr:uid="{918AAD73-217B-4A33-B648-B332BB16621E}"/>
    <cellStyle name="Note 2 3 2 2 2 2 3 2" xfId="12954" xr:uid="{5AA64EDC-F1F1-4992-889C-5A79FA138003}"/>
    <cellStyle name="Note 2 3 2 2 2 2 3 3" xfId="17886" xr:uid="{60848DCA-A2EB-4140-9AA6-E67961015E53}"/>
    <cellStyle name="Note 2 3 2 2 2 2 4" xfId="9100" xr:uid="{C0FC7C82-1605-46FA-A62A-2F18BF49F241}"/>
    <cellStyle name="Note 2 3 2 2 2 2 4 2" xfId="13975" xr:uid="{3FC588C7-285E-4DD7-BA02-899CA9BF3586}"/>
    <cellStyle name="Note 2 3 2 2 2 2 4 3" xfId="18907" xr:uid="{2E57B745-4D33-4F44-AA49-E3EF21296233}"/>
    <cellStyle name="Note 2 3 2 2 2 2 5" xfId="11166" xr:uid="{C742A43B-393B-4420-BFFC-013039749E24}"/>
    <cellStyle name="Note 2 3 2 2 2 2 6" xfId="16098" xr:uid="{AB25BC4A-7516-48F2-822D-235D243986FD}"/>
    <cellStyle name="Note 2 3 2 2 2 3" xfId="6624" xr:uid="{7B8B8BE1-FB27-4AF4-8387-EB076548BF08}"/>
    <cellStyle name="Note 2 3 2 2 2 3 2" xfId="7885" xr:uid="{D74E6F80-C251-46DF-A771-17FD249E74D4}"/>
    <cellStyle name="Note 2 3 2 2 2 3 2 2" xfId="12762" xr:uid="{7BB35F6A-AF50-46F7-AA2A-2961FE72632E}"/>
    <cellStyle name="Note 2 3 2 2 2 3 2 3" xfId="17694" xr:uid="{F27FD699-4A93-4BCA-8D54-394184ED94E7}"/>
    <cellStyle name="Note 2 3 2 2 2 3 3" xfId="8424" xr:uid="{502C4707-1DFA-4201-80A6-80B885D0C0D7}"/>
    <cellStyle name="Note 2 3 2 2 2 3 3 2" xfId="13301" xr:uid="{CBE0FC28-1792-4A7C-9CE0-902ECE28A5D9}"/>
    <cellStyle name="Note 2 3 2 2 2 3 3 3" xfId="18233" xr:uid="{8F7BA258-CA4C-4A91-98EC-6359486A19A9}"/>
    <cellStyle name="Note 2 3 2 2 2 3 4" xfId="9447" xr:uid="{864C0D03-7652-4694-BBAC-CDF0400FE0AE}"/>
    <cellStyle name="Note 2 3 2 2 2 3 4 2" xfId="14322" xr:uid="{11F52A07-7818-4E15-A760-D749D72128E1}"/>
    <cellStyle name="Note 2 3 2 2 2 3 4 3" xfId="19254" xr:uid="{EFD20940-08BE-46B6-B7BB-98F4C6D2932F}"/>
    <cellStyle name="Note 2 3 2 2 2 3 5" xfId="11512" xr:uid="{4EEFC64F-6A44-4B8E-980D-A0A25B600432}"/>
    <cellStyle name="Note 2 3 2 2 2 3 6" xfId="16444" xr:uid="{2F3EC429-803F-4F81-8203-F04E9062AC96}"/>
    <cellStyle name="Note 2 3 2 2 2 4" xfId="7323" xr:uid="{41E250E9-C57D-4FAD-85BE-D58C1730FEFD}"/>
    <cellStyle name="Note 2 3 2 2 2 4 2" xfId="12200" xr:uid="{788F2B7D-24D0-4368-888D-A76A0D4198F3}"/>
    <cellStyle name="Note 2 3 2 2 2 4 3" xfId="17132" xr:uid="{8D23D37D-E278-4FE8-B9D2-11FE9DA37F16}"/>
    <cellStyle name="Note 2 3 2 2 2 5" xfId="8765" xr:uid="{624E7114-D55D-44DE-A238-B59563AFF36F}"/>
    <cellStyle name="Note 2 3 2 2 2 5 2" xfId="13641" xr:uid="{5EC52F64-57DD-4CFE-AD8F-6C47E31F4AAF}"/>
    <cellStyle name="Note 2 3 2 2 2 5 3" xfId="18573" xr:uid="{149146D3-8239-4D5B-AC75-6CD70F6BEF95}"/>
    <cellStyle name="Note 2 3 2 2 2 6" xfId="10832" xr:uid="{5A2EB6B2-E4F7-45AD-89E7-B627A2C225AD}"/>
    <cellStyle name="Note 2 3 2 2 2 7" xfId="15694" xr:uid="{5CF52E00-45CE-4E63-B2B9-ADE3CB4659BF}"/>
    <cellStyle name="Note 2 3 2 2 3" xfId="5854" xr:uid="{4385EB58-FADB-44FF-A31D-3230CB411DD4}"/>
    <cellStyle name="Note 2 3 2 2 3 2" xfId="7365" xr:uid="{F0DC4404-CBE8-4C5C-BB0A-6DF8BBD0CD25}"/>
    <cellStyle name="Note 2 3 2 2 3 2 2" xfId="12242" xr:uid="{FA587272-2120-4249-BFAF-6FBA2F87D8F8}"/>
    <cellStyle name="Note 2 3 2 2 3 2 3" xfId="17174" xr:uid="{0ECC5DDA-7EDB-4481-A0A4-F92B850622DF}"/>
    <cellStyle name="Note 2 3 2 2 3 3" xfId="6970" xr:uid="{0333EF64-F43F-4FF3-8755-8E2EC936D38D}"/>
    <cellStyle name="Note 2 3 2 2 3 3 2" xfId="11849" xr:uid="{AEE534AA-FC46-4B16-8CEE-B555013CAAD1}"/>
    <cellStyle name="Note 2 3 2 2 3 3 3" xfId="16781" xr:uid="{7FCA489E-56EB-45F9-8CCF-6E0CA728A8D3}"/>
    <cellStyle name="Note 2 3 2 2 3 4" xfId="8955" xr:uid="{417ACEEB-8616-413D-8282-63007D8A4FF6}"/>
    <cellStyle name="Note 2 3 2 2 3 4 2" xfId="13830" xr:uid="{842F96CE-3D88-4F88-824A-2E0234C103E3}"/>
    <cellStyle name="Note 2 3 2 2 3 4 3" xfId="18762" xr:uid="{E9D75C0A-1015-4F4A-9C35-5BECE8F75C0F}"/>
    <cellStyle name="Note 2 3 2 2 3 5" xfId="11021" xr:uid="{3AFDA479-B5C4-49DD-876A-7EFF0632B12C}"/>
    <cellStyle name="Note 2 3 2 2 3 6" xfId="15941" xr:uid="{E08E8EDA-A7EA-4FF4-A332-E15F28E613FB}"/>
    <cellStyle name="Note 2 3 2 2 4" xfId="6475" xr:uid="{0B801403-F8FE-4AF4-87AC-00EB9477DBCB}"/>
    <cellStyle name="Note 2 3 2 2 4 2" xfId="7736" xr:uid="{1B6C33E8-AC30-4FCC-A30B-19A35F9D2203}"/>
    <cellStyle name="Note 2 3 2 2 4 2 2" xfId="12613" xr:uid="{EB07905B-6FA4-4CD7-BAB8-11C39E696BC1}"/>
    <cellStyle name="Note 2 3 2 2 4 2 3" xfId="17545" xr:uid="{7FC0B2EB-EE15-4603-99D3-679C8683F072}"/>
    <cellStyle name="Note 2 3 2 2 4 3" xfId="8275" xr:uid="{FCD21BAE-B70C-4F8C-BE1E-1BC51669AD6D}"/>
    <cellStyle name="Note 2 3 2 2 4 3 2" xfId="13152" xr:uid="{30F55D41-4EB4-4A71-9A39-CFFF03BEA41D}"/>
    <cellStyle name="Note 2 3 2 2 4 3 3" xfId="18084" xr:uid="{B093CA12-AD46-4D06-AB3F-9C5D56B8CBB5}"/>
    <cellStyle name="Note 2 3 2 2 4 4" xfId="9298" xr:uid="{D9026A17-F027-46C1-8D52-C9C2FA3B3DA7}"/>
    <cellStyle name="Note 2 3 2 2 4 4 2" xfId="14173" xr:uid="{7C486863-AF9C-4B21-96B4-E6F57C674492}"/>
    <cellStyle name="Note 2 3 2 2 4 4 3" xfId="19105" xr:uid="{EF5ED7D8-3BAD-44B6-A61F-CF0DD8BB4208}"/>
    <cellStyle name="Note 2 3 2 2 4 5" xfId="11363" xr:uid="{10DBD2B7-CB04-47D5-B223-E8FBF13F076E}"/>
    <cellStyle name="Note 2 3 2 2 4 6" xfId="16295" xr:uid="{7526721D-A008-48AA-BB1D-7674C49DB256}"/>
    <cellStyle name="Note 2 3 2 2 5" xfId="6809" xr:uid="{CA27E057-181F-45E5-A60D-AA84C2559BA3}"/>
    <cellStyle name="Note 2 3 2 2 5 2" xfId="11693" xr:uid="{6C11D7DB-B8D0-4B3D-AABD-8501C6CE35C4}"/>
    <cellStyle name="Note 2 3 2 2 5 3" xfId="16625" xr:uid="{3EA75F6E-3DF0-48EC-BCF2-2FC59B22A945}"/>
    <cellStyle name="Note 2 3 2 2 6" xfId="8620" xr:uid="{D70334E3-23E1-45E5-99DD-245401269D33}"/>
    <cellStyle name="Note 2 3 2 2 6 2" xfId="13496" xr:uid="{58A17C8B-ECDD-4ADE-A233-DA28D99ADE83}"/>
    <cellStyle name="Note 2 3 2 2 6 3" xfId="18428" xr:uid="{2BF3716F-1EBF-471E-AF23-0FF255976FA8}"/>
    <cellStyle name="Note 2 3 2 2 7" xfId="10687" xr:uid="{84253B0C-E711-43D2-AA73-CD4AC7B66BDF}"/>
    <cellStyle name="Note 2 3 2 2 8" xfId="15537" xr:uid="{4318308C-C627-4202-BB48-60045F5DAE47}"/>
    <cellStyle name="Note 2 3 2 3" xfId="3932" xr:uid="{6C5C4AF7-9475-4FA2-9791-3A50D68426D0}"/>
    <cellStyle name="Note 2 3 2 3 2" xfId="6162" xr:uid="{82BBD933-DD6D-4114-A250-96934AA56A08}"/>
    <cellStyle name="Note 2 3 2 3 2 2" xfId="7442" xr:uid="{1E3BC6C8-D3C0-490E-B391-BC4B7CF375A9}"/>
    <cellStyle name="Note 2 3 2 3 2 2 2" xfId="12319" xr:uid="{65C57A26-7C9C-4464-90C0-5162DC6289D3}"/>
    <cellStyle name="Note 2 3 2 3 2 2 3" xfId="17251" xr:uid="{5AD1D0D9-0139-4D4A-B123-9161539CA1BD}"/>
    <cellStyle name="Note 2 3 2 3 2 3" xfId="7984" xr:uid="{413F9584-55CD-49F2-B841-9318C0E9D69D}"/>
    <cellStyle name="Note 2 3 2 3 2 3 2" xfId="12861" xr:uid="{079B9474-A803-4575-980B-943BD4245245}"/>
    <cellStyle name="Note 2 3 2 3 2 3 3" xfId="17793" xr:uid="{2784EEE3-E12F-43A9-95CF-3F1F207A1220}"/>
    <cellStyle name="Note 2 3 2 3 2 4" xfId="9007" xr:uid="{FFE8C108-F188-4FAC-A8E5-E93F6C8DD6DD}"/>
    <cellStyle name="Note 2 3 2 3 2 4 2" xfId="13882" xr:uid="{8D7C7773-487D-45FE-8446-17119A2EE9C4}"/>
    <cellStyle name="Note 2 3 2 3 2 4 3" xfId="18814" xr:uid="{74A4F4D1-EC1E-439D-B7C4-03223C25F4B6}"/>
    <cellStyle name="Note 2 3 2 3 2 5" xfId="11073" xr:uid="{C2A9E268-F61C-4A96-BB59-ABA190556C4C}"/>
    <cellStyle name="Note 2 3 2 3 2 6" xfId="16005" xr:uid="{DED2CA54-CB2A-482B-9C60-8FF4EBAAD695}"/>
    <cellStyle name="Note 2 3 2 3 3" xfId="6531" xr:uid="{5F89868D-A9AB-455C-A0D0-9F42DCC5D256}"/>
    <cellStyle name="Note 2 3 2 3 3 2" xfId="7792" xr:uid="{B261A91C-95DB-438E-937B-89351E6C7D99}"/>
    <cellStyle name="Note 2 3 2 3 3 2 2" xfId="12669" xr:uid="{A0D36664-B6F9-49D7-AC0C-79CAD903920F}"/>
    <cellStyle name="Note 2 3 2 3 3 2 3" xfId="17601" xr:uid="{EBEAABE8-494F-4813-A458-B94EF80F2D88}"/>
    <cellStyle name="Note 2 3 2 3 3 3" xfId="8331" xr:uid="{D9531931-F699-432E-ADA4-5F1934C04A87}"/>
    <cellStyle name="Note 2 3 2 3 3 3 2" xfId="13208" xr:uid="{F847A140-1349-41F1-AB10-C82F4AF4A896}"/>
    <cellStyle name="Note 2 3 2 3 3 3 3" xfId="18140" xr:uid="{4C403D0C-5209-47EA-AFC8-2458D7937B56}"/>
    <cellStyle name="Note 2 3 2 3 3 4" xfId="9354" xr:uid="{BC70E09E-CF09-4705-97E5-3A4B3B8AF393}"/>
    <cellStyle name="Note 2 3 2 3 3 4 2" xfId="14229" xr:uid="{8A4D877A-3904-4CD9-AD5A-681FC3C7D39D}"/>
    <cellStyle name="Note 2 3 2 3 3 4 3" xfId="19161" xr:uid="{2BF95463-1780-4798-BAB8-99D60AE17C7C}"/>
    <cellStyle name="Note 2 3 2 3 3 5" xfId="11419" xr:uid="{FD20C69B-E20C-44D9-9DCE-5A62554B5E7B}"/>
    <cellStyle name="Note 2 3 2 3 3 6" xfId="16351" xr:uid="{27137637-A94A-4C64-8784-5132B9D8D681}"/>
    <cellStyle name="Note 2 3 2 3 4" xfId="6841" xr:uid="{D550C064-094F-4921-90DB-86747FBC8264}"/>
    <cellStyle name="Note 2 3 2 3 4 2" xfId="11725" xr:uid="{650AB1EA-BE19-47EC-9FB5-10E696FE46C6}"/>
    <cellStyle name="Note 2 3 2 3 4 3" xfId="16657" xr:uid="{C1FDC41D-20EC-42F6-9D23-80828F653812}"/>
    <cellStyle name="Note 2 3 2 3 5" xfId="8672" xr:uid="{EAFF44DA-20DF-43A9-9027-A8C8312E4B9C}"/>
    <cellStyle name="Note 2 3 2 3 5 2" xfId="13548" xr:uid="{3BB82E7D-AFC4-4CEF-99B6-9BD2DFB1C763}"/>
    <cellStyle name="Note 2 3 2 3 5 3" xfId="18480" xr:uid="{8969ECEB-A7F5-4069-A8E0-AC4741BEC7A3}"/>
    <cellStyle name="Note 2 3 2 3 6" xfId="10739" xr:uid="{30FBCAE8-C268-4873-8DF2-90030DE6D9EF}"/>
    <cellStyle name="Note 2 3 2 3 7" xfId="15601" xr:uid="{CC2F0D0D-823A-4B40-BBC2-16E9BBFD70D0}"/>
    <cellStyle name="Note 2 3 2 4" xfId="4810" xr:uid="{8D58D484-D204-4939-9B98-68849995B3DA}"/>
    <cellStyle name="Note 2 3 2 4 2" xfId="7145" xr:uid="{51DADE13-87BE-4F86-A301-9F71AC05821C}"/>
    <cellStyle name="Note 2 3 2 4 2 2" xfId="12023" xr:uid="{CC592136-2823-4DCA-9B2C-4F88C4ED370D}"/>
    <cellStyle name="Note 2 3 2 4 2 3" xfId="16955" xr:uid="{48CFE358-043C-4A44-9F4D-9B83827D5BA8}"/>
    <cellStyle name="Note 2 3 2 4 3" xfId="7035" xr:uid="{84AB738E-230A-4F61-8797-5FC24BFF6B2E}"/>
    <cellStyle name="Note 2 3 2 4 3 2" xfId="11913" xr:uid="{BD00D5F7-7CEA-4B64-AEFA-8AA8715FADAA}"/>
    <cellStyle name="Note 2 3 2 4 3 3" xfId="16845" xr:uid="{D6A67549-07E5-42A1-BFC1-7205BDCB7340}"/>
    <cellStyle name="Note 2 3 2 4 4" xfId="8857" xr:uid="{9D21535A-432B-4E62-AAB9-76D2812BE561}"/>
    <cellStyle name="Note 2 3 2 4 4 2" xfId="13732" xr:uid="{602B289C-4A84-48E8-9F28-8D8078254627}"/>
    <cellStyle name="Note 2 3 2 4 4 3" xfId="18664" xr:uid="{A36E7482-61F3-4DE7-A188-87A4C1FF764D}"/>
    <cellStyle name="Note 2 3 2 4 5" xfId="10923" xr:uid="{8CAE3D57-8072-4EF2-BD3C-05FD3E33A919}"/>
    <cellStyle name="Note 2 3 2 4 6" xfId="15807" xr:uid="{954AF378-75DE-4835-979C-764245B36AF6}"/>
    <cellStyle name="Note 2 3 2 5" xfId="6372" xr:uid="{E8C66E11-5EBF-4016-96CC-BA14047A1424}"/>
    <cellStyle name="Note 2 3 2 5 2" xfId="7633" xr:uid="{28528BFD-A361-4B57-BFE1-17D3C235BA5D}"/>
    <cellStyle name="Note 2 3 2 5 2 2" xfId="12510" xr:uid="{7DB8A8E3-8E2D-4AC9-A551-2C6113C969A7}"/>
    <cellStyle name="Note 2 3 2 5 2 3" xfId="17442" xr:uid="{439611E8-C4BF-4A63-9B4F-C5FC6DFCDEA7}"/>
    <cellStyle name="Note 2 3 2 5 3" xfId="8172" xr:uid="{2BE6DCB9-A8E1-4407-93AA-C7BF4B2605BF}"/>
    <cellStyle name="Note 2 3 2 5 3 2" xfId="13049" xr:uid="{CB016C0B-4350-4187-B1A2-4AA711BFA2AC}"/>
    <cellStyle name="Note 2 3 2 5 3 3" xfId="17981" xr:uid="{0F4C2573-CDF3-4D3A-9072-F306FCD356B5}"/>
    <cellStyle name="Note 2 3 2 5 4" xfId="9195" xr:uid="{A6FAA9C4-DB67-4825-B7B0-8A99DE0BCF28}"/>
    <cellStyle name="Note 2 3 2 5 4 2" xfId="14070" xr:uid="{D32DE9C3-F94C-45EF-B159-25A6DB57D0EA}"/>
    <cellStyle name="Note 2 3 2 5 4 3" xfId="19002" xr:uid="{C88416DB-E272-4BF7-A090-F7A1AB0A0C50}"/>
    <cellStyle name="Note 2 3 2 5 5" xfId="11260" xr:uid="{73D4800A-4CA5-400A-B601-7FBB3360799D}"/>
    <cellStyle name="Note 2 3 2 5 6" xfId="16192" xr:uid="{214015B1-8282-4B38-9153-5440C321F376}"/>
    <cellStyle name="Note 2 3 2 6" xfId="7319" xr:uid="{D8852994-4102-4979-B645-E8EBB3C0C27D}"/>
    <cellStyle name="Note 2 3 2 6 2" xfId="12196" xr:uid="{C52993CE-2ED9-4FB8-8D0F-4FA6640053DF}"/>
    <cellStyle name="Note 2 3 2 6 3" xfId="17128" xr:uid="{F7D11BD9-7B5A-4E79-A086-DD6EE5ECAB35}"/>
    <cellStyle name="Note 2 3 2 7" xfId="8522" xr:uid="{778CF5B9-772A-4FDB-8B55-99446B22CCA7}"/>
    <cellStyle name="Note 2 3 2 7 2" xfId="13399" xr:uid="{92C26625-D440-47A9-B16C-D895F44CFD0C}"/>
    <cellStyle name="Note 2 3 2 7 3" xfId="18331" xr:uid="{03F27501-5183-492E-BF9C-EF74665121B1}"/>
    <cellStyle name="Note 2 3 2 8" xfId="10593" xr:uid="{0586CE46-5B06-41A8-9934-FCA391C1130A}"/>
    <cellStyle name="Note 2 3 2 9" xfId="15399" xr:uid="{518BBF83-ACC8-471D-8187-E83086146967}"/>
    <cellStyle name="Note 2 3 3" xfId="2540" xr:uid="{5A508A8B-878E-49C1-A51B-ED8CBE7FBDEE}"/>
    <cellStyle name="Note 2 3 3 2" xfId="3695" xr:uid="{975FEFDE-E3A7-470B-8BCD-E96C635A66C8}"/>
    <cellStyle name="Note 2 3 3 2 2" xfId="4051" xr:uid="{BBC31F25-64DB-4EF3-984A-D1BF2CDDB4EC}"/>
    <cellStyle name="Note 2 3 3 2 2 2" xfId="6281" xr:uid="{B1EA4676-9C0E-4030-867C-52A9FD59F193}"/>
    <cellStyle name="Note 2 3 3 2 2 2 2" xfId="7561" xr:uid="{2D5ABC23-CBA9-4F6F-A37A-9D063EFF739A}"/>
    <cellStyle name="Note 2 3 3 2 2 2 2 2" xfId="12438" xr:uid="{CB14A727-337E-4D3D-8745-76773FE0A58D}"/>
    <cellStyle name="Note 2 3 3 2 2 2 2 3" xfId="17370" xr:uid="{96A55F92-B1CD-46CF-888A-1477147BEF09}"/>
    <cellStyle name="Note 2 3 3 2 2 2 3" xfId="8103" xr:uid="{A3BD1DA5-84A3-46BE-BABA-5A9536A06A3C}"/>
    <cellStyle name="Note 2 3 3 2 2 2 3 2" xfId="12980" xr:uid="{B8D82CF2-F073-4890-BF2F-ECD3425533B9}"/>
    <cellStyle name="Note 2 3 3 2 2 2 3 3" xfId="17912" xr:uid="{27DC97BA-2E94-47D4-B0C7-6CECF3B42C9B}"/>
    <cellStyle name="Note 2 3 3 2 2 2 4" xfId="9126" xr:uid="{ED9BCC8B-6608-48DE-885F-62E3EB071CCC}"/>
    <cellStyle name="Note 2 3 3 2 2 2 4 2" xfId="14001" xr:uid="{1BEBE6F8-4450-43C8-87AB-B6B80D17CE1D}"/>
    <cellStyle name="Note 2 3 3 2 2 2 4 3" xfId="18933" xr:uid="{32D5E579-394B-41E2-A76F-038EF9019733}"/>
    <cellStyle name="Note 2 3 3 2 2 2 5" xfId="11192" xr:uid="{00687725-55EF-45F5-8363-A2E0A5B03BFA}"/>
    <cellStyle name="Note 2 3 3 2 2 2 6" xfId="16124" xr:uid="{31DD18F1-4A06-4543-AE35-29AD35F7E073}"/>
    <cellStyle name="Note 2 3 3 2 2 3" xfId="6650" xr:uid="{9B197473-CB10-4683-B401-E44F0B8D0285}"/>
    <cellStyle name="Note 2 3 3 2 2 3 2" xfId="7911" xr:uid="{8190E5AD-FF73-4ABA-9EA2-A6201C3019DC}"/>
    <cellStyle name="Note 2 3 3 2 2 3 2 2" xfId="12788" xr:uid="{71579D22-7A75-4200-9E85-D96747A44830}"/>
    <cellStyle name="Note 2 3 3 2 2 3 2 3" xfId="17720" xr:uid="{2B64B653-9824-455B-AEEA-2C88927BD020}"/>
    <cellStyle name="Note 2 3 3 2 2 3 3" xfId="8450" xr:uid="{BF9259E6-C1E2-4F69-A373-41AB8E893D74}"/>
    <cellStyle name="Note 2 3 3 2 2 3 3 2" xfId="13327" xr:uid="{B3FA196D-CA03-49A3-B1C5-0406AD352A61}"/>
    <cellStyle name="Note 2 3 3 2 2 3 3 3" xfId="18259" xr:uid="{E3382DEA-69A4-4129-BA7B-83BAD859DAC0}"/>
    <cellStyle name="Note 2 3 3 2 2 3 4" xfId="9473" xr:uid="{576E79DE-9964-4832-A044-E2489C91CA7E}"/>
    <cellStyle name="Note 2 3 3 2 2 3 4 2" xfId="14348" xr:uid="{8B546752-97C8-4602-BA29-052CE0226C05}"/>
    <cellStyle name="Note 2 3 3 2 2 3 4 3" xfId="19280" xr:uid="{7369FF16-1A5A-4B54-A471-95EB321E8BC2}"/>
    <cellStyle name="Note 2 3 3 2 2 3 5" xfId="11538" xr:uid="{C410D37B-0DAB-4AC3-8B13-5DE77D8C6DB8}"/>
    <cellStyle name="Note 2 3 3 2 2 3 6" xfId="16470" xr:uid="{236A89AF-C570-4363-8EF7-6AC2330D9965}"/>
    <cellStyle name="Note 2 3 3 2 2 4" xfId="7322" xr:uid="{CB0789CC-2854-4B39-A2D1-306E9A6B660B}"/>
    <cellStyle name="Note 2 3 3 2 2 4 2" xfId="12199" xr:uid="{EFF9458A-2B2B-48F6-A37C-66F62DD2EA3E}"/>
    <cellStyle name="Note 2 3 3 2 2 4 3" xfId="17131" xr:uid="{98E762A8-AB29-462C-A4A1-D0D2A0FE0A65}"/>
    <cellStyle name="Note 2 3 3 2 2 5" xfId="8791" xr:uid="{02D6074B-07A4-47D1-9629-B5BD24B2CB12}"/>
    <cellStyle name="Note 2 3 3 2 2 5 2" xfId="13667" xr:uid="{8D0DE864-18B9-4244-BF6E-1767EAE6C445}"/>
    <cellStyle name="Note 2 3 3 2 2 5 3" xfId="18599" xr:uid="{593035DA-314C-4719-900D-988694133BFA}"/>
    <cellStyle name="Note 2 3 3 2 2 6" xfId="10858" xr:uid="{FC9919E2-7DCA-4818-9F38-558B7994D651}"/>
    <cellStyle name="Note 2 3 3 2 2 7" xfId="15720" xr:uid="{7A39689A-B89A-4F3C-B3B0-2AED916F321E}"/>
    <cellStyle name="Note 2 3 3 2 3" xfId="5925" xr:uid="{BACB1A23-86C2-4FB2-BE8B-9B27F319A385}"/>
    <cellStyle name="Note 2 3 3 2 3 2" xfId="7395" xr:uid="{FB02A27F-11C4-44C1-9ECA-D8B87629A95E}"/>
    <cellStyle name="Note 2 3 3 2 3 2 2" xfId="12272" xr:uid="{ADE53EE3-A885-4D1B-8895-D168865AA50F}"/>
    <cellStyle name="Note 2 3 3 2 3 2 3" xfId="17204" xr:uid="{A47A712E-2E61-4D45-BD94-43E838266E0B}"/>
    <cellStyle name="Note 2 3 3 2 3 3" xfId="6726" xr:uid="{71D0E8D2-7228-48E9-9C58-D9CAB9058C60}"/>
    <cellStyle name="Note 2 3 3 2 3 3 2" xfId="11613" xr:uid="{E78B11D5-4AA6-4F61-AFE8-D1C1F149AE6E}"/>
    <cellStyle name="Note 2 3 3 2 3 3 3" xfId="16545" xr:uid="{EDE34E85-7B15-48F3-85AE-F94F23711682}"/>
    <cellStyle name="Note 2 3 3 2 3 4" xfId="8981" xr:uid="{7D8364DE-1678-4ADE-9BB4-889ABE550B86}"/>
    <cellStyle name="Note 2 3 3 2 3 4 2" xfId="13856" xr:uid="{6DCFA714-D408-40FC-BB59-999FB1D87BF2}"/>
    <cellStyle name="Note 2 3 3 2 3 4 3" xfId="18788" xr:uid="{14F6AF47-6A2F-4C4B-B859-472A69B8F1EF}"/>
    <cellStyle name="Note 2 3 3 2 3 5" xfId="11047" xr:uid="{18CB4D2E-364D-451C-9518-977F505B7677}"/>
    <cellStyle name="Note 2 3 3 2 3 6" xfId="15967" xr:uid="{17964668-B654-4E4C-9951-8E6B65F8EBD2}"/>
    <cellStyle name="Note 2 3 3 2 4" xfId="6502" xr:uid="{D6B6A10A-60EE-4A29-89FC-578F531A18E6}"/>
    <cellStyle name="Note 2 3 3 2 4 2" xfId="7763" xr:uid="{5A5EEA13-9D63-45BF-809C-FD6DAF718B90}"/>
    <cellStyle name="Note 2 3 3 2 4 2 2" xfId="12640" xr:uid="{64193F1D-EC21-4829-ABA0-DAC6B098DCF5}"/>
    <cellStyle name="Note 2 3 3 2 4 2 3" xfId="17572" xr:uid="{2C4649BF-915D-40AE-9F5C-4CEEF5859BA0}"/>
    <cellStyle name="Note 2 3 3 2 4 3" xfId="8302" xr:uid="{A6066EB3-EDE1-4F72-91CC-CC8D6E56B865}"/>
    <cellStyle name="Note 2 3 3 2 4 3 2" xfId="13179" xr:uid="{3412A6A7-2B2B-488F-BDCA-454D0D9F7A55}"/>
    <cellStyle name="Note 2 3 3 2 4 3 3" xfId="18111" xr:uid="{FA226E34-CDA1-491D-B040-784CEC2F256E}"/>
    <cellStyle name="Note 2 3 3 2 4 4" xfId="9325" xr:uid="{3F4F0882-78E8-49A0-8DE6-B093C3853508}"/>
    <cellStyle name="Note 2 3 3 2 4 4 2" xfId="14200" xr:uid="{366675A4-FA12-4857-865D-E73958D6EF8A}"/>
    <cellStyle name="Note 2 3 3 2 4 4 3" xfId="19132" xr:uid="{BEAF4C33-AED8-457E-BE52-E5C9EAF24D95}"/>
    <cellStyle name="Note 2 3 3 2 4 5" xfId="11390" xr:uid="{9DE3F708-16C0-4582-9D7A-DB2DCEA30EFB}"/>
    <cellStyle name="Note 2 3 3 2 4 6" xfId="16322" xr:uid="{10438D5F-2364-4C00-B9E8-25908FDE36A1}"/>
    <cellStyle name="Note 2 3 3 2 5" xfId="7354" xr:uid="{4A882944-3148-4D0C-8FFE-C0CEF15C16BC}"/>
    <cellStyle name="Note 2 3 3 2 5 2" xfId="12231" xr:uid="{63209AFC-BAD6-4D43-9519-666AA7E18F67}"/>
    <cellStyle name="Note 2 3 3 2 5 3" xfId="17163" xr:uid="{0EDB3660-82E9-408F-84A2-876D51CF7144}"/>
    <cellStyle name="Note 2 3 3 2 6" xfId="8646" xr:uid="{9577907D-5562-4D24-B1D9-505CEDC766CF}"/>
    <cellStyle name="Note 2 3 3 2 6 2" xfId="13522" xr:uid="{EF78B4F1-AEBD-48E8-8195-3CF07B4A5AEC}"/>
    <cellStyle name="Note 2 3 3 2 6 3" xfId="18454" xr:uid="{C2395589-D816-4634-B347-E3E6DAF7E909}"/>
    <cellStyle name="Note 2 3 3 2 7" xfId="10713" xr:uid="{FA194462-40BE-4B9A-BA28-E7FF344403BC}"/>
    <cellStyle name="Note 2 3 3 2 8" xfId="15563" xr:uid="{0CBDBB53-FDBA-4656-8B4B-482EE4C05BDC}"/>
    <cellStyle name="Note 2 3 3 3" xfId="3958" xr:uid="{E2D0BE27-7A97-49A8-A365-13272E1A7592}"/>
    <cellStyle name="Note 2 3 3 3 2" xfId="6188" xr:uid="{0EA0F9DD-EFB5-454C-9520-860F9EA1C365}"/>
    <cellStyle name="Note 2 3 3 3 2 2" xfId="7468" xr:uid="{158E7784-BF31-4BE1-84E8-E3567691B0A5}"/>
    <cellStyle name="Note 2 3 3 3 2 2 2" xfId="12345" xr:uid="{7E1D9A69-2F3D-4503-8588-DDC8402CC62E}"/>
    <cellStyle name="Note 2 3 3 3 2 2 3" xfId="17277" xr:uid="{D5045D52-1E31-45AF-BDFF-F157146BB2FC}"/>
    <cellStyle name="Note 2 3 3 3 2 3" xfId="8010" xr:uid="{34F4B7C2-AD54-442C-B5EA-31AE812BCD6C}"/>
    <cellStyle name="Note 2 3 3 3 2 3 2" xfId="12887" xr:uid="{76D30903-67B0-4E95-8F48-9679FC5D2669}"/>
    <cellStyle name="Note 2 3 3 3 2 3 3" xfId="17819" xr:uid="{1FBF97C1-2086-4D79-859F-61986D8C35DB}"/>
    <cellStyle name="Note 2 3 3 3 2 4" xfId="9033" xr:uid="{BFA500CE-AA1E-4DB9-B73F-DD96D8CC6DAA}"/>
    <cellStyle name="Note 2 3 3 3 2 4 2" xfId="13908" xr:uid="{93407D30-D10A-4748-A309-3BB5DB467A6C}"/>
    <cellStyle name="Note 2 3 3 3 2 4 3" xfId="18840" xr:uid="{C733A32F-6F65-47E1-B674-D3455AF75FDB}"/>
    <cellStyle name="Note 2 3 3 3 2 5" xfId="11099" xr:uid="{A5664994-E9E0-4F55-B42B-9F40A0892FF7}"/>
    <cellStyle name="Note 2 3 3 3 2 6" xfId="16031" xr:uid="{13F495F5-B3E0-4573-AD6C-B2902DC16BD3}"/>
    <cellStyle name="Note 2 3 3 3 3" xfId="6557" xr:uid="{43113B7E-9859-4148-A149-509F5CE8EDBB}"/>
    <cellStyle name="Note 2 3 3 3 3 2" xfId="7818" xr:uid="{BC80BEC5-1F2E-4E82-96E2-AD34CC276936}"/>
    <cellStyle name="Note 2 3 3 3 3 2 2" xfId="12695" xr:uid="{309747D3-534A-490D-AA6D-D3E9135D7189}"/>
    <cellStyle name="Note 2 3 3 3 3 2 3" xfId="17627" xr:uid="{B2CCC819-1BD6-4DED-979A-ECF3FAF0FD55}"/>
    <cellStyle name="Note 2 3 3 3 3 3" xfId="8357" xr:uid="{14A79D0A-A659-41DF-AAD5-1829F0837321}"/>
    <cellStyle name="Note 2 3 3 3 3 3 2" xfId="13234" xr:uid="{2301F4CB-0240-425A-9C75-7F566C41176C}"/>
    <cellStyle name="Note 2 3 3 3 3 3 3" xfId="18166" xr:uid="{AD72A18A-17E2-4CE0-AA86-DE747121A2F9}"/>
    <cellStyle name="Note 2 3 3 3 3 4" xfId="9380" xr:uid="{D3EDDD22-904A-4FB6-8F1C-40BD337B1039}"/>
    <cellStyle name="Note 2 3 3 3 3 4 2" xfId="14255" xr:uid="{CC61C99D-27F6-4FB3-867E-1DFC070DAF87}"/>
    <cellStyle name="Note 2 3 3 3 3 4 3" xfId="19187" xr:uid="{A0ADDAC9-4D09-42C8-8503-D4C83434DF74}"/>
    <cellStyle name="Note 2 3 3 3 3 5" xfId="11445" xr:uid="{566B5EF8-B370-45F4-9655-E666566F0A17}"/>
    <cellStyle name="Note 2 3 3 3 3 6" xfId="16377" xr:uid="{A4352DEB-F3AB-46BD-89F8-21BD8AEBEA4F}"/>
    <cellStyle name="Note 2 3 3 3 4" xfId="7294" xr:uid="{A19F99A7-5D8E-4A4D-B793-DB59C3F12825}"/>
    <cellStyle name="Note 2 3 3 3 4 2" xfId="12172" xr:uid="{CE8822B6-87AF-4B57-A6AD-DD96F0F24664}"/>
    <cellStyle name="Note 2 3 3 3 4 3" xfId="17104" xr:uid="{6FF20F2A-AD07-437C-9EBC-EA2FF2674384}"/>
    <cellStyle name="Note 2 3 3 3 5" xfId="8698" xr:uid="{8C2747B9-FE90-4E21-AA5F-88286991516D}"/>
    <cellStyle name="Note 2 3 3 3 5 2" xfId="13574" xr:uid="{04717BEC-F1DD-408D-81C0-CA9FA726A0C3}"/>
    <cellStyle name="Note 2 3 3 3 5 3" xfId="18506" xr:uid="{63813E11-C70D-4393-BC5C-426F9D4B9435}"/>
    <cellStyle name="Note 2 3 3 3 6" xfId="10765" xr:uid="{1EEF4AD2-DEB6-4858-8134-5C3A76AB7443}"/>
    <cellStyle name="Note 2 3 3 3 7" xfId="15627" xr:uid="{94329587-A491-4BF8-8CB4-417908CADB8A}"/>
    <cellStyle name="Note 2 3 3 4" xfId="4881" xr:uid="{1D69A051-7217-4428-9608-83988D264D19}"/>
    <cellStyle name="Note 2 3 3 4 2" xfId="7175" xr:uid="{E3997DB6-1BED-4CB8-B479-4AAFF6BD8A03}"/>
    <cellStyle name="Note 2 3 3 4 2 2" xfId="12053" xr:uid="{75C51075-61F6-4F4A-9172-98918AA25D72}"/>
    <cellStyle name="Note 2 3 3 4 2 3" xfId="16985" xr:uid="{408601CF-B855-404B-8CBA-57C3C723E0B9}"/>
    <cellStyle name="Note 2 3 3 4 3" xfId="7210" xr:uid="{BC5EDDB0-9CFE-4F3D-93A2-714A1B41BA52}"/>
    <cellStyle name="Note 2 3 3 4 3 2" xfId="12088" xr:uid="{98ED2CC9-7546-432A-8941-2332407D97C9}"/>
    <cellStyle name="Note 2 3 3 4 3 3" xfId="17020" xr:uid="{20BD3125-661B-4D5E-B3E1-D9A58DB715E4}"/>
    <cellStyle name="Note 2 3 3 4 4" xfId="8883" xr:uid="{465090FF-CD26-4352-84B3-BD40B5A65521}"/>
    <cellStyle name="Note 2 3 3 4 4 2" xfId="13758" xr:uid="{EF279722-391B-41C5-B3FC-85ED537208C5}"/>
    <cellStyle name="Note 2 3 3 4 4 3" xfId="18690" xr:uid="{8D2112C5-E2F0-4FBB-931E-2C3514886A73}"/>
    <cellStyle name="Note 2 3 3 4 5" xfId="10949" xr:uid="{15762CE6-D95D-4E42-A021-31DCEF9A3B9B}"/>
    <cellStyle name="Note 2 3 3 4 6" xfId="15833" xr:uid="{87A1762C-7D86-4EC4-A522-8E2F9EB4AE40}"/>
    <cellStyle name="Note 2 3 3 5" xfId="6398" xr:uid="{B0FF5566-6583-48FF-A55E-44D723BA2346}"/>
    <cellStyle name="Note 2 3 3 5 2" xfId="7659" xr:uid="{EDEA3E3F-32B6-46F9-8EAF-19E8A337E69F}"/>
    <cellStyle name="Note 2 3 3 5 2 2" xfId="12536" xr:uid="{6D060C7F-C586-4E88-B960-E3AA8A0AEB8B}"/>
    <cellStyle name="Note 2 3 3 5 2 3" xfId="17468" xr:uid="{E5D87983-F8A2-4598-A722-5CE81E2A3307}"/>
    <cellStyle name="Note 2 3 3 5 3" xfId="8198" xr:uid="{45CE8169-D7B9-4BEF-9BB7-BC8E55F07727}"/>
    <cellStyle name="Note 2 3 3 5 3 2" xfId="13075" xr:uid="{736055C0-F9B2-4691-9955-41FB746A722B}"/>
    <cellStyle name="Note 2 3 3 5 3 3" xfId="18007" xr:uid="{D1ABCD17-22A8-4AF2-BEC7-5AB977314CAA}"/>
    <cellStyle name="Note 2 3 3 5 4" xfId="9221" xr:uid="{7F0EC3C5-4934-4A5B-9A80-8698F4920697}"/>
    <cellStyle name="Note 2 3 3 5 4 2" xfId="14096" xr:uid="{03BA778F-D759-46ED-9ED2-64EFFE958258}"/>
    <cellStyle name="Note 2 3 3 5 4 3" xfId="19028" xr:uid="{898EE5CF-5F47-4BFE-A1AC-60CF333552E6}"/>
    <cellStyle name="Note 2 3 3 5 5" xfId="11286" xr:uid="{22A13A9F-2D3F-48EE-A7D3-779B6915173A}"/>
    <cellStyle name="Note 2 3 3 5 6" xfId="16218" xr:uid="{5DB7CC70-0366-44CE-878E-AB9C48DFF21B}"/>
    <cellStyle name="Note 2 3 3 6" xfId="7109" xr:uid="{785DA37C-51B2-4907-9FB0-FBF02296F79F}"/>
    <cellStyle name="Note 2 3 3 6 2" xfId="11987" xr:uid="{36B879E2-131E-4F5A-9C59-61311388C7DE}"/>
    <cellStyle name="Note 2 3 3 6 3" xfId="16919" xr:uid="{884CD0DA-A407-4D67-8D70-FE7E06237868}"/>
    <cellStyle name="Note 2 3 3 7" xfId="8549" xr:uid="{2C568ED6-3541-4AE5-993C-FC4282E71F31}"/>
    <cellStyle name="Note 2 3 3 7 2" xfId="13426" xr:uid="{48FD54B3-1256-4338-A083-884BB38B1798}"/>
    <cellStyle name="Note 2 3 3 7 3" xfId="18358" xr:uid="{37BDBAC8-334A-437C-AF8F-E8EF4C70AA9F}"/>
    <cellStyle name="Note 2 3 3 8" xfId="10616" xr:uid="{6D38751D-45BB-4F9F-8C29-13513CCA54F3}"/>
    <cellStyle name="Note 2 3 3 9" xfId="15422" xr:uid="{EB1C4165-3CD8-48F9-9A55-98F4B3E27D1F}"/>
    <cellStyle name="Note 2 3 4" xfId="3281" xr:uid="{95BD643D-5047-49AD-97E8-BFDDC33AC0D6}"/>
    <cellStyle name="Note 2 3 4 2" xfId="4004" xr:uid="{EC794DAD-685F-49F6-BDB1-9DEA14548957}"/>
    <cellStyle name="Note 2 3 4 2 2" xfId="6234" xr:uid="{8D6C1620-F914-4B24-B284-B295B754DA70}"/>
    <cellStyle name="Note 2 3 4 2 2 2" xfId="7514" xr:uid="{48C37C2D-BAE1-481E-9B4A-BDA5351CB75B}"/>
    <cellStyle name="Note 2 3 4 2 2 2 2" xfId="12391" xr:uid="{4F4355EC-FF7A-417D-8480-6BFB8107A507}"/>
    <cellStyle name="Note 2 3 4 2 2 2 3" xfId="17323" xr:uid="{0E2D2ACE-26FD-4408-930A-82A47F45AB9F}"/>
    <cellStyle name="Note 2 3 4 2 2 3" xfId="8056" xr:uid="{961EB05A-391E-4CBF-954D-7811FE151DFC}"/>
    <cellStyle name="Note 2 3 4 2 2 3 2" xfId="12933" xr:uid="{B9715A39-EF9C-40F3-A84D-1AE8CDBABFB4}"/>
    <cellStyle name="Note 2 3 4 2 2 3 3" xfId="17865" xr:uid="{BD9DF550-72EC-40A8-BDE6-AAB38245C09F}"/>
    <cellStyle name="Note 2 3 4 2 2 4" xfId="9079" xr:uid="{24626B22-A995-475A-80CE-CA455DAEB729}"/>
    <cellStyle name="Note 2 3 4 2 2 4 2" xfId="13954" xr:uid="{6CC71F3C-84C0-41A1-9549-291851DBABD9}"/>
    <cellStyle name="Note 2 3 4 2 2 4 3" xfId="18886" xr:uid="{9CCFD4D6-9A17-4772-B936-BF80E1872C57}"/>
    <cellStyle name="Note 2 3 4 2 2 5" xfId="11145" xr:uid="{5BD41081-73C6-48D6-96A5-19B7EF02000F}"/>
    <cellStyle name="Note 2 3 4 2 2 6" xfId="16077" xr:uid="{9780268A-92B5-4156-9456-A9F09F29559C}"/>
    <cellStyle name="Note 2 3 4 2 3" xfId="6603" xr:uid="{86B47A69-4C2A-4D3D-8B71-9B5A5784CC48}"/>
    <cellStyle name="Note 2 3 4 2 3 2" xfId="7864" xr:uid="{8CD9F301-53EE-4153-8A1A-41294D501E73}"/>
    <cellStyle name="Note 2 3 4 2 3 2 2" xfId="12741" xr:uid="{5DDA8980-C412-4011-8BA8-35F2CBB777DA}"/>
    <cellStyle name="Note 2 3 4 2 3 2 3" xfId="17673" xr:uid="{80BE31BC-22CF-4E26-87E0-2A07D335E6A7}"/>
    <cellStyle name="Note 2 3 4 2 3 3" xfId="8403" xr:uid="{FC8C87FD-1EED-4A92-A2E8-05D8D6A39995}"/>
    <cellStyle name="Note 2 3 4 2 3 3 2" xfId="13280" xr:uid="{00A5BA98-58E5-42DB-BA40-435385A2C137}"/>
    <cellStyle name="Note 2 3 4 2 3 3 3" xfId="18212" xr:uid="{57CC6CA8-489E-4240-80BC-37B253FD21FE}"/>
    <cellStyle name="Note 2 3 4 2 3 4" xfId="9426" xr:uid="{C64958D4-B550-4251-97FE-AC5B708CFF3F}"/>
    <cellStyle name="Note 2 3 4 2 3 4 2" xfId="14301" xr:uid="{50633C8F-D09F-4F85-8C38-A5DE8D71583B}"/>
    <cellStyle name="Note 2 3 4 2 3 4 3" xfId="19233" xr:uid="{3C2D555D-1933-4A34-983A-5643BD1110BB}"/>
    <cellStyle name="Note 2 3 4 2 3 5" xfId="11491" xr:uid="{A8928FC4-E118-448E-B15B-D31423AA92F1}"/>
    <cellStyle name="Note 2 3 4 2 3 6" xfId="16423" xr:uid="{6032EC65-7969-4BF5-8256-515407A296CE}"/>
    <cellStyle name="Note 2 3 4 2 4" xfId="6766" xr:uid="{BFD870EE-BFC5-4CB3-8EB5-5A07F41DBC52}"/>
    <cellStyle name="Note 2 3 4 2 4 2" xfId="11652" xr:uid="{A9DB79D7-878A-4C47-97F9-42FBED2E054F}"/>
    <cellStyle name="Note 2 3 4 2 4 3" xfId="16584" xr:uid="{FE3E91F9-A9C8-4FC9-9AB8-A0195C22B339}"/>
    <cellStyle name="Note 2 3 4 2 5" xfId="8744" xr:uid="{5D3D7F4D-000A-457B-93A8-A5180AF06F01}"/>
    <cellStyle name="Note 2 3 4 2 5 2" xfId="13620" xr:uid="{7D312E39-B2FA-4E31-AA08-3B08BA13A9B2}"/>
    <cellStyle name="Note 2 3 4 2 5 3" xfId="18552" xr:uid="{6BE61F87-EAD7-40A6-9B52-4375E2409A97}"/>
    <cellStyle name="Note 2 3 4 2 6" xfId="10811" xr:uid="{EFB604DE-D073-4062-92BB-3F4B1CB6D6F1}"/>
    <cellStyle name="Note 2 3 4 2 7" xfId="15673" xr:uid="{608C4C90-DEF7-442C-9A96-95D4C8C311EA}"/>
    <cellStyle name="Note 2 3 4 3" xfId="5511" xr:uid="{2B875424-5635-4EE6-B9D4-CB206D5C3D50}"/>
    <cellStyle name="Note 2 3 4 3 2" xfId="7304" xr:uid="{505040FC-1D0C-432C-A33D-8EC441D7E13E}"/>
    <cellStyle name="Note 2 3 4 3 2 2" xfId="12182" xr:uid="{FF51CA48-9797-4AA3-96A2-37BF1A13E60B}"/>
    <cellStyle name="Note 2 3 4 3 2 3" xfId="17114" xr:uid="{730C9BC0-8E98-44D4-918C-1FBF077533A3}"/>
    <cellStyle name="Note 2 3 4 3 3" xfId="7025" xr:uid="{1F6B78BE-2628-422C-B0C3-92765A331359}"/>
    <cellStyle name="Note 2 3 4 3 3 2" xfId="11903" xr:uid="{0E655567-680E-42A4-BBCB-855BE55398DA}"/>
    <cellStyle name="Note 2 3 4 3 3 3" xfId="16835" xr:uid="{A8150C2A-A191-4815-BA46-82C34542CF6E}"/>
    <cellStyle name="Note 2 3 4 3 4" xfId="8934" xr:uid="{756F3EC4-9E80-4C4E-9D01-72286A0163A3}"/>
    <cellStyle name="Note 2 3 4 3 4 2" xfId="13809" xr:uid="{0824E884-EC66-4E9A-9224-096F150B9D9C}"/>
    <cellStyle name="Note 2 3 4 3 4 3" xfId="18741" xr:uid="{34BDE5B0-11C9-414B-AEC5-C823F84D0D68}"/>
    <cellStyle name="Note 2 3 4 3 5" xfId="11000" xr:uid="{B05512FB-981A-45BF-913C-6DF2716838C0}"/>
    <cellStyle name="Note 2 3 4 3 6" xfId="15909" xr:uid="{637388E4-AA18-4B59-A1EE-3044315C87EF}"/>
    <cellStyle name="Note 2 3 4 4" xfId="6451" xr:uid="{BC7230F0-AF90-4DDB-8B5D-2F39B664DE56}"/>
    <cellStyle name="Note 2 3 4 4 2" xfId="7712" xr:uid="{114806F6-5E21-4975-B9F3-D54F0206BAB6}"/>
    <cellStyle name="Note 2 3 4 4 2 2" xfId="12589" xr:uid="{FA032611-7C42-4C5E-810F-D41CA8FED024}"/>
    <cellStyle name="Note 2 3 4 4 2 3" xfId="17521" xr:uid="{40A56B26-3E88-48D0-9D8C-FC845003335B}"/>
    <cellStyle name="Note 2 3 4 4 3" xfId="8251" xr:uid="{DC89560A-F5EA-49DD-AA9B-5AA531FA776C}"/>
    <cellStyle name="Note 2 3 4 4 3 2" xfId="13128" xr:uid="{3C6112C5-BEDA-4127-B480-5DC124E3179B}"/>
    <cellStyle name="Note 2 3 4 4 3 3" xfId="18060" xr:uid="{99F791C0-3CEC-4001-ADA0-266B70DFEEC8}"/>
    <cellStyle name="Note 2 3 4 4 4" xfId="9274" xr:uid="{54BAF001-F36A-4B45-ACBA-4014E0D823D1}"/>
    <cellStyle name="Note 2 3 4 4 4 2" xfId="14149" xr:uid="{FCB01FB3-0FA8-4748-8FEE-2746504DAD5A}"/>
    <cellStyle name="Note 2 3 4 4 4 3" xfId="19081" xr:uid="{0B968821-CF8E-41A9-9F40-90C08E1B037B}"/>
    <cellStyle name="Note 2 3 4 4 5" xfId="11339" xr:uid="{4D4665EF-2911-48C7-9603-9E069359B1F8}"/>
    <cellStyle name="Note 2 3 4 4 6" xfId="16271" xr:uid="{37962B00-320B-49A5-B691-D3B591287386}"/>
    <cellStyle name="Note 2 3 4 5" xfId="7209" xr:uid="{D223052C-6F83-40EE-8C53-81E494DF3FD2}"/>
    <cellStyle name="Note 2 3 4 5 2" xfId="12087" xr:uid="{4FE005DC-FAD0-4819-A090-100841C3540A}"/>
    <cellStyle name="Note 2 3 4 5 3" xfId="17019" xr:uid="{E8DC609C-5BA2-4FE8-90BB-673FEF891074}"/>
    <cellStyle name="Note 2 3 4 6" xfId="8599" xr:uid="{C380473C-F5B4-402F-9482-926E93AF10E8}"/>
    <cellStyle name="Note 2 3 4 6 2" xfId="13475" xr:uid="{771852FE-6447-4351-96E1-A2A65D97F44A}"/>
    <cellStyle name="Note 2 3 4 6 3" xfId="18407" xr:uid="{497D2A64-9D04-4C7C-AA48-6A9A94C82CCB}"/>
    <cellStyle name="Note 2 3 4 7" xfId="10666" xr:uid="{7ABBF2DF-9FAA-4E5E-BBF7-0CAE574C0C76}"/>
    <cellStyle name="Note 2 3 4 8" xfId="15505" xr:uid="{2982D8B3-520A-4C1E-8D2C-8436E26FB695}"/>
    <cellStyle name="Note 2 3 5" xfId="4461" xr:uid="{ADC81FEA-DF65-4D29-96A7-22AEC30E4712}"/>
    <cellStyle name="Note 2 3 5 2" xfId="7076" xr:uid="{3E367CE0-AB75-4EDC-A735-6ED6B5600D39}"/>
    <cellStyle name="Note 2 3 5 2 2" xfId="11954" xr:uid="{FE182B63-32B5-4CBF-BB29-7EF63D019DAE}"/>
    <cellStyle name="Note 2 3 5 2 3" xfId="16886" xr:uid="{222EE001-4D81-47B0-B5D4-0F9827D6A56B}"/>
    <cellStyle name="Note 2 3 5 3" xfId="6898" xr:uid="{26ED4A59-45A8-4BED-B0BB-C0045478E493}"/>
    <cellStyle name="Note 2 3 5 3 2" xfId="11781" xr:uid="{38F04E3F-F6EF-442B-A71F-EE540C1FB499}"/>
    <cellStyle name="Note 2 3 5 3 3" xfId="16713" xr:uid="{A5032DF8-6638-4190-A33A-336AF48A55EE}"/>
    <cellStyle name="Note 2 3 5 4" xfId="8831" xr:uid="{CD0863AA-BBDF-4BCA-9B74-867C14E716E0}"/>
    <cellStyle name="Note 2 3 5 4 2" xfId="13706" xr:uid="{60F31631-4847-4051-B62D-149475B7B71B}"/>
    <cellStyle name="Note 2 3 5 4 3" xfId="18638" xr:uid="{74F39B7B-AA6D-4474-B936-99B1ABFF5BC6}"/>
    <cellStyle name="Note 2 3 5 5" xfId="10897" xr:uid="{96569A4C-191F-479F-A0D6-3983E1DDF24B}"/>
    <cellStyle name="Note 2 3 5 6" xfId="15770" xr:uid="{2601F677-CC1D-484C-A6A7-397CAD5CCBDD}"/>
    <cellStyle name="Note 2 3 6" xfId="6342" xr:uid="{A6CAEA39-DD13-4F2A-9084-9698E077C5CA}"/>
    <cellStyle name="Note 2 3 6 2" xfId="7603" xr:uid="{C838F93D-411C-4DAB-806C-5DF92A4DF92A}"/>
    <cellStyle name="Note 2 3 6 2 2" xfId="12480" xr:uid="{A6B9A2C2-3A69-41DE-B11C-25D03BFCD8D2}"/>
    <cellStyle name="Note 2 3 6 2 3" xfId="17412" xr:uid="{1EA06FC3-A2EF-409D-9690-A125AAA9E058}"/>
    <cellStyle name="Note 2 3 6 3" xfId="8142" xr:uid="{974D72B4-D03C-48DC-9BD1-B95B17AA34E7}"/>
    <cellStyle name="Note 2 3 6 3 2" xfId="13019" xr:uid="{61F21482-8762-47F9-ADCF-94C8880E2C39}"/>
    <cellStyle name="Note 2 3 6 3 3" xfId="17951" xr:uid="{847C6929-CB51-46E7-861A-D3C7ADF47F46}"/>
    <cellStyle name="Note 2 3 6 4" xfId="9165" xr:uid="{E396AE8B-37BF-4CCD-9C1C-B6CB7CAFAC25}"/>
    <cellStyle name="Note 2 3 6 4 2" xfId="14040" xr:uid="{DCB7E28E-FD0D-4907-8A15-9D80C5039236}"/>
    <cellStyle name="Note 2 3 6 4 3" xfId="18972" xr:uid="{DA4DF18D-5885-4E7E-89F3-25EB8BE9446D}"/>
    <cellStyle name="Note 2 3 6 5" xfId="11230" xr:uid="{06A6C35F-4D15-4060-AA36-7DEC73B6386F}"/>
    <cellStyle name="Note 2 3 6 6" xfId="16162" xr:uid="{FAEB6DB3-F978-488E-9BB1-65FF247D8776}"/>
    <cellStyle name="Note 2 3 7" xfId="2122" xr:uid="{3920BC98-4599-450C-BE29-AAA35AB7585C}"/>
    <cellStyle name="Note 2 3 7 2" xfId="10567" xr:uid="{F3467E5B-229D-422F-82DC-B05DDC3426AD}"/>
    <cellStyle name="Note 2 3 7 3" xfId="15361" xr:uid="{9ADB6329-78CD-4FE5-AD1F-F28A762F902A}"/>
    <cellStyle name="Note 2 3 8" xfId="6873" xr:uid="{D78E67F8-8E29-4AFA-99EE-21E4232C3AFC}"/>
    <cellStyle name="Note 2 3 8 2" xfId="11756" xr:uid="{05527D2A-E0BB-4244-88E1-150DFD0ADF95}"/>
    <cellStyle name="Note 2 3 8 3" xfId="16688" xr:uid="{C311F55D-57AF-4020-9B7A-AAC37331368D}"/>
    <cellStyle name="Note 2 3 9" xfId="6835" xr:uid="{BBE727EA-C843-4D68-9DEC-CC61C467B176}"/>
    <cellStyle name="Note 2 3 9 2" xfId="11719" xr:uid="{020987DA-CA77-4D9C-90F1-2A090BF01450}"/>
    <cellStyle name="Note 2 3 9 3" xfId="16651" xr:uid="{89E106B7-5E90-4F1A-8DB9-69161CF61E80}"/>
    <cellStyle name="Note 2 4" xfId="1306" xr:uid="{52EF7AFE-35A6-44AC-8CB8-1DC557E69B8C}"/>
    <cellStyle name="Note 2 4 10" xfId="15279" xr:uid="{0F4846F0-051F-42D8-9C23-267F7839BC8A}"/>
    <cellStyle name="Note 2 4 2" xfId="2942" xr:uid="{2FE569DC-7CCC-466B-9DB4-6EF5337403C4}"/>
    <cellStyle name="Note 2 4 2 2" xfId="3971" xr:uid="{51DEF9F2-4F18-447E-BD9B-09E88271C1D8}"/>
    <cellStyle name="Note 2 4 2 2 2" xfId="6201" xr:uid="{F9BB2F6E-147E-4B32-A1C6-24114F4E1B81}"/>
    <cellStyle name="Note 2 4 2 2 2 2" xfId="7481" xr:uid="{7C438241-C386-4E81-9218-F15C34F29AF8}"/>
    <cellStyle name="Note 2 4 2 2 2 2 2" xfId="12358" xr:uid="{D42FCDE9-6B96-4E6E-8631-19F633EB2244}"/>
    <cellStyle name="Note 2 4 2 2 2 2 3" xfId="17290" xr:uid="{9C31F8CE-834D-49F2-9967-221DE867F3F6}"/>
    <cellStyle name="Note 2 4 2 2 2 3" xfId="8023" xr:uid="{09E1ACA9-A9EC-46EB-AAD4-6CD813D1591A}"/>
    <cellStyle name="Note 2 4 2 2 2 3 2" xfId="12900" xr:uid="{C16074A1-8B32-46C4-B93E-77C15D91B9EA}"/>
    <cellStyle name="Note 2 4 2 2 2 3 3" xfId="17832" xr:uid="{49E00333-6410-41D2-8B3F-6CB874F868FD}"/>
    <cellStyle name="Note 2 4 2 2 2 4" xfId="9046" xr:uid="{C9405CB7-F8DB-4C4C-ABA8-23D70CCAE2AA}"/>
    <cellStyle name="Note 2 4 2 2 2 4 2" xfId="13921" xr:uid="{E29C9C70-A18F-40B4-959B-4D7EB19E6B0C}"/>
    <cellStyle name="Note 2 4 2 2 2 4 3" xfId="18853" xr:uid="{498BCB20-F50B-441E-874C-7C55CB3846A5}"/>
    <cellStyle name="Note 2 4 2 2 2 5" xfId="11112" xr:uid="{3BE85108-4DF8-4E5F-91F9-1B6CCDB3EF90}"/>
    <cellStyle name="Note 2 4 2 2 2 6" xfId="16044" xr:uid="{F38928D3-25B6-40BD-BFE3-F64BC63FAFB1}"/>
    <cellStyle name="Note 2 4 2 2 3" xfId="6570" xr:uid="{1C53F67A-4F02-4E9E-9F93-8BC3398E8D0E}"/>
    <cellStyle name="Note 2 4 2 2 3 2" xfId="7831" xr:uid="{8193BD61-B58A-43BD-98DA-A49D53A415A8}"/>
    <cellStyle name="Note 2 4 2 2 3 2 2" xfId="12708" xr:uid="{49CD2806-9294-4F45-9682-963296C310C5}"/>
    <cellStyle name="Note 2 4 2 2 3 2 3" xfId="17640" xr:uid="{F097C523-18A4-4CE8-9F2B-8A1534A5A5F8}"/>
    <cellStyle name="Note 2 4 2 2 3 3" xfId="8370" xr:uid="{670EE44E-8BDD-4BF4-BD26-EB784670A8C4}"/>
    <cellStyle name="Note 2 4 2 2 3 3 2" xfId="13247" xr:uid="{7E6545A2-0517-4165-A58F-7995EEACDD09}"/>
    <cellStyle name="Note 2 4 2 2 3 3 3" xfId="18179" xr:uid="{B1221723-AA99-4463-8293-582E229290DF}"/>
    <cellStyle name="Note 2 4 2 2 3 4" xfId="9393" xr:uid="{60BFE1B5-EF12-4CC8-BF3A-4135971EF70C}"/>
    <cellStyle name="Note 2 4 2 2 3 4 2" xfId="14268" xr:uid="{A621CFB1-CB10-4F19-91F8-CE2B214FA5E3}"/>
    <cellStyle name="Note 2 4 2 2 3 4 3" xfId="19200" xr:uid="{D006A768-5FA5-41A5-8CF7-E4C47AE1BD81}"/>
    <cellStyle name="Note 2 4 2 2 3 5" xfId="11458" xr:uid="{70C8559E-1B30-4746-86D7-461ADAC56C7B}"/>
    <cellStyle name="Note 2 4 2 2 3 6" xfId="16390" xr:uid="{568EB20D-80A7-44FF-A090-91ABF9499094}"/>
    <cellStyle name="Note 2 4 2 2 4" xfId="6836" xr:uid="{4C0D7AED-DE35-49C8-8852-CCD213320EA4}"/>
    <cellStyle name="Note 2 4 2 2 4 2" xfId="11720" xr:uid="{E9AB7FD3-9882-4BD3-8536-9CF76EC494A8}"/>
    <cellStyle name="Note 2 4 2 2 4 3" xfId="16652" xr:uid="{7116530E-2D40-4248-AF87-4684F54C602D}"/>
    <cellStyle name="Note 2 4 2 2 5" xfId="8711" xr:uid="{E433480A-D12F-4D6B-8465-17B9C9D5F383}"/>
    <cellStyle name="Note 2 4 2 2 5 2" xfId="13587" xr:uid="{1C847301-D503-4129-87E6-4F0F8A4701F1}"/>
    <cellStyle name="Note 2 4 2 2 5 3" xfId="18519" xr:uid="{6F2851C3-0347-4591-9C08-383FA7489268}"/>
    <cellStyle name="Note 2 4 2 2 6" xfId="10778" xr:uid="{DC29D597-9F13-435F-B73A-82DD3FB8D6D0}"/>
    <cellStyle name="Note 2 4 2 2 7" xfId="15640" xr:uid="{A97DE90A-26D8-4101-B262-CB83BA9A1BEF}"/>
    <cellStyle name="Note 2 4 2 3" xfId="5208" xr:uid="{1CB0FAC2-26B1-4393-903D-3A63792B16CD}"/>
    <cellStyle name="Note 2 4 2 3 2" xfId="7230" xr:uid="{530ECA16-C7C1-4076-82DB-3A6434DD44A6}"/>
    <cellStyle name="Note 2 4 2 3 2 2" xfId="12108" xr:uid="{0FEE5157-BB14-403B-85E8-CF0AF7BFBBA7}"/>
    <cellStyle name="Note 2 4 2 3 2 3" xfId="17040" xr:uid="{C2A0A6B1-CD90-4E8B-8742-3CF45282DA6B}"/>
    <cellStyle name="Note 2 4 2 3 3" xfId="7320" xr:uid="{CCF3C4D0-7441-424B-A79F-3690FD6686DC}"/>
    <cellStyle name="Note 2 4 2 3 3 2" xfId="12197" xr:uid="{5AF81A5A-2DB2-471E-8888-ED4F7D9DC6F6}"/>
    <cellStyle name="Note 2 4 2 3 3 3" xfId="17129" xr:uid="{1AF080F3-545A-48F5-AA18-1CE29A73E11E}"/>
    <cellStyle name="Note 2 4 2 3 4" xfId="8900" xr:uid="{E0B8DC37-DF8A-494C-B91E-A8A2D3FE4919}"/>
    <cellStyle name="Note 2 4 2 3 4 2" xfId="13775" xr:uid="{1E90152D-55FE-4D8D-9A27-A43B11D17422}"/>
    <cellStyle name="Note 2 4 2 3 4 3" xfId="18707" xr:uid="{BC41BECA-4E2E-4F22-9DC4-113D1C8CDD1D}"/>
    <cellStyle name="Note 2 4 2 3 5" xfId="10966" xr:uid="{26819A02-6788-4D14-BBCB-AC74705D8D0B}"/>
    <cellStyle name="Note 2 4 2 3 6" xfId="15865" xr:uid="{6D91F6BF-CEE9-4EBD-AC28-4319F2CCCDC6}"/>
    <cellStyle name="Note 2 4 2 4" xfId="6416" xr:uid="{14939CBE-4040-4BC9-BCE2-6111A4B5BADE}"/>
    <cellStyle name="Note 2 4 2 4 2" xfId="7677" xr:uid="{9255A5E4-7BC9-4638-B726-F78CBFE8D4AB}"/>
    <cellStyle name="Note 2 4 2 4 2 2" xfId="12554" xr:uid="{14D0BD8B-EA05-4BA7-89B0-31D8EE770F84}"/>
    <cellStyle name="Note 2 4 2 4 2 3" xfId="17486" xr:uid="{BFB99093-BCAC-4925-B8D6-623F70C3A13D}"/>
    <cellStyle name="Note 2 4 2 4 3" xfId="8216" xr:uid="{5CBAB26F-3C32-4648-A69D-D642BEA81DDC}"/>
    <cellStyle name="Note 2 4 2 4 3 2" xfId="13093" xr:uid="{C072F0F0-C297-4625-BF9A-4B1EACC365C7}"/>
    <cellStyle name="Note 2 4 2 4 3 3" xfId="18025" xr:uid="{D9713BF7-4887-487D-8CCD-898DC8B38EB6}"/>
    <cellStyle name="Note 2 4 2 4 4" xfId="9239" xr:uid="{AFA2D164-4B26-4AA0-BB83-702DD06A0A1D}"/>
    <cellStyle name="Note 2 4 2 4 4 2" xfId="14114" xr:uid="{D778C7EC-3CD3-4E71-A94D-2E375272B7FA}"/>
    <cellStyle name="Note 2 4 2 4 4 3" xfId="19046" xr:uid="{51950CDA-ABB2-4137-B31B-0C162732574B}"/>
    <cellStyle name="Note 2 4 2 4 5" xfId="11304" xr:uid="{67168019-ED4C-4140-A1DF-517CF3896C69}"/>
    <cellStyle name="Note 2 4 2 4 6" xfId="16236" xr:uid="{21A57535-7A04-4B23-B814-F32E406033DB}"/>
    <cellStyle name="Note 2 4 2 5" xfId="7330" xr:uid="{E5650532-A8F8-448B-9EEC-E1714F36D117}"/>
    <cellStyle name="Note 2 4 2 5 2" xfId="12207" xr:uid="{864B23CD-FB67-4086-A3AA-11E06E00CF22}"/>
    <cellStyle name="Note 2 4 2 5 3" xfId="17139" xr:uid="{212C9EB5-E044-4066-8AA4-3DD0361D6B88}"/>
    <cellStyle name="Note 2 4 2 6" xfId="8563" xr:uid="{C4A89D86-4FA3-42E2-8C5C-0F30CFF4C773}"/>
    <cellStyle name="Note 2 4 2 6 2" xfId="13439" xr:uid="{24EEF2D7-5D6C-4D01-89B3-CFB16F8F81BB}"/>
    <cellStyle name="Note 2 4 2 6 3" xfId="18371" xr:uid="{EB029FA2-C829-4EAB-97FE-079F217B408C}"/>
    <cellStyle name="Note 2 4 2 7" xfId="10633" xr:uid="{346227CC-2108-44FF-BB0C-F9A38212F91E}"/>
    <cellStyle name="Note 2 4 2 8" xfId="15462" xr:uid="{2C4D3E21-8C0D-433C-8F65-CE2D1A8DF20B}"/>
    <cellStyle name="Note 2 4 3" xfId="3913" xr:uid="{5793DAEE-9DCE-41BE-BFC1-0C50ACE2A8B7}"/>
    <cellStyle name="Note 2 4 3 2" xfId="6143" xr:uid="{37E30287-0F9D-4C9B-8CC0-B4052828A04B}"/>
    <cellStyle name="Note 2 4 3 2 2" xfId="7423" xr:uid="{00326CE9-EBD8-4F08-9E86-5F94CA8A1DA3}"/>
    <cellStyle name="Note 2 4 3 2 2 2" xfId="12300" xr:uid="{468AD435-DA82-4A05-BC46-3EE509ACB51D}"/>
    <cellStyle name="Note 2 4 3 2 2 3" xfId="17232" xr:uid="{227215F3-A487-44F0-A820-8DD4D9AAFB81}"/>
    <cellStyle name="Note 2 4 3 2 3" xfId="7965" xr:uid="{3C955AC8-A180-413C-A08D-DF94C476B360}"/>
    <cellStyle name="Note 2 4 3 2 3 2" xfId="12842" xr:uid="{3F463527-1350-47CC-9910-313DAD7F1D03}"/>
    <cellStyle name="Note 2 4 3 2 3 3" xfId="17774" xr:uid="{09A277E8-BEDF-4498-BF70-8496AADB2739}"/>
    <cellStyle name="Note 2 4 3 2 4" xfId="8988" xr:uid="{22CFCBEC-BF31-4786-8262-FFF23E6D03F3}"/>
    <cellStyle name="Note 2 4 3 2 4 2" xfId="13863" xr:uid="{4E2F603C-5157-44DE-BAF1-47068F98CA64}"/>
    <cellStyle name="Note 2 4 3 2 4 3" xfId="18795" xr:uid="{2CA6DA7A-FB4C-48F3-B760-71098CAABAC3}"/>
    <cellStyle name="Note 2 4 3 2 5" xfId="11054" xr:uid="{15469F4B-0D39-48A9-B591-27FD0E2B0A37}"/>
    <cellStyle name="Note 2 4 3 2 6" xfId="15986" xr:uid="{A20A9FE1-6A54-4FA6-98F3-D04252A88518}"/>
    <cellStyle name="Note 2 4 3 3" xfId="6512" xr:uid="{AE598C89-C724-4EFC-AE4B-9278BBAC3990}"/>
    <cellStyle name="Note 2 4 3 3 2" xfId="7773" xr:uid="{87018C9B-63B7-41DA-A35C-F39A3544CE9D}"/>
    <cellStyle name="Note 2 4 3 3 2 2" xfId="12650" xr:uid="{5E969D44-ECDE-4AF7-84AE-08B7F77DDB2D}"/>
    <cellStyle name="Note 2 4 3 3 2 3" xfId="17582" xr:uid="{43483523-068A-4EDA-BDBD-66C7D14B9339}"/>
    <cellStyle name="Note 2 4 3 3 3" xfId="8312" xr:uid="{B5B19E07-0E2C-401F-8DBC-B49E42C8AE92}"/>
    <cellStyle name="Note 2 4 3 3 3 2" xfId="13189" xr:uid="{8EE275B4-710B-4E54-B378-231383F4D04B}"/>
    <cellStyle name="Note 2 4 3 3 3 3" xfId="18121" xr:uid="{A785DABB-9648-4735-9A42-8F5E8B316F80}"/>
    <cellStyle name="Note 2 4 3 3 4" xfId="9335" xr:uid="{F04095CC-0E72-4A92-B24C-894D6B3C3F19}"/>
    <cellStyle name="Note 2 4 3 3 4 2" xfId="14210" xr:uid="{3CD1F4DF-C5C7-4B7C-921E-BCE009F432EB}"/>
    <cellStyle name="Note 2 4 3 3 4 3" xfId="19142" xr:uid="{22827EFB-417F-4910-B926-69CB99F75DED}"/>
    <cellStyle name="Note 2 4 3 3 5" xfId="11400" xr:uid="{DF71BA00-A0D5-4AAF-97BB-7ED783220030}"/>
    <cellStyle name="Note 2 4 3 3 6" xfId="16332" xr:uid="{1A1CB94E-55F3-4C2D-88B3-E944C3AF8634}"/>
    <cellStyle name="Note 2 4 3 4" xfId="7053" xr:uid="{92D7A3A0-A022-4BE1-B184-5C6D3F93564F}"/>
    <cellStyle name="Note 2 4 3 4 2" xfId="11931" xr:uid="{85C1C518-592C-4651-ACCA-8D608D3DF8B5}"/>
    <cellStyle name="Note 2 4 3 4 3" xfId="16863" xr:uid="{9FC2D115-C810-49C7-9C09-C3C01F13CAE7}"/>
    <cellStyle name="Note 2 4 3 5" xfId="8653" xr:uid="{07061ECC-B8B1-4067-A90B-F03E33CD2404}"/>
    <cellStyle name="Note 2 4 3 5 2" xfId="13529" xr:uid="{2ED0A5EC-A920-4252-92A9-E398E7B45F95}"/>
    <cellStyle name="Note 2 4 3 5 3" xfId="18461" xr:uid="{4E80CCF2-195C-4661-B08D-B7CE2EEAA113}"/>
    <cellStyle name="Note 2 4 3 6" xfId="10720" xr:uid="{9785592B-F482-459E-827D-56EFBA95C9E7}"/>
    <cellStyle name="Note 2 4 3 7" xfId="15582" xr:uid="{AB14F13C-172A-45D3-BD8B-4E3F2E42C2D5}"/>
    <cellStyle name="Note 2 4 4" xfId="4697" xr:uid="{65DD6F3D-924D-4A22-B232-A10C59CC8395}"/>
    <cellStyle name="Note 2 4 4 2" xfId="7112" xr:uid="{189F154E-B60C-4EF6-BE63-F68E85AD8F7F}"/>
    <cellStyle name="Note 2 4 4 2 2" xfId="11990" xr:uid="{E1FC1EB4-08A9-4FED-946A-19FEE229D2B7}"/>
    <cellStyle name="Note 2 4 4 2 3" xfId="16922" xr:uid="{5DA84DFB-0D4E-4C5A-9DD7-12D993DC4E50}"/>
    <cellStyle name="Note 2 4 4 3" xfId="6774" xr:uid="{85643875-968F-413A-9BD6-48EB3A9A5128}"/>
    <cellStyle name="Note 2 4 4 3 2" xfId="11659" xr:uid="{A469315B-55B9-4E90-82A9-E1A192DB797A}"/>
    <cellStyle name="Note 2 4 4 3 3" xfId="16591" xr:uid="{B9288403-35E4-421B-9D78-B189A5D04899}"/>
    <cellStyle name="Note 2 4 4 4" xfId="8838" xr:uid="{D1A005CC-82AD-4659-B645-EF4909B56512}"/>
    <cellStyle name="Note 2 4 4 4 2" xfId="13713" xr:uid="{FD03A007-55F2-46A6-AF3D-9F0419FA8E70}"/>
    <cellStyle name="Note 2 4 4 4 3" xfId="18645" xr:uid="{39AD1DBD-8425-4047-AD38-A66DEDE0943A}"/>
    <cellStyle name="Note 2 4 4 5" xfId="10904" xr:uid="{257F84E2-D78C-48A3-B49E-C5335EB9DE6A}"/>
    <cellStyle name="Note 2 4 4 6" xfId="15788" xr:uid="{C9B19F7A-CE49-4E2E-BD9E-F8E939962055}"/>
    <cellStyle name="Note 2 4 5" xfId="6352" xr:uid="{FA817D80-48EE-4BCC-9D7D-82A411C1A998}"/>
    <cellStyle name="Note 2 4 5 2" xfId="7613" xr:uid="{67B41E91-6832-4F0C-B5B0-067D09F51D01}"/>
    <cellStyle name="Note 2 4 5 2 2" xfId="12490" xr:uid="{36F48A81-A14B-4418-8EDC-0F24AC6FA3E6}"/>
    <cellStyle name="Note 2 4 5 2 3" xfId="17422" xr:uid="{4BD24E2A-0BF6-4E2F-B07B-8D7BACF98479}"/>
    <cellStyle name="Note 2 4 5 3" xfId="8152" xr:uid="{62B76CD7-EC3F-4368-8408-27955C3498F5}"/>
    <cellStyle name="Note 2 4 5 3 2" xfId="13029" xr:uid="{F92DBC7B-B8F8-4D8D-8A33-6A641A9790FD}"/>
    <cellStyle name="Note 2 4 5 3 3" xfId="17961" xr:uid="{4641A2B4-C5B3-429C-9D29-C77E96815CF8}"/>
    <cellStyle name="Note 2 4 5 4" xfId="9175" xr:uid="{62CF1DBD-6ABF-40F7-A9F5-3ECBB99DF13A}"/>
    <cellStyle name="Note 2 4 5 4 2" xfId="14050" xr:uid="{3CE22B39-DB15-4018-AAF1-B53AB60CBDF2}"/>
    <cellStyle name="Note 2 4 5 4 3" xfId="18982" xr:uid="{6453D4CB-90B3-456E-B1DA-F7B6CC991E36}"/>
    <cellStyle name="Note 2 4 5 5" xfId="11240" xr:uid="{7F783294-7D2D-4E0C-B707-6B50D1106FE6}"/>
    <cellStyle name="Note 2 4 5 6" xfId="16172" xr:uid="{18256A25-F2B4-467F-A91D-343A359F5394}"/>
    <cellStyle name="Note 2 4 6" xfId="2359" xr:uid="{51F8B141-1756-46B5-ABAE-0D83C144BC46}"/>
    <cellStyle name="Note 2 4 6 2" xfId="10574" xr:uid="{B29B819E-C7BA-4E2B-AD7A-DD04E48CC11C}"/>
    <cellStyle name="Note 2 4 6 3" xfId="15380" xr:uid="{2F9B8C45-0F4F-4EE7-AD54-6A803A12BC2E}"/>
    <cellStyle name="Note 2 4 7" xfId="7096" xr:uid="{3D23449A-5DBB-48D8-8542-BBBED4E37B90}"/>
    <cellStyle name="Note 2 4 7 2" xfId="11974" xr:uid="{A2DE9768-D4A7-449D-96A1-ECF75CE4D3E5}"/>
    <cellStyle name="Note 2 4 7 3" xfId="16906" xr:uid="{1952A35B-1ADA-43EB-977C-E58B651C3F0A}"/>
    <cellStyle name="Note 2 4 8" xfId="8503" xr:uid="{52401D97-C511-45E3-9488-8B7626CBEDC9}"/>
    <cellStyle name="Note 2 4 8 2" xfId="13380" xr:uid="{989F6BB8-FFBC-4058-90E6-86887C393906}"/>
    <cellStyle name="Note 2 4 8 3" xfId="18312" xr:uid="{7590D61B-3565-4276-8E77-CCDEE4034FD4}"/>
    <cellStyle name="Note 2 4 9" xfId="10487" xr:uid="{F65B8676-2395-42FF-BA5E-7B25C5C400E5}"/>
    <cellStyle name="Note 2 5" xfId="1307" xr:uid="{DB38BEE9-B608-438F-A96A-3587E37FF0D5}"/>
    <cellStyle name="Note 2 5 10" xfId="10488" xr:uid="{56C78087-397B-4490-8CAE-D8D333F810CC}"/>
    <cellStyle name="Note 2 5 11" xfId="15280" xr:uid="{C02828AB-DDB8-47C8-9E01-98816F6F118A}"/>
    <cellStyle name="Note 2 5 2" xfId="3676" xr:uid="{128DBE1F-0D6F-44F2-AEE7-BC383473F047}"/>
    <cellStyle name="Note 2 5 2 2" xfId="4032" xr:uid="{EB4CC125-0117-4388-8813-2285DDA0A3E1}"/>
    <cellStyle name="Note 2 5 2 2 2" xfId="6262" xr:uid="{328D75F6-419B-4B70-A947-8D7CB726B405}"/>
    <cellStyle name="Note 2 5 2 2 2 2" xfId="7542" xr:uid="{04454D29-38FB-4A12-8588-3A41E7EB313F}"/>
    <cellStyle name="Note 2 5 2 2 2 2 2" xfId="12419" xr:uid="{BBF6C3AF-1A9D-4AFB-A49C-C8FEFC3A502D}"/>
    <cellStyle name="Note 2 5 2 2 2 2 3" xfId="17351" xr:uid="{F5844D8E-060B-426F-8FF5-4D9B017D6810}"/>
    <cellStyle name="Note 2 5 2 2 2 3" xfId="8084" xr:uid="{8C97AE54-81BE-4AC4-847F-56C247ECD606}"/>
    <cellStyle name="Note 2 5 2 2 2 3 2" xfId="12961" xr:uid="{CBB514FC-370E-4DAA-8704-421DEE9972B2}"/>
    <cellStyle name="Note 2 5 2 2 2 3 3" xfId="17893" xr:uid="{659B59EC-D968-4A04-A7C1-1A7141C530B6}"/>
    <cellStyle name="Note 2 5 2 2 2 4" xfId="9107" xr:uid="{28377ACE-B8B0-490C-BE3D-6923076BCA8D}"/>
    <cellStyle name="Note 2 5 2 2 2 4 2" xfId="13982" xr:uid="{46753EC2-26B1-4844-9AE2-526C57EA7E09}"/>
    <cellStyle name="Note 2 5 2 2 2 4 3" xfId="18914" xr:uid="{040E4CFC-AE8C-43DC-A5D2-54A68E5EB79E}"/>
    <cellStyle name="Note 2 5 2 2 2 5" xfId="11173" xr:uid="{85C02C98-3343-48D4-A03A-934243897CBE}"/>
    <cellStyle name="Note 2 5 2 2 2 6" xfId="16105" xr:uid="{43B4F7B4-5A0F-4383-AA33-C22C449A67CC}"/>
    <cellStyle name="Note 2 5 2 2 3" xfId="6631" xr:uid="{3ED8DA0F-BAD2-4C2C-ACE0-34D98D2FC3A2}"/>
    <cellStyle name="Note 2 5 2 2 3 2" xfId="7892" xr:uid="{AAB7D7DA-A72F-4565-8172-4C8CFF480459}"/>
    <cellStyle name="Note 2 5 2 2 3 2 2" xfId="12769" xr:uid="{6771ABB1-ABA4-4AE1-90EF-48D9A3D4400B}"/>
    <cellStyle name="Note 2 5 2 2 3 2 3" xfId="17701" xr:uid="{0951D2F1-43FB-4980-8EBC-7827C433EDEF}"/>
    <cellStyle name="Note 2 5 2 2 3 3" xfId="8431" xr:uid="{569DADDE-1C67-402F-9C27-2B091E8BE72A}"/>
    <cellStyle name="Note 2 5 2 2 3 3 2" xfId="13308" xr:uid="{9B91F91E-0F99-4E07-8EC1-2475603031B5}"/>
    <cellStyle name="Note 2 5 2 2 3 3 3" xfId="18240" xr:uid="{DC90D186-DD0D-4812-96D2-9A89B82D7F08}"/>
    <cellStyle name="Note 2 5 2 2 3 4" xfId="9454" xr:uid="{258314D5-EEE1-415A-8D1E-278A9BB30D95}"/>
    <cellStyle name="Note 2 5 2 2 3 4 2" xfId="14329" xr:uid="{288CE894-F4B4-4BA6-9525-4BD87EA975C4}"/>
    <cellStyle name="Note 2 5 2 2 3 4 3" xfId="19261" xr:uid="{FD89367D-8DB0-4033-9AB0-F358A88BEC2A}"/>
    <cellStyle name="Note 2 5 2 2 3 5" xfId="11519" xr:uid="{3BDC55D7-C6B9-4F69-88EC-089E1CD6E3E5}"/>
    <cellStyle name="Note 2 5 2 2 3 6" xfId="16451" xr:uid="{9B67FDDB-1293-4BDF-97E7-C7D69727B214}"/>
    <cellStyle name="Note 2 5 2 2 4" xfId="6870" xr:uid="{214A3E1F-85CB-4374-AAF4-ECDE63BB346C}"/>
    <cellStyle name="Note 2 5 2 2 4 2" xfId="11753" xr:uid="{260BB6FC-47E3-4524-A576-DF26CB78E5F9}"/>
    <cellStyle name="Note 2 5 2 2 4 3" xfId="16685" xr:uid="{F7359AD6-728E-4DE3-BBB1-84D7E518495A}"/>
    <cellStyle name="Note 2 5 2 2 5" xfId="8772" xr:uid="{60CAC09B-B7DE-4AFC-B3D2-6A0607B106F4}"/>
    <cellStyle name="Note 2 5 2 2 5 2" xfId="13648" xr:uid="{4FEC6963-12EC-483A-97FE-7ECBFFCAF528}"/>
    <cellStyle name="Note 2 5 2 2 5 3" xfId="18580" xr:uid="{FBB455E8-F204-49B9-B822-8C64243E9BD3}"/>
    <cellStyle name="Note 2 5 2 2 6" xfId="10839" xr:uid="{260733C0-29B7-4903-B25F-2AA3B2FEFCD5}"/>
    <cellStyle name="Note 2 5 2 2 7" xfId="15701" xr:uid="{61D1DA92-E9D7-418C-8F8C-37F0ECC39FF1}"/>
    <cellStyle name="Note 2 5 2 3" xfId="5906" xr:uid="{1178DD1A-31D8-424C-8EF0-90A4E359F6D6}"/>
    <cellStyle name="Note 2 5 2 3 2" xfId="7376" xr:uid="{F15C6CEB-5963-406A-988F-1E32294431AE}"/>
    <cellStyle name="Note 2 5 2 3 2 2" xfId="12253" xr:uid="{0247517F-C765-44F5-8AD2-D2281E6EB71C}"/>
    <cellStyle name="Note 2 5 2 3 2 3" xfId="17185" xr:uid="{F72D865D-7059-4D5E-A32D-C28047350C8E}"/>
    <cellStyle name="Note 2 5 2 3 3" xfId="6981" xr:uid="{C07A674B-B835-4074-A51E-4DB55CC6FF5D}"/>
    <cellStyle name="Note 2 5 2 3 3 2" xfId="11860" xr:uid="{2AD4C7F6-0D16-462F-917F-92338B20B578}"/>
    <cellStyle name="Note 2 5 2 3 3 3" xfId="16792" xr:uid="{5B1A0180-803A-4497-8E2E-F11DEEE378E6}"/>
    <cellStyle name="Note 2 5 2 3 4" xfId="8962" xr:uid="{1AA59CAC-F3D3-4BC9-9D31-6C6EB916138F}"/>
    <cellStyle name="Note 2 5 2 3 4 2" xfId="13837" xr:uid="{E4859345-7B40-4BA7-B933-25D7375435C5}"/>
    <cellStyle name="Note 2 5 2 3 4 3" xfId="18769" xr:uid="{75D4EABA-3DED-490D-AB1E-2706A141778E}"/>
    <cellStyle name="Note 2 5 2 3 5" xfId="11028" xr:uid="{79C1C924-8EDB-4C23-8FC5-6CB526E458F9}"/>
    <cellStyle name="Note 2 5 2 3 6" xfId="15948" xr:uid="{9DB2B9B0-BD42-46E2-A94F-81BDD271290C}"/>
    <cellStyle name="Note 2 5 2 4" xfId="6483" xr:uid="{5E760B60-41E0-4F75-BDD3-BF32EE928429}"/>
    <cellStyle name="Note 2 5 2 4 2" xfId="7744" xr:uid="{9B22647D-5FD1-4487-88C5-20F1DA837EA8}"/>
    <cellStyle name="Note 2 5 2 4 2 2" xfId="12621" xr:uid="{5E838DE7-9369-4B37-A8AC-9199F5F7F3E6}"/>
    <cellStyle name="Note 2 5 2 4 2 3" xfId="17553" xr:uid="{F6CE474E-8CC3-402C-8436-F07F6013D241}"/>
    <cellStyle name="Note 2 5 2 4 3" xfId="8283" xr:uid="{74655D97-AEA3-430B-BBDD-EA0C24335EFE}"/>
    <cellStyle name="Note 2 5 2 4 3 2" xfId="13160" xr:uid="{EAF77BF6-FB39-4E22-ADD4-434E3A0ABD46}"/>
    <cellStyle name="Note 2 5 2 4 3 3" xfId="18092" xr:uid="{358BB2EC-BB83-4E87-9380-B42AFDC4DB53}"/>
    <cellStyle name="Note 2 5 2 4 4" xfId="9306" xr:uid="{26999423-0B71-42CB-9BAD-FDA4781812FB}"/>
    <cellStyle name="Note 2 5 2 4 4 2" xfId="14181" xr:uid="{67349983-FD87-47A1-AE1C-8C0F62585F97}"/>
    <cellStyle name="Note 2 5 2 4 4 3" xfId="19113" xr:uid="{03A048D0-020B-4CA2-ABE8-355414EBC3CE}"/>
    <cellStyle name="Note 2 5 2 4 5" xfId="11371" xr:uid="{11756C51-D41C-4C34-AA4C-EAA005AB75C5}"/>
    <cellStyle name="Note 2 5 2 4 6" xfId="16303" xr:uid="{DBAF50AB-CCD2-4DB7-9866-7735FA3AFCA1}"/>
    <cellStyle name="Note 2 5 2 5" xfId="7324" xr:uid="{C34FDA78-8051-4DEB-9121-1A57F42ABCEC}"/>
    <cellStyle name="Note 2 5 2 5 2" xfId="12201" xr:uid="{9D23F79F-21D6-464B-89BE-68058EE04D55}"/>
    <cellStyle name="Note 2 5 2 5 3" xfId="17133" xr:uid="{27BADF7F-F3DD-4763-810C-20ED0E9DBCCD}"/>
    <cellStyle name="Note 2 5 2 6" xfId="8627" xr:uid="{F40DE52E-5556-4BF1-8663-CAC018E1CAA9}"/>
    <cellStyle name="Note 2 5 2 6 2" xfId="13503" xr:uid="{EE6209CE-340C-4DF1-8DB0-00DE5BA73BDE}"/>
    <cellStyle name="Note 2 5 2 6 3" xfId="18435" xr:uid="{38151EF9-C07B-4D46-A7F1-6DF57440C410}"/>
    <cellStyle name="Note 2 5 2 7" xfId="10694" xr:uid="{05A30421-748F-4B11-ABDC-927C4A8C6165}"/>
    <cellStyle name="Note 2 5 2 8" xfId="15544" xr:uid="{3AEEFAD2-61E9-4192-87D9-BF9F4D2251C3}"/>
    <cellStyle name="Note 2 5 3" xfId="3065" xr:uid="{336D1DA9-EC61-4840-A2AC-4CAB8A5F396D}"/>
    <cellStyle name="Note 2 5 3 2" xfId="3984" xr:uid="{2F4DA1BE-FA07-42A8-8B50-041F8FF14254}"/>
    <cellStyle name="Note 2 5 3 2 2" xfId="6214" xr:uid="{98858320-2510-486F-975E-C82CC48E226B}"/>
    <cellStyle name="Note 2 5 3 2 2 2" xfId="7494" xr:uid="{0D45971B-4E50-49EA-9966-E061A5127EE8}"/>
    <cellStyle name="Note 2 5 3 2 2 2 2" xfId="12371" xr:uid="{62419948-895B-42B9-A985-6397D364100A}"/>
    <cellStyle name="Note 2 5 3 2 2 2 3" xfId="17303" xr:uid="{6A1D4C72-2954-45B2-B2BC-D9C99D0889AC}"/>
    <cellStyle name="Note 2 5 3 2 2 3" xfId="8036" xr:uid="{BBFCF447-DF83-47BF-A7BF-2C081E077002}"/>
    <cellStyle name="Note 2 5 3 2 2 3 2" xfId="12913" xr:uid="{9514C904-4861-467C-943C-AFFF5A90CE27}"/>
    <cellStyle name="Note 2 5 3 2 2 3 3" xfId="17845" xr:uid="{DE18E470-3356-475B-85D3-95CEA24AB0F5}"/>
    <cellStyle name="Note 2 5 3 2 2 4" xfId="9059" xr:uid="{E7AF27C3-B926-4A52-9A5A-72423A2BC212}"/>
    <cellStyle name="Note 2 5 3 2 2 4 2" xfId="13934" xr:uid="{47B0912C-8394-4835-8915-9D09EF003103}"/>
    <cellStyle name="Note 2 5 3 2 2 4 3" xfId="18866" xr:uid="{50464773-D1B9-48F2-8D12-620B7B9394EE}"/>
    <cellStyle name="Note 2 5 3 2 2 5" xfId="11125" xr:uid="{581C9C83-FBB8-4CAD-BF90-ADD3FE992F54}"/>
    <cellStyle name="Note 2 5 3 2 2 6" xfId="16057" xr:uid="{F48B6CFD-4F77-481C-9195-02583676C771}"/>
    <cellStyle name="Note 2 5 3 2 3" xfId="6583" xr:uid="{FFAE0077-D730-4AA4-8762-029077C1AC19}"/>
    <cellStyle name="Note 2 5 3 2 3 2" xfId="7844" xr:uid="{38017B79-1FA7-42E9-98A1-3C6A3893D2D7}"/>
    <cellStyle name="Note 2 5 3 2 3 2 2" xfId="12721" xr:uid="{67456E83-F3BC-489F-A7A6-2706B5256709}"/>
    <cellStyle name="Note 2 5 3 2 3 2 3" xfId="17653" xr:uid="{45038FD6-74CB-4646-861F-E01B7AF6A048}"/>
    <cellStyle name="Note 2 5 3 2 3 3" xfId="8383" xr:uid="{BA2F9BCC-877B-4416-8956-C87B1FDDA7A7}"/>
    <cellStyle name="Note 2 5 3 2 3 3 2" xfId="13260" xr:uid="{41CAE376-09B6-49EE-A774-78143698D8CB}"/>
    <cellStyle name="Note 2 5 3 2 3 3 3" xfId="18192" xr:uid="{FAB276C0-4F1E-4153-9445-ADE4A3C40AFD}"/>
    <cellStyle name="Note 2 5 3 2 3 4" xfId="9406" xr:uid="{4CD04D70-9256-4FE3-91F6-6461F18054E8}"/>
    <cellStyle name="Note 2 5 3 2 3 4 2" xfId="14281" xr:uid="{7575A26F-2E9E-4DE3-A068-ADBAC356AB9E}"/>
    <cellStyle name="Note 2 5 3 2 3 4 3" xfId="19213" xr:uid="{C12ED648-0714-4D1F-B0BD-9EBADFB55485}"/>
    <cellStyle name="Note 2 5 3 2 3 5" xfId="11471" xr:uid="{58AA8CF5-DF08-404E-B7AF-FE68441E5B5F}"/>
    <cellStyle name="Note 2 5 3 2 3 6" xfId="16403" xr:uid="{7726A2BC-147C-45A0-B408-5C249263E704}"/>
    <cellStyle name="Note 2 5 3 2 4" xfId="7187" xr:uid="{6D62B671-84AF-4749-92EB-5086916DD659}"/>
    <cellStyle name="Note 2 5 3 2 4 2" xfId="12065" xr:uid="{57CB852F-A0F2-47D5-BBE2-E58A1892E9BD}"/>
    <cellStyle name="Note 2 5 3 2 4 3" xfId="16997" xr:uid="{1F5DDA6F-B52E-4E0F-AD63-242E06309440}"/>
    <cellStyle name="Note 2 5 3 2 5" xfId="8724" xr:uid="{CD674D3F-5ED3-49E2-BFA1-CE2882169296}"/>
    <cellStyle name="Note 2 5 3 2 5 2" xfId="13600" xr:uid="{AC230BDD-4F03-4C8C-8128-AC2410FCFAD5}"/>
    <cellStyle name="Note 2 5 3 2 5 3" xfId="18532" xr:uid="{E90B4F4A-3DA2-4756-A43C-0531C8CA0106}"/>
    <cellStyle name="Note 2 5 3 2 6" xfId="10791" xr:uid="{E65C5A66-0E58-401C-809D-A5AEF7272887}"/>
    <cellStyle name="Note 2 5 3 2 7" xfId="15653" xr:uid="{3D42EDB7-D8C6-4CC0-BFBD-8CC11ABC0D81}"/>
    <cellStyle name="Note 2 5 3 3" xfId="5315" xr:uid="{3157A66E-98ED-4027-B314-77F402443BEA}"/>
    <cellStyle name="Note 2 5 3 3 2" xfId="7254" xr:uid="{AD0310BD-AE3F-46B5-BFC4-6A2B8197F557}"/>
    <cellStyle name="Note 2 5 3 3 2 2" xfId="12132" xr:uid="{22700A9D-9298-4D26-AA89-4FB77465CD64}"/>
    <cellStyle name="Note 2 5 3 3 2 3" xfId="17064" xr:uid="{2E16D6FF-A3D7-4373-8C62-D2C00BFE6DE4}"/>
    <cellStyle name="Note 2 5 3 3 3" xfId="7327" xr:uid="{E0BF0753-6437-408D-9F34-075867F1CA24}"/>
    <cellStyle name="Note 2 5 3 3 3 2" xfId="12204" xr:uid="{8737B09D-1862-4DB8-A668-77F0F6ACE862}"/>
    <cellStyle name="Note 2 5 3 3 3 3" xfId="17136" xr:uid="{6D680A32-3FFE-4B89-B84A-CEB13E9EA16C}"/>
    <cellStyle name="Note 2 5 3 3 4" xfId="8913" xr:uid="{E5576E89-D2F3-47B6-989F-C40E5668C6AC}"/>
    <cellStyle name="Note 2 5 3 3 4 2" xfId="13788" xr:uid="{818BBB15-4F82-4D51-8EAA-085755F274F0}"/>
    <cellStyle name="Note 2 5 3 3 4 3" xfId="18720" xr:uid="{A1F2D34F-F1E1-4EF7-8288-DD79CECC9BD0}"/>
    <cellStyle name="Note 2 5 3 3 5" xfId="10979" xr:uid="{652B1962-5D54-4EF8-9225-367BCFBA5F34}"/>
    <cellStyle name="Note 2 5 3 3 6" xfId="15884" xr:uid="{BAF49B71-AA82-4CB1-9E82-1B4F304AD5A1}"/>
    <cellStyle name="Note 2 5 3 4" xfId="6429" xr:uid="{47BE5F25-6696-49B2-8296-CDCEEA1C54ED}"/>
    <cellStyle name="Note 2 5 3 4 2" xfId="7690" xr:uid="{9414C521-F6C4-4932-99B3-2E0F6BD8D0C2}"/>
    <cellStyle name="Note 2 5 3 4 2 2" xfId="12567" xr:uid="{E7EFC16C-EAF1-4939-879A-6B6BB645F4D1}"/>
    <cellStyle name="Note 2 5 3 4 2 3" xfId="17499" xr:uid="{8BBB2BC1-6A8C-4705-B641-2B2D34165BA9}"/>
    <cellStyle name="Note 2 5 3 4 3" xfId="8229" xr:uid="{B2C2EBD1-FA27-4F8E-9F2C-EE6BAD02BF05}"/>
    <cellStyle name="Note 2 5 3 4 3 2" xfId="13106" xr:uid="{84C4AF7B-509E-4DDD-961A-67A0127B8F6B}"/>
    <cellStyle name="Note 2 5 3 4 3 3" xfId="18038" xr:uid="{50B9F5A6-8DEC-481A-8E10-5E784F9632D4}"/>
    <cellStyle name="Note 2 5 3 4 4" xfId="9252" xr:uid="{C5B83809-A9E0-46D1-BE5D-FA0DD6FAAC78}"/>
    <cellStyle name="Note 2 5 3 4 4 2" xfId="14127" xr:uid="{8452B8D9-DCE9-4141-BF27-D18AC7A4811B}"/>
    <cellStyle name="Note 2 5 3 4 4 3" xfId="19059" xr:uid="{F6D4EAF7-D4FC-4E89-9F8D-D3F27E13F9D0}"/>
    <cellStyle name="Note 2 5 3 4 5" xfId="11317" xr:uid="{EF598F16-41FF-49AE-86DF-80195B4AAA03}"/>
    <cellStyle name="Note 2 5 3 4 6" xfId="16249" xr:uid="{35CDFE94-C9C3-46DF-A450-E816B12734B3}"/>
    <cellStyle name="Note 2 5 3 5" xfId="6759" xr:uid="{0D3E5C51-C4C2-4E34-91F1-F6D3B7737EB0}"/>
    <cellStyle name="Note 2 5 3 5 2" xfId="11645" xr:uid="{A73E3C8F-7A46-41A0-BD91-15175A4E0B30}"/>
    <cellStyle name="Note 2 5 3 5 3" xfId="16577" xr:uid="{19E567D9-05F2-43E0-B481-18001F78958B}"/>
    <cellStyle name="Note 2 5 3 6" xfId="8578" xr:uid="{F437542A-AA1D-47FA-B647-5EB75C636E3E}"/>
    <cellStyle name="Note 2 5 3 6 2" xfId="13454" xr:uid="{120F6306-FD12-4CD5-A778-7F82E013EEC5}"/>
    <cellStyle name="Note 2 5 3 6 3" xfId="18386" xr:uid="{31F250EE-7C33-4111-BFDC-946C5963C4E5}"/>
    <cellStyle name="Note 2 5 3 7" xfId="10646" xr:uid="{20149903-4D24-4323-BD9E-C8F69CFA8C36}"/>
    <cellStyle name="Note 2 5 3 8" xfId="15481" xr:uid="{A8A4756D-184E-48C4-9F57-1FF3504B4D97}"/>
    <cellStyle name="Note 2 5 4" xfId="3939" xr:uid="{31EA528E-5517-41EF-A9E7-897988FC47E7}"/>
    <cellStyle name="Note 2 5 4 2" xfId="6169" xr:uid="{E290B56F-F509-4989-A787-0D1783BB6711}"/>
    <cellStyle name="Note 2 5 4 2 2" xfId="7449" xr:uid="{C5C4AD23-6F8B-438F-B7B6-13987B02F036}"/>
    <cellStyle name="Note 2 5 4 2 2 2" xfId="12326" xr:uid="{D5FB3E73-C204-4BED-8E54-E0A42CF03760}"/>
    <cellStyle name="Note 2 5 4 2 2 3" xfId="17258" xr:uid="{1FAD6F71-9A4C-4991-B53E-595BE7FA04AF}"/>
    <cellStyle name="Note 2 5 4 2 3" xfId="7991" xr:uid="{08655266-DE83-4DF4-B6CE-919899C00053}"/>
    <cellStyle name="Note 2 5 4 2 3 2" xfId="12868" xr:uid="{942887AB-13A9-4890-894D-6FBA3D88A293}"/>
    <cellStyle name="Note 2 5 4 2 3 3" xfId="17800" xr:uid="{D857271D-2795-4CEA-A846-42EBA47B4FE4}"/>
    <cellStyle name="Note 2 5 4 2 4" xfId="9014" xr:uid="{8406F073-A28B-4E90-B27E-3E85A66C86A1}"/>
    <cellStyle name="Note 2 5 4 2 4 2" xfId="13889" xr:uid="{C353DAEC-3137-45BE-BC07-75773AD6B70D}"/>
    <cellStyle name="Note 2 5 4 2 4 3" xfId="18821" xr:uid="{D40F0657-7753-44F3-85C1-1575920F4C20}"/>
    <cellStyle name="Note 2 5 4 2 5" xfId="11080" xr:uid="{2E56C2F6-77AB-4EFB-BB59-953B064BE788}"/>
    <cellStyle name="Note 2 5 4 2 6" xfId="16012" xr:uid="{A6362ECF-9ACF-4CF5-8FFF-A13398F1137D}"/>
    <cellStyle name="Note 2 5 4 3" xfId="6538" xr:uid="{26815F12-A958-416C-A2C3-F5E585374151}"/>
    <cellStyle name="Note 2 5 4 3 2" xfId="7799" xr:uid="{F4D12159-CDFC-41B9-A1B3-B3D60C4B1B27}"/>
    <cellStyle name="Note 2 5 4 3 2 2" xfId="12676" xr:uid="{BEA497F4-F071-4E10-A787-BF3A05A4E667}"/>
    <cellStyle name="Note 2 5 4 3 2 3" xfId="17608" xr:uid="{E159BBF1-2D09-4753-8481-E9B71762A4EF}"/>
    <cellStyle name="Note 2 5 4 3 3" xfId="8338" xr:uid="{ABA8F32C-AB5F-4508-A8CC-05B729EE9B19}"/>
    <cellStyle name="Note 2 5 4 3 3 2" xfId="13215" xr:uid="{4A1375DB-9164-4B48-8884-F5FCB568F535}"/>
    <cellStyle name="Note 2 5 4 3 3 3" xfId="18147" xr:uid="{539D6B0A-EA63-4BF8-B9A3-3172D45902DA}"/>
    <cellStyle name="Note 2 5 4 3 4" xfId="9361" xr:uid="{12D940EA-59DD-4617-BE36-B499BA632321}"/>
    <cellStyle name="Note 2 5 4 3 4 2" xfId="14236" xr:uid="{09C803C2-4949-4727-A65B-D13BDD4B19B0}"/>
    <cellStyle name="Note 2 5 4 3 4 3" xfId="19168" xr:uid="{C7D22E26-CEF9-4F32-B458-2449D0A38D67}"/>
    <cellStyle name="Note 2 5 4 3 5" xfId="11426" xr:uid="{8D319229-B087-46D6-8D38-0952C581FDB5}"/>
    <cellStyle name="Note 2 5 4 3 6" xfId="16358" xr:uid="{1BCD21C3-F420-4A28-B709-EAD6515209F1}"/>
    <cellStyle name="Note 2 5 4 4" xfId="6948" xr:uid="{376C19E7-0733-4234-8A10-EB57BDE87AD1}"/>
    <cellStyle name="Note 2 5 4 4 2" xfId="11828" xr:uid="{0015EED3-55DE-443A-82FA-391AD5016887}"/>
    <cellStyle name="Note 2 5 4 4 3" xfId="16760" xr:uid="{9C7196E9-C84E-4270-9F4E-831B78902140}"/>
    <cellStyle name="Note 2 5 4 5" xfId="8679" xr:uid="{8E416B5C-EA3F-4C30-A54B-B58BE921AE2E}"/>
    <cellStyle name="Note 2 5 4 5 2" xfId="13555" xr:uid="{C477A83D-0EC5-469F-81DA-1F45798295AC}"/>
    <cellStyle name="Note 2 5 4 5 3" xfId="18487" xr:uid="{9A60497E-404C-40E5-AE43-F4128D3ECE9A}"/>
    <cellStyle name="Note 2 5 4 6" xfId="10746" xr:uid="{29001E62-1212-4297-AD57-175BD7A08CB0}"/>
    <cellStyle name="Note 2 5 4 7" xfId="15608" xr:uid="{7EB7676D-FBA7-418A-B552-1B25CB8B5CD8}"/>
    <cellStyle name="Note 2 5 5" xfId="4862" xr:uid="{EFB021E5-B934-40F8-ADEE-DE8CED776613}"/>
    <cellStyle name="Note 2 5 5 2" xfId="7156" xr:uid="{C1CC53EE-04F8-4935-8029-D982462961F9}"/>
    <cellStyle name="Note 2 5 5 2 2" xfId="12034" xr:uid="{2C8AAB6E-5D1E-482C-A806-16551E95612B}"/>
    <cellStyle name="Note 2 5 5 2 3" xfId="16966" xr:uid="{46644329-80E5-4821-BD59-246ADD5772DC}"/>
    <cellStyle name="Note 2 5 5 3" xfId="7056" xr:uid="{999568EB-EA7D-4721-8BBD-6FA2FE776101}"/>
    <cellStyle name="Note 2 5 5 3 2" xfId="11934" xr:uid="{ADD38735-73E7-4914-8227-207126113972}"/>
    <cellStyle name="Note 2 5 5 3 3" xfId="16866" xr:uid="{6F5B3F43-5A03-4DEC-B462-6CE6736DE5FA}"/>
    <cellStyle name="Note 2 5 5 4" xfId="8864" xr:uid="{C94F8D53-6E75-461A-A76E-9AC1E5BA303F}"/>
    <cellStyle name="Note 2 5 5 4 2" xfId="13739" xr:uid="{9BE42A0A-0D5B-4088-9276-B72ADA2525E9}"/>
    <cellStyle name="Note 2 5 5 4 3" xfId="18671" xr:uid="{70E25DA6-5376-4AC7-9AAF-6915F5D2245D}"/>
    <cellStyle name="Note 2 5 5 5" xfId="10930" xr:uid="{9D609081-625F-48CE-853A-6E3CC4602956}"/>
    <cellStyle name="Note 2 5 5 6" xfId="15814" xr:uid="{D4B5B87C-4891-405C-83D5-116AB5C7F838}"/>
    <cellStyle name="Note 2 5 6" xfId="6379" xr:uid="{FDA71731-209D-4F95-A1B6-DDDCC9060B44}"/>
    <cellStyle name="Note 2 5 6 2" xfId="7640" xr:uid="{B0D06A1A-00BF-4903-A5FC-5567A44CC108}"/>
    <cellStyle name="Note 2 5 6 2 2" xfId="12517" xr:uid="{ADDEF61D-8835-4347-9C2C-60A2DAF2A702}"/>
    <cellStyle name="Note 2 5 6 2 3" xfId="17449" xr:uid="{0EC2B568-D015-4C0F-88E7-A85501B5A11B}"/>
    <cellStyle name="Note 2 5 6 3" xfId="8179" xr:uid="{4DFAB71D-BCE0-4FF6-8E1C-24578E6F0963}"/>
    <cellStyle name="Note 2 5 6 3 2" xfId="13056" xr:uid="{0B8700BA-DF43-47FE-9C7C-DC324A84C5C6}"/>
    <cellStyle name="Note 2 5 6 3 3" xfId="17988" xr:uid="{1C13DEF6-5724-461E-8ADD-D43205B269FD}"/>
    <cellStyle name="Note 2 5 6 4" xfId="9202" xr:uid="{C79C7774-1DFD-43F9-B961-176045D3BC08}"/>
    <cellStyle name="Note 2 5 6 4 2" xfId="14077" xr:uid="{2120552B-ED84-4A9C-92D1-A5755A24D5F8}"/>
    <cellStyle name="Note 2 5 6 4 3" xfId="19009" xr:uid="{A245654A-02BE-4668-85AA-7C0445BE7C56}"/>
    <cellStyle name="Note 2 5 6 5" xfId="11267" xr:uid="{DED9121A-22EF-4F63-B026-689E4B51A99E}"/>
    <cellStyle name="Note 2 5 6 6" xfId="16199" xr:uid="{BF0297D3-0195-4681-95FA-68CE694EEAF0}"/>
    <cellStyle name="Note 2 5 7" xfId="2524" xr:uid="{3F15287C-6D57-4B77-887F-0B858034A488}"/>
    <cellStyle name="Note 2 5 7 2" xfId="10600" xr:uid="{85619DE5-DF9B-4AAF-96BC-FFA820E60481}"/>
    <cellStyle name="Note 2 5 7 3" xfId="15406" xr:uid="{356595E6-B48D-4EBF-8678-D793F701EF31}"/>
    <cellStyle name="Note 2 5 8" xfId="6881" xr:uid="{AC88DAAE-1FF9-4FAE-A1DE-377F5D712C6C}"/>
    <cellStyle name="Note 2 5 8 2" xfId="11764" xr:uid="{0313256E-8DCB-4D14-9E00-E7499A27CAFF}"/>
    <cellStyle name="Note 2 5 8 3" xfId="16696" xr:uid="{D425FCC1-47CA-434F-BAC5-4B2A6054356D}"/>
    <cellStyle name="Note 2 5 9" xfId="8530" xr:uid="{4995DCFC-4A6C-4B04-8675-8CA8C6C1EBE7}"/>
    <cellStyle name="Note 2 5 9 2" xfId="13407" xr:uid="{EEED2602-890F-4386-BE60-5E8153683AA6}"/>
    <cellStyle name="Note 2 5 9 3" xfId="18339" xr:uid="{7D025577-A676-4A99-8F0E-6A9999C0341B}"/>
    <cellStyle name="Note 2 6" xfId="1308" xr:uid="{2977E58B-BE9B-42FE-9975-AA18EB887947}"/>
    <cellStyle name="Note 2 6 2" xfId="3975" xr:uid="{4BFF85D6-8936-4CDA-8732-5D20B518FE73}"/>
    <cellStyle name="Note 2 6 2 2" xfId="6205" xr:uid="{2172F4DE-651A-4002-8233-745224D4FF64}"/>
    <cellStyle name="Note 2 6 2 2 2" xfId="7485" xr:uid="{603C6118-1614-4F7F-AE35-D163F6BF4A44}"/>
    <cellStyle name="Note 2 6 2 2 2 2" xfId="12362" xr:uid="{8F0FF4E6-C059-489C-A065-1668F47E216E}"/>
    <cellStyle name="Note 2 6 2 2 2 3" xfId="17294" xr:uid="{637D2C9C-848D-49C0-81C3-7F3D21F3FC20}"/>
    <cellStyle name="Note 2 6 2 2 3" xfId="8027" xr:uid="{8C2F298C-2A31-4CDD-B083-7DB9315350CE}"/>
    <cellStyle name="Note 2 6 2 2 3 2" xfId="12904" xr:uid="{C95D7FD6-B1DB-4C53-9AE1-CC80E9801101}"/>
    <cellStyle name="Note 2 6 2 2 3 3" xfId="17836" xr:uid="{D61DC606-0532-43D8-8C89-C11B30988BB8}"/>
    <cellStyle name="Note 2 6 2 2 4" xfId="9050" xr:uid="{F41B9D8F-EBA1-487B-96E6-08D998C98C4D}"/>
    <cellStyle name="Note 2 6 2 2 4 2" xfId="13925" xr:uid="{87A6E2F0-18A7-46EC-BBB1-C34B4AE6D6F5}"/>
    <cellStyle name="Note 2 6 2 2 4 3" xfId="18857" xr:uid="{20575EEF-BBB3-43FA-9231-2C9FC0B6E666}"/>
    <cellStyle name="Note 2 6 2 2 5" xfId="11116" xr:uid="{F6C2FE46-F523-4407-AC2B-0BFA732BD688}"/>
    <cellStyle name="Note 2 6 2 2 6" xfId="16048" xr:uid="{BA97D6E3-73DA-4DC1-9DF4-AA9A134ED5B2}"/>
    <cellStyle name="Note 2 6 2 3" xfId="6574" xr:uid="{F2974F3C-7F6B-4B14-A304-9FBDD0E952E3}"/>
    <cellStyle name="Note 2 6 2 3 2" xfId="7835" xr:uid="{0D55C29E-FAE9-4505-997A-E2AEA998C3A8}"/>
    <cellStyle name="Note 2 6 2 3 2 2" xfId="12712" xr:uid="{C0C0B0F5-CCC0-4BF6-9CE5-1FDDF22995F9}"/>
    <cellStyle name="Note 2 6 2 3 2 3" xfId="17644" xr:uid="{B0C64C59-9026-4AA7-9FFB-A6D656EACC53}"/>
    <cellStyle name="Note 2 6 2 3 3" xfId="8374" xr:uid="{15530192-2602-421E-94EE-B3491F986562}"/>
    <cellStyle name="Note 2 6 2 3 3 2" xfId="13251" xr:uid="{DA895546-8E10-4D41-8C9F-85B9640E4D5C}"/>
    <cellStyle name="Note 2 6 2 3 3 3" xfId="18183" xr:uid="{06DD58E6-07C7-4D5F-A7A9-C808A457D1EB}"/>
    <cellStyle name="Note 2 6 2 3 4" xfId="9397" xr:uid="{32EB3DF4-4C8A-456D-A66D-FB35C992B6D3}"/>
    <cellStyle name="Note 2 6 2 3 4 2" xfId="14272" xr:uid="{3FA49BA7-BDD5-446E-9379-FC18EEDF44E2}"/>
    <cellStyle name="Note 2 6 2 3 4 3" xfId="19204" xr:uid="{D11C160E-304B-41E9-9147-51F8F6145FC8}"/>
    <cellStyle name="Note 2 6 2 3 5" xfId="11462" xr:uid="{F86E0D77-980B-49F5-8B85-AF55A5E9D35D}"/>
    <cellStyle name="Note 2 6 2 3 6" xfId="16394" xr:uid="{C9DF9D67-CB8A-4263-8A8F-F03F2D671F03}"/>
    <cellStyle name="Note 2 6 2 4" xfId="7419" xr:uid="{04835494-C687-4AEA-9466-A9BC24236F2F}"/>
    <cellStyle name="Note 2 6 2 4 2" xfId="12296" xr:uid="{7A65F7CA-6204-4BD4-955C-5702D5B2BB31}"/>
    <cellStyle name="Note 2 6 2 4 3" xfId="17228" xr:uid="{BDAC8C56-09A1-4F1A-BD1B-54A7406DC483}"/>
    <cellStyle name="Note 2 6 2 5" xfId="8715" xr:uid="{19501B98-48E8-421D-8A01-40DBB6A8082A}"/>
    <cellStyle name="Note 2 6 2 5 2" xfId="13591" xr:uid="{56EAEC44-87CE-4E99-AE37-3BEB001D67C6}"/>
    <cellStyle name="Note 2 6 2 5 3" xfId="18523" xr:uid="{64065B8F-5925-4C80-96E5-7A32F700EA8A}"/>
    <cellStyle name="Note 2 6 2 6" xfId="10782" xr:uid="{4F942D78-7EC6-456F-AD9E-C491BFE09BEE}"/>
    <cellStyle name="Note 2 6 2 7" xfId="15644" xr:uid="{EF5A8E33-A05A-40AD-8504-F14C12520BE3}"/>
    <cellStyle name="Note 2 6 3" xfId="5240" xr:uid="{5155489B-BFEC-4059-A4C7-6C01B3393FCE}"/>
    <cellStyle name="Note 2 6 3 2" xfId="7238" xr:uid="{8B74F9DA-9D62-4380-A508-EC2B20475320}"/>
    <cellStyle name="Note 2 6 3 2 2" xfId="12116" xr:uid="{E2CA3629-B1D5-49CD-B8BE-0264FC42EDC6}"/>
    <cellStyle name="Note 2 6 3 2 3" xfId="17048" xr:uid="{0BD35021-E6A1-4A13-83FD-152D91FCFDDC}"/>
    <cellStyle name="Note 2 6 3 3" xfId="6738" xr:uid="{D14939C8-33F2-4CF5-B569-66888CF8904B}"/>
    <cellStyle name="Note 2 6 3 3 2" xfId="11625" xr:uid="{292FC71B-B093-4D41-8966-7906C82748F8}"/>
    <cellStyle name="Note 2 6 3 3 3" xfId="16557" xr:uid="{01FC3169-647F-48D4-83F2-8ED07DBE596F}"/>
    <cellStyle name="Note 2 6 3 4" xfId="8904" xr:uid="{E149BF57-5387-4818-B4F1-D9A29EE0492A}"/>
    <cellStyle name="Note 2 6 3 4 2" xfId="13779" xr:uid="{5E8A1773-A500-41CB-9840-BA919C927EA6}"/>
    <cellStyle name="Note 2 6 3 4 3" xfId="18711" xr:uid="{F1DAB835-FE9D-4942-B7A7-FB1C561A5BA5}"/>
    <cellStyle name="Note 2 6 3 5" xfId="10970" xr:uid="{AA35817D-E2FB-42B8-959B-D8CF4AB7C6CB}"/>
    <cellStyle name="Note 2 6 3 6" xfId="15869" xr:uid="{E01C225F-2E8A-4A56-8C0A-F69A9EC47321}"/>
    <cellStyle name="Note 2 6 4" xfId="6420" xr:uid="{F4644969-E4E2-420A-B163-410A3732800B}"/>
    <cellStyle name="Note 2 6 4 2" xfId="7681" xr:uid="{346AEF5F-3E31-470A-86BC-EE7B50528307}"/>
    <cellStyle name="Note 2 6 4 2 2" xfId="12558" xr:uid="{4DA12BB4-4B78-4789-8F9B-30C55CC89EFE}"/>
    <cellStyle name="Note 2 6 4 2 3" xfId="17490" xr:uid="{3D1B9CAA-50FA-4A52-B9F4-5D6221EC7ECE}"/>
    <cellStyle name="Note 2 6 4 3" xfId="8220" xr:uid="{D40E54E2-07B0-46E1-920F-C7C420E9C42E}"/>
    <cellStyle name="Note 2 6 4 3 2" xfId="13097" xr:uid="{82B24314-141F-4EBC-B477-53A17608F08A}"/>
    <cellStyle name="Note 2 6 4 3 3" xfId="18029" xr:uid="{2EDFDAFF-51AA-461F-A101-C459D2D2B640}"/>
    <cellStyle name="Note 2 6 4 4" xfId="9243" xr:uid="{CE8D1EB9-F04F-4288-9480-9E6A083705E8}"/>
    <cellStyle name="Note 2 6 4 4 2" xfId="14118" xr:uid="{2F24507E-FE9F-45B8-A389-D0488765F1EB}"/>
    <cellStyle name="Note 2 6 4 4 3" xfId="19050" xr:uid="{77EC4157-A706-4AE2-9BE9-CE8DCA37F992}"/>
    <cellStyle name="Note 2 6 4 5" xfId="11308" xr:uid="{1AD30D69-8492-46DD-A751-E463A8B45DCA}"/>
    <cellStyle name="Note 2 6 4 6" xfId="16240" xr:uid="{8B46491E-C194-48F0-B0B4-F542CAF9846F}"/>
    <cellStyle name="Note 2 6 5" xfId="2981" xr:uid="{7EA375C2-EAC7-49C6-99C5-D26D0D4AFE42}"/>
    <cellStyle name="Note 2 6 5 2" xfId="10637" xr:uid="{2F95602F-3F29-4568-8E98-CA21D347D5E3}"/>
    <cellStyle name="Note 2 6 5 3" xfId="15466" xr:uid="{2F48C626-B5F1-4A9F-9599-7690602FE119}"/>
    <cellStyle name="Note 2 6 6" xfId="6769" xr:uid="{7B6C2FAE-36A2-409F-A619-F9B53AC37640}"/>
    <cellStyle name="Note 2 6 6 2" xfId="11654" xr:uid="{6D2B7C05-BC1A-4767-8D5A-42E7C7199E1C}"/>
    <cellStyle name="Note 2 6 6 3" xfId="16586" xr:uid="{37FDF799-6C51-49EE-8DE7-7F1B7E65012B}"/>
    <cellStyle name="Note 2 6 7" xfId="8568" xr:uid="{FCEE98DA-6A74-48A0-9E00-0571C29FA0BB}"/>
    <cellStyle name="Note 2 6 7 2" xfId="13444" xr:uid="{D4E7D63B-0A65-43C1-ACE0-3AF7B2B3F31D}"/>
    <cellStyle name="Note 2 6 7 3" xfId="18376" xr:uid="{6F8FECE5-72A1-4E0D-8CAA-421372214E11}"/>
    <cellStyle name="Note 2 6 8" xfId="10489" xr:uid="{AABEAE39-42CD-49D3-9C21-FA4F18432DBA}"/>
    <cellStyle name="Note 2 6 9" xfId="15281" xr:uid="{A2ABBF9D-3C27-4A7B-BF92-9E2D6DDDB800}"/>
    <cellStyle name="Note 2 7" xfId="1303" xr:uid="{A4920961-A6C0-4080-A0C7-A8192417B70D}"/>
    <cellStyle name="Note 2 7 10" xfId="15276" xr:uid="{511AF622-2B85-4C9E-AED0-05AE87585ACB}"/>
    <cellStyle name="Note 2 7 2" xfId="6297" xr:uid="{EB82563D-6716-4137-A079-385A718FA92C}"/>
    <cellStyle name="Note 2 7 2 2" xfId="7569" xr:uid="{3CC01044-1FD6-4C1F-8B4F-0A83C351F34D}"/>
    <cellStyle name="Note 2 7 2 2 2" xfId="12446" xr:uid="{43A234AC-C40B-40CA-A074-21F761C67BBF}"/>
    <cellStyle name="Note 2 7 2 2 3" xfId="17378" xr:uid="{57DDAF9E-4419-4508-A146-1DA1562C8ACF}"/>
    <cellStyle name="Note 2 7 2 3" xfId="8111" xr:uid="{2EA44894-A285-4A2F-85A3-BBDC738E9BD6}"/>
    <cellStyle name="Note 2 7 2 3 2" xfId="12988" xr:uid="{97468661-547C-465C-973C-6ABD9045DCFF}"/>
    <cellStyle name="Note 2 7 2 3 3" xfId="17920" xr:uid="{57F86D08-8F6D-488E-B9A2-A829F15A69ED}"/>
    <cellStyle name="Note 2 7 2 4" xfId="9133" xr:uid="{8A56918B-FCE7-4C73-86DF-5D3EB9E89F4F}"/>
    <cellStyle name="Note 2 7 2 4 2" xfId="14008" xr:uid="{55800AFD-9534-4CE3-94D9-235CEAFF4522}"/>
    <cellStyle name="Note 2 7 2 4 3" xfId="18940" xr:uid="{E724A5F2-C0A2-495C-BD01-2CC43D3DDF4F}"/>
    <cellStyle name="Note 2 7 2 5" xfId="11199" xr:uid="{E358B709-E6B2-42A9-9A49-80917E4A2CF1}"/>
    <cellStyle name="Note 2 7 2 6" xfId="16131" xr:uid="{5000A14D-2D94-4C3B-8488-E933F2141CED}"/>
    <cellStyle name="Note 2 7 3" xfId="6657" xr:uid="{70DEC281-420E-4640-90A1-E104E4C8D740}"/>
    <cellStyle name="Note 2 7 3 2" xfId="7918" xr:uid="{20E20659-C8C2-4DB7-8D2F-2AEC7D5627CE}"/>
    <cellStyle name="Note 2 7 3 2 2" xfId="12795" xr:uid="{67289DED-1ED9-4301-95F4-60AC5A4F9472}"/>
    <cellStyle name="Note 2 7 3 2 3" xfId="17727" xr:uid="{2356F747-C445-4739-B594-D3F711AF9F7C}"/>
    <cellStyle name="Note 2 7 3 3" xfId="8457" xr:uid="{368166F8-9089-423E-9933-0C29CFA992CD}"/>
    <cellStyle name="Note 2 7 3 3 2" xfId="13334" xr:uid="{CA200961-0EA6-4B53-BF5D-6DBE079F5835}"/>
    <cellStyle name="Note 2 7 3 3 3" xfId="18266" xr:uid="{96EF3905-180C-4F0B-B3D0-AF89CAF06646}"/>
    <cellStyle name="Note 2 7 3 4" xfId="9480" xr:uid="{36F6690C-1479-403D-A1FB-0925971D3EFE}"/>
    <cellStyle name="Note 2 7 3 4 2" xfId="14355" xr:uid="{14DFFDF4-E0C6-4E63-A4C6-BB4E551B8E41}"/>
    <cellStyle name="Note 2 7 3 4 3" xfId="19287" xr:uid="{8DDC2E0D-132C-41F2-95AF-B8B616BB3009}"/>
    <cellStyle name="Note 2 7 3 5" xfId="11545" xr:uid="{F05E814E-6EC1-4DD3-BDFF-1B1305EE115F}"/>
    <cellStyle name="Note 2 7 3 6" xfId="16477" xr:uid="{B58C1AE5-6AFE-486B-A6AB-BB1411CE371B}"/>
    <cellStyle name="Note 2 7 4" xfId="6692" xr:uid="{04A4E01F-19B1-46B6-960E-C1463E7FC020}"/>
    <cellStyle name="Note 2 7 4 2" xfId="7953" xr:uid="{CE9A7BBE-5C14-46EA-8A2D-C5034E0FA053}"/>
    <cellStyle name="Note 2 7 4 2 2" xfId="12830" xr:uid="{E87E9953-F3D1-4A5B-B91C-F38F19B0993D}"/>
    <cellStyle name="Note 2 7 4 2 3" xfId="17762" xr:uid="{6A5CAEF2-B813-43CD-9615-309A029C7E01}"/>
    <cellStyle name="Note 2 7 4 3" xfId="8492" xr:uid="{8EAE6194-DBBB-41BF-9F8B-AD00D1DFD318}"/>
    <cellStyle name="Note 2 7 4 3 2" xfId="13369" xr:uid="{7F632620-96ED-443E-B579-58C39E9044EC}"/>
    <cellStyle name="Note 2 7 4 3 3" xfId="18301" xr:uid="{5319207A-B35D-4073-ADEB-991330362BB4}"/>
    <cellStyle name="Note 2 7 4 4" xfId="9515" xr:uid="{E4B803B9-F9F4-4462-97DC-C44FEE45CE46}"/>
    <cellStyle name="Note 2 7 4 4 2" xfId="14390" xr:uid="{0D8B2EA3-2591-48C4-A356-AA5F5A86F29D}"/>
    <cellStyle name="Note 2 7 4 4 3" xfId="19322" xr:uid="{7294D8F6-DCF6-46D2-89D5-506A3FC72862}"/>
    <cellStyle name="Note 2 7 4 5" xfId="11580" xr:uid="{A65AD953-B84B-4FBC-BCE3-8DD49570CE05}"/>
    <cellStyle name="Note 2 7 4 6" xfId="16512" xr:uid="{FAF80407-7890-486D-AF3E-3FA5A16F5256}"/>
    <cellStyle name="Note 2 7 5" xfId="4067" xr:uid="{06607573-FD9E-4C44-8680-E1F866FE46B2}"/>
    <cellStyle name="Note 2 7 5 2" xfId="10865" xr:uid="{6CFD231B-E3EA-4301-BA1E-8A320A8B1C2E}"/>
    <cellStyle name="Note 2 7 5 3" xfId="15727" xr:uid="{D46D0514-E6EB-439C-9FBD-0FE80226A59F}"/>
    <cellStyle name="Note 2 7 6" xfId="6991" xr:uid="{304D3400-07C8-49AA-8B76-8BDD8EC86A63}"/>
    <cellStyle name="Note 2 7 6 2" xfId="11869" xr:uid="{E190FB13-0B94-411A-96A2-F9850DDAA628}"/>
    <cellStyle name="Note 2 7 6 3" xfId="16801" xr:uid="{FBC81C07-C39D-4EE5-AEEA-1F55FD5AA651}"/>
    <cellStyle name="Note 2 7 7" xfId="7268" xr:uid="{3E08FCF9-9458-4583-8089-106A9B0D896B}"/>
    <cellStyle name="Note 2 7 7 2" xfId="12146" xr:uid="{94D61829-B926-4852-90D3-2550116234FA}"/>
    <cellStyle name="Note 2 7 7 3" xfId="17078" xr:uid="{B6740C96-7996-4DF7-80B8-55F82B28F062}"/>
    <cellStyle name="Note 2 7 8" xfId="8798" xr:uid="{55098AEC-3F45-4883-AED9-D54F7F62CE9D}"/>
    <cellStyle name="Note 2 7 8 2" xfId="13674" xr:uid="{3484A4A1-FE36-43EC-B268-FE8FD5CF2E44}"/>
    <cellStyle name="Note 2 7 8 3" xfId="18606" xr:uid="{1947BCAC-D1B9-4A85-9129-04FB88DAEF5C}"/>
    <cellStyle name="Note 2 7 9" xfId="10484" xr:uid="{F35C80A5-2818-469A-9FD4-D0AB110EE25B}"/>
    <cellStyle name="Note 2 8" xfId="4347" xr:uid="{E264DA8F-C09E-43CA-8A72-2E9B13842D03}"/>
    <cellStyle name="Note 2 8 2" xfId="7041" xr:uid="{015F5A22-A016-42B6-82C0-DE7327229D4E}"/>
    <cellStyle name="Note 2 8 2 2" xfId="11919" xr:uid="{5AB19901-2EC0-4563-8077-010A519F1B54}"/>
    <cellStyle name="Note 2 8 2 3" xfId="16851" xr:uid="{4E49FABD-D2FD-491F-A306-AD045770740F}"/>
    <cellStyle name="Note 2 8 3" xfId="6844" xr:uid="{8EEEABE8-D154-419D-98D1-FF129FDD8FFE}"/>
    <cellStyle name="Note 2 8 3 2" xfId="11728" xr:uid="{DB8796A0-04E5-49E0-BCFA-2C8F4BBDF9C9}"/>
    <cellStyle name="Note 2 8 3 3" xfId="16660" xr:uid="{C534B815-EF58-4B56-9F46-BE970107425F}"/>
    <cellStyle name="Note 2 8 4" xfId="8811" xr:uid="{7C90F97E-75B6-41F2-AE7B-4EA30415833C}"/>
    <cellStyle name="Note 2 8 4 2" xfId="13686" xr:uid="{A0F19E0E-059F-4B57-BA77-D53D80E2F804}"/>
    <cellStyle name="Note 2 8 4 3" xfId="18618" xr:uid="{63D403E9-8755-4098-8D1A-04087495A845}"/>
    <cellStyle name="Note 2 8 5" xfId="10877" xr:uid="{D8F503E1-F667-448C-AC71-1EE94E8C8619}"/>
    <cellStyle name="Note 2 8 6" xfId="15750" xr:uid="{9D006E08-FBAA-422E-B5C8-5A8E6FC0BDC2}"/>
    <cellStyle name="Note 2 9" xfId="6322" xr:uid="{E537A757-B618-47E8-8932-182FCCD1E74C}"/>
    <cellStyle name="Note 2 9 2" xfId="7583" xr:uid="{CB2DA6B3-8738-4D13-888B-0E3706429A8C}"/>
    <cellStyle name="Note 2 9 2 2" xfId="12460" xr:uid="{DA297C6A-CFB9-4E65-AA0C-33A133E497B7}"/>
    <cellStyle name="Note 2 9 2 3" xfId="17392" xr:uid="{05E86B42-691A-4032-8AEF-31B304690271}"/>
    <cellStyle name="Note 2 9 3" xfId="8122" xr:uid="{040EF0E0-DD99-4271-A2D1-DD7829BCC61C}"/>
    <cellStyle name="Note 2 9 3 2" xfId="12999" xr:uid="{2E3A2CE8-7666-4ECD-BD5B-AEDCB8872ADE}"/>
    <cellStyle name="Note 2 9 3 3" xfId="17931" xr:uid="{01C24C59-F92C-40F2-9F3E-A28D58941416}"/>
    <cellStyle name="Note 2 9 4" xfId="9145" xr:uid="{6AAF1056-07D6-4DE4-AD9E-7D2519608A6E}"/>
    <cellStyle name="Note 2 9 4 2" xfId="14020" xr:uid="{53E4A587-35DF-44CB-A1DC-DBD5E981C611}"/>
    <cellStyle name="Note 2 9 4 3" xfId="18952" xr:uid="{BFB4127F-60D4-45F1-A656-2FE42EE2A8E5}"/>
    <cellStyle name="Note 2 9 5" xfId="11210" xr:uid="{0D2C5799-A3A2-49FD-ABB5-DA2D471F6D20}"/>
    <cellStyle name="Note 2 9 6" xfId="16142" xr:uid="{0AF03C70-9AF1-4995-A115-42C86EB0FA62}"/>
    <cellStyle name="Note 3" xfId="1309" xr:uid="{C52885BE-25CB-4F14-9AAC-CF0FFC4CC012}"/>
    <cellStyle name="Note 3 2" xfId="1310" xr:uid="{0B236974-87C2-4C2F-B260-A37C8C0E7904}"/>
    <cellStyle name="Note 3 2 2" xfId="10491" xr:uid="{34D3B9FC-7F96-49DC-BC0D-C987D5DF9CEF}"/>
    <cellStyle name="Note 3 2 3" xfId="15283" xr:uid="{8D61DBEC-8B0B-4239-9ADB-87F7BEA5BDC5}"/>
    <cellStyle name="Note 3 3" xfId="1311" xr:uid="{8340D168-A8D1-48CE-B58E-CF56DC0403D9}"/>
    <cellStyle name="Note 3 3 2" xfId="10492" xr:uid="{BE650981-9EE0-4BC8-8C8E-9377654D1566}"/>
    <cellStyle name="Note 3 3 3" xfId="15284" xr:uid="{A12C94CC-2E28-4273-AC38-352B3AA9F4AE}"/>
    <cellStyle name="Note 3 4" xfId="1312" xr:uid="{FE453042-D9A4-4D2F-A634-1CD2DFFFC37F}"/>
    <cellStyle name="Note 3 4 2" xfId="10493" xr:uid="{9C4F4932-FDEA-4C0F-938F-8A06300EBFA4}"/>
    <cellStyle name="Note 3 4 3" xfId="15285" xr:uid="{CB15B8C8-5B5C-4C9C-AFFD-C4CD34771379}"/>
    <cellStyle name="Note 3 5" xfId="1313" xr:uid="{7CF90FBC-8C07-4438-B209-DE96DF0222F9}"/>
    <cellStyle name="Note 3 5 2" xfId="10494" xr:uid="{53553B4B-02B5-431C-92FB-657B747EEE87}"/>
    <cellStyle name="Note 3 5 3" xfId="15286" xr:uid="{3125EDDD-B158-4A9A-ABD2-A2B31ABFCD1A}"/>
    <cellStyle name="Note 3 6" xfId="1314" xr:uid="{FBF2E358-0C5E-4BD7-98CD-0DCDBF443EF8}"/>
    <cellStyle name="Note 3 6 2" xfId="10495" xr:uid="{2E86A899-44B4-49FC-8E65-4D20BC2166D8}"/>
    <cellStyle name="Note 3 6 3" xfId="15287" xr:uid="{80AD5838-11F3-4C97-A04B-C79E3C595E1A}"/>
    <cellStyle name="Note 3 7" xfId="10490" xr:uid="{8435C0EB-D731-4F25-86C4-4C84C4D4F62C}"/>
    <cellStyle name="Note 3 8" xfId="15282" xr:uid="{41BB5654-D262-41E4-A7C3-37089900B30F}"/>
    <cellStyle name="Note 4" xfId="1315" xr:uid="{3F233518-D660-4356-B7EF-56FAD8711681}"/>
    <cellStyle name="Note 4 2" xfId="10496" xr:uid="{59851393-634D-4915-B809-0E23F1FA8265}"/>
    <cellStyle name="Note 4 3" xfId="15288" xr:uid="{F3C762E7-3469-42CF-B7FE-1A80638775DA}"/>
    <cellStyle name="Note 5" xfId="1316" xr:uid="{B5B4A97C-0AFE-40C2-8644-7230686FE1FC}"/>
    <cellStyle name="Note 5 2" xfId="10497" xr:uid="{4D51EA7B-5C4C-451B-94F7-2740C0A2A76C}"/>
    <cellStyle name="Note 5 3" xfId="15289" xr:uid="{C833EB10-929B-48A5-A62C-5E0C0733878C}"/>
    <cellStyle name="Note 6" xfId="9576" xr:uid="{0DAEE0FC-BDEE-4B38-ACD5-779AC6CCF48E}"/>
    <cellStyle name="NUMBER" xfId="1317" xr:uid="{6D49CD18-2205-4BD2-B0B0-F9DECB69192F}"/>
    <cellStyle name="NUMBER 2" xfId="1318" xr:uid="{3141141C-8903-479D-BB5B-B8382E516A95}"/>
    <cellStyle name="Œ…‹æØ‚è [0.00]_laroux" xfId="1319" xr:uid="{24B4D416-9496-407D-86BE-E035123CF4E6}"/>
    <cellStyle name="Œ…‹æØ‚è_laroux" xfId="1320" xr:uid="{6CC077AB-CCFC-49AB-82EA-9072E93247A7}"/>
    <cellStyle name="oft Excel]_x000d__x000a_Comment=The open=/f lines load custom functions into the Paste Function list._x000d__x000a_Maximized=3_x000d__x000a_Basics=1_x000d__x000a_A" xfId="1321" xr:uid="{F736B180-A3D8-4852-A1C1-37588F36BB2B}"/>
    <cellStyle name="oft Mail]_x000d__x000a_NextOnMoveDelete=1_x000d__x000a_CustomInitHandler=_x000d__x000a_DemosEnabled=1_x000d__x000a_WG=0_x000d__x000a_Login=slwong_x000d__x000a_MAPIHELP=C:\MSMAIL\MSMAIL.HL" xfId="1322" xr:uid="{523DE490-FFB7-4974-88AE-A187BD015393}"/>
    <cellStyle name="OTM" xfId="1323" xr:uid="{8D628046-5D05-425C-A092-2439BFAB667F}"/>
    <cellStyle name="Output" xfId="30" builtinId="21" customBuiltin="1"/>
    <cellStyle name="Output 2" xfId="246" xr:uid="{ABAC3594-C539-4677-B2BB-D16CF10AE394}"/>
    <cellStyle name="Output 2 10" xfId="6979" xr:uid="{8D80A669-0E77-49E3-9C62-D3184527B9EC}"/>
    <cellStyle name="Output 2 10 2" xfId="11858" xr:uid="{CA7F1E05-C9BC-40E7-BE7B-13CCBA82CBD6}"/>
    <cellStyle name="Output 2 10 3" xfId="16790" xr:uid="{52DAE4B1-60AB-46BA-A185-CF761DDC8E33}"/>
    <cellStyle name="Output 2 11" xfId="6847" xr:uid="{003EB824-833E-4E24-B6E3-F09D3B78764B}"/>
    <cellStyle name="Output 2 11 2" xfId="11731" xr:uid="{48B778B6-43E3-4D07-95D7-2FBD5333CF58}"/>
    <cellStyle name="Output 2 11 3" xfId="16663" xr:uid="{736A06DB-6380-4CE1-9767-99B47AA2C8D6}"/>
    <cellStyle name="Output 2 12" xfId="1990" xr:uid="{FA54CE75-5E60-416E-9670-0AD6CBB373D1}"/>
    <cellStyle name="Output 2 12 2" xfId="10542" xr:uid="{5CB63113-9FDF-4EE4-850B-0B9D938863F8}"/>
    <cellStyle name="Output 2 12 3" xfId="15336" xr:uid="{055A15F0-36BA-47C7-8FF4-2CF3838DCB0D}"/>
    <cellStyle name="Output 2 13" xfId="9550" xr:uid="{E063A2CC-1C56-4303-B497-0FAD37CB552C}"/>
    <cellStyle name="Output 2 13 2" xfId="14423" xr:uid="{79F0B0CD-55B5-40CB-B1C6-3EC27D4240F0}"/>
    <cellStyle name="Output 2 13 3" xfId="19334" xr:uid="{A70C25FE-5585-4566-A4B4-80D033CD148B}"/>
    <cellStyle name="Output 2 14" xfId="9709" xr:uid="{564BD032-D7BD-44D7-9346-D3499AFAAD09}"/>
    <cellStyle name="Output 2 14 2" xfId="14538" xr:uid="{D175EDB0-4BB2-4268-87CE-6A37B920BF43}"/>
    <cellStyle name="Output 2 14 3" xfId="19354" xr:uid="{95B65353-2EC1-4544-9DFF-BC5A409515D0}"/>
    <cellStyle name="Output 2 2" xfId="1325" xr:uid="{A3D4803C-E762-456E-82C5-E15DE855E8EA}"/>
    <cellStyle name="Output 2 2 10" xfId="7248" xr:uid="{71ABD68C-DEB2-4FCF-8162-C4D88AEB5FB4}"/>
    <cellStyle name="Output 2 2 10 2" xfId="12126" xr:uid="{09AAC8EB-3C38-4B5C-869F-DA50C1186E0E}"/>
    <cellStyle name="Output 2 2 10 3" xfId="17058" xr:uid="{40C93703-CE7D-45DB-9013-BE5E0D83751C}"/>
    <cellStyle name="Output 2 2 11" xfId="10074" xr:uid="{89F17189-1D03-44E7-B959-D929F0D65196}"/>
    <cellStyle name="Output 2 2 11 2" xfId="14874" xr:uid="{8A7E4342-F9AA-4DB4-B141-ED41648B5F89}"/>
    <cellStyle name="Output 2 2 11 3" xfId="19381" xr:uid="{A089A9C9-30D4-4440-9634-967AAEA63750}"/>
    <cellStyle name="Output 2 2 12" xfId="10499" xr:uid="{DC7484E6-52AA-4A05-A1C4-07848033DADA}"/>
    <cellStyle name="Output 2 2 13" xfId="15291" xr:uid="{699786E0-D0FA-4099-BA4A-78DB2CE9B780}"/>
    <cellStyle name="Output 2 2 2" xfId="2465" xr:uid="{F878B06B-378D-4897-9255-16CB15316205}"/>
    <cellStyle name="Output 2 2 2 10" xfId="15392" xr:uid="{4A111B18-1D3A-4E24-880B-AE447C2B133E}"/>
    <cellStyle name="Output 2 2 2 2" xfId="3617" xr:uid="{0C921604-E5F2-4E51-AF1B-A305363247A8}"/>
    <cellStyle name="Output 2 2 2 2 2" xfId="4018" xr:uid="{68CF8643-EF32-499E-AB0F-13274E9B68E2}"/>
    <cellStyle name="Output 2 2 2 2 2 2" xfId="6248" xr:uid="{ABFC46FB-F78A-43BB-8078-888AE5DBF345}"/>
    <cellStyle name="Output 2 2 2 2 2 2 2" xfId="7528" xr:uid="{84943659-0ED4-41BD-A6B8-FF4DCE1067AA}"/>
    <cellStyle name="Output 2 2 2 2 2 2 2 2" xfId="12405" xr:uid="{CB7B4911-8E5B-4DDF-B8DD-1D06BCF83356}"/>
    <cellStyle name="Output 2 2 2 2 2 2 2 3" xfId="17337" xr:uid="{838860A9-F024-4C06-AC35-A5204AD0F22C}"/>
    <cellStyle name="Output 2 2 2 2 2 2 3" xfId="8070" xr:uid="{3BB5B6DF-3B72-420F-87C9-9CCCCDEA6BE8}"/>
    <cellStyle name="Output 2 2 2 2 2 2 3 2" xfId="12947" xr:uid="{8DC657E9-ACC2-4E95-8C12-81613A0CC828}"/>
    <cellStyle name="Output 2 2 2 2 2 2 3 3" xfId="17879" xr:uid="{E693AA9A-85FA-4B1B-9C88-6EF295C0BC2B}"/>
    <cellStyle name="Output 2 2 2 2 2 2 4" xfId="9093" xr:uid="{387C71D3-4B8C-479A-B42B-FB34F48E6689}"/>
    <cellStyle name="Output 2 2 2 2 2 2 4 2" xfId="13968" xr:uid="{C040AD22-3BEC-4679-9235-D1FC039DBA72}"/>
    <cellStyle name="Output 2 2 2 2 2 2 4 3" xfId="18900" xr:uid="{7829B91D-FD4B-402F-B765-5C29FE1E0DA3}"/>
    <cellStyle name="Output 2 2 2 2 2 2 5" xfId="11159" xr:uid="{AB6D84EB-9CDA-4234-BCEC-AF670DA560A9}"/>
    <cellStyle name="Output 2 2 2 2 2 2 6" xfId="16091" xr:uid="{44E85E5B-6603-40B6-8B1A-C247EFEB827D}"/>
    <cellStyle name="Output 2 2 2 2 2 3" xfId="6617" xr:uid="{DB3C058C-9D6A-4C4C-88CE-8420C91120D1}"/>
    <cellStyle name="Output 2 2 2 2 2 3 2" xfId="7878" xr:uid="{172C3A84-DA17-4CCA-8181-E347B45F635C}"/>
    <cellStyle name="Output 2 2 2 2 2 3 2 2" xfId="12755" xr:uid="{55F982E8-E485-421E-8430-F67202A1118F}"/>
    <cellStyle name="Output 2 2 2 2 2 3 2 3" xfId="17687" xr:uid="{7DF5EAEA-B65A-4663-B514-C0E1DA1A3A4E}"/>
    <cellStyle name="Output 2 2 2 2 2 3 3" xfId="8417" xr:uid="{FF6965AC-269F-4ECD-967C-41DB5BB11132}"/>
    <cellStyle name="Output 2 2 2 2 2 3 3 2" xfId="13294" xr:uid="{C24B88D3-4BC9-43DC-8FC1-9B37A0ACEF3D}"/>
    <cellStyle name="Output 2 2 2 2 2 3 3 3" xfId="18226" xr:uid="{4144683B-2410-4D77-B9DC-0B884C0537FB}"/>
    <cellStyle name="Output 2 2 2 2 2 3 4" xfId="9440" xr:uid="{F724A98B-C4AF-4C79-BD96-9680DB2C6F4E}"/>
    <cellStyle name="Output 2 2 2 2 2 3 4 2" xfId="14315" xr:uid="{89A63F9A-314B-4A40-AFB5-B1B43E0893A3}"/>
    <cellStyle name="Output 2 2 2 2 2 3 4 3" xfId="19247" xr:uid="{0597A42B-CAB1-4375-AE3A-69496E2C1E15}"/>
    <cellStyle name="Output 2 2 2 2 2 3 5" xfId="11505" xr:uid="{42739F39-74E6-4CEC-91F8-D30C3DF7CC50}"/>
    <cellStyle name="Output 2 2 2 2 2 3 6" xfId="16437" xr:uid="{1D06BCEB-7767-410A-AE66-A493C8CB0C5B}"/>
    <cellStyle name="Output 2 2 2 2 2 4" xfId="6684" xr:uid="{0485649C-1D56-4AD2-959A-036E2159B633}"/>
    <cellStyle name="Output 2 2 2 2 2 4 2" xfId="7945" xr:uid="{29D4D6F2-EEB4-45BF-9473-04F2F48A0532}"/>
    <cellStyle name="Output 2 2 2 2 2 4 2 2" xfId="12822" xr:uid="{AB56B9C2-4600-4907-BB5B-031B08641C65}"/>
    <cellStyle name="Output 2 2 2 2 2 4 2 3" xfId="17754" xr:uid="{02549C2A-55E3-4C8E-9162-3469424E82F9}"/>
    <cellStyle name="Output 2 2 2 2 2 4 3" xfId="8484" xr:uid="{393854DD-9425-4F71-9675-450B53156A75}"/>
    <cellStyle name="Output 2 2 2 2 2 4 3 2" xfId="13361" xr:uid="{503719FC-6579-43E6-8E04-21589362E873}"/>
    <cellStyle name="Output 2 2 2 2 2 4 3 3" xfId="18293" xr:uid="{7E524AA7-A5E1-49D5-96FB-068866DC00F2}"/>
    <cellStyle name="Output 2 2 2 2 2 4 4" xfId="9507" xr:uid="{0D7CB7E4-809F-42E7-AEA5-C2B0D7DA5C9A}"/>
    <cellStyle name="Output 2 2 2 2 2 4 4 2" xfId="14382" xr:uid="{B9505866-F259-42A9-8518-AB020FFB3A41}"/>
    <cellStyle name="Output 2 2 2 2 2 4 4 3" xfId="19314" xr:uid="{1801F290-8BC6-441A-8E50-4E2C9A09895A}"/>
    <cellStyle name="Output 2 2 2 2 2 4 5" xfId="11572" xr:uid="{46430EA2-557C-4E92-8D03-1B1BC4A4D54B}"/>
    <cellStyle name="Output 2 2 2 2 2 4 6" xfId="16504" xr:uid="{1333EA58-0A56-420D-A3B3-96A7626F9326}"/>
    <cellStyle name="Output 2 2 2 2 2 5" xfId="7237" xr:uid="{CD2D2FD3-5F38-4C3D-B1A0-6BE963E9298B}"/>
    <cellStyle name="Output 2 2 2 2 2 5 2" xfId="12115" xr:uid="{13C9A3BE-F9FA-4296-9828-13D0E9BA0358}"/>
    <cellStyle name="Output 2 2 2 2 2 5 3" xfId="17047" xr:uid="{1EF771DF-2811-48E5-871B-9FC6439DA9CA}"/>
    <cellStyle name="Output 2 2 2 2 2 6" xfId="8758" xr:uid="{AA47637F-173E-42EE-85E9-67E4960E5432}"/>
    <cellStyle name="Output 2 2 2 2 2 6 2" xfId="13634" xr:uid="{B049BA36-0543-4E2B-9DC1-E148DB2021CA}"/>
    <cellStyle name="Output 2 2 2 2 2 6 3" xfId="18566" xr:uid="{C5540393-548F-49DB-AAAF-FFDD62D6B50B}"/>
    <cellStyle name="Output 2 2 2 2 2 7" xfId="10825" xr:uid="{77E16429-F7D8-40CF-9315-3E765C61C454}"/>
    <cellStyle name="Output 2 2 2 2 2 8" xfId="15687" xr:uid="{50BBEF9D-83E4-43C0-99BA-FE9F85080680}"/>
    <cellStyle name="Output 2 2 2 2 3" xfId="5847" xr:uid="{7C4DFEB1-8A01-41F5-AFC4-D9395D3D8685}"/>
    <cellStyle name="Output 2 2 2 2 3 2" xfId="7358" xr:uid="{053F1543-F5D5-4E48-AC51-FC8FFB114F52}"/>
    <cellStyle name="Output 2 2 2 2 3 2 2" xfId="12235" xr:uid="{C1767A77-F25F-4659-89C6-0144239465C8}"/>
    <cellStyle name="Output 2 2 2 2 3 2 3" xfId="17167" xr:uid="{CF506BAB-4305-4257-83CC-7678451DD11A}"/>
    <cellStyle name="Output 2 2 2 2 3 3" xfId="6904" xr:uid="{E93ADED9-658B-4241-B841-B6058ABE5924}"/>
    <cellStyle name="Output 2 2 2 2 3 3 2" xfId="11786" xr:uid="{6DF29092-7268-4F86-A0CE-A193DB01BF7F}"/>
    <cellStyle name="Output 2 2 2 2 3 3 3" xfId="16718" xr:uid="{CD24E126-84B9-4A51-852A-6E1081A02A91}"/>
    <cellStyle name="Output 2 2 2 2 3 4" xfId="8948" xr:uid="{68339FB1-2AB8-43E6-8F67-B6A4DF915D54}"/>
    <cellStyle name="Output 2 2 2 2 3 4 2" xfId="13823" xr:uid="{AC7B48F1-63F3-400E-935E-48EDC13B2C05}"/>
    <cellStyle name="Output 2 2 2 2 3 4 3" xfId="18755" xr:uid="{72CBE6A8-6188-4F47-A570-08675F189B0D}"/>
    <cellStyle name="Output 2 2 2 2 3 5" xfId="11014" xr:uid="{6453F49C-0DF8-4B45-B368-6961214094F9}"/>
    <cellStyle name="Output 2 2 2 2 3 6" xfId="15934" xr:uid="{B5C7C6B0-3812-4B7C-89A3-71EEB0A67E35}"/>
    <cellStyle name="Output 2 2 2 2 4" xfId="6468" xr:uid="{B8AA3CB6-6669-4B76-B3E3-E2743BC4008A}"/>
    <cellStyle name="Output 2 2 2 2 4 2" xfId="7729" xr:uid="{808BC552-AAD1-4D79-B228-4A60E087F50B}"/>
    <cellStyle name="Output 2 2 2 2 4 2 2" xfId="12606" xr:uid="{711B3975-1D57-43B3-95EE-606215C554D8}"/>
    <cellStyle name="Output 2 2 2 2 4 2 3" xfId="17538" xr:uid="{61B68094-E8E2-491D-9FC7-6FC99BB7BB00}"/>
    <cellStyle name="Output 2 2 2 2 4 3" xfId="8268" xr:uid="{6B9B0304-ACE1-47D8-A3F7-563A75C5C8B7}"/>
    <cellStyle name="Output 2 2 2 2 4 3 2" xfId="13145" xr:uid="{B08FD679-9D76-45BD-8299-C00704B0E3E4}"/>
    <cellStyle name="Output 2 2 2 2 4 3 3" xfId="18077" xr:uid="{775011D0-DEAF-4D46-B10E-80452231A04B}"/>
    <cellStyle name="Output 2 2 2 2 4 4" xfId="9291" xr:uid="{8AD61409-57BD-48FB-8378-EE42369B1EDD}"/>
    <cellStyle name="Output 2 2 2 2 4 4 2" xfId="14166" xr:uid="{24542DB2-4201-44DC-9DBD-DD05869283CA}"/>
    <cellStyle name="Output 2 2 2 2 4 4 3" xfId="19098" xr:uid="{DE9DD532-4BF2-4F85-8F6C-2AB6F100B2DC}"/>
    <cellStyle name="Output 2 2 2 2 4 5" xfId="11356" xr:uid="{F139DB31-3468-4D6A-8A4C-666C9627635A}"/>
    <cellStyle name="Output 2 2 2 2 4 6" xfId="16288" xr:uid="{D9A90481-176C-4A31-8D65-3370EBFE9267}"/>
    <cellStyle name="Output 2 2 2 2 5" xfId="4371" xr:uid="{8D33FB66-CFD2-4B67-B5B8-5593AD1066C8}"/>
    <cellStyle name="Output 2 2 2 2 5 2" xfId="7051" xr:uid="{244EBD4B-B700-4179-B66C-713C7ED544C6}"/>
    <cellStyle name="Output 2 2 2 2 5 2 2" xfId="11929" xr:uid="{C585C846-5700-48E1-97D7-D486025C86AE}"/>
    <cellStyle name="Output 2 2 2 2 5 2 3" xfId="16861" xr:uid="{42091E9B-950C-4352-B7F5-B0A5C0CCD2DD}"/>
    <cellStyle name="Output 2 2 2 2 5 3" xfId="7018" xr:uid="{F570835F-107E-43E9-A354-D34F7FC8CC03}"/>
    <cellStyle name="Output 2 2 2 2 5 3 2" xfId="11896" xr:uid="{DA54A2D6-D1FD-42A5-8266-A68CE843AB65}"/>
    <cellStyle name="Output 2 2 2 2 5 3 3" xfId="16828" xr:uid="{DAC84C09-E371-42F2-8AF0-6D0993F15544}"/>
    <cellStyle name="Output 2 2 2 2 5 4" xfId="8819" xr:uid="{3816F90D-E8AC-4479-BE1A-D7C29AB314C8}"/>
    <cellStyle name="Output 2 2 2 2 5 4 2" xfId="13694" xr:uid="{FAB7766D-0394-4A03-95E0-547B70E16EF0}"/>
    <cellStyle name="Output 2 2 2 2 5 4 3" xfId="18626" xr:uid="{586FB996-125D-457E-BE84-EE7A564E5026}"/>
    <cellStyle name="Output 2 2 2 2 5 5" xfId="10885" xr:uid="{DCBFF0F9-CE53-4F0F-B10A-978AEFB7B1D9}"/>
    <cellStyle name="Output 2 2 2 2 5 6" xfId="15758" xr:uid="{177307F6-D705-4AE1-B7DE-9A0585FB7163}"/>
    <cellStyle name="Output 2 2 2 2 6" xfId="7219" xr:uid="{E08EBB17-F2AA-4E0F-97D1-8C1AB79F3C45}"/>
    <cellStyle name="Output 2 2 2 2 6 2" xfId="12097" xr:uid="{DDB816E4-22D0-4EB1-92B9-D4B99260AA29}"/>
    <cellStyle name="Output 2 2 2 2 6 3" xfId="17029" xr:uid="{7BD2DDD4-9E4A-40FB-B446-4A9C03D12129}"/>
    <cellStyle name="Output 2 2 2 2 7" xfId="8613" xr:uid="{7F24F628-3FFD-44F7-BE6C-4070B0EF3A87}"/>
    <cellStyle name="Output 2 2 2 2 7 2" xfId="13489" xr:uid="{6A038D2A-C190-472C-9D25-A1B18D061119}"/>
    <cellStyle name="Output 2 2 2 2 7 3" xfId="18421" xr:uid="{EEA4E4BA-A86C-43D6-8BCC-737700F2D006}"/>
    <cellStyle name="Output 2 2 2 2 8" xfId="10680" xr:uid="{903B74C5-57BE-44F3-9268-A5B02089CDC3}"/>
    <cellStyle name="Output 2 2 2 2 9" xfId="15530" xr:uid="{DA0C0044-C422-4B78-A75E-D8B1E6FA2988}"/>
    <cellStyle name="Output 2 2 2 3" xfId="3925" xr:uid="{1FE5B77C-52CC-45B5-B9DB-5E4A62FD957C}"/>
    <cellStyle name="Output 2 2 2 3 2" xfId="6155" xr:uid="{DDF9EED9-A6A4-4BBB-B4D1-122069EC1C47}"/>
    <cellStyle name="Output 2 2 2 3 2 2" xfId="7435" xr:uid="{567AA547-EA67-4867-9761-BE27209869B2}"/>
    <cellStyle name="Output 2 2 2 3 2 2 2" xfId="12312" xr:uid="{307CEE13-BAED-4B6F-9121-FFA493858137}"/>
    <cellStyle name="Output 2 2 2 3 2 2 3" xfId="17244" xr:uid="{BF787279-B226-4831-B3FE-7F9348FD6D62}"/>
    <cellStyle name="Output 2 2 2 3 2 3" xfId="7977" xr:uid="{DF19D30B-0F0F-4DAE-A962-3DE459EB493B}"/>
    <cellStyle name="Output 2 2 2 3 2 3 2" xfId="12854" xr:uid="{7F939733-D749-4A3F-A743-B9C56A36C318}"/>
    <cellStyle name="Output 2 2 2 3 2 3 3" xfId="17786" xr:uid="{A982292F-97CB-4158-B6CD-FDBE51636AC6}"/>
    <cellStyle name="Output 2 2 2 3 2 4" xfId="9000" xr:uid="{62C86AA0-7560-4085-B0C9-16D0AE5F1207}"/>
    <cellStyle name="Output 2 2 2 3 2 4 2" xfId="13875" xr:uid="{2AB90828-CEDD-4EEB-A5A4-498EBCB21B00}"/>
    <cellStyle name="Output 2 2 2 3 2 4 3" xfId="18807" xr:uid="{B26552F9-9EC8-4B0C-BF59-5244F48171D9}"/>
    <cellStyle name="Output 2 2 2 3 2 5" xfId="11066" xr:uid="{B4A3FF2A-D279-4D5E-A5F9-17DD9CAB4FB7}"/>
    <cellStyle name="Output 2 2 2 3 2 6" xfId="15998" xr:uid="{C81D4C70-FAE5-45F0-8BFC-3557E98968C3}"/>
    <cellStyle name="Output 2 2 2 3 3" xfId="6524" xr:uid="{0B801CB1-DCEA-458D-8FCC-BAD4C06145D4}"/>
    <cellStyle name="Output 2 2 2 3 3 2" xfId="7785" xr:uid="{B2E3B831-9195-4712-9B82-746F4BF7B0A9}"/>
    <cellStyle name="Output 2 2 2 3 3 2 2" xfId="12662" xr:uid="{CD531075-D296-466D-AF4F-DB8CDDDAC1DE}"/>
    <cellStyle name="Output 2 2 2 3 3 2 3" xfId="17594" xr:uid="{934D5065-E13A-4153-AE6B-2C1DE3217157}"/>
    <cellStyle name="Output 2 2 2 3 3 3" xfId="8324" xr:uid="{B8775164-B247-4D0B-BF56-EB6855682E9A}"/>
    <cellStyle name="Output 2 2 2 3 3 3 2" xfId="13201" xr:uid="{A7ACF7A3-DC75-4BD0-9C85-792394133281}"/>
    <cellStyle name="Output 2 2 2 3 3 3 3" xfId="18133" xr:uid="{FCD6110B-BFAE-47D1-975B-261173E8A4FF}"/>
    <cellStyle name="Output 2 2 2 3 3 4" xfId="9347" xr:uid="{F0B5E754-4AEF-4EA7-A578-F4FF09449DC9}"/>
    <cellStyle name="Output 2 2 2 3 3 4 2" xfId="14222" xr:uid="{E6FBC635-7D4A-4333-9D53-F882216B213C}"/>
    <cellStyle name="Output 2 2 2 3 3 4 3" xfId="19154" xr:uid="{980E6083-C6F9-4830-9B97-887C96FA0FC8}"/>
    <cellStyle name="Output 2 2 2 3 3 5" xfId="11412" xr:uid="{258F6ACA-DEC8-46C3-8E61-55F7CB7F543F}"/>
    <cellStyle name="Output 2 2 2 3 3 6" xfId="16344" xr:uid="{18FBD9B1-E437-4C66-852D-19963B4174CA}"/>
    <cellStyle name="Output 2 2 2 3 4" xfId="6668" xr:uid="{8365CFFF-F8EB-4C98-9A6D-5E4CABF5EBA5}"/>
    <cellStyle name="Output 2 2 2 3 4 2" xfId="7929" xr:uid="{086EAF35-397A-42CF-9A10-6BE751B4EB71}"/>
    <cellStyle name="Output 2 2 2 3 4 2 2" xfId="12806" xr:uid="{63248164-FD80-4344-AE5A-E1C57E0B54DD}"/>
    <cellStyle name="Output 2 2 2 3 4 2 3" xfId="17738" xr:uid="{1FF7BDB7-7210-4D9F-8BED-8A8BA5D17A99}"/>
    <cellStyle name="Output 2 2 2 3 4 3" xfId="8468" xr:uid="{B8C6D3C8-E60A-4988-B0F9-7E1DB70E2044}"/>
    <cellStyle name="Output 2 2 2 3 4 3 2" xfId="13345" xr:uid="{41E5015D-345E-4B5C-B4AA-D8B5F32AD26E}"/>
    <cellStyle name="Output 2 2 2 3 4 3 3" xfId="18277" xr:uid="{2078363A-E2A4-4882-923F-95F5798A4E63}"/>
    <cellStyle name="Output 2 2 2 3 4 4" xfId="9491" xr:uid="{F32BDE23-8CDA-4A7C-B709-24A4CFFEF501}"/>
    <cellStyle name="Output 2 2 2 3 4 4 2" xfId="14366" xr:uid="{7C740DF4-D1E7-4CBC-92FE-F8A8FFB67EF7}"/>
    <cellStyle name="Output 2 2 2 3 4 4 3" xfId="19298" xr:uid="{5A75CC27-2516-46CC-B916-415F32ED8280}"/>
    <cellStyle name="Output 2 2 2 3 4 5" xfId="11556" xr:uid="{6A969363-37E3-4CF7-88FB-C513582A09AA}"/>
    <cellStyle name="Output 2 2 2 3 4 6" xfId="16488" xr:uid="{A399A6B5-7FFD-4027-BA5D-8A229DAF2952}"/>
    <cellStyle name="Output 2 2 2 3 5" xfId="7348" xr:uid="{07145EF7-8145-46DA-957F-96436864BB8C}"/>
    <cellStyle name="Output 2 2 2 3 5 2" xfId="12225" xr:uid="{E0AE7A49-A8D4-44F5-B7E8-05F02BB80A2E}"/>
    <cellStyle name="Output 2 2 2 3 5 3" xfId="17157" xr:uid="{94E094AE-60DC-46BD-BB6D-796EF55D80CF}"/>
    <cellStyle name="Output 2 2 2 3 6" xfId="8665" xr:uid="{B414DFD9-0B5C-4278-B471-9427791FE432}"/>
    <cellStyle name="Output 2 2 2 3 6 2" xfId="13541" xr:uid="{A8DEF8FF-7C7D-45E6-A706-D181AA7CEE6C}"/>
    <cellStyle name="Output 2 2 2 3 6 3" xfId="18473" xr:uid="{F02B9358-3C96-4388-8F0A-084AABBA4F17}"/>
    <cellStyle name="Output 2 2 2 3 7" xfId="10732" xr:uid="{AC5B81FF-5265-474F-AF86-5315C62373FF}"/>
    <cellStyle name="Output 2 2 2 3 8" xfId="15594" xr:uid="{9BA69339-0C3B-4AD1-BB05-8FB2E6C18B20}"/>
    <cellStyle name="Output 2 2 2 4" xfId="4803" xr:uid="{F8B01CC5-A31B-410B-912D-40BC8AED1CD7}"/>
    <cellStyle name="Output 2 2 2 4 2" xfId="7138" xr:uid="{B15BFF51-3F52-408C-A3F5-4C19FE0AA743}"/>
    <cellStyle name="Output 2 2 2 4 2 2" xfId="12016" xr:uid="{EFE682AA-997C-4CD2-A169-75EBA3D86141}"/>
    <cellStyle name="Output 2 2 2 4 2 3" xfId="16948" xr:uid="{614D9442-C541-41F9-8BE8-F817AA892CAF}"/>
    <cellStyle name="Output 2 2 2 4 3" xfId="7370" xr:uid="{3450ADD3-A703-4787-A5FD-DF77F52F9BCB}"/>
    <cellStyle name="Output 2 2 2 4 3 2" xfId="12247" xr:uid="{297447ED-C1FD-41D8-9628-22F8A9B7D099}"/>
    <cellStyle name="Output 2 2 2 4 3 3" xfId="17179" xr:uid="{03757374-1763-46F3-9E0A-8B1FB49DB474}"/>
    <cellStyle name="Output 2 2 2 4 4" xfId="8850" xr:uid="{4E1E20FE-0382-4C56-9E63-A3230E2C799D}"/>
    <cellStyle name="Output 2 2 2 4 4 2" xfId="13725" xr:uid="{4CEFF6AF-A8A4-4DEE-9CB5-9658A7DDCE7B}"/>
    <cellStyle name="Output 2 2 2 4 4 3" xfId="18657" xr:uid="{461F6FE8-369E-4195-891C-CBBE92850F0E}"/>
    <cellStyle name="Output 2 2 2 4 5" xfId="10916" xr:uid="{7E68C150-2782-4FF9-8CD3-82FFA7C8D791}"/>
    <cellStyle name="Output 2 2 2 4 6" xfId="15800" xr:uid="{2B0C6998-F0F8-4D42-8E2F-51C074DEB8CD}"/>
    <cellStyle name="Output 2 2 2 5" xfId="6365" xr:uid="{B2ABF71D-CAAA-492C-9681-9539286F7CD0}"/>
    <cellStyle name="Output 2 2 2 5 2" xfId="7626" xr:uid="{D1B7624D-2AE1-4C12-835F-3FB5410633AF}"/>
    <cellStyle name="Output 2 2 2 5 2 2" xfId="12503" xr:uid="{3C38F5A3-F7D8-4510-81DC-9090A9F55C92}"/>
    <cellStyle name="Output 2 2 2 5 2 3" xfId="17435" xr:uid="{5E22F149-3943-456C-99D8-8F68FBFD353B}"/>
    <cellStyle name="Output 2 2 2 5 3" xfId="8165" xr:uid="{E1E0BE71-57A5-40CD-A8D6-173FC107AD9E}"/>
    <cellStyle name="Output 2 2 2 5 3 2" xfId="13042" xr:uid="{20FED9B6-A168-480A-B7FE-B6A2E2EFBCAD}"/>
    <cellStyle name="Output 2 2 2 5 3 3" xfId="17974" xr:uid="{DF8E18AA-C7AC-4C7A-BCBA-407E424D74CC}"/>
    <cellStyle name="Output 2 2 2 5 4" xfId="9188" xr:uid="{FADBA807-5651-420E-A4B3-D854102B9CFE}"/>
    <cellStyle name="Output 2 2 2 5 4 2" xfId="14063" xr:uid="{0CEF7FB1-B28F-4314-8020-29B0E26CE6E7}"/>
    <cellStyle name="Output 2 2 2 5 4 3" xfId="18995" xr:uid="{0EBFAA03-726F-4BE6-B448-FE704C4B5741}"/>
    <cellStyle name="Output 2 2 2 5 5" xfId="11253" xr:uid="{0A74924E-66AB-41AF-BA21-8B9BF19F59BD}"/>
    <cellStyle name="Output 2 2 2 5 6" xfId="16185" xr:uid="{4B973A95-3C00-4045-8B65-68670F07F366}"/>
    <cellStyle name="Output 2 2 2 6" xfId="5418" xr:uid="{7FD930DC-4749-4AC9-AB10-F4417778FA54}"/>
    <cellStyle name="Output 2 2 2 6 2" xfId="7281" xr:uid="{36B8C98F-562F-4538-A171-9120A559974C}"/>
    <cellStyle name="Output 2 2 2 6 2 2" xfId="12159" xr:uid="{E7597DC0-364E-4669-A832-9D7C8F90A016}"/>
    <cellStyle name="Output 2 2 2 6 2 3" xfId="17091" xr:uid="{8F8D7739-7287-4B39-B9B7-F39807CD4402}"/>
    <cellStyle name="Output 2 2 2 6 3" xfId="6930" xr:uid="{0B288F7E-5CC8-41DC-BE1B-6D13A101800C}"/>
    <cellStyle name="Output 2 2 2 6 3 2" xfId="11811" xr:uid="{776BB4A7-F5E9-440F-99FA-7A40BFE1444F}"/>
    <cellStyle name="Output 2 2 2 6 3 3" xfId="16743" xr:uid="{CE6EBB73-C4E3-4BEA-9B3B-79A4FA508BB1}"/>
    <cellStyle name="Output 2 2 2 6 4" xfId="8925" xr:uid="{4CA85E9D-0083-4F08-8B48-0DF49D2111C2}"/>
    <cellStyle name="Output 2 2 2 6 4 2" xfId="13800" xr:uid="{A010C299-EB41-4DD7-B455-8B9141292DC8}"/>
    <cellStyle name="Output 2 2 2 6 4 3" xfId="18732" xr:uid="{9320B4B7-AB09-40A9-AD45-F17ADD4C87FE}"/>
    <cellStyle name="Output 2 2 2 6 5" xfId="10991" xr:uid="{87E7889B-EDFC-40D9-8E3A-BCD03552AB57}"/>
    <cellStyle name="Output 2 2 2 6 6" xfId="15900" xr:uid="{982D3733-57FC-4774-A3FC-BBCC022F2B38}"/>
    <cellStyle name="Output 2 2 2 7" xfId="7250" xr:uid="{69FD9A1F-BD74-4B7E-BFB1-AFD8660B3460}"/>
    <cellStyle name="Output 2 2 2 7 2" xfId="12128" xr:uid="{9E4D8F53-E679-4CB6-8C42-CFDFEC31CB2B}"/>
    <cellStyle name="Output 2 2 2 7 3" xfId="17060" xr:uid="{E7D1F0A9-EEF1-49D8-A130-94F75FDBC067}"/>
    <cellStyle name="Output 2 2 2 8" xfId="8515" xr:uid="{F40FE85A-0C31-4B43-99E8-D58F188EC079}"/>
    <cellStyle name="Output 2 2 2 8 2" xfId="13392" xr:uid="{90718781-EA8F-43D0-9167-5BE07B8CEF54}"/>
    <cellStyle name="Output 2 2 2 8 3" xfId="18324" xr:uid="{E20ED97B-C696-47EF-93D0-5B6E109A7F90}"/>
    <cellStyle name="Output 2 2 2 9" xfId="10586" xr:uid="{48EA1256-5587-494F-BAB8-1D28D73F033B}"/>
    <cellStyle name="Output 2 2 3" xfId="2536" xr:uid="{ECAEE6F6-F876-460C-83FC-DAA4C4DB361C}"/>
    <cellStyle name="Output 2 2 3 10" xfId="15418" xr:uid="{0561FD93-E2F7-46A0-BCD5-517054C4E42E}"/>
    <cellStyle name="Output 2 2 3 2" xfId="3688" xr:uid="{FBAFFBFA-29DB-41BE-A48C-E91A6B4317B2}"/>
    <cellStyle name="Output 2 2 3 2 2" xfId="4044" xr:uid="{99C29FC8-2314-460F-AF55-62F7A95516E1}"/>
    <cellStyle name="Output 2 2 3 2 2 2" xfId="6274" xr:uid="{93360BC8-6FE5-4271-89BA-FA60B9071D07}"/>
    <cellStyle name="Output 2 2 3 2 2 2 2" xfId="7554" xr:uid="{1EDDF990-D6B3-4018-A3DD-9C4BD08DD7B9}"/>
    <cellStyle name="Output 2 2 3 2 2 2 2 2" xfId="12431" xr:uid="{131F94F3-D30A-40CF-B1B6-F0760D3075CB}"/>
    <cellStyle name="Output 2 2 3 2 2 2 2 3" xfId="17363" xr:uid="{5B3E7C66-85FE-433F-9D51-D351FE8D0A7B}"/>
    <cellStyle name="Output 2 2 3 2 2 2 3" xfId="8096" xr:uid="{1164F408-E4CD-4C3E-84C1-54422DBA91E7}"/>
    <cellStyle name="Output 2 2 3 2 2 2 3 2" xfId="12973" xr:uid="{892BF11D-EB32-4B75-91BD-3223D80256AC}"/>
    <cellStyle name="Output 2 2 3 2 2 2 3 3" xfId="17905" xr:uid="{8AE258F5-75C1-4FBA-B934-763B376E6931}"/>
    <cellStyle name="Output 2 2 3 2 2 2 4" xfId="9119" xr:uid="{6169830B-D790-4215-963C-6100E712461A}"/>
    <cellStyle name="Output 2 2 3 2 2 2 4 2" xfId="13994" xr:uid="{C8E48977-E56E-454B-B468-CE24484DD556}"/>
    <cellStyle name="Output 2 2 3 2 2 2 4 3" xfId="18926" xr:uid="{BF868D50-4208-4718-A7FC-9283060C95A7}"/>
    <cellStyle name="Output 2 2 3 2 2 2 5" xfId="11185" xr:uid="{8D6B4AA7-52F8-4091-B128-8271356A1D82}"/>
    <cellStyle name="Output 2 2 3 2 2 2 6" xfId="16117" xr:uid="{2CC3034B-432E-494C-AB49-7F48BB4B7D2E}"/>
    <cellStyle name="Output 2 2 3 2 2 3" xfId="6643" xr:uid="{CC42358F-5531-4BE8-99D2-CC54B13CF62C}"/>
    <cellStyle name="Output 2 2 3 2 2 3 2" xfId="7904" xr:uid="{158BF6C6-3F25-4121-AABE-8A3E4A5D9E6E}"/>
    <cellStyle name="Output 2 2 3 2 2 3 2 2" xfId="12781" xr:uid="{D33448B8-3D31-4429-BCF2-DBC764D80FE9}"/>
    <cellStyle name="Output 2 2 3 2 2 3 2 3" xfId="17713" xr:uid="{6F6BE72F-FF3C-432E-B6BA-3AFFC9898EBA}"/>
    <cellStyle name="Output 2 2 3 2 2 3 3" xfId="8443" xr:uid="{93974F5D-E64E-4F55-B6E0-5BAFA37D3EF6}"/>
    <cellStyle name="Output 2 2 3 2 2 3 3 2" xfId="13320" xr:uid="{92EBD831-F870-4697-A747-53C90C3C9AB8}"/>
    <cellStyle name="Output 2 2 3 2 2 3 3 3" xfId="18252" xr:uid="{0E85BC46-4455-4647-87A1-448A687BC872}"/>
    <cellStyle name="Output 2 2 3 2 2 3 4" xfId="9466" xr:uid="{5B16DD79-7601-4F3D-9B0F-7A202BC230C9}"/>
    <cellStyle name="Output 2 2 3 2 2 3 4 2" xfId="14341" xr:uid="{1F020C8F-D79A-4F9E-B041-EE265C6F6A8F}"/>
    <cellStyle name="Output 2 2 3 2 2 3 4 3" xfId="19273" xr:uid="{3AB02F1B-E259-4525-BAA9-DB2E8A7CFFD6}"/>
    <cellStyle name="Output 2 2 3 2 2 3 5" xfId="11531" xr:uid="{63F6B1D7-420E-469B-B0D6-322674055FAF}"/>
    <cellStyle name="Output 2 2 3 2 2 3 6" xfId="16463" xr:uid="{E424017E-FBC5-4D49-BC73-C3BB825F342C}"/>
    <cellStyle name="Output 2 2 3 2 2 4" xfId="6688" xr:uid="{86585365-AEDD-47F4-BA3E-A8BED6B3DED4}"/>
    <cellStyle name="Output 2 2 3 2 2 4 2" xfId="7949" xr:uid="{772CC800-FC63-464A-81D0-243F873C5B14}"/>
    <cellStyle name="Output 2 2 3 2 2 4 2 2" xfId="12826" xr:uid="{5BBC931D-83A1-47EA-9251-4F60CE8BA332}"/>
    <cellStyle name="Output 2 2 3 2 2 4 2 3" xfId="17758" xr:uid="{1FD1E077-0D30-4E24-9318-E94A37EC063A}"/>
    <cellStyle name="Output 2 2 3 2 2 4 3" xfId="8488" xr:uid="{98785EE4-242C-4C42-8984-CC150A8D0025}"/>
    <cellStyle name="Output 2 2 3 2 2 4 3 2" xfId="13365" xr:uid="{BFE066D8-FEEA-410A-AFA3-9854A2FA1058}"/>
    <cellStyle name="Output 2 2 3 2 2 4 3 3" xfId="18297" xr:uid="{CCE447AC-B55D-43AF-8C54-F0BD86189B45}"/>
    <cellStyle name="Output 2 2 3 2 2 4 4" xfId="9511" xr:uid="{E2D3E79C-E14B-47CD-B29E-27E51C4B0B00}"/>
    <cellStyle name="Output 2 2 3 2 2 4 4 2" xfId="14386" xr:uid="{2CD03414-B437-49AD-BE85-F273DA4D7D7C}"/>
    <cellStyle name="Output 2 2 3 2 2 4 4 3" xfId="19318" xr:uid="{0D0DE0B4-CEFA-4CC4-A192-CCE57B125365}"/>
    <cellStyle name="Output 2 2 3 2 2 4 5" xfId="11576" xr:uid="{494D8922-78BC-42B9-B1F3-596B1D38D07F}"/>
    <cellStyle name="Output 2 2 3 2 2 4 6" xfId="16508" xr:uid="{FB65AD77-7B01-4657-8E82-CCB083780895}"/>
    <cellStyle name="Output 2 2 3 2 2 5" xfId="7266" xr:uid="{B1551981-0365-4834-8125-1098BB229F69}"/>
    <cellStyle name="Output 2 2 3 2 2 5 2" xfId="12144" xr:uid="{59985FC7-FC7C-433E-BA89-18B13D275FD9}"/>
    <cellStyle name="Output 2 2 3 2 2 5 3" xfId="17076" xr:uid="{24F8318F-D200-4D79-881C-59BDD01F1928}"/>
    <cellStyle name="Output 2 2 3 2 2 6" xfId="8784" xr:uid="{4FFBFD48-2A09-4D2B-B7C5-5B4988CEFF1E}"/>
    <cellStyle name="Output 2 2 3 2 2 6 2" xfId="13660" xr:uid="{2D32EB48-81CD-4631-865B-EC25C4F04908}"/>
    <cellStyle name="Output 2 2 3 2 2 6 3" xfId="18592" xr:uid="{5647164F-D9AA-47E1-B1AE-0CACFDA5BEE1}"/>
    <cellStyle name="Output 2 2 3 2 2 7" xfId="10851" xr:uid="{4EBF25AF-6551-4A18-BE09-8CA68D84786A}"/>
    <cellStyle name="Output 2 2 3 2 2 8" xfId="15713" xr:uid="{60E8837A-4801-4685-B9E6-9718FE877E76}"/>
    <cellStyle name="Output 2 2 3 2 3" xfId="5918" xr:uid="{E9DFF725-9E58-4218-922B-B6581B04F8CD}"/>
    <cellStyle name="Output 2 2 3 2 3 2" xfId="7388" xr:uid="{127ABEE9-1292-4F3B-878B-5D2F62D7DD53}"/>
    <cellStyle name="Output 2 2 3 2 3 2 2" xfId="12265" xr:uid="{79D7AF09-5A26-47FF-86AB-682F888D1DF4}"/>
    <cellStyle name="Output 2 2 3 2 3 2 3" xfId="17197" xr:uid="{2DC70FF6-5CA6-4F20-AC14-8AE64BBE2E73}"/>
    <cellStyle name="Output 2 2 3 2 3 3" xfId="6733" xr:uid="{BEE51C2E-D11B-4E94-A610-32F50879B2EB}"/>
    <cellStyle name="Output 2 2 3 2 3 3 2" xfId="11620" xr:uid="{C4D83F0D-E645-4F1C-9989-9864ACB3CECE}"/>
    <cellStyle name="Output 2 2 3 2 3 3 3" xfId="16552" xr:uid="{51461619-B89C-4F04-B640-EB8BC05A1EEC}"/>
    <cellStyle name="Output 2 2 3 2 3 4" xfId="8974" xr:uid="{27B591B2-3A62-49AD-84C3-088650118F76}"/>
    <cellStyle name="Output 2 2 3 2 3 4 2" xfId="13849" xr:uid="{DF93BA8C-DC7F-4095-A37E-F52CA9996AC2}"/>
    <cellStyle name="Output 2 2 3 2 3 4 3" xfId="18781" xr:uid="{433EC5CA-650F-4268-AB08-083812433DB5}"/>
    <cellStyle name="Output 2 2 3 2 3 5" xfId="11040" xr:uid="{BA83D97C-4B0A-48D5-B6E1-CF5A1593D5DE}"/>
    <cellStyle name="Output 2 2 3 2 3 6" xfId="15960" xr:uid="{546D1424-5359-4091-A480-1B5527ECD913}"/>
    <cellStyle name="Output 2 2 3 2 4" xfId="6495" xr:uid="{DB060B38-BD28-4C03-ACCF-18C5477ED3F7}"/>
    <cellStyle name="Output 2 2 3 2 4 2" xfId="7756" xr:uid="{F36C529C-EEE9-44FA-B31D-1AD84F529B26}"/>
    <cellStyle name="Output 2 2 3 2 4 2 2" xfId="12633" xr:uid="{C8527B7F-3A12-45CD-8334-18568D0AB8FC}"/>
    <cellStyle name="Output 2 2 3 2 4 2 3" xfId="17565" xr:uid="{5959125B-737E-496D-80BE-E6718FA3789B}"/>
    <cellStyle name="Output 2 2 3 2 4 3" xfId="8295" xr:uid="{5242D83C-4803-4C62-93A5-F4744FCC40A0}"/>
    <cellStyle name="Output 2 2 3 2 4 3 2" xfId="13172" xr:uid="{84BB463B-91E3-400B-8DD2-92355DA41FBC}"/>
    <cellStyle name="Output 2 2 3 2 4 3 3" xfId="18104" xr:uid="{876B3F43-3660-4FAB-BD1B-2841239FE202}"/>
    <cellStyle name="Output 2 2 3 2 4 4" xfId="9318" xr:uid="{A2413657-3F40-44B9-9F54-0BDF73BD6092}"/>
    <cellStyle name="Output 2 2 3 2 4 4 2" xfId="14193" xr:uid="{240A1753-F277-4B75-BBC0-312519F807A0}"/>
    <cellStyle name="Output 2 2 3 2 4 4 3" xfId="19125" xr:uid="{F4DE04D9-79A3-4C6C-A714-AD4E515B895D}"/>
    <cellStyle name="Output 2 2 3 2 4 5" xfId="11383" xr:uid="{674A9733-9AA3-4E21-8B7F-F9D02DD63936}"/>
    <cellStyle name="Output 2 2 3 2 4 6" xfId="16315" xr:uid="{45C6271E-72E7-4868-BF61-A9BC2152A2D9}"/>
    <cellStyle name="Output 2 2 3 2 5" xfId="6331" xr:uid="{83A8C266-7726-4C08-BBB0-5A7611E2DB27}"/>
    <cellStyle name="Output 2 2 3 2 5 2" xfId="7592" xr:uid="{854CBFD7-ED18-4B59-BA04-CE5C1A2F74C7}"/>
    <cellStyle name="Output 2 2 3 2 5 2 2" xfId="12469" xr:uid="{513F4BF7-6ADE-419B-AF45-BE682BEAD5FB}"/>
    <cellStyle name="Output 2 2 3 2 5 2 3" xfId="17401" xr:uid="{56D35F0D-8E84-4AD9-A4C5-92C889C93748}"/>
    <cellStyle name="Output 2 2 3 2 5 3" xfId="8131" xr:uid="{6DE2514C-8CFD-4AEA-AC38-7EAF111E0AE6}"/>
    <cellStyle name="Output 2 2 3 2 5 3 2" xfId="13008" xr:uid="{893744B0-9147-41CE-8717-FAF2ACADCC9C}"/>
    <cellStyle name="Output 2 2 3 2 5 3 3" xfId="17940" xr:uid="{5774761C-A68B-4B78-965F-6E3C3004953B}"/>
    <cellStyle name="Output 2 2 3 2 5 4" xfId="9154" xr:uid="{F28B7C0C-1744-40BE-B4BA-B0AED050F214}"/>
    <cellStyle name="Output 2 2 3 2 5 4 2" xfId="14029" xr:uid="{624E80BF-3C60-497F-B680-9017ED4AC123}"/>
    <cellStyle name="Output 2 2 3 2 5 4 3" xfId="18961" xr:uid="{17AAD186-5192-4802-8AFA-F503A3FDBAFB}"/>
    <cellStyle name="Output 2 2 3 2 5 5" xfId="11219" xr:uid="{0ED14485-A82A-4154-8CFD-5DCD7699F876}"/>
    <cellStyle name="Output 2 2 3 2 5 6" xfId="16151" xr:uid="{C1EB9A63-EE81-43A8-9E82-E0CA7CFDDA38}"/>
    <cellStyle name="Output 2 2 3 2 6" xfId="7004" xr:uid="{4D28DDF1-E83A-42E8-BC49-CC09992C01C7}"/>
    <cellStyle name="Output 2 2 3 2 6 2" xfId="11882" xr:uid="{72E624C3-9056-4FDE-8B1C-0A4951B9FD84}"/>
    <cellStyle name="Output 2 2 3 2 6 3" xfId="16814" xr:uid="{8C920D07-1531-4637-BA36-554B2779431A}"/>
    <cellStyle name="Output 2 2 3 2 7" xfId="8639" xr:uid="{966A9B20-5212-4005-BA17-C795203B50B9}"/>
    <cellStyle name="Output 2 2 3 2 7 2" xfId="13515" xr:uid="{61BFBF62-90D0-4453-A1ED-4D5593F6EC06}"/>
    <cellStyle name="Output 2 2 3 2 7 3" xfId="18447" xr:uid="{06C95B36-8996-496D-A6CB-E7A34737FBDA}"/>
    <cellStyle name="Output 2 2 3 2 8" xfId="10706" xr:uid="{C0FA4227-36A9-45DA-A570-A6A78500E0AF}"/>
    <cellStyle name="Output 2 2 3 2 9" xfId="15556" xr:uid="{E865B060-753A-4F34-86E8-C078FACAEE38}"/>
    <cellStyle name="Output 2 2 3 3" xfId="3951" xr:uid="{169C8A3A-A61B-42EF-9867-F83337532639}"/>
    <cellStyle name="Output 2 2 3 3 2" xfId="6181" xr:uid="{461C13CF-3637-42C8-967E-546083DD1E6F}"/>
    <cellStyle name="Output 2 2 3 3 2 2" xfId="7461" xr:uid="{E0002CDD-A7AB-45F7-9342-73ED8B29F7EC}"/>
    <cellStyle name="Output 2 2 3 3 2 2 2" xfId="12338" xr:uid="{3BE4EF96-0008-4085-A17E-2127F0FC1486}"/>
    <cellStyle name="Output 2 2 3 3 2 2 3" xfId="17270" xr:uid="{51D7FB3F-77D0-47CB-9BF8-5384E7965ACB}"/>
    <cellStyle name="Output 2 2 3 3 2 3" xfId="8003" xr:uid="{164EE785-87BC-44A2-9F1C-5BBBEC611116}"/>
    <cellStyle name="Output 2 2 3 3 2 3 2" xfId="12880" xr:uid="{28E86F62-CE7E-4A23-92B9-82E1921D1DF2}"/>
    <cellStyle name="Output 2 2 3 3 2 3 3" xfId="17812" xr:uid="{D0EDFFBB-1B85-49CD-B7D4-42229F2AF039}"/>
    <cellStyle name="Output 2 2 3 3 2 4" xfId="9026" xr:uid="{3325D09B-F1AA-4472-8B6C-A8EEC31BC53D}"/>
    <cellStyle name="Output 2 2 3 3 2 4 2" xfId="13901" xr:uid="{76C8B927-E2CD-4618-902F-E64BB44A484E}"/>
    <cellStyle name="Output 2 2 3 3 2 4 3" xfId="18833" xr:uid="{442888B6-79A4-4D93-A6EB-667549994478}"/>
    <cellStyle name="Output 2 2 3 3 2 5" xfId="11092" xr:uid="{07E1BA04-480F-47B6-B745-9E17CA6C6A0C}"/>
    <cellStyle name="Output 2 2 3 3 2 6" xfId="16024" xr:uid="{EC17B9A5-C80A-4874-9D34-02117578889F}"/>
    <cellStyle name="Output 2 2 3 3 3" xfId="6550" xr:uid="{14C2C9E0-96BB-4FD9-99BC-F731D91EF1C0}"/>
    <cellStyle name="Output 2 2 3 3 3 2" xfId="7811" xr:uid="{4163BDC2-5C49-4017-9DF6-4A7C806F3267}"/>
    <cellStyle name="Output 2 2 3 3 3 2 2" xfId="12688" xr:uid="{28B499D2-267E-4ACB-B13F-65EFCE5344AD}"/>
    <cellStyle name="Output 2 2 3 3 3 2 3" xfId="17620" xr:uid="{FEC768F6-D9AA-4D2F-ABAC-1EBDF704D5DC}"/>
    <cellStyle name="Output 2 2 3 3 3 3" xfId="8350" xr:uid="{61E621BC-569B-4695-8477-CCE06331C263}"/>
    <cellStyle name="Output 2 2 3 3 3 3 2" xfId="13227" xr:uid="{04231883-D7ED-4D5B-B6B4-4AB4179C026D}"/>
    <cellStyle name="Output 2 2 3 3 3 3 3" xfId="18159" xr:uid="{0F6D4860-1799-41D6-8497-B14D7FC117FC}"/>
    <cellStyle name="Output 2 2 3 3 3 4" xfId="9373" xr:uid="{830702CF-ED0E-43C0-A081-C15478A352CF}"/>
    <cellStyle name="Output 2 2 3 3 3 4 2" xfId="14248" xr:uid="{85864564-D83D-4C3F-8FA3-3F7B9A5FBD1C}"/>
    <cellStyle name="Output 2 2 3 3 3 4 3" xfId="19180" xr:uid="{504E8A99-B39E-4329-9CEF-647EA4C61893}"/>
    <cellStyle name="Output 2 2 3 3 3 5" xfId="11438" xr:uid="{5E52817B-56B1-4AA9-A02A-2C8F73817A5F}"/>
    <cellStyle name="Output 2 2 3 3 3 6" xfId="16370" xr:uid="{F2673091-4438-4240-9804-AC79D821E42A}"/>
    <cellStyle name="Output 2 2 3 3 4" xfId="6672" xr:uid="{BAA90F74-0DBE-4044-8066-3918AC103BA4}"/>
    <cellStyle name="Output 2 2 3 3 4 2" xfId="7933" xr:uid="{6200CDA6-C990-4B09-A182-BF9DA64BD93A}"/>
    <cellStyle name="Output 2 2 3 3 4 2 2" xfId="12810" xr:uid="{267D6C8D-C8E8-49F2-8E93-B434C4AC8398}"/>
    <cellStyle name="Output 2 2 3 3 4 2 3" xfId="17742" xr:uid="{78638356-226D-4138-B369-1543A49118B9}"/>
    <cellStyle name="Output 2 2 3 3 4 3" xfId="8472" xr:uid="{F7BE4A16-5898-4C80-9156-70D2F8F371E9}"/>
    <cellStyle name="Output 2 2 3 3 4 3 2" xfId="13349" xr:uid="{2FFC8177-60A8-45FC-8A7F-5E813DD76B68}"/>
    <cellStyle name="Output 2 2 3 3 4 3 3" xfId="18281" xr:uid="{0684A5A8-33F7-4E83-B20F-15B3B29E3640}"/>
    <cellStyle name="Output 2 2 3 3 4 4" xfId="9495" xr:uid="{526C6F7E-DB93-438A-AFA3-C8ADF4E93649}"/>
    <cellStyle name="Output 2 2 3 3 4 4 2" xfId="14370" xr:uid="{55C19B2C-599B-4EC1-91F4-7FB28BA86312}"/>
    <cellStyle name="Output 2 2 3 3 4 4 3" xfId="19302" xr:uid="{DA833BC5-7E8C-4FFF-A705-61CFEE022450}"/>
    <cellStyle name="Output 2 2 3 3 4 5" xfId="11560" xr:uid="{6D6E28DE-E8E7-4C73-860C-A6A97D66645E}"/>
    <cellStyle name="Output 2 2 3 3 4 6" xfId="16492" xr:uid="{B224FA2B-0ED6-45AE-9DD1-EF96C1BE57CD}"/>
    <cellStyle name="Output 2 2 3 3 5" xfId="6883" xr:uid="{D76F05A5-B8FC-409F-901C-E06FD5FC5E45}"/>
    <cellStyle name="Output 2 2 3 3 5 2" xfId="11766" xr:uid="{43325495-2D41-4789-8345-2423CEE29072}"/>
    <cellStyle name="Output 2 2 3 3 5 3" xfId="16698" xr:uid="{CF479705-4802-4384-9B7C-659886844387}"/>
    <cellStyle name="Output 2 2 3 3 6" xfId="8691" xr:uid="{134789E5-1AB7-4247-AA61-F7A4A20263EA}"/>
    <cellStyle name="Output 2 2 3 3 6 2" xfId="13567" xr:uid="{0FD829A8-AB5D-4189-B199-B7EE84677625}"/>
    <cellStyle name="Output 2 2 3 3 6 3" xfId="18499" xr:uid="{496748A6-8D5F-4D31-B5A1-6559118C3C70}"/>
    <cellStyle name="Output 2 2 3 3 7" xfId="10758" xr:uid="{29C31EA8-1E5A-4D0F-A1A1-51ADF34CE112}"/>
    <cellStyle name="Output 2 2 3 3 8" xfId="15620" xr:uid="{E3231A10-4AAD-4490-8836-7696C405F375}"/>
    <cellStyle name="Output 2 2 3 4" xfId="4874" xr:uid="{2370A680-5113-46F6-9453-E2EA07C4B1CA}"/>
    <cellStyle name="Output 2 2 3 4 2" xfId="7168" xr:uid="{3BCC2640-EE72-412C-88F1-5B52F41B4CE0}"/>
    <cellStyle name="Output 2 2 3 4 2 2" xfId="12046" xr:uid="{21FB1760-4C0F-4FAE-83BA-43C0EC9EE452}"/>
    <cellStyle name="Output 2 2 3 4 2 3" xfId="16978" xr:uid="{DC682533-6309-4A1E-8E45-D4351E77A226}"/>
    <cellStyle name="Output 2 2 3 4 3" xfId="7351" xr:uid="{457FC7EC-2E1C-491F-B75C-DD541773B057}"/>
    <cellStyle name="Output 2 2 3 4 3 2" xfId="12228" xr:uid="{13386A8F-BEB4-4E16-B2A3-96FF6E4B1179}"/>
    <cellStyle name="Output 2 2 3 4 3 3" xfId="17160" xr:uid="{BCA44BD8-B660-49FA-8C1E-875140FCF41B}"/>
    <cellStyle name="Output 2 2 3 4 4" xfId="8876" xr:uid="{43E51B01-103A-4F88-9B34-B45862592D23}"/>
    <cellStyle name="Output 2 2 3 4 4 2" xfId="13751" xr:uid="{8D459112-5307-4B53-9A17-486647192266}"/>
    <cellStyle name="Output 2 2 3 4 4 3" xfId="18683" xr:uid="{EC89F05C-EFC2-40E3-A0C0-350DCEE7782A}"/>
    <cellStyle name="Output 2 2 3 4 5" xfId="10942" xr:uid="{0736180E-7192-4AE2-AD9A-379037F7BCDE}"/>
    <cellStyle name="Output 2 2 3 4 6" xfId="15826" xr:uid="{19372EEE-1BA9-4FA1-B3E1-6BA2509C0CC9}"/>
    <cellStyle name="Output 2 2 3 5" xfId="6391" xr:uid="{29D20369-5754-4E23-829B-F7C5ACB30C68}"/>
    <cellStyle name="Output 2 2 3 5 2" xfId="7652" xr:uid="{54959BB6-12A0-4D96-93F5-8FA565BAC99F}"/>
    <cellStyle name="Output 2 2 3 5 2 2" xfId="12529" xr:uid="{82536BAD-E03E-4425-AE6F-12405C2266FA}"/>
    <cellStyle name="Output 2 2 3 5 2 3" xfId="17461" xr:uid="{EED46260-A473-4901-A803-42AC1AC41A33}"/>
    <cellStyle name="Output 2 2 3 5 3" xfId="8191" xr:uid="{2FBDDE8E-1D3A-4511-B8DB-D52C8BFC7AE6}"/>
    <cellStyle name="Output 2 2 3 5 3 2" xfId="13068" xr:uid="{19E5550E-FA28-4CA7-A10B-F179D73E1294}"/>
    <cellStyle name="Output 2 2 3 5 3 3" xfId="18000" xr:uid="{C29BB5AB-039A-4240-BC8A-7433BE09FFFA}"/>
    <cellStyle name="Output 2 2 3 5 4" xfId="9214" xr:uid="{763E95A1-4F75-44D0-8964-8A8B9F3FF58A}"/>
    <cellStyle name="Output 2 2 3 5 4 2" xfId="14089" xr:uid="{D378B7FB-46EB-4C5C-ACAE-50937781FBD0}"/>
    <cellStyle name="Output 2 2 3 5 4 3" xfId="19021" xr:uid="{63B7B852-DE7D-41FA-8303-292F60959510}"/>
    <cellStyle name="Output 2 2 3 5 5" xfId="11279" xr:uid="{7A5A35E6-6960-43E9-8110-9B8644BC3E0E}"/>
    <cellStyle name="Output 2 2 3 5 6" xfId="16211" xr:uid="{0FB58295-545E-4A42-9770-9F4EBA536C97}"/>
    <cellStyle name="Output 2 2 3 6" xfId="6405" xr:uid="{ABDE38C4-2AA5-4882-91F0-845196EA134F}"/>
    <cellStyle name="Output 2 2 3 6 2" xfId="7666" xr:uid="{EBF63C63-C43E-44C5-BDB0-2CC7E2CAA4FE}"/>
    <cellStyle name="Output 2 2 3 6 2 2" xfId="12543" xr:uid="{A6756E02-8245-4C21-8524-8A81097EFD3A}"/>
    <cellStyle name="Output 2 2 3 6 2 3" xfId="17475" xr:uid="{0D898CD9-D727-4026-81D9-89D9FF50C0C0}"/>
    <cellStyle name="Output 2 2 3 6 3" xfId="8205" xr:uid="{AB1B8A0E-3FA5-4759-88F6-991CF155AA6F}"/>
    <cellStyle name="Output 2 2 3 6 3 2" xfId="13082" xr:uid="{C0F0002A-1F7F-499B-8704-6B4A88A73978}"/>
    <cellStyle name="Output 2 2 3 6 3 3" xfId="18014" xr:uid="{E511E5D5-6237-4D6C-BF5E-A4AB615C33DC}"/>
    <cellStyle name="Output 2 2 3 6 4" xfId="9228" xr:uid="{720B9DAA-A569-42DE-9735-E125260779D4}"/>
    <cellStyle name="Output 2 2 3 6 4 2" xfId="14103" xr:uid="{D1408950-2D6A-4C5C-A53F-815D57531226}"/>
    <cellStyle name="Output 2 2 3 6 4 3" xfId="19035" xr:uid="{EBD61A8D-B56D-4699-B556-8C36369B21EB}"/>
    <cellStyle name="Output 2 2 3 6 5" xfId="11293" xr:uid="{89B49CEC-877A-4D45-9FE2-B33A0F50C7E9}"/>
    <cellStyle name="Output 2 2 3 6 6" xfId="16225" xr:uid="{EE2E361C-08F7-42B1-957B-264F7DBD4728}"/>
    <cellStyle name="Output 2 2 3 7" xfId="6796" xr:uid="{DA8570AC-0277-4D5F-9396-5CD577E81563}"/>
    <cellStyle name="Output 2 2 3 7 2" xfId="11681" xr:uid="{A1894784-5EF6-408C-B5AB-A3782DAD78DC}"/>
    <cellStyle name="Output 2 2 3 7 3" xfId="16613" xr:uid="{52E26ACB-E255-42B0-B7F2-284880580D6D}"/>
    <cellStyle name="Output 2 2 3 8" xfId="8542" xr:uid="{6D50FE30-9C31-443D-B0CE-ED289BD10326}"/>
    <cellStyle name="Output 2 2 3 8 2" xfId="13419" xr:uid="{F957AC24-82A9-4324-A6C1-4DC10860C8D2}"/>
    <cellStyle name="Output 2 2 3 8 3" xfId="18351" xr:uid="{7DB6BE19-3B06-4527-988B-E506C7D24758}"/>
    <cellStyle name="Output 2 2 3 9" xfId="10612" xr:uid="{17EE179D-B883-4C4B-AD7D-303359C1EC1C}"/>
    <cellStyle name="Output 2 2 4" xfId="3275" xr:uid="{756D62A0-DF90-4930-ABAA-288EF3527154}"/>
    <cellStyle name="Output 2 2 4 2" xfId="3998" xr:uid="{4C59D3CC-3220-46CE-9D10-C8A0B856689C}"/>
    <cellStyle name="Output 2 2 4 2 2" xfId="6228" xr:uid="{3783CBAC-FC4B-45CB-9A7D-D2602BA8411C}"/>
    <cellStyle name="Output 2 2 4 2 2 2" xfId="7508" xr:uid="{1B36E776-163F-4FA2-A45E-05EA2392C8A4}"/>
    <cellStyle name="Output 2 2 4 2 2 2 2" xfId="12385" xr:uid="{3415E5F8-0964-4A23-952F-0C86652D87F6}"/>
    <cellStyle name="Output 2 2 4 2 2 2 3" xfId="17317" xr:uid="{B7096361-4C9C-433E-8412-3CC422DC1CE2}"/>
    <cellStyle name="Output 2 2 4 2 2 3" xfId="8050" xr:uid="{33680FC7-E182-44A6-9C25-1A1F56A3D4C9}"/>
    <cellStyle name="Output 2 2 4 2 2 3 2" xfId="12927" xr:uid="{2ED72031-2807-4154-9E59-591AB11CF7A4}"/>
    <cellStyle name="Output 2 2 4 2 2 3 3" xfId="17859" xr:uid="{7D933FEB-2191-49D7-A995-35D3BBD5EED1}"/>
    <cellStyle name="Output 2 2 4 2 2 4" xfId="9073" xr:uid="{2E76B96E-BF89-43A7-831B-7FFB0260FCAF}"/>
    <cellStyle name="Output 2 2 4 2 2 4 2" xfId="13948" xr:uid="{13A7AD04-051F-4E0F-BB98-D298D129A1A3}"/>
    <cellStyle name="Output 2 2 4 2 2 4 3" xfId="18880" xr:uid="{3EEBEFB3-290A-4649-8F72-703A721C7B7A}"/>
    <cellStyle name="Output 2 2 4 2 2 5" xfId="11139" xr:uid="{2DF35FFE-F276-4F82-807A-543F2F3F2A75}"/>
    <cellStyle name="Output 2 2 4 2 2 6" xfId="16071" xr:uid="{F06A592F-DD06-4790-8707-F6D39BB1F86B}"/>
    <cellStyle name="Output 2 2 4 2 3" xfId="6597" xr:uid="{4DD4EFF6-0188-4EF1-B342-80E8E5F2A6A9}"/>
    <cellStyle name="Output 2 2 4 2 3 2" xfId="7858" xr:uid="{629A55C8-B4EE-4FD8-8EA3-F1418ABCC643}"/>
    <cellStyle name="Output 2 2 4 2 3 2 2" xfId="12735" xr:uid="{CC08312C-BB22-4821-9AA5-B4A4AA36D739}"/>
    <cellStyle name="Output 2 2 4 2 3 2 3" xfId="17667" xr:uid="{5643B6D0-6F84-47DC-B454-D803FA9BE4B8}"/>
    <cellStyle name="Output 2 2 4 2 3 3" xfId="8397" xr:uid="{40034AE2-A035-45B5-8554-F1BFABD6A159}"/>
    <cellStyle name="Output 2 2 4 2 3 3 2" xfId="13274" xr:uid="{9E33EFAF-E82B-46C0-B6F8-9F480D4E85A9}"/>
    <cellStyle name="Output 2 2 4 2 3 3 3" xfId="18206" xr:uid="{C232BD34-8744-4715-AECB-41D57D2689ED}"/>
    <cellStyle name="Output 2 2 4 2 3 4" xfId="9420" xr:uid="{B1C9B2F6-3026-4C02-991F-9BBDA0F06B2B}"/>
    <cellStyle name="Output 2 2 4 2 3 4 2" xfId="14295" xr:uid="{29D6B5C2-3FBF-40C3-9023-665B8915E286}"/>
    <cellStyle name="Output 2 2 4 2 3 4 3" xfId="19227" xr:uid="{C999F7DB-DD78-4C22-BE87-BF56E8378BCD}"/>
    <cellStyle name="Output 2 2 4 2 3 5" xfId="11485" xr:uid="{ECB5255F-3AB8-4CA7-AEEB-A2523E6A3345}"/>
    <cellStyle name="Output 2 2 4 2 3 6" xfId="16417" xr:uid="{F237D9EF-1523-47EC-BD1B-493E8ECA491C}"/>
    <cellStyle name="Output 2 2 4 2 4" xfId="6680" xr:uid="{3F7D91F4-77D6-4D26-8DF4-160782813057}"/>
    <cellStyle name="Output 2 2 4 2 4 2" xfId="7941" xr:uid="{38075442-0F0F-4E8F-931C-3EB96802E2E1}"/>
    <cellStyle name="Output 2 2 4 2 4 2 2" xfId="12818" xr:uid="{F2E1DD50-86E8-42ED-85A1-4AE27EA8BA8B}"/>
    <cellStyle name="Output 2 2 4 2 4 2 3" xfId="17750" xr:uid="{30A5EF0E-A0C7-4FA8-BE8B-5409F290B488}"/>
    <cellStyle name="Output 2 2 4 2 4 3" xfId="8480" xr:uid="{FB0C4180-3D21-4346-AD3B-A65B9661F3D3}"/>
    <cellStyle name="Output 2 2 4 2 4 3 2" xfId="13357" xr:uid="{ED6A0F84-51D5-457D-BE21-F8412FC026E8}"/>
    <cellStyle name="Output 2 2 4 2 4 3 3" xfId="18289" xr:uid="{AB1623A1-76FD-4D8F-9343-B7A3B82400D3}"/>
    <cellStyle name="Output 2 2 4 2 4 4" xfId="9503" xr:uid="{124C1E84-8B0F-4032-B074-E3E2E84D6DB0}"/>
    <cellStyle name="Output 2 2 4 2 4 4 2" xfId="14378" xr:uid="{FD0255BC-1401-43CA-AA20-D100C6E3B2BC}"/>
    <cellStyle name="Output 2 2 4 2 4 4 3" xfId="19310" xr:uid="{3EF610B9-D6F4-41DC-B264-00C6EA3F0A20}"/>
    <cellStyle name="Output 2 2 4 2 4 5" xfId="11568" xr:uid="{BB9F5B89-D471-4026-A820-E22B17B61D0F}"/>
    <cellStyle name="Output 2 2 4 2 4 6" xfId="16500" xr:uid="{689BB272-855F-43D4-BA23-37D84523133F}"/>
    <cellStyle name="Output 2 2 4 2 5" xfId="7406" xr:uid="{B628AF6B-73DB-486E-A18A-9A040E0FD649}"/>
    <cellStyle name="Output 2 2 4 2 5 2" xfId="12283" xr:uid="{49275344-7A14-4CE2-85F9-DDB2EE721E89}"/>
    <cellStyle name="Output 2 2 4 2 5 3" xfId="17215" xr:uid="{C5C1CC0F-C9A0-40FB-B4DB-49F8EDC0EE36}"/>
    <cellStyle name="Output 2 2 4 2 6" xfId="8738" xr:uid="{F530CB14-9EB4-4273-BC89-62C1A1A70603}"/>
    <cellStyle name="Output 2 2 4 2 6 2" xfId="13614" xr:uid="{D60C7CEE-2C3C-4E3A-B49B-D20067BA7CC9}"/>
    <cellStyle name="Output 2 2 4 2 6 3" xfId="18546" xr:uid="{94A185FB-2F5E-467F-B2EA-42CD30696978}"/>
    <cellStyle name="Output 2 2 4 2 7" xfId="10805" xr:uid="{84E3EBFF-6BF5-4492-A965-8246B6259FFF}"/>
    <cellStyle name="Output 2 2 4 2 8" xfId="15667" xr:uid="{CBB4FAC3-7F95-4FD5-8F5E-AFBEF390A0D6}"/>
    <cellStyle name="Output 2 2 4 3" xfId="5505" xr:uid="{B495B5DE-264D-48CA-986C-D0785CFC9A18}"/>
    <cellStyle name="Output 2 2 4 3 2" xfId="7298" xr:uid="{507AE5AB-4302-4D35-ABA0-81781B50D5AB}"/>
    <cellStyle name="Output 2 2 4 3 2 2" xfId="12176" xr:uid="{EB6894B0-39BD-4EE5-830A-B6278873D998}"/>
    <cellStyle name="Output 2 2 4 3 2 3" xfId="17108" xr:uid="{DAA3FBB8-8926-4C08-9873-314F2446217C}"/>
    <cellStyle name="Output 2 2 4 3 3" xfId="7122" xr:uid="{3AB5F0D4-6ADA-47C2-A5F2-98598FB20372}"/>
    <cellStyle name="Output 2 2 4 3 3 2" xfId="12000" xr:uid="{5F84210C-17D4-46E5-9644-A6514F8AF37A}"/>
    <cellStyle name="Output 2 2 4 3 3 3" xfId="16932" xr:uid="{EB520EE1-C547-4B2B-87D4-8E35721EF742}"/>
    <cellStyle name="Output 2 2 4 3 4" xfId="8928" xr:uid="{49312247-6F87-4C72-905F-8D2B3B76E3E6}"/>
    <cellStyle name="Output 2 2 4 3 4 2" xfId="13803" xr:uid="{17F6706A-9773-4678-9623-87798A04E30A}"/>
    <cellStyle name="Output 2 2 4 3 4 3" xfId="18735" xr:uid="{86912562-8853-4062-80BA-F5CE01624279}"/>
    <cellStyle name="Output 2 2 4 3 5" xfId="10994" xr:uid="{D470B7C9-E182-404E-9356-68F567ED43E9}"/>
    <cellStyle name="Output 2 2 4 3 6" xfId="15903" xr:uid="{FD050575-F3AC-44B3-BA12-B88EB5926636}"/>
    <cellStyle name="Output 2 2 4 4" xfId="6445" xr:uid="{B470C2AC-02F0-43FD-B1DD-6F9AC923DB83}"/>
    <cellStyle name="Output 2 2 4 4 2" xfId="7706" xr:uid="{92DF81A3-37FC-4A68-8676-99BB74FF3DC9}"/>
    <cellStyle name="Output 2 2 4 4 2 2" xfId="12583" xr:uid="{9EBA28FA-E59D-4F16-A931-A72A1726E6F0}"/>
    <cellStyle name="Output 2 2 4 4 2 3" xfId="17515" xr:uid="{00778467-442B-480C-9365-582079C205A7}"/>
    <cellStyle name="Output 2 2 4 4 3" xfId="8245" xr:uid="{C38CEA21-7168-4701-B5B6-0DE01D12F533}"/>
    <cellStyle name="Output 2 2 4 4 3 2" xfId="13122" xr:uid="{D028A951-381D-4C1A-B82F-9A75479ED6E4}"/>
    <cellStyle name="Output 2 2 4 4 3 3" xfId="18054" xr:uid="{55F6E3F4-0926-4C29-A69C-4061E5C5712F}"/>
    <cellStyle name="Output 2 2 4 4 4" xfId="9268" xr:uid="{F6BAE290-2EFD-4362-8604-2EE148CB91F8}"/>
    <cellStyle name="Output 2 2 4 4 4 2" xfId="14143" xr:uid="{5611A621-40D6-4FBA-A57C-B693868B4C11}"/>
    <cellStyle name="Output 2 2 4 4 4 3" xfId="19075" xr:uid="{BED4E63A-EFAA-4A5F-A844-532C30D2851E}"/>
    <cellStyle name="Output 2 2 4 4 5" xfId="11333" xr:uid="{76D3CF28-8C5F-48C8-A193-DDBCDF43C66E}"/>
    <cellStyle name="Output 2 2 4 4 6" xfId="16265" xr:uid="{013D332A-CE72-45A7-A837-3D07337F50A2}"/>
    <cellStyle name="Output 2 2 4 5" xfId="6441" xr:uid="{69112B5B-EF33-48B5-9D1E-86450E9F015C}"/>
    <cellStyle name="Output 2 2 4 5 2" xfId="7702" xr:uid="{F98D6E51-AEF7-481A-9992-3A26F894B5CF}"/>
    <cellStyle name="Output 2 2 4 5 2 2" xfId="12579" xr:uid="{EE7FEB8C-5BC0-4D7D-8179-80353CBA221A}"/>
    <cellStyle name="Output 2 2 4 5 2 3" xfId="17511" xr:uid="{48395010-8DA0-4F49-A173-459E56B7E097}"/>
    <cellStyle name="Output 2 2 4 5 3" xfId="8241" xr:uid="{576694DF-9DEE-4AB5-AF07-76CD8DAC9F8F}"/>
    <cellStyle name="Output 2 2 4 5 3 2" xfId="13118" xr:uid="{C3D83605-DB2C-4DFE-B493-9A08E24A2EBA}"/>
    <cellStyle name="Output 2 2 4 5 3 3" xfId="18050" xr:uid="{801A0883-F13A-49EE-9530-51DDBE40D30B}"/>
    <cellStyle name="Output 2 2 4 5 4" xfId="9264" xr:uid="{172D4285-52C3-4ABC-821C-E70E49454DBF}"/>
    <cellStyle name="Output 2 2 4 5 4 2" xfId="14139" xr:uid="{7D69710E-9425-447A-A5E0-E55BFD28CAA0}"/>
    <cellStyle name="Output 2 2 4 5 4 3" xfId="19071" xr:uid="{085876EF-8976-485E-AC73-6D215B2D64F3}"/>
    <cellStyle name="Output 2 2 4 5 5" xfId="11329" xr:uid="{5A23B7E6-B690-4BF4-8AAC-315AD14BF4C7}"/>
    <cellStyle name="Output 2 2 4 5 6" xfId="16261" xr:uid="{0C632402-AB50-4BB8-B47E-D6FB3AF4D1D0}"/>
    <cellStyle name="Output 2 2 4 6" xfId="7308" xr:uid="{A6ED3679-4C42-422D-8A40-74DE0C249CFC}"/>
    <cellStyle name="Output 2 2 4 6 2" xfId="12186" xr:uid="{E33DF109-04AB-4E93-A1B3-E575B2D70947}"/>
    <cellStyle name="Output 2 2 4 6 3" xfId="17118" xr:uid="{5E24C728-19F9-42B0-8ADE-B6706CD318B5}"/>
    <cellStyle name="Output 2 2 4 7" xfId="8593" xr:uid="{C7DDA672-7828-47E4-8356-D4A250C2BE2C}"/>
    <cellStyle name="Output 2 2 4 7 2" xfId="13469" xr:uid="{71A68B87-8007-4C9A-8D4A-372C1710E09C}"/>
    <cellStyle name="Output 2 2 4 7 3" xfId="18401" xr:uid="{8E815C15-DC75-48B9-9B11-661D51FBBEEC}"/>
    <cellStyle name="Output 2 2 4 8" xfId="10660" xr:uid="{86FD9F23-14F4-423A-AEB2-598EAAF039B7}"/>
    <cellStyle name="Output 2 2 4 9" xfId="15499" xr:uid="{7CB2DC73-ECF7-45B7-8577-E70753876556}"/>
    <cellStyle name="Output 2 2 5" xfId="4454" xr:uid="{2CE26A06-B5C8-4D5E-A183-47A957D44F55}"/>
    <cellStyle name="Output 2 2 5 2" xfId="7069" xr:uid="{AE83860D-B87A-4ECF-80A9-CCCCD337B497}"/>
    <cellStyle name="Output 2 2 5 2 2" xfId="11947" xr:uid="{3E0D78EC-7B67-4590-9664-7F9CB21E987D}"/>
    <cellStyle name="Output 2 2 5 2 3" xfId="16879" xr:uid="{A3F95BF8-41EC-4680-9C52-DEB3DD49D5BD}"/>
    <cellStyle name="Output 2 2 5 3" xfId="6834" xr:uid="{6B321F5E-5E3D-4A1F-8E50-A4F6E7A09DD1}"/>
    <cellStyle name="Output 2 2 5 3 2" xfId="11718" xr:uid="{35269E2B-6C4B-4532-BCAF-5B27453FDF6B}"/>
    <cellStyle name="Output 2 2 5 3 3" xfId="16650" xr:uid="{A48A822B-2624-4C31-A57C-DE67FADBC796}"/>
    <cellStyle name="Output 2 2 5 4" xfId="8824" xr:uid="{4C98C445-4601-48E7-BAE4-117CDCB1241F}"/>
    <cellStyle name="Output 2 2 5 4 2" xfId="13699" xr:uid="{173DC396-F5BB-4BAE-8BE8-56A4FFEE05A0}"/>
    <cellStyle name="Output 2 2 5 4 3" xfId="18631" xr:uid="{DA5585BA-E230-4207-A0A6-1CCCA26312A8}"/>
    <cellStyle name="Output 2 2 5 5" xfId="10890" xr:uid="{318DFF63-B057-4ABF-9B9A-3C254A93A075}"/>
    <cellStyle name="Output 2 2 5 6" xfId="15763" xr:uid="{107DA2AE-7BAA-4326-B577-B335D373B1A4}"/>
    <cellStyle name="Output 2 2 6" xfId="6335" xr:uid="{BB8C9196-E9C9-4532-8068-37522F17CD02}"/>
    <cellStyle name="Output 2 2 6 2" xfId="7596" xr:uid="{6E07F67E-75D2-42A0-8ACE-CFE500BAAA7E}"/>
    <cellStyle name="Output 2 2 6 2 2" xfId="12473" xr:uid="{7753E507-933F-4ACF-B357-88C5045CC157}"/>
    <cellStyle name="Output 2 2 6 2 3" xfId="17405" xr:uid="{0990E618-B279-42EF-BE37-B325D03AB1D7}"/>
    <cellStyle name="Output 2 2 6 3" xfId="8135" xr:uid="{9A348324-F0E5-4A8E-B414-50B222CBF532}"/>
    <cellStyle name="Output 2 2 6 3 2" xfId="13012" xr:uid="{761EE8D1-110D-4868-A96F-84311F7575D9}"/>
    <cellStyle name="Output 2 2 6 3 3" xfId="17944" xr:uid="{C4C33EAA-AA66-48A1-90A0-C2B8534FD9DB}"/>
    <cellStyle name="Output 2 2 6 4" xfId="9158" xr:uid="{813E0867-B2AD-47AF-B4A3-5DBB5BD13520}"/>
    <cellStyle name="Output 2 2 6 4 2" xfId="14033" xr:uid="{20ADE150-065E-4054-A8AE-A7085FDD32C0}"/>
    <cellStyle name="Output 2 2 6 4 3" xfId="18965" xr:uid="{310BC2F6-5E15-4460-8274-E223B9EFC082}"/>
    <cellStyle name="Output 2 2 6 5" xfId="11223" xr:uid="{156D8FE0-643D-4291-9640-D5E1FF3319A9}"/>
    <cellStyle name="Output 2 2 6 6" xfId="16155" xr:uid="{16F43E28-BDFA-405F-8447-06A7B2BBC533}"/>
    <cellStyle name="Output 2 2 7" xfId="6407" xr:uid="{52A6813F-24CB-4A10-92E3-54FE3724CB7B}"/>
    <cellStyle name="Output 2 2 7 2" xfId="7668" xr:uid="{97553C7A-F815-449E-B4FB-B89EAB2A9DFC}"/>
    <cellStyle name="Output 2 2 7 2 2" xfId="12545" xr:uid="{B4A1E87C-53F5-4402-BDD9-33C8D58320FF}"/>
    <cellStyle name="Output 2 2 7 2 3" xfId="17477" xr:uid="{B3BC61B8-1C10-4688-8F67-67019918378E}"/>
    <cellStyle name="Output 2 2 7 3" xfId="8207" xr:uid="{A6EC3722-B830-4E5D-A4BE-396696CF75DB}"/>
    <cellStyle name="Output 2 2 7 3 2" xfId="13084" xr:uid="{1669E31A-2BE3-454E-8C58-D6A197A46A7F}"/>
    <cellStyle name="Output 2 2 7 3 3" xfId="18016" xr:uid="{FBE03627-143A-4501-A859-41EC5406D2FD}"/>
    <cellStyle name="Output 2 2 7 4" xfId="9230" xr:uid="{57EF8178-D5C8-4EBE-B9C9-8E4D3D3EE7A8}"/>
    <cellStyle name="Output 2 2 7 4 2" xfId="14105" xr:uid="{A221E668-BA01-4323-B7E8-4DC486E5BF72}"/>
    <cellStyle name="Output 2 2 7 4 3" xfId="19037" xr:uid="{1D6E3CB6-6404-47E1-89DA-D3B6F45AE88F}"/>
    <cellStyle name="Output 2 2 7 5" xfId="11295" xr:uid="{518C8C95-C237-4456-9609-92D287EC7AC4}"/>
    <cellStyle name="Output 2 2 7 6" xfId="16227" xr:uid="{4BE4AC65-8C26-4452-9B0A-A6774FA2AE0C}"/>
    <cellStyle name="Output 2 2 8" xfId="2114" xr:uid="{DC2732E4-1DBB-40F9-B4EE-36D841B985A2}"/>
    <cellStyle name="Output 2 2 8 2" xfId="10560" xr:uid="{B9EA40B7-E1E5-4FED-A0B7-47878E242E44}"/>
    <cellStyle name="Output 2 2 8 3" xfId="15354" xr:uid="{47BE05C0-E499-4338-AC7C-A1B9CC89EDC6}"/>
    <cellStyle name="Output 2 2 9" xfId="7129" xr:uid="{5F46C420-2310-4A7E-80B0-4E67E5549097}"/>
    <cellStyle name="Output 2 2 9 2" xfId="12007" xr:uid="{4A1FE7C6-C624-4D3E-9183-651FD0E3AB18}"/>
    <cellStyle name="Output 2 2 9 3" xfId="16939" xr:uid="{55AC0A33-70A9-4E9B-8905-88B769C5A455}"/>
    <cellStyle name="Output 2 3" xfId="1326" xr:uid="{9CDFE653-B94D-40DE-8E0E-A12160C1F51F}"/>
    <cellStyle name="Output 2 3 10" xfId="8504" xr:uid="{6D0A3B96-9A0E-4AC3-8059-7363AEBBBBDF}"/>
    <cellStyle name="Output 2 3 10 2" xfId="13381" xr:uid="{708F6432-2D7A-4CA1-BC3B-4AA8FF16B9C6}"/>
    <cellStyle name="Output 2 3 10 3" xfId="18313" xr:uid="{1843F958-5C17-4E78-9F9A-24B113470002}"/>
    <cellStyle name="Output 2 3 11" xfId="10500" xr:uid="{DD69C64B-EE76-4F39-BE00-D9D42825111A}"/>
    <cellStyle name="Output 2 3 12" xfId="15292" xr:uid="{AAB75F9A-979F-4EC2-8303-D062408F14AB}"/>
    <cellStyle name="Output 2 3 2" xfId="3514" xr:uid="{3376AFF6-06EE-4097-AAD8-D2757611293C}"/>
    <cellStyle name="Output 2 3 2 2" xfId="4009" xr:uid="{E04E188A-8577-4C2D-B3C8-51C4ACAC78B5}"/>
    <cellStyle name="Output 2 3 2 2 2" xfId="6239" xr:uid="{6AEFBD56-459B-4AD3-A413-AD8E6C75BE2B}"/>
    <cellStyle name="Output 2 3 2 2 2 2" xfId="7519" xr:uid="{96F2BA56-8585-498D-A9AD-EE57152864DA}"/>
    <cellStyle name="Output 2 3 2 2 2 2 2" xfId="12396" xr:uid="{4E1A6B81-7189-4C76-83D6-3FDEA26EBE5C}"/>
    <cellStyle name="Output 2 3 2 2 2 2 3" xfId="17328" xr:uid="{927A2D78-FD78-4723-B953-C2B320DAB4F1}"/>
    <cellStyle name="Output 2 3 2 2 2 3" xfId="8061" xr:uid="{05BA261D-D254-46D9-8CD6-832681BEC794}"/>
    <cellStyle name="Output 2 3 2 2 2 3 2" xfId="12938" xr:uid="{416A81FF-FFCE-405B-8E28-3D1BC8D9B224}"/>
    <cellStyle name="Output 2 3 2 2 2 3 3" xfId="17870" xr:uid="{FCEA308B-2DBB-4D52-9EA9-E73D2C7851A4}"/>
    <cellStyle name="Output 2 3 2 2 2 4" xfId="9084" xr:uid="{BD9E8A95-30B8-427A-B0EC-86C5C066256E}"/>
    <cellStyle name="Output 2 3 2 2 2 4 2" xfId="13959" xr:uid="{6DD5C95B-9ABA-4A17-B777-4C0245331862}"/>
    <cellStyle name="Output 2 3 2 2 2 4 3" xfId="18891" xr:uid="{2A5BE76D-AEFD-4609-B3CF-698F70687A84}"/>
    <cellStyle name="Output 2 3 2 2 2 5" xfId="11150" xr:uid="{E23A3828-00D7-40BF-A45B-851C365F08F2}"/>
    <cellStyle name="Output 2 3 2 2 2 6" xfId="16082" xr:uid="{A4E27F87-5BD7-459A-B533-86350D422055}"/>
    <cellStyle name="Output 2 3 2 2 3" xfId="6608" xr:uid="{1B9B6A03-D7C4-4E09-8692-819C7B40844B}"/>
    <cellStyle name="Output 2 3 2 2 3 2" xfId="7869" xr:uid="{E6E41B78-1E1C-48FC-B482-9998FE38A671}"/>
    <cellStyle name="Output 2 3 2 2 3 2 2" xfId="12746" xr:uid="{232F4900-008C-49E6-B25F-B1B14A28617A}"/>
    <cellStyle name="Output 2 3 2 2 3 2 3" xfId="17678" xr:uid="{5959BD6E-EA22-4998-AC8A-159C2F4E1CEF}"/>
    <cellStyle name="Output 2 3 2 2 3 3" xfId="8408" xr:uid="{76D7CCDD-7349-4132-A419-A6B6DC5F4B3B}"/>
    <cellStyle name="Output 2 3 2 2 3 3 2" xfId="13285" xr:uid="{C3A95B17-94D6-45A2-B669-76E896972BA5}"/>
    <cellStyle name="Output 2 3 2 2 3 3 3" xfId="18217" xr:uid="{2009C9FA-DADA-4907-BE10-397C7A9850AD}"/>
    <cellStyle name="Output 2 3 2 2 3 4" xfId="9431" xr:uid="{2F206847-2CAB-4D51-B8A1-A3178FD8E982}"/>
    <cellStyle name="Output 2 3 2 2 3 4 2" xfId="14306" xr:uid="{7FD039EF-9A10-4EE4-A048-6237B617CC64}"/>
    <cellStyle name="Output 2 3 2 2 3 4 3" xfId="19238" xr:uid="{57CE2BF1-1F5E-483F-A468-1435F1215F95}"/>
    <cellStyle name="Output 2 3 2 2 3 5" xfId="11496" xr:uid="{A790E31A-9A10-461C-99D2-297931851E15}"/>
    <cellStyle name="Output 2 3 2 2 3 6" xfId="16428" xr:uid="{966B18B4-EE05-478C-AD12-CA1808E5AC8A}"/>
    <cellStyle name="Output 2 3 2 2 4" xfId="6682" xr:uid="{1984E2E5-9A04-48BC-BEBC-EF563BCC5014}"/>
    <cellStyle name="Output 2 3 2 2 4 2" xfId="7943" xr:uid="{9DC11AB4-4883-4AD1-8018-F68632795508}"/>
    <cellStyle name="Output 2 3 2 2 4 2 2" xfId="12820" xr:uid="{A221F91A-1649-4350-BBDD-AD1AA52FF7EC}"/>
    <cellStyle name="Output 2 3 2 2 4 2 3" xfId="17752" xr:uid="{FB8783EF-E4F7-45D2-A4D9-DABE159C4C75}"/>
    <cellStyle name="Output 2 3 2 2 4 3" xfId="8482" xr:uid="{98A14E78-733B-488F-8BB9-1F18128CA7E8}"/>
    <cellStyle name="Output 2 3 2 2 4 3 2" xfId="13359" xr:uid="{3B3600EE-A436-4D25-AC65-25B47CEB30EC}"/>
    <cellStyle name="Output 2 3 2 2 4 3 3" xfId="18291" xr:uid="{71CCC7A5-1FB9-418F-B98B-A0F2C37D34C1}"/>
    <cellStyle name="Output 2 3 2 2 4 4" xfId="9505" xr:uid="{09EE1564-BD6B-4852-83DE-E00E225F9667}"/>
    <cellStyle name="Output 2 3 2 2 4 4 2" xfId="14380" xr:uid="{FCB54498-FD7B-4F3E-BB7E-F719CAAB068B}"/>
    <cellStyle name="Output 2 3 2 2 4 4 3" xfId="19312" xr:uid="{576EB1AC-4393-4534-B795-355EBA0E68EB}"/>
    <cellStyle name="Output 2 3 2 2 4 5" xfId="11570" xr:uid="{EA6BB491-A644-4570-A0B7-A4BD80FF2A94}"/>
    <cellStyle name="Output 2 3 2 2 4 6" xfId="16502" xr:uid="{9828058E-70CB-4A8C-B12D-1E8E0920A09B}"/>
    <cellStyle name="Output 2 3 2 2 5" xfId="7417" xr:uid="{09D9E450-8EBC-47B2-8483-AE4E79755AB5}"/>
    <cellStyle name="Output 2 3 2 2 5 2" xfId="12294" xr:uid="{D13D306E-F7F6-499A-AF9C-1BC4ED9DE3DB}"/>
    <cellStyle name="Output 2 3 2 2 5 3" xfId="17226" xr:uid="{93335AB6-F5F2-45F9-8A5C-64CE07EBCB78}"/>
    <cellStyle name="Output 2 3 2 2 6" xfId="8749" xr:uid="{F46C6CBE-BB4C-499B-897A-BA5462D641B4}"/>
    <cellStyle name="Output 2 3 2 2 6 2" xfId="13625" xr:uid="{BA50BE81-AA90-49A7-8B22-F0EECBDBA33B}"/>
    <cellStyle name="Output 2 3 2 2 6 3" xfId="18557" xr:uid="{E44FE493-22C5-4F0A-A73C-779D10F2EB12}"/>
    <cellStyle name="Output 2 3 2 2 7" xfId="10816" xr:uid="{31F1ACD7-576D-4D1D-8AA2-9FDD28443005}"/>
    <cellStyle name="Output 2 3 2 2 8" xfId="15678" xr:uid="{D74FAF7C-2A1E-4F1B-9787-E3E5B9637947}"/>
    <cellStyle name="Output 2 3 2 3" xfId="5744" xr:uid="{B3104DBC-E957-4CDD-8A99-CD2D3715308E}"/>
    <cellStyle name="Output 2 3 2 3 2" xfId="7335" xr:uid="{C0FB01F6-7E6D-43AD-8C4D-9DE7A66E08ED}"/>
    <cellStyle name="Output 2 3 2 3 2 2" xfId="12212" xr:uid="{D0760053-84EF-4375-8C74-9F578206E53E}"/>
    <cellStyle name="Output 2 3 2 3 2 3" xfId="17144" xr:uid="{4ECF91E9-C18D-4349-9D3C-7E49501BE00D}"/>
    <cellStyle name="Output 2 3 2 3 3" xfId="6827" xr:uid="{9A17AA71-2F24-4042-8A94-CCD57225680B}"/>
    <cellStyle name="Output 2 3 2 3 3 2" xfId="11711" xr:uid="{4FAC2400-6B85-4820-9C95-1AA712616DE7}"/>
    <cellStyle name="Output 2 3 2 3 3 3" xfId="16643" xr:uid="{70273CC0-E713-4E7A-9BFA-983ED1E3C3DC}"/>
    <cellStyle name="Output 2 3 2 3 4" xfId="8939" xr:uid="{05D18B30-9610-438D-8BB7-A0BC1C2691D6}"/>
    <cellStyle name="Output 2 3 2 3 4 2" xfId="13814" xr:uid="{40E0833A-8977-46B3-ABA5-A9CAC50B9425}"/>
    <cellStyle name="Output 2 3 2 3 4 3" xfId="18746" xr:uid="{AD1D3DD0-EEA3-400F-BD5C-CC983B9915E5}"/>
    <cellStyle name="Output 2 3 2 3 5" xfId="11005" xr:uid="{3CF46348-1E7A-4742-BA4F-FB1DDCE140E9}"/>
    <cellStyle name="Output 2 3 2 3 6" xfId="15925" xr:uid="{92D7E4F8-9C7A-4D1F-89B1-21B4220CB591}"/>
    <cellStyle name="Output 2 3 2 4" xfId="6459" xr:uid="{2C6D2DB7-1E0F-48B5-A219-461C14D5EE45}"/>
    <cellStyle name="Output 2 3 2 4 2" xfId="7720" xr:uid="{49079FA0-5EF8-4698-917F-77D9209F5FF3}"/>
    <cellStyle name="Output 2 3 2 4 2 2" xfId="12597" xr:uid="{A0F62F82-154B-4D5E-AD60-BC4C1DEFC285}"/>
    <cellStyle name="Output 2 3 2 4 2 3" xfId="17529" xr:uid="{44323015-B21C-44D2-89ED-2A5B120F4AD2}"/>
    <cellStyle name="Output 2 3 2 4 3" xfId="8259" xr:uid="{93DB6E93-8262-467A-9568-778BD433D97A}"/>
    <cellStyle name="Output 2 3 2 4 3 2" xfId="13136" xr:uid="{2D04AA28-80E2-431C-9679-5FE86AA55837}"/>
    <cellStyle name="Output 2 3 2 4 3 3" xfId="18068" xr:uid="{09C0A758-BD96-4422-900C-70D74A2BBF04}"/>
    <cellStyle name="Output 2 3 2 4 4" xfId="9282" xr:uid="{A89D9269-2EB0-4827-B423-AAC379F32BEC}"/>
    <cellStyle name="Output 2 3 2 4 4 2" xfId="14157" xr:uid="{0DA0315F-D29A-4735-A12A-4E1E87D6798C}"/>
    <cellStyle name="Output 2 3 2 4 4 3" xfId="19089" xr:uid="{C66592D8-0A0C-4791-AD8F-0BB8724A79C5}"/>
    <cellStyle name="Output 2 3 2 4 5" xfId="11347" xr:uid="{B10810BA-5A4B-4724-81CE-0D3162BDB58C}"/>
    <cellStyle name="Output 2 3 2 4 6" xfId="16279" xr:uid="{04E5ABCF-DC2C-4B2B-9025-CC8CAD097E4C}"/>
    <cellStyle name="Output 2 3 2 5" xfId="6480" xr:uid="{7E26CEDF-4180-4DE0-8819-BC93B4E5B98A}"/>
    <cellStyle name="Output 2 3 2 5 2" xfId="7741" xr:uid="{B3D9AA3B-3498-41A4-9216-591816B1D901}"/>
    <cellStyle name="Output 2 3 2 5 2 2" xfId="12618" xr:uid="{F6D3D2B0-2466-4352-AE52-92E7BE335341}"/>
    <cellStyle name="Output 2 3 2 5 2 3" xfId="17550" xr:uid="{291304AD-CD1D-4FE7-B4FB-F5C9034D0F86}"/>
    <cellStyle name="Output 2 3 2 5 3" xfId="8280" xr:uid="{3FB92BCB-EDE7-44E4-A294-3312AC81C44C}"/>
    <cellStyle name="Output 2 3 2 5 3 2" xfId="13157" xr:uid="{95DD8AEC-DF42-4F82-A0DB-C7768AA5A575}"/>
    <cellStyle name="Output 2 3 2 5 3 3" xfId="18089" xr:uid="{D82B2986-0F89-4AF0-82E2-BA5A3A474073}"/>
    <cellStyle name="Output 2 3 2 5 4" xfId="9303" xr:uid="{8A8457B8-E7DC-4EFA-9D23-32BDA612A4FC}"/>
    <cellStyle name="Output 2 3 2 5 4 2" xfId="14178" xr:uid="{61AACBC3-5990-48C6-B7A9-E2507FAD1571}"/>
    <cellStyle name="Output 2 3 2 5 4 3" xfId="19110" xr:uid="{FC45BC01-FE93-4C9B-A818-CC251353092A}"/>
    <cellStyle name="Output 2 3 2 5 5" xfId="11368" xr:uid="{B89127A8-CBB4-42E8-B7FA-7FFA9603A913}"/>
    <cellStyle name="Output 2 3 2 5 6" xfId="16300" xr:uid="{BE076138-EA58-4FA6-BCE7-A7C8EC7114DC}"/>
    <cellStyle name="Output 2 3 2 6" xfId="7402" xr:uid="{21F9E024-28DA-418E-8B7A-A5C8AC30E062}"/>
    <cellStyle name="Output 2 3 2 6 2" xfId="12279" xr:uid="{281FA7DC-F321-4C3D-BC8D-9B205DB5A5D9}"/>
    <cellStyle name="Output 2 3 2 6 3" xfId="17211" xr:uid="{4FFE2EF9-9701-46F6-922A-806424394312}"/>
    <cellStyle name="Output 2 3 2 7" xfId="8604" xr:uid="{3FA43C36-CFA0-4DE1-821E-8894215BBE0B}"/>
    <cellStyle name="Output 2 3 2 7 2" xfId="13480" xr:uid="{212CF8B1-2404-4A4A-92AD-FB3C4974A6A4}"/>
    <cellStyle name="Output 2 3 2 7 3" xfId="18412" xr:uid="{4832F929-4048-4157-B9FB-76558AF65ADB}"/>
    <cellStyle name="Output 2 3 2 8" xfId="10671" xr:uid="{4C30B7B6-F863-4155-B430-E5BF9D8CB1B6}"/>
    <cellStyle name="Output 2 3 2 9" xfId="15521" xr:uid="{A26E0AD2-F833-4669-B126-298710CC84C8}"/>
    <cellStyle name="Output 2 3 3" xfId="2941" xr:uid="{D9866865-3785-4490-9580-BC3D7AD742F6}"/>
    <cellStyle name="Output 2 3 3 2" xfId="3970" xr:uid="{8D08A8EA-0BB9-4975-8D07-C70232A1A065}"/>
    <cellStyle name="Output 2 3 3 2 2" xfId="6200" xr:uid="{042CD37C-A0AE-42D8-9F0C-A0252FF9545C}"/>
    <cellStyle name="Output 2 3 3 2 2 2" xfId="7480" xr:uid="{D57A46B6-2E2A-4D2C-88F8-E7F11BFEFC57}"/>
    <cellStyle name="Output 2 3 3 2 2 2 2" xfId="12357" xr:uid="{66B7B5B3-CB93-4ED0-B23C-31CBE24635DA}"/>
    <cellStyle name="Output 2 3 3 2 2 2 3" xfId="17289" xr:uid="{1E410317-5E91-463A-A9D0-021AADAC8EA6}"/>
    <cellStyle name="Output 2 3 3 2 2 3" xfId="8022" xr:uid="{73D9EA1B-A80D-4DD9-A0EF-B64A976244CE}"/>
    <cellStyle name="Output 2 3 3 2 2 3 2" xfId="12899" xr:uid="{257B2398-F634-42AC-BF48-266934ADFE7E}"/>
    <cellStyle name="Output 2 3 3 2 2 3 3" xfId="17831" xr:uid="{476F6FD9-5320-4927-B12E-CF785B4C6BAD}"/>
    <cellStyle name="Output 2 3 3 2 2 4" xfId="9045" xr:uid="{466D62FC-BB75-4528-912C-D4FF40C2B922}"/>
    <cellStyle name="Output 2 3 3 2 2 4 2" xfId="13920" xr:uid="{2B51870A-74C4-4876-864B-B4FC9A1CF755}"/>
    <cellStyle name="Output 2 3 3 2 2 4 3" xfId="18852" xr:uid="{2FBD33E8-B21F-45C8-9585-36C5B9BCD8B1}"/>
    <cellStyle name="Output 2 3 3 2 2 5" xfId="11111" xr:uid="{1D04D908-1D2B-4BC5-B58C-79F4EE470FF8}"/>
    <cellStyle name="Output 2 3 3 2 2 6" xfId="16043" xr:uid="{3DF129F8-2151-4654-B6B7-A5EC1D4DB045}"/>
    <cellStyle name="Output 2 3 3 2 3" xfId="6569" xr:uid="{4EE75730-0648-43E8-A640-35C17B040950}"/>
    <cellStyle name="Output 2 3 3 2 3 2" xfId="7830" xr:uid="{4088668A-CC24-4CA9-B693-1C297A77B4D5}"/>
    <cellStyle name="Output 2 3 3 2 3 2 2" xfId="12707" xr:uid="{2050F11B-64B8-4650-836D-3391C9240CD4}"/>
    <cellStyle name="Output 2 3 3 2 3 2 3" xfId="17639" xr:uid="{184113E2-A267-4006-8427-FDE8D6F84E00}"/>
    <cellStyle name="Output 2 3 3 2 3 3" xfId="8369" xr:uid="{250F04D5-2082-430F-BC26-77527795FCB7}"/>
    <cellStyle name="Output 2 3 3 2 3 3 2" xfId="13246" xr:uid="{52BF2EE3-C887-412D-81A4-DF9636CDC90D}"/>
    <cellStyle name="Output 2 3 3 2 3 3 3" xfId="18178" xr:uid="{4EA92532-A383-49F8-A74A-5CFE6F58DB0A}"/>
    <cellStyle name="Output 2 3 3 2 3 4" xfId="9392" xr:uid="{491DA1EC-0FEA-4A5D-8CF6-EF59FB33A6F1}"/>
    <cellStyle name="Output 2 3 3 2 3 4 2" xfId="14267" xr:uid="{D4247455-5941-4A42-A10E-A42AF25EDD51}"/>
    <cellStyle name="Output 2 3 3 2 3 4 3" xfId="19199" xr:uid="{2E5E03E5-AB2C-4B69-AC31-F10ECF3F1D35}"/>
    <cellStyle name="Output 2 3 3 2 3 5" xfId="11457" xr:uid="{F096F63C-9B95-4ECA-A331-27DA3C2FFE2A}"/>
    <cellStyle name="Output 2 3 3 2 3 6" xfId="16389" xr:uid="{C3FB039E-9D11-49AA-B392-A55E8A0929FA}"/>
    <cellStyle name="Output 2 3 3 2 4" xfId="6675" xr:uid="{7ADEF9B9-827E-4B55-A0C0-8C4B100016E6}"/>
    <cellStyle name="Output 2 3 3 2 4 2" xfId="7936" xr:uid="{724043EA-4E3E-4A74-813D-4B65C2C29923}"/>
    <cellStyle name="Output 2 3 3 2 4 2 2" xfId="12813" xr:uid="{A00A103F-5551-4984-B46B-EEC581BBFE6C}"/>
    <cellStyle name="Output 2 3 3 2 4 2 3" xfId="17745" xr:uid="{A528C5E6-972A-41F4-B686-E74E02139166}"/>
    <cellStyle name="Output 2 3 3 2 4 3" xfId="8475" xr:uid="{11735F38-BEAC-4C78-AD26-57F57DB3FF17}"/>
    <cellStyle name="Output 2 3 3 2 4 3 2" xfId="13352" xr:uid="{703B2941-29AD-4B62-BCFB-6EFA62F823F9}"/>
    <cellStyle name="Output 2 3 3 2 4 3 3" xfId="18284" xr:uid="{4D7E20A0-8F02-4E47-B963-45CA5AE63C40}"/>
    <cellStyle name="Output 2 3 3 2 4 4" xfId="9498" xr:uid="{A578D394-216B-4163-BB19-F295E12B8E5F}"/>
    <cellStyle name="Output 2 3 3 2 4 4 2" xfId="14373" xr:uid="{EDB6DBDC-1B76-473E-8CD3-F0FCBC71AF27}"/>
    <cellStyle name="Output 2 3 3 2 4 4 3" xfId="19305" xr:uid="{2648D8D1-97D0-43F4-A8AF-9A625DFF4582}"/>
    <cellStyle name="Output 2 3 3 2 4 5" xfId="11563" xr:uid="{60B9F026-510C-4D3E-9A72-A42A1A6A4331}"/>
    <cellStyle name="Output 2 3 3 2 4 6" xfId="16495" xr:uid="{59E84C4F-75B1-4955-BBCB-48DA9AEC5543}"/>
    <cellStyle name="Output 2 3 3 2 5" xfId="7207" xr:uid="{7BD90827-F1C0-4D1D-9298-701BB5E0A428}"/>
    <cellStyle name="Output 2 3 3 2 5 2" xfId="12085" xr:uid="{A4992F5F-FE52-4D62-A41F-2981AFA409D8}"/>
    <cellStyle name="Output 2 3 3 2 5 3" xfId="17017" xr:uid="{67CA6FC0-3562-4E34-BA76-2C8E6D4FD153}"/>
    <cellStyle name="Output 2 3 3 2 6" xfId="8710" xr:uid="{64344EB2-AEE6-4268-AAC5-370841872182}"/>
    <cellStyle name="Output 2 3 3 2 6 2" xfId="13586" xr:uid="{32431847-6D0A-4B93-91EE-D3BE784454B2}"/>
    <cellStyle name="Output 2 3 3 2 6 3" xfId="18518" xr:uid="{9AE4F5BF-B981-43EB-A47F-55D37FC46ADD}"/>
    <cellStyle name="Output 2 3 3 2 7" xfId="10777" xr:uid="{E9A27345-B569-4DCF-B63B-70ABDE4B882D}"/>
    <cellStyle name="Output 2 3 3 2 8" xfId="15639" xr:uid="{0BDDC82B-B8B5-4D62-9E46-3B2FE605A779}"/>
    <cellStyle name="Output 2 3 3 3" xfId="5207" xr:uid="{C6212A8F-D47C-4809-B353-A57BEF1A276E}"/>
    <cellStyle name="Output 2 3 3 3 2" xfId="7229" xr:uid="{A11AC47E-407A-4CCD-B6B5-F8074C91A53A}"/>
    <cellStyle name="Output 2 3 3 3 2 2" xfId="12107" xr:uid="{192B5DB3-2D75-4B50-88F5-2421FEA46BBD}"/>
    <cellStyle name="Output 2 3 3 3 2 3" xfId="17039" xr:uid="{F8EADC23-6F41-4EED-95AB-EC3724643E3B}"/>
    <cellStyle name="Output 2 3 3 3 3" xfId="7095" xr:uid="{DEE92AB6-CA2E-4F12-B982-FF9220919A17}"/>
    <cellStyle name="Output 2 3 3 3 3 2" xfId="11973" xr:uid="{412ED160-8D68-41A2-A359-A45323145AA4}"/>
    <cellStyle name="Output 2 3 3 3 3 3" xfId="16905" xr:uid="{58DD7D98-170D-4D1C-8FD4-70930A56776F}"/>
    <cellStyle name="Output 2 3 3 3 4" xfId="8899" xr:uid="{2CDC001B-01C4-42E2-BAB1-92BBEAF63938}"/>
    <cellStyle name="Output 2 3 3 3 4 2" xfId="13774" xr:uid="{FFEA5809-5CC4-4DE8-832F-53B1F043D06E}"/>
    <cellStyle name="Output 2 3 3 3 4 3" xfId="18706" xr:uid="{3B1652AC-6F95-4B2C-9905-B3F5CB485097}"/>
    <cellStyle name="Output 2 3 3 3 5" xfId="10965" xr:uid="{325AE425-2D60-497A-AF18-D3E771FCF1D2}"/>
    <cellStyle name="Output 2 3 3 3 6" xfId="15864" xr:uid="{347454DB-0D43-44B0-B9D7-AA1C7FAD5EA5}"/>
    <cellStyle name="Output 2 3 3 4" xfId="6415" xr:uid="{6DAC6A04-20A0-4ECB-8AC0-6D700C5AD33C}"/>
    <cellStyle name="Output 2 3 3 4 2" xfId="7676" xr:uid="{5217711D-7915-4063-8AA3-BFBA43ADEF5D}"/>
    <cellStyle name="Output 2 3 3 4 2 2" xfId="12553" xr:uid="{8619B39B-F32A-4F0D-BAC5-723A6FA558ED}"/>
    <cellStyle name="Output 2 3 3 4 2 3" xfId="17485" xr:uid="{D4A50A64-BC72-4565-A3F5-E955C66279F2}"/>
    <cellStyle name="Output 2 3 3 4 3" xfId="8215" xr:uid="{5F66FC75-E7B8-43F9-B686-5765849A35D4}"/>
    <cellStyle name="Output 2 3 3 4 3 2" xfId="13092" xr:uid="{67781577-0262-4BE9-A91D-4D28234738A9}"/>
    <cellStyle name="Output 2 3 3 4 3 3" xfId="18024" xr:uid="{C89E1775-8DED-47A4-B747-E6F70149FB46}"/>
    <cellStyle name="Output 2 3 3 4 4" xfId="9238" xr:uid="{1D60749B-E0B5-4189-A8D0-6E261B792861}"/>
    <cellStyle name="Output 2 3 3 4 4 2" xfId="14113" xr:uid="{ED8C6E84-9F9D-4503-AF4C-5C1AA749E1C7}"/>
    <cellStyle name="Output 2 3 3 4 4 3" xfId="19045" xr:uid="{4C9FD527-51AA-4E9D-A3DB-674D43839A0A}"/>
    <cellStyle name="Output 2 3 3 4 5" xfId="11303" xr:uid="{070A4A07-15B9-4E6F-9108-A355692835F6}"/>
    <cellStyle name="Output 2 3 3 4 6" xfId="16235" xr:uid="{307BA607-2E6C-4E7F-80E1-59DE74460A93}"/>
    <cellStyle name="Output 2 3 3 5" xfId="5169" xr:uid="{D1953627-5F0A-4FE4-8683-CA7F5B7F5985}"/>
    <cellStyle name="Output 2 3 3 5 2" xfId="7214" xr:uid="{9295E650-CD2E-4C6A-ADD2-42BB1AD2A3E6}"/>
    <cellStyle name="Output 2 3 3 5 2 2" xfId="12092" xr:uid="{27CC3762-BC82-4524-A870-4BE73FD9ACAD}"/>
    <cellStyle name="Output 2 3 3 5 2 3" xfId="17024" xr:uid="{26EC2571-A222-49D1-9461-F0D6A9D9250F}"/>
    <cellStyle name="Output 2 3 3 5 3" xfId="6918" xr:uid="{06BE64A1-47F0-4613-9E0D-D1B55BA6CDBB}"/>
    <cellStyle name="Output 2 3 3 5 3 2" xfId="11800" xr:uid="{5A84C494-B308-4DDD-A9EE-974A761D3271}"/>
    <cellStyle name="Output 2 3 3 5 3 3" xfId="16732" xr:uid="{23D584A4-7D88-4D57-84D1-43A9508D7808}"/>
    <cellStyle name="Output 2 3 3 5 4" xfId="8889" xr:uid="{C51DBE71-491F-4F8C-ADD4-7E9849D92A14}"/>
    <cellStyle name="Output 2 3 3 5 4 2" xfId="13764" xr:uid="{835451D3-7A02-46FE-BBFA-929943311DA5}"/>
    <cellStyle name="Output 2 3 3 5 4 3" xfId="18696" xr:uid="{FC55CC6F-89DE-4744-93A3-B57BE0EC5EAC}"/>
    <cellStyle name="Output 2 3 3 5 5" xfId="10955" xr:uid="{92F6F6E6-7739-4101-A4F1-395CDF993E2D}"/>
    <cellStyle name="Output 2 3 3 5 6" xfId="15851" xr:uid="{72273FF7-6A27-44A9-88F9-48A78A890A45}"/>
    <cellStyle name="Output 2 3 3 6" xfId="7107" xr:uid="{15F33DD2-B8D2-4A17-B6A8-0C2FB89BC801}"/>
    <cellStyle name="Output 2 3 3 6 2" xfId="11985" xr:uid="{5902E3ED-4B0B-4358-B42A-0416C3A87266}"/>
    <cellStyle name="Output 2 3 3 6 3" xfId="16917" xr:uid="{AC22FDCC-1BA8-42F3-9402-4A17B8CD0725}"/>
    <cellStyle name="Output 2 3 3 7" xfId="8562" xr:uid="{C2D4515E-A08B-405D-AAC2-5EFE4E7DAF86}"/>
    <cellStyle name="Output 2 3 3 7 2" xfId="13438" xr:uid="{919771FB-1633-42EA-9BD1-0C5613BD2CB9}"/>
    <cellStyle name="Output 2 3 3 7 3" xfId="18370" xr:uid="{C03C4BBC-4D52-4EBA-B318-23185B22A4A6}"/>
    <cellStyle name="Output 2 3 3 8" xfId="10632" xr:uid="{D19375D5-61F5-4FAC-AAEF-43755360A45B}"/>
    <cellStyle name="Output 2 3 3 9" xfId="15461" xr:uid="{692A97CE-E527-4FAA-8D3F-A32DC99E22EB}"/>
    <cellStyle name="Output 2 3 4" xfId="3914" xr:uid="{8B3BBCB3-155B-4A90-8AC4-1F06A7038D7B}"/>
    <cellStyle name="Output 2 3 4 2" xfId="6144" xr:uid="{20594EF7-AA0E-4EE0-933D-46CB40E59271}"/>
    <cellStyle name="Output 2 3 4 2 2" xfId="7424" xr:uid="{D6B96351-9714-4FBE-A005-C6FB4E279A76}"/>
    <cellStyle name="Output 2 3 4 2 2 2" xfId="12301" xr:uid="{3EFECEF5-0503-486F-BFAB-12C42FE7232C}"/>
    <cellStyle name="Output 2 3 4 2 2 3" xfId="17233" xr:uid="{A88A5F72-B689-4F5C-B8F4-E1D17D3418D5}"/>
    <cellStyle name="Output 2 3 4 2 3" xfId="7966" xr:uid="{D2EE0C3A-8E21-4919-8C47-ED426042B15A}"/>
    <cellStyle name="Output 2 3 4 2 3 2" xfId="12843" xr:uid="{CD4CC34E-9A4C-4B89-B1F1-110474A32B16}"/>
    <cellStyle name="Output 2 3 4 2 3 3" xfId="17775" xr:uid="{F819A74B-BAB6-4D79-AE73-698DEA8C6446}"/>
    <cellStyle name="Output 2 3 4 2 4" xfId="8989" xr:uid="{E76E31C5-C2EC-4848-8493-09F4BDD183B4}"/>
    <cellStyle name="Output 2 3 4 2 4 2" xfId="13864" xr:uid="{D964B036-9C4B-4DF1-9CAC-7282D975DA11}"/>
    <cellStyle name="Output 2 3 4 2 4 3" xfId="18796" xr:uid="{B2E3D536-5660-41F8-9AF5-DD1641D3194A}"/>
    <cellStyle name="Output 2 3 4 2 5" xfId="11055" xr:uid="{478EBC2A-70E2-4965-9853-96E323694448}"/>
    <cellStyle name="Output 2 3 4 2 6" xfId="15987" xr:uid="{26C71590-5E99-4023-A866-F4B1BA0A6F10}"/>
    <cellStyle name="Output 2 3 4 3" xfId="6513" xr:uid="{441A0EED-8CF8-4E6F-9961-2F0319F23FC2}"/>
    <cellStyle name="Output 2 3 4 3 2" xfId="7774" xr:uid="{F536F6DA-1E41-4B3F-91C7-84583E53184A}"/>
    <cellStyle name="Output 2 3 4 3 2 2" xfId="12651" xr:uid="{832CD693-8A80-48ED-A09E-03AF8D1C665B}"/>
    <cellStyle name="Output 2 3 4 3 2 3" xfId="17583" xr:uid="{2DF310A9-310E-4BD5-81E4-D63E822947B5}"/>
    <cellStyle name="Output 2 3 4 3 3" xfId="8313" xr:uid="{ACFBB0EE-9284-4ED2-A4F4-61AC963B81A6}"/>
    <cellStyle name="Output 2 3 4 3 3 2" xfId="13190" xr:uid="{AEE1C191-0464-45CF-977A-092BA3705348}"/>
    <cellStyle name="Output 2 3 4 3 3 3" xfId="18122" xr:uid="{417D9C8D-042E-4264-9586-7B37C5B374A3}"/>
    <cellStyle name="Output 2 3 4 3 4" xfId="9336" xr:uid="{8C836E76-C800-460D-944A-91B0B2234EB3}"/>
    <cellStyle name="Output 2 3 4 3 4 2" xfId="14211" xr:uid="{E33C7BF2-6DD0-43F3-A14A-A8DB361853EE}"/>
    <cellStyle name="Output 2 3 4 3 4 3" xfId="19143" xr:uid="{61CC1806-997E-4EF6-9D9B-BDB170FA60DC}"/>
    <cellStyle name="Output 2 3 4 3 5" xfId="11401" xr:uid="{1500EB39-F7D1-4DC3-B99A-97B27EFE3579}"/>
    <cellStyle name="Output 2 3 4 3 6" xfId="16333" xr:uid="{FA5FFCB7-525E-4F67-9C05-54F7FCBB3408}"/>
    <cellStyle name="Output 2 3 4 4" xfId="6666" xr:uid="{21213CFD-62C9-4EBC-B811-5D305EB9AB53}"/>
    <cellStyle name="Output 2 3 4 4 2" xfId="7927" xr:uid="{557645B8-2368-4AC4-A262-C2FC80408FB4}"/>
    <cellStyle name="Output 2 3 4 4 2 2" xfId="12804" xr:uid="{A94AD717-6668-4B9B-AAE6-7B27644213EA}"/>
    <cellStyle name="Output 2 3 4 4 2 3" xfId="17736" xr:uid="{E2A88839-0C46-4AA6-B855-2E951DD78C75}"/>
    <cellStyle name="Output 2 3 4 4 3" xfId="8466" xr:uid="{79C5FE4B-17EF-47D9-B8B7-8067809CA76D}"/>
    <cellStyle name="Output 2 3 4 4 3 2" xfId="13343" xr:uid="{FB6AB8AA-524C-4B55-AB43-9679E7555AFD}"/>
    <cellStyle name="Output 2 3 4 4 3 3" xfId="18275" xr:uid="{02DF9A5D-9B57-4489-9D98-F256208BDE0C}"/>
    <cellStyle name="Output 2 3 4 4 4" xfId="9489" xr:uid="{3CD1719E-A49C-467C-8FC1-7CCE890EADAF}"/>
    <cellStyle name="Output 2 3 4 4 4 2" xfId="14364" xr:uid="{D120C12A-052D-4A6B-B107-0996EBE25385}"/>
    <cellStyle name="Output 2 3 4 4 4 3" xfId="19296" xr:uid="{3E41824D-CE25-4AFA-BDB9-3020113FB076}"/>
    <cellStyle name="Output 2 3 4 4 5" xfId="11554" xr:uid="{3F6F32DB-8639-4EED-958F-DDFE04584444}"/>
    <cellStyle name="Output 2 3 4 4 6" xfId="16486" xr:uid="{F1A3F32C-40F2-4DA3-801D-951B1564756B}"/>
    <cellStyle name="Output 2 3 4 5" xfId="7284" xr:uid="{A8E252AF-6F49-453F-A6E6-A701C2DA6DCD}"/>
    <cellStyle name="Output 2 3 4 5 2" xfId="12162" xr:uid="{9223B3C8-3F8D-445A-B201-E0D7B547835C}"/>
    <cellStyle name="Output 2 3 4 5 3" xfId="17094" xr:uid="{2D95AAEE-30D2-4BA3-AA5F-3E7C841EC434}"/>
    <cellStyle name="Output 2 3 4 6" xfId="8654" xr:uid="{DDEB408D-D1E1-4005-A64C-188413B9FF8A}"/>
    <cellStyle name="Output 2 3 4 6 2" xfId="13530" xr:uid="{79CEDA43-8665-411F-8412-F7AC895E290F}"/>
    <cellStyle name="Output 2 3 4 6 3" xfId="18462" xr:uid="{7555E900-310D-438C-B78C-22D24F02A6CE}"/>
    <cellStyle name="Output 2 3 4 7" xfId="10721" xr:uid="{7175190F-8BE2-4F5E-B03B-9A8F716DE0EC}"/>
    <cellStyle name="Output 2 3 4 8" xfId="15583" xr:uid="{052AC64F-73A1-421C-B0C6-54053EB46496}"/>
    <cellStyle name="Output 2 3 5" xfId="4698" xr:uid="{990F6DE7-F47D-4DA4-BC77-6D59025A86FD}"/>
    <cellStyle name="Output 2 3 5 2" xfId="7113" xr:uid="{33F85340-DBD2-4147-955E-A30CFCAFF312}"/>
    <cellStyle name="Output 2 3 5 2 2" xfId="11991" xr:uid="{266E56FD-3184-4B06-B1DC-A9D13E2AA1FA}"/>
    <cellStyle name="Output 2 3 5 2 3" xfId="16923" xr:uid="{048F8029-5573-444C-B8B5-7E9C6907C428}"/>
    <cellStyle name="Output 2 3 5 3" xfId="7063" xr:uid="{4258B92B-02D9-434F-9D07-7E7C93713C1D}"/>
    <cellStyle name="Output 2 3 5 3 2" xfId="11941" xr:uid="{4C0AE7B7-0408-4907-8959-E01DBD7E1D0C}"/>
    <cellStyle name="Output 2 3 5 3 3" xfId="16873" xr:uid="{DC70A019-F887-4B36-9803-172F9D66E19B}"/>
    <cellStyle name="Output 2 3 5 4" xfId="8839" xr:uid="{C4CA4413-D991-497C-9C21-E553C5E18084}"/>
    <cellStyle name="Output 2 3 5 4 2" xfId="13714" xr:uid="{26E09F84-7D46-40EC-8CB4-C78B7697C34E}"/>
    <cellStyle name="Output 2 3 5 4 3" xfId="18646" xr:uid="{4E3AFF4F-55A1-4F89-9E52-F478266988C9}"/>
    <cellStyle name="Output 2 3 5 5" xfId="10905" xr:uid="{AE4C18CC-B3CE-468C-9D1A-7F076EB5FC88}"/>
    <cellStyle name="Output 2 3 5 6" xfId="15789" xr:uid="{6F1A8402-4AFB-4B7E-BFBD-EE1A350F752C}"/>
    <cellStyle name="Output 2 3 6" xfId="6353" xr:uid="{9F9A8DE5-86F5-453F-AFB4-C5A4E6C3E09E}"/>
    <cellStyle name="Output 2 3 6 2" xfId="7614" xr:uid="{8B6893BC-7BBD-474F-99FB-511861F96244}"/>
    <cellStyle name="Output 2 3 6 2 2" xfId="12491" xr:uid="{BC38BF1B-52DA-4D47-B59D-92DEC6B95416}"/>
    <cellStyle name="Output 2 3 6 2 3" xfId="17423" xr:uid="{6758394E-9371-445F-8CB6-580A774C657D}"/>
    <cellStyle name="Output 2 3 6 3" xfId="8153" xr:uid="{2D582232-F51D-470F-BBC8-72C07D9DA133}"/>
    <cellStyle name="Output 2 3 6 3 2" xfId="13030" xr:uid="{29F33DF8-7B72-4DA0-868B-0346DCD372F3}"/>
    <cellStyle name="Output 2 3 6 3 3" xfId="17962" xr:uid="{442B79D7-7F21-4DF6-BEC5-2526A3536E9B}"/>
    <cellStyle name="Output 2 3 6 4" xfId="9176" xr:uid="{780C12FF-B924-468E-A7FA-1B19922440AC}"/>
    <cellStyle name="Output 2 3 6 4 2" xfId="14051" xr:uid="{366E67D6-7D08-451A-9843-261ED81E2EAA}"/>
    <cellStyle name="Output 2 3 6 4 3" xfId="18983" xr:uid="{DE230D52-4E12-430A-A290-EAB1808807FD}"/>
    <cellStyle name="Output 2 3 6 5" xfId="11241" xr:uid="{E2C3C407-969D-4EF1-AFFC-0EBAA7E0B47C}"/>
    <cellStyle name="Output 2 3 6 6" xfId="16173" xr:uid="{05D6A624-567F-427F-8D28-8D8415145529}"/>
    <cellStyle name="Output 2 3 7" xfId="6454" xr:uid="{1C71EB2D-A496-492E-962C-833BFBAAADF5}"/>
    <cellStyle name="Output 2 3 7 2" xfId="7715" xr:uid="{46DF9E4F-F237-4E47-A9EF-5B7E4CF7B270}"/>
    <cellStyle name="Output 2 3 7 2 2" xfId="12592" xr:uid="{1F11CA4E-8D41-4111-B4F7-6F735244C494}"/>
    <cellStyle name="Output 2 3 7 2 3" xfId="17524" xr:uid="{7EA90E89-4120-4C9F-AE26-2C55B23B2CB0}"/>
    <cellStyle name="Output 2 3 7 3" xfId="8254" xr:uid="{DB50A67F-C562-484D-BAFD-C89C3D495F04}"/>
    <cellStyle name="Output 2 3 7 3 2" xfId="13131" xr:uid="{ABED4A2D-109F-4209-AFFF-30813CC4E7D5}"/>
    <cellStyle name="Output 2 3 7 3 3" xfId="18063" xr:uid="{B617877C-6396-49C6-9CEA-3A2CCA2E945D}"/>
    <cellStyle name="Output 2 3 7 4" xfId="9277" xr:uid="{CE63A634-A296-4C4D-AF5C-BD2AFD064C91}"/>
    <cellStyle name="Output 2 3 7 4 2" xfId="14152" xr:uid="{DA8D2D60-06F5-4346-903A-D4E950E26458}"/>
    <cellStyle name="Output 2 3 7 4 3" xfId="19084" xr:uid="{6F586734-95FC-457B-8063-7619C612B3C4}"/>
    <cellStyle name="Output 2 3 7 5" xfId="11342" xr:uid="{80A61DF0-803E-4EDF-A426-521697C70798}"/>
    <cellStyle name="Output 2 3 7 6" xfId="16274" xr:uid="{00D0E7A2-3F95-452C-B157-84D3625EDC42}"/>
    <cellStyle name="Output 2 3 8" xfId="2360" xr:uid="{1C601406-4DEE-41E9-B470-C2733AB2F404}"/>
    <cellStyle name="Output 2 3 8 2" xfId="10575" xr:uid="{0C405605-5103-42A5-B220-27905767074F}"/>
    <cellStyle name="Output 2 3 8 3" xfId="15381" xr:uid="{87AE58A8-CBBA-422F-8145-58546043B40B}"/>
    <cellStyle name="Output 2 3 9" xfId="7321" xr:uid="{AF767CA7-C736-43F6-AF97-DE392274AB02}"/>
    <cellStyle name="Output 2 3 9 2" xfId="12198" xr:uid="{6B544028-8F7E-435B-8970-302123DB12C4}"/>
    <cellStyle name="Output 2 3 9 3" xfId="17130" xr:uid="{42FFAD34-4861-4F1F-BBF1-23498DEA4D30}"/>
    <cellStyle name="Output 2 4" xfId="1327" xr:uid="{DA9C8707-0BDB-40BF-B669-7BBB5E255C0F}"/>
    <cellStyle name="Output 2 4 10" xfId="8531" xr:uid="{79091961-C3C0-4CE2-8F8F-2C124A49A2D3}"/>
    <cellStyle name="Output 2 4 10 2" xfId="13408" xr:uid="{42EC037D-6575-46C7-B284-BC64CFD73C94}"/>
    <cellStyle name="Output 2 4 10 3" xfId="18340" xr:uid="{9D686033-ADAC-4C15-92BE-B3808796136A}"/>
    <cellStyle name="Output 2 4 11" xfId="10501" xr:uid="{C92F0116-572D-4CE1-86D8-12B53292FA35}"/>
    <cellStyle name="Output 2 4 12" xfId="15293" xr:uid="{B09F7F66-E694-47BA-9E8A-0A229F2F9AC2}"/>
    <cellStyle name="Output 2 4 2" xfId="3677" xr:uid="{80E4F12A-0D73-462C-A157-D2496D31B5C8}"/>
    <cellStyle name="Output 2 4 2 2" xfId="4033" xr:uid="{8B1A6ECB-667C-4D24-A8E4-69BB35298BD0}"/>
    <cellStyle name="Output 2 4 2 2 2" xfId="6263" xr:uid="{0E3CA2E7-E722-4611-AA1E-8A840D9CDE52}"/>
    <cellStyle name="Output 2 4 2 2 2 2" xfId="7543" xr:uid="{DD2FE9AA-5B6D-4C40-8664-9E3849DA26AD}"/>
    <cellStyle name="Output 2 4 2 2 2 2 2" xfId="12420" xr:uid="{A0726D75-60D8-4579-8CCC-03D76A71DD36}"/>
    <cellStyle name="Output 2 4 2 2 2 2 3" xfId="17352" xr:uid="{1412B63E-D719-46A6-BDB8-BAE1CB36718F}"/>
    <cellStyle name="Output 2 4 2 2 2 3" xfId="8085" xr:uid="{305D4591-F3EF-4405-B1C8-BCA3716FE1AA}"/>
    <cellStyle name="Output 2 4 2 2 2 3 2" xfId="12962" xr:uid="{B24A625D-BF58-4C39-862D-619A1487BDC5}"/>
    <cellStyle name="Output 2 4 2 2 2 3 3" xfId="17894" xr:uid="{4ED184E4-D8B2-41B2-A8A6-E072B9878D91}"/>
    <cellStyle name="Output 2 4 2 2 2 4" xfId="9108" xr:uid="{DEE2F773-0A44-4796-99B8-FC019575EF24}"/>
    <cellStyle name="Output 2 4 2 2 2 4 2" xfId="13983" xr:uid="{153D35A4-7880-44EE-AB34-7C19C66B72EE}"/>
    <cellStyle name="Output 2 4 2 2 2 4 3" xfId="18915" xr:uid="{177FCDD5-D011-49D7-BC96-D44EB10B0A79}"/>
    <cellStyle name="Output 2 4 2 2 2 5" xfId="11174" xr:uid="{9A858DF6-DE4D-484A-B2DE-41DB0045CFB7}"/>
    <cellStyle name="Output 2 4 2 2 2 6" xfId="16106" xr:uid="{FDF50E97-0D87-4AD6-B2B6-2938CE00203A}"/>
    <cellStyle name="Output 2 4 2 2 3" xfId="6632" xr:uid="{4C8F9B3E-A28A-4581-84BA-18391C98F9A7}"/>
    <cellStyle name="Output 2 4 2 2 3 2" xfId="7893" xr:uid="{E151B5B4-E610-4BDE-A24E-D98B3574D8D0}"/>
    <cellStyle name="Output 2 4 2 2 3 2 2" xfId="12770" xr:uid="{FF5249C2-9E2E-4F64-9064-44148C0EE3DA}"/>
    <cellStyle name="Output 2 4 2 2 3 2 3" xfId="17702" xr:uid="{77C201B3-5B4C-4EC6-9AC7-0426439E3CAD}"/>
    <cellStyle name="Output 2 4 2 2 3 3" xfId="8432" xr:uid="{1FF75F71-B558-4BA2-8CFD-5532E9B17990}"/>
    <cellStyle name="Output 2 4 2 2 3 3 2" xfId="13309" xr:uid="{A4FE677A-8891-48B7-88E1-AA3CB763A1D9}"/>
    <cellStyle name="Output 2 4 2 2 3 3 3" xfId="18241" xr:uid="{D8E83B4D-7343-4AE4-B6A1-0FB97271CB89}"/>
    <cellStyle name="Output 2 4 2 2 3 4" xfId="9455" xr:uid="{09900065-D194-4D62-AD79-60FA25DE22B0}"/>
    <cellStyle name="Output 2 4 2 2 3 4 2" xfId="14330" xr:uid="{5FDD95FD-B3C6-4B4F-85F3-C94528B740B9}"/>
    <cellStyle name="Output 2 4 2 2 3 4 3" xfId="19262" xr:uid="{933BD332-AA7E-4A5F-8D42-4FDA15756EC6}"/>
    <cellStyle name="Output 2 4 2 2 3 5" xfId="11520" xr:uid="{C20A8D79-322D-4D71-AFDF-C1A45220CBB3}"/>
    <cellStyle name="Output 2 4 2 2 3 6" xfId="16452" xr:uid="{35072A75-F4F4-4531-961A-F6F015224231}"/>
    <cellStyle name="Output 2 4 2 2 4" xfId="6686" xr:uid="{C41EC673-163F-4699-A5E3-0D6C5DF8E9DF}"/>
    <cellStyle name="Output 2 4 2 2 4 2" xfId="7947" xr:uid="{3218B99A-F521-41E4-8643-61402CF2DA8D}"/>
    <cellStyle name="Output 2 4 2 2 4 2 2" xfId="12824" xr:uid="{14291515-0CEC-465E-9281-384DF4B74E8E}"/>
    <cellStyle name="Output 2 4 2 2 4 2 3" xfId="17756" xr:uid="{D218CAD0-E6E3-461B-AABE-896E7EE87E4E}"/>
    <cellStyle name="Output 2 4 2 2 4 3" xfId="8486" xr:uid="{D1DDAB49-4726-4563-AD17-D09726B80AF7}"/>
    <cellStyle name="Output 2 4 2 2 4 3 2" xfId="13363" xr:uid="{3A38CB03-72A2-4D78-AE68-CD269D1F729A}"/>
    <cellStyle name="Output 2 4 2 2 4 3 3" xfId="18295" xr:uid="{3156ADD6-64FD-4316-B87C-D574442C1983}"/>
    <cellStyle name="Output 2 4 2 2 4 4" xfId="9509" xr:uid="{5AEFE99A-7A82-45AA-921F-34B1959EDE87}"/>
    <cellStyle name="Output 2 4 2 2 4 4 2" xfId="14384" xr:uid="{69CF2BFC-D2E9-4BE0-9389-25D0BE5FAC9B}"/>
    <cellStyle name="Output 2 4 2 2 4 4 3" xfId="19316" xr:uid="{4FAE9A46-2560-471C-A5C7-DD2271333A85}"/>
    <cellStyle name="Output 2 4 2 2 4 5" xfId="11574" xr:uid="{633E0FA6-D994-4E2F-9718-61FD00EA2965}"/>
    <cellStyle name="Output 2 4 2 2 4 6" xfId="16506" xr:uid="{AA9FE3A6-C3CB-4E15-8E75-52D1472EBA40}"/>
    <cellStyle name="Output 2 4 2 2 5" xfId="7185" xr:uid="{C618FFDF-BEDF-40B8-9D85-2B6339629C29}"/>
    <cellStyle name="Output 2 4 2 2 5 2" xfId="12063" xr:uid="{93F4A1C3-2047-4608-ACB1-F9ABC512AA60}"/>
    <cellStyle name="Output 2 4 2 2 5 3" xfId="16995" xr:uid="{1BCBB828-2D84-48FB-946B-0E59900F3C5A}"/>
    <cellStyle name="Output 2 4 2 2 6" xfId="8773" xr:uid="{9C360083-0326-4261-B75C-94B087FE5023}"/>
    <cellStyle name="Output 2 4 2 2 6 2" xfId="13649" xr:uid="{141EB008-7667-4087-BEB3-56A350C626BD}"/>
    <cellStyle name="Output 2 4 2 2 6 3" xfId="18581" xr:uid="{1DC48D47-196D-4C9E-92DF-CC350317EF1A}"/>
    <cellStyle name="Output 2 4 2 2 7" xfId="10840" xr:uid="{61D1BF5D-D16E-4FA9-B310-95AB99EDC75F}"/>
    <cellStyle name="Output 2 4 2 2 8" xfId="15702" xr:uid="{F4EBC154-BD96-49A8-95DF-F2F1AC4F09FE}"/>
    <cellStyle name="Output 2 4 2 3" xfId="5907" xr:uid="{1569B10C-C393-44E7-AD7E-4AE6FB0A220B}"/>
    <cellStyle name="Output 2 4 2 3 2" xfId="7377" xr:uid="{9D96345D-0C9B-4F0A-88C3-641883BD69F9}"/>
    <cellStyle name="Output 2 4 2 3 2 2" xfId="12254" xr:uid="{3E873E1D-7BD0-404C-9D72-AB9243FF66C0}"/>
    <cellStyle name="Output 2 4 2 3 2 3" xfId="17186" xr:uid="{EAC084EE-FCEF-476E-99B1-B3A9CD8A31E5}"/>
    <cellStyle name="Output 2 4 2 3 3" xfId="6892" xr:uid="{D94F9F50-98D0-471F-B406-53D5C1A0739B}"/>
    <cellStyle name="Output 2 4 2 3 3 2" xfId="11775" xr:uid="{20FEC635-9C43-4102-BD74-786492AF5D3A}"/>
    <cellStyle name="Output 2 4 2 3 3 3" xfId="16707" xr:uid="{85E7C57A-6E5E-450D-8350-A91194447E21}"/>
    <cellStyle name="Output 2 4 2 3 4" xfId="8963" xr:uid="{CC9F1064-A905-456E-BC37-89F322EEAD6B}"/>
    <cellStyle name="Output 2 4 2 3 4 2" xfId="13838" xr:uid="{882AFA5A-E54B-4059-B804-EE30CC486E53}"/>
    <cellStyle name="Output 2 4 2 3 4 3" xfId="18770" xr:uid="{BCE985C7-85D2-41E1-8140-BCC6B190EC92}"/>
    <cellStyle name="Output 2 4 2 3 5" xfId="11029" xr:uid="{D94D421A-2A02-4E5C-B2EB-C78B7F142C94}"/>
    <cellStyle name="Output 2 4 2 3 6" xfId="15949" xr:uid="{79A1844A-B1F0-401B-A070-D3779B7F4329}"/>
    <cellStyle name="Output 2 4 2 4" xfId="6484" xr:uid="{19E40192-B634-4007-A2C9-DAB6637CF648}"/>
    <cellStyle name="Output 2 4 2 4 2" xfId="7745" xr:uid="{ACE6BBC3-7067-47F3-B7CA-F70C4AE83B83}"/>
    <cellStyle name="Output 2 4 2 4 2 2" xfId="12622" xr:uid="{C484007C-21EA-44AF-A6D7-7FC5439E2351}"/>
    <cellStyle name="Output 2 4 2 4 2 3" xfId="17554" xr:uid="{AC46CD34-207C-4DD8-9D90-EF311BC8A3AB}"/>
    <cellStyle name="Output 2 4 2 4 3" xfId="8284" xr:uid="{33A00A47-DE0D-4CE8-B820-43AABB456F7F}"/>
    <cellStyle name="Output 2 4 2 4 3 2" xfId="13161" xr:uid="{3BA25233-A92B-4FA0-AF8E-417D47EA8B70}"/>
    <cellStyle name="Output 2 4 2 4 3 3" xfId="18093" xr:uid="{787B3776-6520-42B0-B0F3-F8AE71145139}"/>
    <cellStyle name="Output 2 4 2 4 4" xfId="9307" xr:uid="{84D2947A-6E11-4962-8834-B25793ED0AAC}"/>
    <cellStyle name="Output 2 4 2 4 4 2" xfId="14182" xr:uid="{F903CCAC-FD11-4C7A-AB42-84CF26780999}"/>
    <cellStyle name="Output 2 4 2 4 4 3" xfId="19114" xr:uid="{11A3BE7B-590B-46BD-80FD-2C8E298FA972}"/>
    <cellStyle name="Output 2 4 2 4 5" xfId="11372" xr:uid="{1D388C29-0030-4B1A-B977-ECA8E956B8A2}"/>
    <cellStyle name="Output 2 4 2 4 6" xfId="16304" xr:uid="{CF601DDE-E685-44DE-95A0-48E87C94E3F1}"/>
    <cellStyle name="Output 2 4 2 5" xfId="5122" xr:uid="{3C752E82-FFBA-48D8-86E9-7C5B1EBA4315}"/>
    <cellStyle name="Output 2 4 2 5 2" xfId="7206" xr:uid="{4279DAFC-79BE-4C83-8C8F-0856137AEC31}"/>
    <cellStyle name="Output 2 4 2 5 2 2" xfId="12084" xr:uid="{256331BA-12EA-4446-B231-FB05F1B71B70}"/>
    <cellStyle name="Output 2 4 2 5 2 3" xfId="17016" xr:uid="{137B4A87-5EAF-4C34-A7C2-0CEED0E01BBE}"/>
    <cellStyle name="Output 2 4 2 5 3" xfId="7105" xr:uid="{4570045B-517C-43E6-8544-E060C46A7478}"/>
    <cellStyle name="Output 2 4 2 5 3 2" xfId="11983" xr:uid="{58A02759-3153-42F7-B9F3-3C6D9333241F}"/>
    <cellStyle name="Output 2 4 2 5 3 3" xfId="16915" xr:uid="{2E82306E-7794-44C5-B23C-3168F8D73B94}"/>
    <cellStyle name="Output 2 4 2 5 4" xfId="8888" xr:uid="{5E2DEFF6-A27A-4A57-A127-E668B4A06E30}"/>
    <cellStyle name="Output 2 4 2 5 4 2" xfId="13763" xr:uid="{55A9A410-EE8A-48D4-80B0-513757761B39}"/>
    <cellStyle name="Output 2 4 2 5 4 3" xfId="18695" xr:uid="{EC687F23-3758-49D3-B793-1487406C2FF5}"/>
    <cellStyle name="Output 2 4 2 5 5" xfId="10954" xr:uid="{72EBAD32-AED6-4152-951E-EABA8AC9035D}"/>
    <cellStyle name="Output 2 4 2 5 6" xfId="15849" xr:uid="{D1AB7643-222A-428C-A265-595A208691CF}"/>
    <cellStyle name="Output 2 4 2 6" xfId="6912" xr:uid="{542C2507-BE45-4D24-BFC4-3F03E5883329}"/>
    <cellStyle name="Output 2 4 2 6 2" xfId="11794" xr:uid="{E30060F9-7D41-44E4-8C3B-85B8AF8A3A1E}"/>
    <cellStyle name="Output 2 4 2 6 3" xfId="16726" xr:uid="{A295196B-EEAF-441B-8DD9-6608A1A3C496}"/>
    <cellStyle name="Output 2 4 2 7" xfId="8628" xr:uid="{4DC57BA9-058A-4862-BE1F-FF7E6D98CF72}"/>
    <cellStyle name="Output 2 4 2 7 2" xfId="13504" xr:uid="{E08FCE36-A601-42E7-B25A-849C1654DFBC}"/>
    <cellStyle name="Output 2 4 2 7 3" xfId="18436" xr:uid="{7D7275B3-B595-478F-9886-04396465C52F}"/>
    <cellStyle name="Output 2 4 2 8" xfId="10695" xr:uid="{BE901DBA-653B-46A9-B340-33A46D2B82AF}"/>
    <cellStyle name="Output 2 4 2 9" xfId="15545" xr:uid="{1DACFBCB-2DAF-407A-999A-68B2C0920828}"/>
    <cellStyle name="Output 2 4 3" xfId="3066" xr:uid="{320735E8-32C4-4297-81C7-D8AA6634D102}"/>
    <cellStyle name="Output 2 4 3 2" xfId="3985" xr:uid="{B0C94215-D8A0-4A41-AEBD-4157DC22DDCA}"/>
    <cellStyle name="Output 2 4 3 2 2" xfId="6215" xr:uid="{85EA18EE-C6A0-47F9-955C-C4058531F2B8}"/>
    <cellStyle name="Output 2 4 3 2 2 2" xfId="7495" xr:uid="{841C9124-5916-4B29-9945-93C901F3CC74}"/>
    <cellStyle name="Output 2 4 3 2 2 2 2" xfId="12372" xr:uid="{0E0B604C-350E-4D96-A419-B6D7C09053EB}"/>
    <cellStyle name="Output 2 4 3 2 2 2 3" xfId="17304" xr:uid="{2F446EA4-9567-498E-979F-48BF98E1DE4D}"/>
    <cellStyle name="Output 2 4 3 2 2 3" xfId="8037" xr:uid="{F06DE47D-AA30-4925-9A31-2D95253B97FB}"/>
    <cellStyle name="Output 2 4 3 2 2 3 2" xfId="12914" xr:uid="{BC49A669-60E1-40FF-83F9-5F629C94980B}"/>
    <cellStyle name="Output 2 4 3 2 2 3 3" xfId="17846" xr:uid="{17E0C1B1-AB5B-4A51-99AC-7D800DB86669}"/>
    <cellStyle name="Output 2 4 3 2 2 4" xfId="9060" xr:uid="{56E6001D-726A-4C37-B515-32DE446320A1}"/>
    <cellStyle name="Output 2 4 3 2 2 4 2" xfId="13935" xr:uid="{0EDD6997-C915-4370-8F9E-30012837C1CE}"/>
    <cellStyle name="Output 2 4 3 2 2 4 3" xfId="18867" xr:uid="{18339CEF-F1A2-434F-851B-D162CE0B1FF7}"/>
    <cellStyle name="Output 2 4 3 2 2 5" xfId="11126" xr:uid="{2132B3D2-8ED5-4E4C-8C5C-6494ACBAA967}"/>
    <cellStyle name="Output 2 4 3 2 2 6" xfId="16058" xr:uid="{EE4588DD-A961-4F78-B681-B029C1502EBB}"/>
    <cellStyle name="Output 2 4 3 2 3" xfId="6584" xr:uid="{5B84CF31-4042-4039-A25A-CD671AB15E3F}"/>
    <cellStyle name="Output 2 4 3 2 3 2" xfId="7845" xr:uid="{A2C9CD2F-B072-41AD-ACD4-2543B98F62B1}"/>
    <cellStyle name="Output 2 4 3 2 3 2 2" xfId="12722" xr:uid="{09589BFA-919C-46CC-B80C-39D7660D9D04}"/>
    <cellStyle name="Output 2 4 3 2 3 2 3" xfId="17654" xr:uid="{B205FD81-16AC-4DF9-BB4F-EE0CB2A26FE4}"/>
    <cellStyle name="Output 2 4 3 2 3 3" xfId="8384" xr:uid="{E5B2BC90-C138-4476-95C0-38725D423EF8}"/>
    <cellStyle name="Output 2 4 3 2 3 3 2" xfId="13261" xr:uid="{F1339D66-FA01-4D11-9D2B-7FAB943D2887}"/>
    <cellStyle name="Output 2 4 3 2 3 3 3" xfId="18193" xr:uid="{4747E74A-E309-45F1-AD3E-8A0C71E0F326}"/>
    <cellStyle name="Output 2 4 3 2 3 4" xfId="9407" xr:uid="{0D0CB0A2-3CCA-415B-BB42-973920ABA40E}"/>
    <cellStyle name="Output 2 4 3 2 3 4 2" xfId="14282" xr:uid="{2A8A044C-A994-4C2A-AD11-EC0B6090F069}"/>
    <cellStyle name="Output 2 4 3 2 3 4 3" xfId="19214" xr:uid="{D30CC00D-3748-4A57-943C-EBB67543EFF2}"/>
    <cellStyle name="Output 2 4 3 2 3 5" xfId="11472" xr:uid="{D6ED5A34-1F79-4837-99D6-9E01D893E98B}"/>
    <cellStyle name="Output 2 4 3 2 3 6" xfId="16404" xr:uid="{4D8138C5-4BE4-444C-991E-E7F334DFD289}"/>
    <cellStyle name="Output 2 4 3 2 4" xfId="6678" xr:uid="{056395DF-B6FB-4CE0-A066-3E77707E3934}"/>
    <cellStyle name="Output 2 4 3 2 4 2" xfId="7939" xr:uid="{7EBE9AE6-5300-4F8C-8413-1C5E7FB66152}"/>
    <cellStyle name="Output 2 4 3 2 4 2 2" xfId="12816" xr:uid="{44EF8653-ADC5-4588-A27E-379436EA4844}"/>
    <cellStyle name="Output 2 4 3 2 4 2 3" xfId="17748" xr:uid="{1E1084D9-E166-44CF-B49D-C1996E8B6C09}"/>
    <cellStyle name="Output 2 4 3 2 4 3" xfId="8478" xr:uid="{D5DA3FE4-801A-42E7-8E7A-4556D8B9417C}"/>
    <cellStyle name="Output 2 4 3 2 4 3 2" xfId="13355" xr:uid="{19C6C25A-66E5-4B26-9C27-6C3BD7EF5F36}"/>
    <cellStyle name="Output 2 4 3 2 4 3 3" xfId="18287" xr:uid="{306E3CDE-C09D-434E-83A9-3A41C71ABD2F}"/>
    <cellStyle name="Output 2 4 3 2 4 4" xfId="9501" xr:uid="{118C2CAB-E9A4-4D73-B7A2-BCDDB5A7BA66}"/>
    <cellStyle name="Output 2 4 3 2 4 4 2" xfId="14376" xr:uid="{D8BF17F1-6E3E-49C6-9858-FCA1CB0AFD38}"/>
    <cellStyle name="Output 2 4 3 2 4 4 3" xfId="19308" xr:uid="{18A812A4-0B1F-46E4-B198-47526A2BF7BE}"/>
    <cellStyle name="Output 2 4 3 2 4 5" xfId="11566" xr:uid="{7EB49E90-F0AB-486E-8E65-9F1886219B52}"/>
    <cellStyle name="Output 2 4 3 2 4 6" xfId="16498" xr:uid="{B7787544-BFA6-4BE0-86E7-E60A5A34C325}"/>
    <cellStyle name="Output 2 4 3 2 5" xfId="7407" xr:uid="{70534EB9-14FD-4C65-BA90-987CF5C26B01}"/>
    <cellStyle name="Output 2 4 3 2 5 2" xfId="12284" xr:uid="{29CF335E-A38C-4215-A911-6029E158DD6E}"/>
    <cellStyle name="Output 2 4 3 2 5 3" xfId="17216" xr:uid="{F1C1DC9A-D5E2-4889-A560-E0E5A0BE5A6B}"/>
    <cellStyle name="Output 2 4 3 2 6" xfId="8725" xr:uid="{2B3C2A87-3999-4F72-9540-6390905559C4}"/>
    <cellStyle name="Output 2 4 3 2 6 2" xfId="13601" xr:uid="{3D636CD5-825A-4F4F-AC42-8876EEAEA921}"/>
    <cellStyle name="Output 2 4 3 2 6 3" xfId="18533" xr:uid="{34943439-560F-4CFF-8514-C1D29F009E0F}"/>
    <cellStyle name="Output 2 4 3 2 7" xfId="10792" xr:uid="{32563392-CFD2-4BF0-BB2D-7EEBF87B3E6E}"/>
    <cellStyle name="Output 2 4 3 2 8" xfId="15654" xr:uid="{A746BEB0-4E14-4825-8AE9-F04E2F21CC8B}"/>
    <cellStyle name="Output 2 4 3 3" xfId="5316" xr:uid="{102ACD10-F6F3-4FEA-B98B-FE7E7FE97292}"/>
    <cellStyle name="Output 2 4 3 3 2" xfId="7255" xr:uid="{F799A1E2-2A72-4B9B-9EDE-E2052C150A5D}"/>
    <cellStyle name="Output 2 4 3 3 2 2" xfId="12133" xr:uid="{4BEFBA6B-B513-4665-897D-FACC076A5630}"/>
    <cellStyle name="Output 2 4 3 3 2 3" xfId="17065" xr:uid="{1471D9A5-F818-4B60-BB2C-2BC3E0133B93}"/>
    <cellStyle name="Output 2 4 3 3 3" xfId="6915" xr:uid="{402BE4F2-B5B1-48DB-B067-B1A1F0F74B89}"/>
    <cellStyle name="Output 2 4 3 3 3 2" xfId="11797" xr:uid="{4C5AEA43-F210-44F0-B88A-24531911E06E}"/>
    <cellStyle name="Output 2 4 3 3 3 3" xfId="16729" xr:uid="{6F4465D0-D22B-442A-ACAD-CD6172F40607}"/>
    <cellStyle name="Output 2 4 3 3 4" xfId="8914" xr:uid="{33D0EF9D-0505-435B-9FA8-1660ED2CD802}"/>
    <cellStyle name="Output 2 4 3 3 4 2" xfId="13789" xr:uid="{528D6117-C846-4EB9-9698-DBCCA8ADE422}"/>
    <cellStyle name="Output 2 4 3 3 4 3" xfId="18721" xr:uid="{F845F27F-BD56-488D-B823-CD8BF24231D8}"/>
    <cellStyle name="Output 2 4 3 3 5" xfId="10980" xr:uid="{03AD1BF5-20CA-4A97-9D1E-9761FA939BF1}"/>
    <cellStyle name="Output 2 4 3 3 6" xfId="15885" xr:uid="{A3E38C5F-1452-4DC3-AAE6-34AF4E9EE2AC}"/>
    <cellStyle name="Output 2 4 3 4" xfId="6430" xr:uid="{60F9DE93-EF1C-4D39-B52F-F9C47D619094}"/>
    <cellStyle name="Output 2 4 3 4 2" xfId="7691" xr:uid="{7ABE85AA-40BA-4915-B97B-60DB6CBBB6F1}"/>
    <cellStyle name="Output 2 4 3 4 2 2" xfId="12568" xr:uid="{08B6718C-4985-4D4B-83BE-AD5C58A737C2}"/>
    <cellStyle name="Output 2 4 3 4 2 3" xfId="17500" xr:uid="{4DEDD59B-8933-4AD4-A914-4AEEEE22507D}"/>
    <cellStyle name="Output 2 4 3 4 3" xfId="8230" xr:uid="{A7F999BF-111F-42F9-9211-C6C2239EE13D}"/>
    <cellStyle name="Output 2 4 3 4 3 2" xfId="13107" xr:uid="{220528D6-225D-4AB8-98E6-69DF94FAF017}"/>
    <cellStyle name="Output 2 4 3 4 3 3" xfId="18039" xr:uid="{3CD2A071-C19B-4A31-BFFE-674C65F3F1C8}"/>
    <cellStyle name="Output 2 4 3 4 4" xfId="9253" xr:uid="{45A6352B-7664-4C40-B5B6-02688D64ED90}"/>
    <cellStyle name="Output 2 4 3 4 4 2" xfId="14128" xr:uid="{45E5C872-0A98-46DD-B845-D9F90E5085DB}"/>
    <cellStyle name="Output 2 4 3 4 4 3" xfId="19060" xr:uid="{D57AFE0E-2A9B-4CCA-B7D9-DB6BD14DFB72}"/>
    <cellStyle name="Output 2 4 3 4 5" xfId="11318" xr:uid="{461380E7-AD07-403A-8C2E-979280CB837E}"/>
    <cellStyle name="Output 2 4 3 4 6" xfId="16250" xr:uid="{B4864269-8EB1-41E9-B6E2-C31ABB878018}"/>
    <cellStyle name="Output 2 4 3 5" xfId="6348" xr:uid="{7A161E83-637B-4956-92E0-62A05D7D778F}"/>
    <cellStyle name="Output 2 4 3 5 2" xfId="7609" xr:uid="{CE322601-8F1C-4865-87BF-AD9BF9CEF5DB}"/>
    <cellStyle name="Output 2 4 3 5 2 2" xfId="12486" xr:uid="{F3DF59C1-4912-4F50-8D46-B38FA4CBA387}"/>
    <cellStyle name="Output 2 4 3 5 2 3" xfId="17418" xr:uid="{24F1DB7B-2D88-4121-A9B3-9AEBE151A31A}"/>
    <cellStyle name="Output 2 4 3 5 3" xfId="8148" xr:uid="{DFFF310E-572D-4E6D-90D1-71603B0C9C3C}"/>
    <cellStyle name="Output 2 4 3 5 3 2" xfId="13025" xr:uid="{A093EB72-195C-4F71-9DB9-885B9C61CBBE}"/>
    <cellStyle name="Output 2 4 3 5 3 3" xfId="17957" xr:uid="{5171472C-7874-4E6E-811B-8CFAE52D030F}"/>
    <cellStyle name="Output 2 4 3 5 4" xfId="9171" xr:uid="{B64D52C8-A525-4069-93B6-0EB60787BDAE}"/>
    <cellStyle name="Output 2 4 3 5 4 2" xfId="14046" xr:uid="{6215A08C-3EE1-4B7C-9E4C-955AD4CABF02}"/>
    <cellStyle name="Output 2 4 3 5 4 3" xfId="18978" xr:uid="{566B1DC9-D461-4709-A965-5FCD04C24057}"/>
    <cellStyle name="Output 2 4 3 5 5" xfId="11236" xr:uid="{52660E39-EC84-48DB-9D86-D534610E160F}"/>
    <cellStyle name="Output 2 4 3 5 6" xfId="16168" xr:uid="{734B2C6A-5377-4244-A154-2548907E6B1E}"/>
    <cellStyle name="Output 2 4 3 6" xfId="2018" xr:uid="{DAB5985E-2E75-4AD9-A7D6-D0591651647D}"/>
    <cellStyle name="Output 2 4 3 6 2" xfId="10554" xr:uid="{29F87F69-60AB-4906-88B2-54F7EB27794C}"/>
    <cellStyle name="Output 2 4 3 6 3" xfId="15348" xr:uid="{8CFC538A-BD63-4DA5-A3AB-6C32393C12EC}"/>
    <cellStyle name="Output 2 4 3 7" xfId="8579" xr:uid="{7493A5A8-AB51-4821-9FBD-088DB6250B0D}"/>
    <cellStyle name="Output 2 4 3 7 2" xfId="13455" xr:uid="{C2AE3D10-38BC-41AC-A4D2-5A6CA3022C26}"/>
    <cellStyle name="Output 2 4 3 7 3" xfId="18387" xr:uid="{709F6399-A761-44AF-91E9-4F2330969978}"/>
    <cellStyle name="Output 2 4 3 8" xfId="10647" xr:uid="{937C4777-1568-441F-8954-CC8459C43C28}"/>
    <cellStyle name="Output 2 4 3 9" xfId="15482" xr:uid="{AF710B7B-89A0-4B78-99B9-69BF8F5C4B22}"/>
    <cellStyle name="Output 2 4 4" xfId="3940" xr:uid="{14EC69AF-8059-4385-B7B4-3F94AEFEC8F8}"/>
    <cellStyle name="Output 2 4 4 2" xfId="6170" xr:uid="{78113E51-5194-4CB9-85A3-9C525CDB4D74}"/>
    <cellStyle name="Output 2 4 4 2 2" xfId="7450" xr:uid="{8328572C-8E47-47AF-91D2-08595B526449}"/>
    <cellStyle name="Output 2 4 4 2 2 2" xfId="12327" xr:uid="{CC3316DB-2B72-421D-A27F-25113C07F4B6}"/>
    <cellStyle name="Output 2 4 4 2 2 3" xfId="17259" xr:uid="{0BA1B16F-6B2C-4DC4-A66B-4A02128CA454}"/>
    <cellStyle name="Output 2 4 4 2 3" xfId="7992" xr:uid="{24862195-A33E-43FB-BFB1-94194DD91B79}"/>
    <cellStyle name="Output 2 4 4 2 3 2" xfId="12869" xr:uid="{1C23A3CC-D997-4860-BBB7-6D28DC83EDB3}"/>
    <cellStyle name="Output 2 4 4 2 3 3" xfId="17801" xr:uid="{206F0C31-E216-491E-83E5-B286AB2E7076}"/>
    <cellStyle name="Output 2 4 4 2 4" xfId="9015" xr:uid="{74C6E709-F0D4-4DAD-BD2C-C7AD119374B6}"/>
    <cellStyle name="Output 2 4 4 2 4 2" xfId="13890" xr:uid="{9228BF90-43FD-498B-BC8C-907A29A70630}"/>
    <cellStyle name="Output 2 4 4 2 4 3" xfId="18822" xr:uid="{3EC76841-CBA4-4AE4-9AE7-A9B6CF3CC6B4}"/>
    <cellStyle name="Output 2 4 4 2 5" xfId="11081" xr:uid="{E5AB635B-5D4C-43D9-9C39-F0735C3180B2}"/>
    <cellStyle name="Output 2 4 4 2 6" xfId="16013" xr:uid="{F6B5819A-0466-4E3A-99E6-912CC1E563F7}"/>
    <cellStyle name="Output 2 4 4 3" xfId="6539" xr:uid="{B15010C2-9376-4468-874A-7E5B9713498D}"/>
    <cellStyle name="Output 2 4 4 3 2" xfId="7800" xr:uid="{EC3E3078-D8C5-472C-AFCD-88C84D8D4881}"/>
    <cellStyle name="Output 2 4 4 3 2 2" xfId="12677" xr:uid="{E5D99B77-85CB-4EF6-81E2-455AFF9EB9C9}"/>
    <cellStyle name="Output 2 4 4 3 2 3" xfId="17609" xr:uid="{ED68066F-36AF-4476-9166-27985A0174AA}"/>
    <cellStyle name="Output 2 4 4 3 3" xfId="8339" xr:uid="{74667530-ACA9-477B-9E81-D7D215DE0D9E}"/>
    <cellStyle name="Output 2 4 4 3 3 2" xfId="13216" xr:uid="{CEEA5CCC-F9A3-46A2-95F5-3E9AABB66658}"/>
    <cellStyle name="Output 2 4 4 3 3 3" xfId="18148" xr:uid="{ACBFEDB0-2B54-46C5-9B9C-02933803C89D}"/>
    <cellStyle name="Output 2 4 4 3 4" xfId="9362" xr:uid="{B5F6044E-6152-4F1A-A792-A89CC581C099}"/>
    <cellStyle name="Output 2 4 4 3 4 2" xfId="14237" xr:uid="{CC305C31-02DE-456E-860C-7CBDC4B0BE77}"/>
    <cellStyle name="Output 2 4 4 3 4 3" xfId="19169" xr:uid="{8127F068-0A73-470F-9F93-264C3D84C179}"/>
    <cellStyle name="Output 2 4 4 3 5" xfId="11427" xr:uid="{957C6AA0-0EF6-49F6-B788-0DE8D09D1D58}"/>
    <cellStyle name="Output 2 4 4 3 6" xfId="16359" xr:uid="{9294864A-EDAC-484C-9886-B66B8B8E12BD}"/>
    <cellStyle name="Output 2 4 4 4" xfId="6670" xr:uid="{3137044F-261C-47B4-99D5-D3B8259CA77A}"/>
    <cellStyle name="Output 2 4 4 4 2" xfId="7931" xr:uid="{F0CEAD8D-6F9F-4A5C-98C9-3C3D4076B651}"/>
    <cellStyle name="Output 2 4 4 4 2 2" xfId="12808" xr:uid="{235E1EAA-BE15-465E-9998-583F760329AA}"/>
    <cellStyle name="Output 2 4 4 4 2 3" xfId="17740" xr:uid="{D4AD6959-8BB3-46FE-AAED-EFFD76FC3A51}"/>
    <cellStyle name="Output 2 4 4 4 3" xfId="8470" xr:uid="{8897A9C2-F300-4EE1-9439-F72A69DFD415}"/>
    <cellStyle name="Output 2 4 4 4 3 2" xfId="13347" xr:uid="{6B54DEC3-8C52-49BD-AAB0-2EA031122326}"/>
    <cellStyle name="Output 2 4 4 4 3 3" xfId="18279" xr:uid="{610F24A2-A100-4E98-B421-40370EB60C4E}"/>
    <cellStyle name="Output 2 4 4 4 4" xfId="9493" xr:uid="{70C9C024-AF49-4B34-952E-2D2A6672496E}"/>
    <cellStyle name="Output 2 4 4 4 4 2" xfId="14368" xr:uid="{196E54D5-29B6-4C74-94FE-4C4EE2E621C5}"/>
    <cellStyle name="Output 2 4 4 4 4 3" xfId="19300" xr:uid="{6A646480-1620-42F1-9282-99ED10A8810D}"/>
    <cellStyle name="Output 2 4 4 4 5" xfId="11558" xr:uid="{49FF4B81-96AC-4125-AE16-3C47A99C8C93}"/>
    <cellStyle name="Output 2 4 4 4 6" xfId="16490" xr:uid="{92478FB6-D080-4F32-9F0D-56460A937957}"/>
    <cellStyle name="Output 2 4 4 5" xfId="6806" xr:uid="{DF952373-3937-4929-B3F0-9380771526CD}"/>
    <cellStyle name="Output 2 4 4 5 2" xfId="11691" xr:uid="{995FFEA7-1449-41A0-B8DB-EE3CA91B22B0}"/>
    <cellStyle name="Output 2 4 4 5 3" xfId="16623" xr:uid="{951AD269-2F3E-4F19-B0E0-E6A44B06F2F9}"/>
    <cellStyle name="Output 2 4 4 6" xfId="8680" xr:uid="{28CFB007-B578-4D82-BBA5-1E139EE2F2F4}"/>
    <cellStyle name="Output 2 4 4 6 2" xfId="13556" xr:uid="{99FE224A-9D85-498B-BD65-FA5EF316EA74}"/>
    <cellStyle name="Output 2 4 4 6 3" xfId="18488" xr:uid="{E63291E7-27DD-4C6E-8A44-0B05AD55EA57}"/>
    <cellStyle name="Output 2 4 4 7" xfId="10747" xr:uid="{EADC8C16-BEF6-4617-8203-1BBA3DE1FBB3}"/>
    <cellStyle name="Output 2 4 4 8" xfId="15609" xr:uid="{983CAD3A-B6F6-4C99-82D9-3AAAB96F594E}"/>
    <cellStyle name="Output 2 4 5" xfId="4863" xr:uid="{59E9BB8C-91FD-4640-863F-B2B53FDF4E3B}"/>
    <cellStyle name="Output 2 4 5 2" xfId="7157" xr:uid="{E99B7EAB-7688-43B7-919C-C667B6B71327}"/>
    <cellStyle name="Output 2 4 5 2 2" xfId="12035" xr:uid="{2F24D794-DB1D-45DF-AE09-D22BA987B6D9}"/>
    <cellStyle name="Output 2 4 5 2 3" xfId="16967" xr:uid="{D44B107C-57F2-4D28-AD20-45087B6BFA5C}"/>
    <cellStyle name="Output 2 4 5 3" xfId="7286" xr:uid="{476B8E7F-A2B4-4F26-8A3A-619875D43E85}"/>
    <cellStyle name="Output 2 4 5 3 2" xfId="12164" xr:uid="{2936ADCB-CFA3-4C24-A777-83CFA2ACB03E}"/>
    <cellStyle name="Output 2 4 5 3 3" xfId="17096" xr:uid="{8D6CA412-4AF5-4E93-AE4C-8804EAF13C5B}"/>
    <cellStyle name="Output 2 4 5 4" xfId="8865" xr:uid="{40117618-948A-46DE-8770-D32C6C743D5D}"/>
    <cellStyle name="Output 2 4 5 4 2" xfId="13740" xr:uid="{4B86B57D-2B81-4F3F-A744-111CB8100614}"/>
    <cellStyle name="Output 2 4 5 4 3" xfId="18672" xr:uid="{D353665B-F39E-4650-BCC6-1FBCFE157B5A}"/>
    <cellStyle name="Output 2 4 5 5" xfId="10931" xr:uid="{0C9CC313-0DAE-48D1-B892-C2D56B477710}"/>
    <cellStyle name="Output 2 4 5 6" xfId="15815" xr:uid="{C5B2FB5B-6D82-4C88-9D6D-89FD2B62A867}"/>
    <cellStyle name="Output 2 4 6" xfId="6380" xr:uid="{45D50D0B-DC4A-4ED7-80FD-F9E0DA47ED54}"/>
    <cellStyle name="Output 2 4 6 2" xfId="7641" xr:uid="{747FAB30-9982-43C4-B4A4-699D84BE6204}"/>
    <cellStyle name="Output 2 4 6 2 2" xfId="12518" xr:uid="{BCE8C4C9-5B57-4946-B3C5-E093407880CF}"/>
    <cellStyle name="Output 2 4 6 2 3" xfId="17450" xr:uid="{AFF5D8CE-AF54-4629-926A-F682959D8DD6}"/>
    <cellStyle name="Output 2 4 6 3" xfId="8180" xr:uid="{B169E618-DB10-4BD6-A271-0781625FCEC2}"/>
    <cellStyle name="Output 2 4 6 3 2" xfId="13057" xr:uid="{33184B8A-7219-418B-B71E-31F91AA833DB}"/>
    <cellStyle name="Output 2 4 6 3 3" xfId="17989" xr:uid="{03B4561F-DDE8-451E-B2AF-0029C9154007}"/>
    <cellStyle name="Output 2 4 6 4" xfId="9203" xr:uid="{8C6D5A47-2638-41A0-BC9E-B66A9A18BF7D}"/>
    <cellStyle name="Output 2 4 6 4 2" xfId="14078" xr:uid="{75D22319-2279-4C6B-B497-35F7070E90F5}"/>
    <cellStyle name="Output 2 4 6 4 3" xfId="19010" xr:uid="{54C4084D-A33E-457C-BBB4-C582F94DD663}"/>
    <cellStyle name="Output 2 4 6 5" xfId="11268" xr:uid="{6ED28B09-EA0B-4034-9F98-120BD1E536AC}"/>
    <cellStyle name="Output 2 4 6 6" xfId="16200" xr:uid="{2C803E3B-869D-47E7-89F0-537EF731B4A0}"/>
    <cellStyle name="Output 2 4 7" xfId="6403" xr:uid="{C0A26D97-596B-4C5D-A3B4-C564861690A3}"/>
    <cellStyle name="Output 2 4 7 2" xfId="7664" xr:uid="{505B012F-EFA9-47A7-97EA-60FCD787C72B}"/>
    <cellStyle name="Output 2 4 7 2 2" xfId="12541" xr:uid="{3F9FCA0B-F848-431D-9ACA-0D83C27318A9}"/>
    <cellStyle name="Output 2 4 7 2 3" xfId="17473" xr:uid="{1F5EBBF5-49F2-43C1-A679-D87442651008}"/>
    <cellStyle name="Output 2 4 7 3" xfId="8203" xr:uid="{8ED963E5-A8FE-48E2-AE80-169183164C4D}"/>
    <cellStyle name="Output 2 4 7 3 2" xfId="13080" xr:uid="{4D799FCF-9F4C-4793-AB36-F16C37130405}"/>
    <cellStyle name="Output 2 4 7 3 3" xfId="18012" xr:uid="{6F638587-B27C-4C8A-8267-4B89DDB93D0C}"/>
    <cellStyle name="Output 2 4 7 4" xfId="9226" xr:uid="{9934465E-634D-4860-A1EA-58324DDD0A87}"/>
    <cellStyle name="Output 2 4 7 4 2" xfId="14101" xr:uid="{19E63DAE-A6CB-4B62-93B9-ADDEEB9249A9}"/>
    <cellStyle name="Output 2 4 7 4 3" xfId="19033" xr:uid="{AD1168AF-7345-4465-915A-C03CC713BEC4}"/>
    <cellStyle name="Output 2 4 7 5" xfId="11291" xr:uid="{4689CDEB-EA06-4F55-9D78-DAD0E526F393}"/>
    <cellStyle name="Output 2 4 7 6" xfId="16223" xr:uid="{D431CD46-5CAD-4A4B-BE6D-17E08068C616}"/>
    <cellStyle name="Output 2 4 8" xfId="2525" xr:uid="{28351762-F6F2-4B36-88B8-54C955BB69D8}"/>
    <cellStyle name="Output 2 4 8 2" xfId="10601" xr:uid="{00452ECF-F05C-4C9C-B920-601116BDE0B2}"/>
    <cellStyle name="Output 2 4 8 3" xfId="15407" xr:uid="{B7ACF529-1484-48B4-B15B-6FFDD03E6B0D}"/>
    <cellStyle name="Output 2 4 9" xfId="7125" xr:uid="{3DDAE6E9-A94F-4BC8-BDA9-0E3C9FD76F2E}"/>
    <cellStyle name="Output 2 4 9 2" xfId="12003" xr:uid="{97CB8127-4E58-4FCC-9475-9DD778CBCD6E}"/>
    <cellStyle name="Output 2 4 9 3" xfId="16935" xr:uid="{52E1F405-0E46-4574-ADFE-E01B1D69E8ED}"/>
    <cellStyle name="Output 2 5" xfId="1328" xr:uid="{929ED038-DA1E-4E5B-956E-ADE61B80112A}"/>
    <cellStyle name="Output 2 5 10" xfId="15294" xr:uid="{329086BC-4CA3-4851-AE8E-82A06AB6D467}"/>
    <cellStyle name="Output 2 5 2" xfId="3974" xr:uid="{AACC4CE6-6C4E-47DA-AB2F-1F6EA715E17F}"/>
    <cellStyle name="Output 2 5 2 2" xfId="6204" xr:uid="{B03C786E-5741-4075-B423-88D9C8C965F0}"/>
    <cellStyle name="Output 2 5 2 2 2" xfId="7484" xr:uid="{B31DF94D-971C-45BF-8455-F91E8DA362A2}"/>
    <cellStyle name="Output 2 5 2 2 2 2" xfId="12361" xr:uid="{3E8FD620-B124-4759-BB40-477709CDEA5D}"/>
    <cellStyle name="Output 2 5 2 2 2 3" xfId="17293" xr:uid="{65EB449E-6589-422D-9A5A-4290C99E76BB}"/>
    <cellStyle name="Output 2 5 2 2 3" xfId="8026" xr:uid="{6FE0E2B4-DB9D-4A34-916F-18EF67934E3A}"/>
    <cellStyle name="Output 2 5 2 2 3 2" xfId="12903" xr:uid="{950E1D0A-73F7-4754-BC9F-92A90F4F8039}"/>
    <cellStyle name="Output 2 5 2 2 3 3" xfId="17835" xr:uid="{85C44DE9-A70B-4662-9BAD-20F3D4A9355C}"/>
    <cellStyle name="Output 2 5 2 2 4" xfId="9049" xr:uid="{2F0222FF-7DAE-4B66-BBF7-9AC8571649A6}"/>
    <cellStyle name="Output 2 5 2 2 4 2" xfId="13924" xr:uid="{F037E1CF-F353-452F-8340-F2088C6AD9AB}"/>
    <cellStyle name="Output 2 5 2 2 4 3" xfId="18856" xr:uid="{BC7F17E1-0E27-48B9-A732-A1323EA9E5D6}"/>
    <cellStyle name="Output 2 5 2 2 5" xfId="11115" xr:uid="{1F080C01-D167-4AEF-BE82-9F823BDA5CA3}"/>
    <cellStyle name="Output 2 5 2 2 6" xfId="16047" xr:uid="{CBD4FBE3-E867-4A1E-A978-5F665D689257}"/>
    <cellStyle name="Output 2 5 2 3" xfId="6573" xr:uid="{5E09CC02-907C-4108-ADEC-DF800874AAD3}"/>
    <cellStyle name="Output 2 5 2 3 2" xfId="7834" xr:uid="{1CC28366-C1BA-42D9-9994-D141D0DF61B9}"/>
    <cellStyle name="Output 2 5 2 3 2 2" xfId="12711" xr:uid="{0E8EA7FF-7C30-482B-B1AF-28E68F1560AA}"/>
    <cellStyle name="Output 2 5 2 3 2 3" xfId="17643" xr:uid="{F7A8EAB7-5366-43DE-BDDF-FA07FDB0CCB6}"/>
    <cellStyle name="Output 2 5 2 3 3" xfId="8373" xr:uid="{BC79828C-7942-4130-8C14-5BAB43913172}"/>
    <cellStyle name="Output 2 5 2 3 3 2" xfId="13250" xr:uid="{55150929-29EC-4BF7-9281-251EE5EBE642}"/>
    <cellStyle name="Output 2 5 2 3 3 3" xfId="18182" xr:uid="{C5ABF85C-7F3A-4FAD-AB66-E9E057B9F79D}"/>
    <cellStyle name="Output 2 5 2 3 4" xfId="9396" xr:uid="{A077576B-FE89-42C5-A3C0-EC9DF0398945}"/>
    <cellStyle name="Output 2 5 2 3 4 2" xfId="14271" xr:uid="{F6F73A3E-4536-4C14-9775-8889352D4258}"/>
    <cellStyle name="Output 2 5 2 3 4 3" xfId="19203" xr:uid="{56FD02A0-57CA-4606-BD89-E57653367757}"/>
    <cellStyle name="Output 2 5 2 3 5" xfId="11461" xr:uid="{46FB1D35-7D55-4299-8405-312CA7D89513}"/>
    <cellStyle name="Output 2 5 2 3 6" xfId="16393" xr:uid="{71C865B0-A968-4AC6-860A-88C2C98F97BD}"/>
    <cellStyle name="Output 2 5 2 4" xfId="6676" xr:uid="{2C2ABD74-BD1E-48B5-B65C-F628591CA08C}"/>
    <cellStyle name="Output 2 5 2 4 2" xfId="7937" xr:uid="{513BB36E-4FED-4CED-A4DD-E41D320D7F8B}"/>
    <cellStyle name="Output 2 5 2 4 2 2" xfId="12814" xr:uid="{0B948BC5-9CC4-402D-AF60-AA8096152D61}"/>
    <cellStyle name="Output 2 5 2 4 2 3" xfId="17746" xr:uid="{3999953D-96B0-4ABF-9CC2-3F072D05C88F}"/>
    <cellStyle name="Output 2 5 2 4 3" xfId="8476" xr:uid="{D6AF5A52-5DF6-426D-85FB-7E7AA83E13B8}"/>
    <cellStyle name="Output 2 5 2 4 3 2" xfId="13353" xr:uid="{0AB086E4-BD4C-4218-AABA-C40B55B43D19}"/>
    <cellStyle name="Output 2 5 2 4 3 3" xfId="18285" xr:uid="{E4C52CA9-E691-4755-9FEF-49218EC93DCE}"/>
    <cellStyle name="Output 2 5 2 4 4" xfId="9499" xr:uid="{79905867-AACE-44F3-947D-F0D004559BA3}"/>
    <cellStyle name="Output 2 5 2 4 4 2" xfId="14374" xr:uid="{05E8E351-24DB-4661-800B-0544CA7C73B2}"/>
    <cellStyle name="Output 2 5 2 4 4 3" xfId="19306" xr:uid="{EEDAD26D-EDA6-417E-A157-B2A42DFBDFC2}"/>
    <cellStyle name="Output 2 5 2 4 5" xfId="11564" xr:uid="{6BC3E3FD-538A-4153-847E-5E0351A3C509}"/>
    <cellStyle name="Output 2 5 2 4 6" xfId="16496" xr:uid="{2AB0CD4F-4246-4292-82A4-1B5F0DA7D53E}"/>
    <cellStyle name="Output 2 5 2 5" xfId="7202" xr:uid="{305F6E98-1B0E-40FF-BC16-5B7060509B82}"/>
    <cellStyle name="Output 2 5 2 5 2" xfId="12080" xr:uid="{35D70D46-242C-4842-A2A4-81BCE13CE281}"/>
    <cellStyle name="Output 2 5 2 5 3" xfId="17012" xr:uid="{BB0AC5B7-AC60-4682-8732-9768340C31F8}"/>
    <cellStyle name="Output 2 5 2 6" xfId="8714" xr:uid="{D40BB180-44E5-4226-979B-E89BA41B7F03}"/>
    <cellStyle name="Output 2 5 2 6 2" xfId="13590" xr:uid="{6C0C3152-2F37-46D6-BF3D-F9D9A5722F76}"/>
    <cellStyle name="Output 2 5 2 6 3" xfId="18522" xr:uid="{29DEFFC9-CFDA-4D9C-82B7-4372C8BF0369}"/>
    <cellStyle name="Output 2 5 2 7" xfId="10781" xr:uid="{779C00BE-5B3B-4ED7-8330-3FB31F122971}"/>
    <cellStyle name="Output 2 5 2 8" xfId="15643" xr:uid="{07C95855-2A71-48C1-96BB-B54EA99ED590}"/>
    <cellStyle name="Output 2 5 3" xfId="5224" xr:uid="{2017BF7C-3008-4AD7-8E76-2063D5D1049E}"/>
    <cellStyle name="Output 2 5 3 2" xfId="7234" xr:uid="{540E7FA1-A708-4A88-B810-E053B4E66341}"/>
    <cellStyle name="Output 2 5 3 2 2" xfId="12112" xr:uid="{92E205CA-A24E-4DF1-A3B4-8C08F2371A03}"/>
    <cellStyle name="Output 2 5 3 2 3" xfId="17044" xr:uid="{1B3A4D33-4FE2-41E2-A732-22E8469E006D}"/>
    <cellStyle name="Output 2 5 3 3" xfId="6864" xr:uid="{1B59F81E-1D5F-44BA-B2F9-2D8D9D87EC02}"/>
    <cellStyle name="Output 2 5 3 3 2" xfId="11748" xr:uid="{28625F41-FEDD-4671-BF96-B325FB10EB81}"/>
    <cellStyle name="Output 2 5 3 3 3" xfId="16680" xr:uid="{3636A4B1-D2BF-4FE4-A489-83E2D2480855}"/>
    <cellStyle name="Output 2 5 3 4" xfId="8903" xr:uid="{B2321DA7-B503-4746-8C41-E7CD2121D781}"/>
    <cellStyle name="Output 2 5 3 4 2" xfId="13778" xr:uid="{A3C2D617-511E-4C3E-B3E9-9C2628E3BC48}"/>
    <cellStyle name="Output 2 5 3 4 3" xfId="18710" xr:uid="{03E3BD82-C94E-42F3-805C-ED167131357C}"/>
    <cellStyle name="Output 2 5 3 5" xfId="10969" xr:uid="{A4D90640-C2DA-472B-9778-D3596CA02FBD}"/>
    <cellStyle name="Output 2 5 3 6" xfId="15868" xr:uid="{2F9FE98F-05F8-4D1F-9ACB-C55DC66682CC}"/>
    <cellStyle name="Output 2 5 4" xfId="6419" xr:uid="{D7597EF6-A610-41EF-921D-25823B8823AA}"/>
    <cellStyle name="Output 2 5 4 2" xfId="7680" xr:uid="{9FC799DD-1744-493E-A890-64DEF2E1D4DE}"/>
    <cellStyle name="Output 2 5 4 2 2" xfId="12557" xr:uid="{B2F876F6-D156-4F78-BE64-975C140FDC41}"/>
    <cellStyle name="Output 2 5 4 2 3" xfId="17489" xr:uid="{0F176AE9-8E36-4BA1-AB5B-2E2C8A4EA761}"/>
    <cellStyle name="Output 2 5 4 3" xfId="8219" xr:uid="{101C544A-00FB-479F-A1DA-3202E46ECD43}"/>
    <cellStyle name="Output 2 5 4 3 2" xfId="13096" xr:uid="{3D4BFCB7-4B92-479D-B0A7-BC711151A2F7}"/>
    <cellStyle name="Output 2 5 4 3 3" xfId="18028" xr:uid="{4EC9FB6D-8F87-4842-8760-F71D60C975FA}"/>
    <cellStyle name="Output 2 5 4 4" xfId="9242" xr:uid="{6849FBF6-91E9-4557-872A-A9AFCBDD1A92}"/>
    <cellStyle name="Output 2 5 4 4 2" xfId="14117" xr:uid="{D55BF8D0-F2B4-4ADB-B198-3FAEE93E4D9D}"/>
    <cellStyle name="Output 2 5 4 4 3" xfId="19049" xr:uid="{EAAAA5E1-9C6D-4EE5-B702-B79FBCF14B76}"/>
    <cellStyle name="Output 2 5 4 5" xfId="11307" xr:uid="{DCBAA17A-7E39-4E96-819B-F4C1B08E0FA4}"/>
    <cellStyle name="Output 2 5 4 6" xfId="16239" xr:uid="{C31AF32E-CFF0-4839-9CE1-C5C803CC7322}"/>
    <cellStyle name="Output 2 5 5" xfId="6509" xr:uid="{801CBF9F-7096-488A-B9BA-FA05C6D2B384}"/>
    <cellStyle name="Output 2 5 5 2" xfId="7770" xr:uid="{B4D013E2-A1B5-4C32-B97C-55CF396B228D}"/>
    <cellStyle name="Output 2 5 5 2 2" xfId="12647" xr:uid="{2660DE9E-B2A4-4B31-8153-A32A4D5CFC77}"/>
    <cellStyle name="Output 2 5 5 2 3" xfId="17579" xr:uid="{21738E3A-A153-409C-83E3-E41CBB973ADE}"/>
    <cellStyle name="Output 2 5 5 3" xfId="8309" xr:uid="{6AC9D193-BB9E-4023-AF36-F86A0B82078C}"/>
    <cellStyle name="Output 2 5 5 3 2" xfId="13186" xr:uid="{3619A730-1F3C-40FA-BBE5-C4488B982E51}"/>
    <cellStyle name="Output 2 5 5 3 3" xfId="18118" xr:uid="{CE0A7708-4B2C-45A9-9EBA-B9F070451434}"/>
    <cellStyle name="Output 2 5 5 4" xfId="9332" xr:uid="{7C2CAC4D-21BC-4264-8BB5-D659041DD7F7}"/>
    <cellStyle name="Output 2 5 5 4 2" xfId="14207" xr:uid="{A87311B5-837F-4148-B471-201A91B2B8A7}"/>
    <cellStyle name="Output 2 5 5 4 3" xfId="19139" xr:uid="{7500DC72-C47D-4B16-9B31-285227A66E7D}"/>
    <cellStyle name="Output 2 5 5 5" xfId="11397" xr:uid="{7B09CC3E-CFFF-45FC-9568-BDEFA29D2E86}"/>
    <cellStyle name="Output 2 5 5 6" xfId="16329" xr:uid="{F06283F7-EB5F-41BB-BC62-5F6AC0DD68A1}"/>
    <cellStyle name="Output 2 5 6" xfId="2961" xr:uid="{C696B953-5DDD-495A-8DE2-1D020EAE7263}"/>
    <cellStyle name="Output 2 5 6 2" xfId="10636" xr:uid="{45A82292-1ECC-47B9-9FE8-D3F903179995}"/>
    <cellStyle name="Output 2 5 6 3" xfId="15465" xr:uid="{2156D3CE-FE68-4B82-8EF5-4109B2428348}"/>
    <cellStyle name="Output 2 5 7" xfId="6861" xr:uid="{D88158C9-F32E-4471-A46B-3B93E70D0C11}"/>
    <cellStyle name="Output 2 5 7 2" xfId="11745" xr:uid="{266E6E22-A98A-4FE9-AA8C-58F5F1EDEF9A}"/>
    <cellStyle name="Output 2 5 7 3" xfId="16677" xr:uid="{A52E4F12-36CC-4602-B7AB-C57497A94642}"/>
    <cellStyle name="Output 2 5 8" xfId="8567" xr:uid="{4CB88C95-635E-4885-99D2-67D13FCE590B}"/>
    <cellStyle name="Output 2 5 8 2" xfId="13443" xr:uid="{70D8F1DB-2569-4B49-9EAA-F9B5F20C977D}"/>
    <cellStyle name="Output 2 5 8 3" xfId="18375" xr:uid="{FEA6D81E-34C7-41B7-B30F-EE51CF182664}"/>
    <cellStyle name="Output 2 5 9" xfId="10502" xr:uid="{EAFAB39F-FC34-4E2A-805C-E03A2DA993B7}"/>
    <cellStyle name="Output 2 6" xfId="1329" xr:uid="{274773AB-1B35-4E64-BB72-1B6A0BDE1697}"/>
    <cellStyle name="Output 2 6 10" xfId="15295" xr:uid="{5B2E76BE-4267-4489-80BB-C8BDFCF2A2C5}"/>
    <cellStyle name="Output 2 6 2" xfId="6298" xr:uid="{B740A55E-EDD7-4D49-8ABF-AB39885C45E2}"/>
    <cellStyle name="Output 2 6 2 2" xfId="7570" xr:uid="{5121935C-640C-4843-9A5A-D3C551853E8E}"/>
    <cellStyle name="Output 2 6 2 2 2" xfId="12447" xr:uid="{2FFDC37F-83D7-4EB5-A709-75A25337B045}"/>
    <cellStyle name="Output 2 6 2 2 3" xfId="17379" xr:uid="{23675E12-7BAD-4A81-B351-1C9A218A2A95}"/>
    <cellStyle name="Output 2 6 2 3" xfId="8112" xr:uid="{A10293D8-D276-44F9-A096-2216AA4AC9B3}"/>
    <cellStyle name="Output 2 6 2 3 2" xfId="12989" xr:uid="{5832661D-2AB5-4A80-86A4-FDEDE8599954}"/>
    <cellStyle name="Output 2 6 2 3 3" xfId="17921" xr:uid="{163EA18F-378A-46A3-B8D6-EF9E27AE8D63}"/>
    <cellStyle name="Output 2 6 2 4" xfId="9134" xr:uid="{6C8CEFBF-0EA8-4594-A5B4-3D353DC8DC56}"/>
    <cellStyle name="Output 2 6 2 4 2" xfId="14009" xr:uid="{828561CF-26E7-4722-A13F-C6B7EAA6552B}"/>
    <cellStyle name="Output 2 6 2 4 3" xfId="18941" xr:uid="{94311404-B477-4AD3-8904-0B15781249AD}"/>
    <cellStyle name="Output 2 6 2 5" xfId="11200" xr:uid="{8BB467A1-72BF-427C-B9B1-885E5F978D15}"/>
    <cellStyle name="Output 2 6 2 6" xfId="16132" xr:uid="{A2178A6C-EEFC-4550-962A-34F7A3C46131}"/>
    <cellStyle name="Output 2 6 3" xfId="6658" xr:uid="{20B929A5-5DAF-4681-A612-7B780452AF59}"/>
    <cellStyle name="Output 2 6 3 2" xfId="7919" xr:uid="{56A19FFC-5D16-407E-B23C-38884284348A}"/>
    <cellStyle name="Output 2 6 3 2 2" xfId="12796" xr:uid="{F5D92C11-7666-4CFA-BBE6-8CEC758FD154}"/>
    <cellStyle name="Output 2 6 3 2 3" xfId="17728" xr:uid="{D796BD41-7DB3-45D3-B61A-78E9A670B52D}"/>
    <cellStyle name="Output 2 6 3 3" xfId="8458" xr:uid="{EB6B85C6-80FF-4260-A917-0F512B549265}"/>
    <cellStyle name="Output 2 6 3 3 2" xfId="13335" xr:uid="{9C76BCB4-78D4-4B34-862C-51963EC09054}"/>
    <cellStyle name="Output 2 6 3 3 3" xfId="18267" xr:uid="{EDD84283-721C-48A4-B5B3-C0BFA77F3E67}"/>
    <cellStyle name="Output 2 6 3 4" xfId="9481" xr:uid="{F32C1979-D253-453E-A2EC-EF20DFBFF979}"/>
    <cellStyle name="Output 2 6 3 4 2" xfId="14356" xr:uid="{0F125278-0163-4724-8011-90E6A007CDDD}"/>
    <cellStyle name="Output 2 6 3 4 3" xfId="19288" xr:uid="{59480E69-90D2-4898-BC68-2C39D1B62650}"/>
    <cellStyle name="Output 2 6 3 5" xfId="11546" xr:uid="{52BECDA0-3E6D-4A3A-A899-6CFEEE8F3CDA}"/>
    <cellStyle name="Output 2 6 3 6" xfId="16478" xr:uid="{5F90D8A9-45B0-44BE-9728-E64B2C74D0C0}"/>
    <cellStyle name="Output 2 6 4" xfId="6693" xr:uid="{B2EAC1B7-3E49-41AE-8493-ADA82DD18A43}"/>
    <cellStyle name="Output 2 6 4 2" xfId="7954" xr:uid="{EDDB1667-39B9-4CFB-AE71-F60F0454C0E9}"/>
    <cellStyle name="Output 2 6 4 2 2" xfId="12831" xr:uid="{208AF1D5-ADE6-4A6E-8CD0-4B51DF99E486}"/>
    <cellStyle name="Output 2 6 4 2 3" xfId="17763" xr:uid="{2636D523-A506-459F-8801-630BB4D105F4}"/>
    <cellStyle name="Output 2 6 4 3" xfId="8493" xr:uid="{299BD410-3ED6-4238-B740-F4C776FCA428}"/>
    <cellStyle name="Output 2 6 4 3 2" xfId="13370" xr:uid="{0BB0DB5D-3002-4389-A147-2F26B793FF15}"/>
    <cellStyle name="Output 2 6 4 3 3" xfId="18302" xr:uid="{0A53581E-937F-4416-8913-9015F6C8DAF0}"/>
    <cellStyle name="Output 2 6 4 4" xfId="9516" xr:uid="{ACA4EE49-DE31-469C-BB31-34C96B47E81E}"/>
    <cellStyle name="Output 2 6 4 4 2" xfId="14391" xr:uid="{0E82A6BF-C722-4BEF-BC98-5DE7565B363F}"/>
    <cellStyle name="Output 2 6 4 4 3" xfId="19323" xr:uid="{1E18D44D-2CC7-499C-878F-4EAF42E26722}"/>
    <cellStyle name="Output 2 6 4 5" xfId="11581" xr:uid="{74C7867C-8253-4026-9CEA-48A36ECD77D4}"/>
    <cellStyle name="Output 2 6 4 6" xfId="16513" xr:uid="{52447375-FB94-4747-BD1C-02B98431B843}"/>
    <cellStyle name="Output 2 6 5" xfId="4068" xr:uid="{32AD5903-073B-4C08-AA22-110E2DCB24B0}"/>
    <cellStyle name="Output 2 6 5 2" xfId="10866" xr:uid="{356B957A-9393-41D3-AB0A-A499B58B1023}"/>
    <cellStyle name="Output 2 6 5 3" xfId="15728" xr:uid="{14288196-8DF4-467E-9C19-FB22E8A7F441}"/>
    <cellStyle name="Output 2 6 6" xfId="6992" xr:uid="{34F573D5-29D0-4D48-946B-20ACC5FCCCEE}"/>
    <cellStyle name="Output 2 6 6 2" xfId="11870" xr:uid="{33830840-C4A8-4765-9137-B74FD67ECE05}"/>
    <cellStyle name="Output 2 6 6 3" xfId="16802" xr:uid="{377B067D-0B0E-49FB-88AE-F393CDC47158}"/>
    <cellStyle name="Output 2 6 7" xfId="6872" xr:uid="{9BAD26EB-C6EF-4226-BD57-061BD5AA98B6}"/>
    <cellStyle name="Output 2 6 7 2" xfId="11755" xr:uid="{90DEB50C-E1B3-4E65-BAA2-9B8596E2022D}"/>
    <cellStyle name="Output 2 6 7 3" xfId="16687" xr:uid="{94F4A308-2271-44A1-98E4-10FE625BB368}"/>
    <cellStyle name="Output 2 6 8" xfId="8799" xr:uid="{9EB05C68-C6EE-4B9A-B152-C3893D22AFD9}"/>
    <cellStyle name="Output 2 6 8 2" xfId="13675" xr:uid="{13E93C75-7FFD-4A1F-B96C-1EC3EC005F31}"/>
    <cellStyle name="Output 2 6 8 3" xfId="18607" xr:uid="{74047C16-3EC8-4525-BFAB-E19497833E69}"/>
    <cellStyle name="Output 2 6 9" xfId="10503" xr:uid="{E6FEB9E0-6F85-4128-A633-F09085DB422D}"/>
    <cellStyle name="Output 2 7" xfId="1324" xr:uid="{72B7E10C-72B0-4BF5-8463-77C722D76B04}"/>
    <cellStyle name="Output 2 7 2" xfId="4348" xr:uid="{6B7A5E60-4796-4ED7-95E5-BC11A2B589CA}"/>
    <cellStyle name="Output 2 7 2 2" xfId="10878" xr:uid="{13E9C376-AA52-4A60-99EC-EE3873E9AE63}"/>
    <cellStyle name="Output 2 7 2 3" xfId="15751" xr:uid="{32D33609-A223-48E1-B25E-55393A50EC1F}"/>
    <cellStyle name="Output 2 7 3" xfId="7042" xr:uid="{5BAC165F-04CC-4BCC-AFDB-F8760D756F99}"/>
    <cellStyle name="Output 2 7 3 2" xfId="11920" xr:uid="{BCB2E96E-2B84-4893-8CC1-9DF29EE80B56}"/>
    <cellStyle name="Output 2 7 3 3" xfId="16852" xr:uid="{C0D368CD-20CF-49B8-AA6B-5AFFD2905599}"/>
    <cellStyle name="Output 2 7 4" xfId="7249" xr:uid="{2BE6AFE4-ED58-4799-8BCC-D82C0BA02FA7}"/>
    <cellStyle name="Output 2 7 4 2" xfId="12127" xr:uid="{4B007548-0633-4F7F-8FA0-322227CBFED8}"/>
    <cellStyle name="Output 2 7 4 3" xfId="17059" xr:uid="{4DC665CB-5FFA-4420-BF15-4DBF283655C9}"/>
    <cellStyle name="Output 2 7 5" xfId="8812" xr:uid="{3D036C90-FDC4-4431-B54B-FD78E3C25B41}"/>
    <cellStyle name="Output 2 7 5 2" xfId="13687" xr:uid="{C30C7977-C7A7-4C12-BB87-419281CEACE7}"/>
    <cellStyle name="Output 2 7 5 3" xfId="18619" xr:uid="{0C8A211C-219C-4C84-8B92-65825F8EEE00}"/>
    <cellStyle name="Output 2 7 6" xfId="10498" xr:uid="{4A5F397A-FB07-429E-A4FD-29660CE0A903}"/>
    <cellStyle name="Output 2 7 7" xfId="15290" xr:uid="{564A5D98-22F6-41EA-B521-A479EB808F1C}"/>
    <cellStyle name="Output 2 8" xfId="6323" xr:uid="{5E7BE3D2-DA9D-43DF-9375-34174E265971}"/>
    <cellStyle name="Output 2 8 2" xfId="7584" xr:uid="{9E3F8B30-BEDE-4CF8-BF97-AB88CDAF19D5}"/>
    <cellStyle name="Output 2 8 2 2" xfId="12461" xr:uid="{3C39CE12-28E9-4D08-9510-BEEEB7C7766E}"/>
    <cellStyle name="Output 2 8 2 3" xfId="17393" xr:uid="{5C173649-0502-44CD-B541-B534F5E7E9A9}"/>
    <cellStyle name="Output 2 8 3" xfId="8123" xr:uid="{B2D3EB74-522F-479D-AACD-B99CACED4154}"/>
    <cellStyle name="Output 2 8 3 2" xfId="13000" xr:uid="{C0871DE4-AE11-4A70-BB20-A037F7EC29D4}"/>
    <cellStyle name="Output 2 8 3 3" xfId="17932" xr:uid="{218A2EA9-43B6-46AA-AF5D-6303C5D3B898}"/>
    <cellStyle name="Output 2 8 4" xfId="9146" xr:uid="{3F01EB60-5EEF-473D-93D8-7D1E69F16D6B}"/>
    <cellStyle name="Output 2 8 4 2" xfId="14021" xr:uid="{13ABBD4D-502C-4D26-8412-10184EEE1717}"/>
    <cellStyle name="Output 2 8 4 3" xfId="18953" xr:uid="{E8764E4D-6564-4268-A28A-07403094C336}"/>
    <cellStyle name="Output 2 8 5" xfId="11211" xr:uid="{6AF37C3D-95B4-49C0-B93F-40A315AD47D9}"/>
    <cellStyle name="Output 2 8 6" xfId="16143" xr:uid="{8AD3EBEA-B224-46DA-AA3D-E844591DCE33}"/>
    <cellStyle name="Output 2 9" xfId="1996" xr:uid="{7DA9A5B0-4600-42A2-8F0C-41DFF227E625}"/>
    <cellStyle name="Output 2 9 2" xfId="10547" xr:uid="{C0BAD975-F01E-4036-BCA5-B6ECE6788CBE}"/>
    <cellStyle name="Output 2 9 3" xfId="15341" xr:uid="{CDCDDF48-80BD-4D0B-917F-1F449CDA7B56}"/>
    <cellStyle name="Output 3" xfId="1330" xr:uid="{32F90C0A-5B35-4B11-8282-A19366928D35}"/>
    <cellStyle name="Output 3 2" xfId="1331" xr:uid="{06A64C47-67B3-4473-88B8-24161D9313A5}"/>
    <cellStyle name="Output 3 2 2" xfId="10505" xr:uid="{FB63F80B-31FA-4A97-9C4E-7B9223248354}"/>
    <cellStyle name="Output 3 2 3" xfId="15297" xr:uid="{997EAC2F-8512-4AEA-A3EF-ED0E09F94479}"/>
    <cellStyle name="Output 3 3" xfId="1332" xr:uid="{933CA2F7-17EC-4545-BC5E-A0745025623B}"/>
    <cellStyle name="Output 3 3 2" xfId="10506" xr:uid="{7FEDFEB8-D3B7-4A59-AC9B-EA3A06229E79}"/>
    <cellStyle name="Output 3 3 3" xfId="15298" xr:uid="{0DC17364-0F6D-49C3-8D8E-3AE63CEACBF7}"/>
    <cellStyle name="Output 3 4" xfId="1333" xr:uid="{2BCFA3D2-F750-408E-BD61-7358CEBC6412}"/>
    <cellStyle name="Output 3 4 2" xfId="10507" xr:uid="{8FE37B2E-FFBE-4348-AE09-3897782F5366}"/>
    <cellStyle name="Output 3 4 3" xfId="15299" xr:uid="{D139E75C-AB56-40C1-89E3-2BC18DCD9789}"/>
    <cellStyle name="Output 3 5" xfId="1334" xr:uid="{5179CB2E-DEC2-41A9-8B51-8CFDD8BBFC96}"/>
    <cellStyle name="Output 3 5 2" xfId="10508" xr:uid="{2B65971A-A188-4C31-83DB-A5087AD6DF3F}"/>
    <cellStyle name="Output 3 5 3" xfId="15300" xr:uid="{2AC096C5-1B04-48F2-B3AE-7F688CCD97BC}"/>
    <cellStyle name="Output 3 6" xfId="1335" xr:uid="{E3D4635D-A79C-448A-B51A-7109AB69AD51}"/>
    <cellStyle name="Output 3 6 2" xfId="10509" xr:uid="{C237C110-A92D-4928-819A-598C97976CB9}"/>
    <cellStyle name="Output 3 6 3" xfId="15301" xr:uid="{A2EA04A4-EBCC-4694-A2F0-F81F30839B70}"/>
    <cellStyle name="Output 3 7" xfId="10504" xr:uid="{0D79219B-E924-4D6E-8CD5-86E0A8A8EE98}"/>
    <cellStyle name="Output 3 8" xfId="15296" xr:uid="{F1E8AE02-8CC7-4A24-B359-BCEA65691368}"/>
    <cellStyle name="Output 4" xfId="1336" xr:uid="{AFDDADB2-7D97-4EDE-9289-AF0222419A16}"/>
    <cellStyle name="Output 4 2" xfId="10510" xr:uid="{0A69AD7E-7A8D-49BF-9BB9-ECD2804FF696}"/>
    <cellStyle name="Output 4 3" xfId="15302" xr:uid="{55FDE91E-0243-4ECC-971E-4D505583824E}"/>
    <cellStyle name="Output 5" xfId="1337" xr:uid="{535B144F-3037-4F27-80BE-7FCA376FB7A9}"/>
    <cellStyle name="Output 5 2" xfId="10511" xr:uid="{8F1D54DE-1A71-4E2E-B181-2264E1C28ACD}"/>
    <cellStyle name="Output 5 3" xfId="15303" xr:uid="{2171D27E-FB54-4AC3-BD59-D051057F05F3}"/>
    <cellStyle name="Output Amounts" xfId="1338" xr:uid="{55D0DD2C-3749-4FF0-9098-F5EE2852557C}"/>
    <cellStyle name="Output Column Headings" xfId="1339" xr:uid="{18794180-85AB-4327-917F-E35F73BAC210}"/>
    <cellStyle name="Output Line Items" xfId="1340" xr:uid="{EAD0EB6C-EE59-4B4E-A330-A31B3C4E9808}"/>
    <cellStyle name="Output Report Heading" xfId="1341" xr:uid="{E931EEB1-C994-4C41-9772-773891F385A3}"/>
    <cellStyle name="Output Report Title" xfId="1342" xr:uid="{8B7FF34F-4872-4316-89AE-B3860ADC10A5}"/>
    <cellStyle name="per.style" xfId="1343" xr:uid="{E615D570-CB5E-4C30-BB30-5F155442AD60}"/>
    <cellStyle name="Percent [0]" xfId="1344" xr:uid="{3697CB74-A2A6-47CB-A044-21D6F1A8C330}"/>
    <cellStyle name="Percent [0] 2" xfId="1345" xr:uid="{44C3FFC4-3C0A-4A0A-B367-3513B0696230}"/>
    <cellStyle name="Percent [00]" xfId="1346" xr:uid="{02108804-7A86-4F17-AB10-2565A41BD3E9}"/>
    <cellStyle name="Percent [00] 2" xfId="1347" xr:uid="{C550E4C8-0073-40B5-A42C-3BF62FCFC3CE}"/>
    <cellStyle name="Percent [2]" xfId="1348" xr:uid="{196157E2-9AD6-4809-8825-AE4BB37500AE}"/>
    <cellStyle name="Percent [2] 2" xfId="1349" xr:uid="{7182F9D7-2101-47C0-B714-F13FB73A5BD5}"/>
    <cellStyle name="Percent 10" xfId="1997" xr:uid="{DEBD7022-00A6-4614-B762-149C7695AE85}"/>
    <cellStyle name="Percent 11" xfId="6942" xr:uid="{06C98C55-B167-4A29-8738-29CE982DA1F4}"/>
    <cellStyle name="Percent 12" xfId="1699" xr:uid="{81732B89-EF8A-49EF-B913-991653E1BB12}"/>
    <cellStyle name="Percent 13" xfId="6867" xr:uid="{9B69D50D-699E-4988-A60F-58CDD19F9CBD}"/>
    <cellStyle name="Percent 14" xfId="8555" xr:uid="{FC3E2661-B87F-4C3C-A6BC-E045B78AEB93}"/>
    <cellStyle name="Percent 15" xfId="9543" xr:uid="{172B8F50-1DD2-4A18-B0B1-DE87753FF15E}"/>
    <cellStyle name="Percent 15 2" xfId="9668" xr:uid="{564BD2D1-1958-4EFD-9227-6B6B85CCC348}"/>
    <cellStyle name="Percent 15 2 2" xfId="19350" xr:uid="{90953740-65AF-41C3-A15C-E1BD86ABCDCC}"/>
    <cellStyle name="Percent 2" xfId="63" xr:uid="{EE713544-11E5-4E01-BB0B-20EF6E6A5BA6}"/>
    <cellStyle name="Percent 2 2" xfId="185" xr:uid="{FE87FDFF-199E-437E-BC2C-1D96E921357E}"/>
    <cellStyle name="Percent 2 2 2" xfId="1351" xr:uid="{20045559-DA43-4BC6-B1B2-3A4FB20F4500}"/>
    <cellStyle name="Percent 2 2 2 2" xfId="1352" xr:uid="{E84F4909-CA29-463E-BE72-F64100A38BB8}"/>
    <cellStyle name="Percent 2 2 2 3" xfId="2934" xr:uid="{E2FD6E8B-AA21-4F41-8AFA-E7F472BF697D}"/>
    <cellStyle name="Percent 2 2 2 4" xfId="9970" xr:uid="{3DA8E5E9-42A1-4544-99A8-C957A1A3E876}"/>
    <cellStyle name="Percent 2 2 3" xfId="1353" xr:uid="{A4BE969E-F263-4CCD-9EAA-FEE8DF57268F}"/>
    <cellStyle name="Percent 2 2 3 2" xfId="3156" xr:uid="{FA2E0BAE-7BDA-4DA4-BE95-131CAAB11917}"/>
    <cellStyle name="Percent 2 2 4" xfId="1354" xr:uid="{B0E6983C-1659-4EE5-821E-79B1706E5626}"/>
    <cellStyle name="Percent 2 2 4 2" xfId="1688" xr:uid="{AB458FA2-6524-4794-B87B-74FC98411600}"/>
    <cellStyle name="Percent 2 2 5" xfId="1355" xr:uid="{1653885B-A21E-4A8D-AEF9-E43D5031C161}"/>
    <cellStyle name="Percent 2 2 6" xfId="1350" xr:uid="{81FED3E4-1452-482B-BD3B-31164F42910E}"/>
    <cellStyle name="Percent 2 2 7" xfId="1940" xr:uid="{5BB86FC3-4773-4E5F-BBB4-98653585E346}"/>
    <cellStyle name="Percent 2 3" xfId="1356" xr:uid="{436CE010-5F53-467E-8C6F-4F17F2AFCCB7}"/>
    <cellStyle name="Percent 2 3 2" xfId="1357" xr:uid="{E6DE12B4-3A16-419A-9902-AB11005E58DC}"/>
    <cellStyle name="Percent 2 3 3" xfId="1985" xr:uid="{DEBBBA7B-21FF-4659-B269-5031B0CE22A8}"/>
    <cellStyle name="Percent 2 4" xfId="1358" xr:uid="{A154CE87-A57D-4BA5-8029-02C90300A7A0}"/>
    <cellStyle name="Percent 2 4 2" xfId="2978" xr:uid="{90F71EF7-6659-4B98-8B55-C239C1453403}"/>
    <cellStyle name="Percent 2 4 3" xfId="2827" xr:uid="{193B5009-BC37-488B-93F1-9EE81C51C9F4}"/>
    <cellStyle name="Percent 2 4 4" xfId="1727" xr:uid="{AD4E934E-FED5-4FF9-AA1E-46B0C199CA4D}"/>
    <cellStyle name="Percent 2 5" xfId="1359" xr:uid="{478A1B05-0B10-4BDC-B5EE-2941B8789DAB}"/>
    <cellStyle name="Percent 2 5 2" xfId="1681" xr:uid="{7702B620-74D8-44DF-91E9-BB0F8209B2BA}"/>
    <cellStyle name="Percent 2 5 3" xfId="9676" xr:uid="{C1ED7583-A7B0-4C06-82EA-F5CEB651E68A}"/>
    <cellStyle name="Percent 2 6" xfId="1360" xr:uid="{27AEBCE5-964C-4C49-8587-3A318302B8DA}"/>
    <cellStyle name="Percent 2_OLST Petroleum_Workings07" xfId="1361" xr:uid="{F98A2ABF-B08B-4058-AC69-4DD1E03BAFC4}"/>
    <cellStyle name="Percent 3" xfId="1362" xr:uid="{DFB1ADE5-DC89-44CA-9FE4-8CBE4FB26FD7}"/>
    <cellStyle name="Percent 3 2" xfId="76" xr:uid="{349B605B-A6CD-4F78-973E-F21DF45142F2}"/>
    <cellStyle name="Percent 3 2 2" xfId="1363" xr:uid="{C49DA5AC-8F14-4E48-9938-CB5A168DA248}"/>
    <cellStyle name="Percent 3 2 2 2" xfId="1913" xr:uid="{3CD36DCB-1E1B-4CE0-A4D6-E5EBBC3843C4}"/>
    <cellStyle name="Percent 3 3" xfId="1364" xr:uid="{1494F67E-1C39-4B35-AA05-A1D27DE7BDA5}"/>
    <cellStyle name="Percent 3 3 2" xfId="1942" xr:uid="{16A49B40-88A6-4F59-91DD-BC1DB74F52BA}"/>
    <cellStyle name="Percent 3 4" xfId="1365" xr:uid="{EE59B2B6-4D90-4F29-8C88-6F78B2572ECB}"/>
    <cellStyle name="Percent 3 4 2" xfId="3039" xr:uid="{4B7652E0-3555-4C47-BFAF-21AE38E51546}"/>
    <cellStyle name="Percent 3 5" xfId="1366" xr:uid="{780CB401-D3D3-41F5-AB18-669D8B681B60}"/>
    <cellStyle name="Percent 3 5 2" xfId="1767" xr:uid="{9A185AAF-F53D-4CD8-B478-7BD7C9B0597D}"/>
    <cellStyle name="Percent 3 6" xfId="9664" xr:uid="{7621FF67-B043-48CD-8355-121485FEDD9F}"/>
    <cellStyle name="Percent 3 6 2" xfId="19346" xr:uid="{3F94E7D0-AE31-4957-9D3B-DAF086A429D4}"/>
    <cellStyle name="Percent 3_WP(BS)-System" xfId="1367" xr:uid="{D3E9D75B-210C-405C-B26F-6AFB33050AAF}"/>
    <cellStyle name="Percent 4" xfId="1368" xr:uid="{213D313A-5B00-4A26-9B3B-852B4ED5C155}"/>
    <cellStyle name="Percent 4 2" xfId="1369" xr:uid="{0E477FAB-C799-4ED6-AEB8-A10EF57D24EF}"/>
    <cellStyle name="Percent 4 2 2" xfId="2933" xr:uid="{119F4521-B872-4B4D-A492-290DED7312ED}"/>
    <cellStyle name="Percent 4 3" xfId="2868" xr:uid="{0FE92AE8-F507-44C4-ABA7-DB3E6B0DE456}"/>
    <cellStyle name="Percent 4 4" xfId="4089" xr:uid="{8341F0D6-A454-4E84-B536-12AA1DAD19ED}"/>
    <cellStyle name="Percent 4 5" xfId="1777" xr:uid="{13017933-A310-4280-8041-39BDCDC722E7}"/>
    <cellStyle name="Percent 4 6" xfId="9651" xr:uid="{379BB92F-1E37-4E14-A4B3-043EE6D9F612}"/>
    <cellStyle name="Percent 5" xfId="83" xr:uid="{853B3E75-8890-409F-B6E0-3D555989E633}"/>
    <cellStyle name="Percent 5 2" xfId="1371" xr:uid="{54E71078-B526-4407-8524-CBCD76B847C1}"/>
    <cellStyle name="Percent 5 3" xfId="1370" xr:uid="{7E6A6F1C-01AF-4E67-B24C-7D8025B52B53}"/>
    <cellStyle name="Percent 5 4" xfId="1686" xr:uid="{1A0D2E98-CEFC-4ECB-81E8-DF26E01464CE}"/>
    <cellStyle name="Percent 5 5" xfId="15221" xr:uid="{EDB781DD-6958-4D44-AFA5-F4CD563F3633}"/>
    <cellStyle name="Percent 6" xfId="1372" xr:uid="{8634A818-1E49-44C0-B790-FF1EB7CA2133}"/>
    <cellStyle name="Percent 6 2" xfId="1373" xr:uid="{AB6AC8CC-8782-496D-B659-4FD9731735DD}"/>
    <cellStyle name="Percent 6 3" xfId="1690" xr:uid="{294E8EB9-6C3E-4445-8873-941020F9A8D1}"/>
    <cellStyle name="Percent 7" xfId="1374" xr:uid="{68B420AB-47E7-41E7-9E43-0CCF23E62C86}"/>
    <cellStyle name="Percent 8" xfId="1375" xr:uid="{C784D51F-52B6-4802-B784-6E976BEBDEAF}"/>
    <cellStyle name="Percent 9" xfId="1376" xr:uid="{B3BF6B61-6F0A-4EE4-A534-EC38E270B937}"/>
    <cellStyle name="percentage" xfId="1377" xr:uid="{AA81D520-BBBE-49F7-A0E3-9F0FDFC53453}"/>
    <cellStyle name="PrePop Currency (0)" xfId="1378" xr:uid="{97E78A04-5C97-4A54-BEAC-3ED8B0150B35}"/>
    <cellStyle name="PrePop Currency (0) 2" xfId="1379" xr:uid="{056CC049-1261-4DF6-9382-D3BACD4A204A}"/>
    <cellStyle name="PrePop Currency (2)" xfId="1380" xr:uid="{EB246032-4E3B-4071-9505-501145DE4C3F}"/>
    <cellStyle name="PrePop Currency (2) 2" xfId="1381" xr:uid="{335E223A-8DBF-45EC-8294-EA49BC11FF2A}"/>
    <cellStyle name="PrePop Units (0)" xfId="1382" xr:uid="{F1536CD5-C48A-47D4-ABF2-4ADD9A290C30}"/>
    <cellStyle name="PrePop Units (0) 2" xfId="1383" xr:uid="{489D582F-E35A-4A6B-AC65-9188EF7AF99F}"/>
    <cellStyle name="PrePop Units (1)" xfId="1384" xr:uid="{03E20E29-A90B-461E-B392-D54B8E71C281}"/>
    <cellStyle name="PrePop Units (1) 2" xfId="1385" xr:uid="{B946FF16-A27A-47AC-B992-CA9B55BBE92E}"/>
    <cellStyle name="PrePop Units (2)" xfId="1386" xr:uid="{1562B03B-F2D5-40DD-A5B4-5966B5B80F2D}"/>
    <cellStyle name="PrePop Units (2) 2" xfId="1387" xr:uid="{D6A2700E-FD64-4B02-8E23-EFBE5463F27F}"/>
    <cellStyle name="pricing" xfId="1388" xr:uid="{5C934222-4851-4A74-B908-10F7E16FB120}"/>
    <cellStyle name="Profile" xfId="1389" xr:uid="{13676914-CFE9-41FD-8554-92FD5A0AA9BA}"/>
    <cellStyle name="PSChar" xfId="1390" xr:uid="{32A9D815-79C5-4563-A988-2F33DD985BB2}"/>
    <cellStyle name="PSDate" xfId="1391" xr:uid="{436B92F4-0DF7-4EDC-8331-591AEDF9D3F6}"/>
    <cellStyle name="PSDec" xfId="1392" xr:uid="{C1CCBD36-148B-4EAC-AE44-24156F0A04E1}"/>
    <cellStyle name="PSHeading" xfId="1393" xr:uid="{BD93F12F-CA95-497B-91BB-F0EBF85153B5}"/>
    <cellStyle name="PSInt" xfId="1394" xr:uid="{56A2C174-7897-4FF6-86E7-B41E6F3D9974}"/>
    <cellStyle name="PSSpacer" xfId="1395" xr:uid="{890BCF97-F2B8-460E-94E2-95C700E77956}"/>
    <cellStyle name="Q1" xfId="1396" xr:uid="{4A208D71-B2F0-436C-B155-ADDA91707ADD}"/>
    <cellStyle name="Q1 2" xfId="1397" xr:uid="{BB1F6B33-C2AE-4650-B427-ED8C6AE58F16}"/>
    <cellStyle name="Quantity" xfId="1398" xr:uid="{F2A0BC80-6D6A-447E-B0F2-BD6865011A16}"/>
    <cellStyle name="Rate" xfId="1399" xr:uid="{F596064A-9C9C-4FCA-9940-48ECCCD57EF9}"/>
    <cellStyle name="Rate 2" xfId="10512" xr:uid="{C5C3FB05-5385-46B9-BAC3-DC872AF69230}"/>
    <cellStyle name="Reset  - Style4" xfId="1400" xr:uid="{6BB171BF-6445-45BF-B024-8A6798E4347F}"/>
    <cellStyle name="Reset  - Style7" xfId="1401" xr:uid="{5FB287B7-DB0B-453F-915A-C991C5289220}"/>
    <cellStyle name="Reset range style to defaults" xfId="1402" xr:uid="{E598BAD2-3DFE-43A3-B750-039F417F4A03}"/>
    <cellStyle name="Reset range style to defaults 2" xfId="10513" xr:uid="{C5731FFD-20AC-4137-AFDD-63F89ACD3263}"/>
    <cellStyle name="Revenue(rev).xls]SEPT" xfId="1403" xr:uid="{435B775C-BA47-425E-AF0E-77DE0D9192F3}"/>
    <cellStyle name="RevList" xfId="1404" xr:uid="{BEF95A83-1232-4F39-8F1A-A28D7305CAC5}"/>
    <cellStyle name="RevList 2" xfId="1405" xr:uid="{F8CA096F-40AA-4A45-841A-17ACF8B7DC55}"/>
    <cellStyle name="s" xfId="1406" xr:uid="{FC870203-E5AC-4637-A047-57C587F2D61A}"/>
    <cellStyle name="s 2" xfId="1407" xr:uid="{8B68915A-4F2C-42F6-A462-2DE2CA6FF197}"/>
    <cellStyle name="s_FA" xfId="1408" xr:uid="{C494256D-B20A-4C22-B1E5-0281EE490F6B}"/>
    <cellStyle name="s_FA 2" xfId="1409" xr:uid="{F47C8350-50A9-4FC9-81D9-E85BA29EBFD3}"/>
    <cellStyle name="s_FA_WP-IS" xfId="1410" xr:uid="{D3D10CF4-5AFD-4E34-9C08-6CCA205BEB2D}"/>
    <cellStyle name="s_FA_WP-IS 2" xfId="1411" xr:uid="{B78EE25C-97CF-4A8F-9FEA-B6A28EBEBE25}"/>
    <cellStyle name="s_purchases test - orisoft systems" xfId="1412" xr:uid="{F562C218-78D4-4DA3-8B13-5A9BC12A9B68}"/>
    <cellStyle name="s_purchases test - orisoft systems 2" xfId="1413" xr:uid="{0A62D1FE-F8BF-42E2-AE2B-632641AD16AE}"/>
    <cellStyle name="s_WP(IS)-System" xfId="1414" xr:uid="{26F5C70D-4F08-410A-A9C0-9E49421F35B0}"/>
    <cellStyle name="s_WP(IS)-System 2" xfId="1415" xr:uid="{07E24C74-D7B4-41C4-A67E-C5A2B9E4AF2A}"/>
    <cellStyle name="s_WP-IS" xfId="1416" xr:uid="{5135E782-E32F-4F38-B06C-C4150E0ED064}"/>
    <cellStyle name="s_WP-IS 2" xfId="1417" xr:uid="{96CABC7B-E88D-4BA4-8602-832E2F2D9BCB}"/>
    <cellStyle name="sbt2" xfId="1418" xr:uid="{0BA530FB-42C0-4597-AEC6-02E3AFA698C2}"/>
    <cellStyle name="sbt2 2" xfId="10514" xr:uid="{F908393E-5B4A-4E42-B98E-08DBAC449078}"/>
    <cellStyle name="section head" xfId="1419" xr:uid="{16C4AADB-E07D-441C-BF70-E824D431E738}"/>
    <cellStyle name="shade" xfId="1420" xr:uid="{2C25ACB5-1709-4482-84D5-573A3856E2F4}"/>
    <cellStyle name="SHADETOTAL-AKS" xfId="1421" xr:uid="{9276E8DE-8EF4-4436-84D0-0C49AD367002}"/>
    <cellStyle name="STANDARD" xfId="1422" xr:uid="{8D658A2C-D4F2-4A28-8076-06A46913FFAA}"/>
    <cellStyle name="STANDARD 2" xfId="1423" xr:uid="{EF866FA1-D649-49C4-9139-4B273DC30B14}"/>
    <cellStyle name="STEVE" xfId="1424" xr:uid="{FD019682-7B7C-4E77-86FC-E5193CCAD8AD}"/>
    <cellStyle name="steven" xfId="1425" xr:uid="{1FBEEABD-DCC3-4EA7-86A4-430FDF05C2E5}"/>
    <cellStyle name="steven 2" xfId="15304" xr:uid="{FED45276-E8DD-40B3-8D15-CFC14AA4A3AD}"/>
    <cellStyle name="Style 1" xfId="1426" xr:uid="{3FDA3DFD-D1A5-4229-A262-375DF843B877}"/>
    <cellStyle name="Style 2" xfId="1427" xr:uid="{5EDF591A-8806-4E1D-999D-B91C4375FA3B}"/>
    <cellStyle name="Style 2 2" xfId="1428" xr:uid="{7D3F9556-7D2B-48F6-B5A4-969BAA77EC60}"/>
    <cellStyle name="Style 3" xfId="1429" xr:uid="{85CA4D5A-4BC1-47C9-8B03-04310AA5BCB3}"/>
    <cellStyle name="Style 4" xfId="1430" xr:uid="{6473147A-BB35-4E48-839A-0D9741FF3025}"/>
    <cellStyle name="Style 5" xfId="1431" xr:uid="{0A6A504A-3D2F-4730-A707-BE84B8B0A386}"/>
    <cellStyle name="Style 6" xfId="1432" xr:uid="{9F67567A-5DE9-44AE-AB9A-A3B1FF1106E8}"/>
    <cellStyle name="subhead" xfId="1433" xr:uid="{FA7AF40F-EA62-4BE7-B231-62B67C223EDD}"/>
    <cellStyle name="subt1" xfId="1434" xr:uid="{2B1FA752-68A8-40DE-8283-6C440F639405}"/>
    <cellStyle name="Subtotal" xfId="1435" xr:uid="{6F506BA1-19A8-4D3F-B7E3-EFBF77ACCAD1}"/>
    <cellStyle name="Table  - Style5" xfId="1436" xr:uid="{1F84019F-C86E-4448-A3F9-4B8716A4D52C}"/>
    <cellStyle name="Table  - Style5 2" xfId="10515" xr:uid="{CF3DC16B-CA15-47D3-893A-0963F31B76EF}"/>
    <cellStyle name="Table  - Style6" xfId="1437" xr:uid="{27DCD2BD-2072-47EB-AB8F-63347BAD45AC}"/>
    <cellStyle name="Table  - Style6 2" xfId="10516" xr:uid="{6D82BCE9-0195-4EF4-B4B4-73B4C000E19A}"/>
    <cellStyle name="TableBorder" xfId="1438" xr:uid="{2735303E-FAA7-45FE-8944-A769E61640E2}"/>
    <cellStyle name="text" xfId="1439" xr:uid="{470AE308-139A-44C5-91C0-B7BCFEC8BCA1}"/>
    <cellStyle name="Text Indent A" xfId="1440" xr:uid="{154AE7C0-2E1A-4813-97FC-1BCCE7481655}"/>
    <cellStyle name="Text Indent B" xfId="1441" xr:uid="{FAC28BB0-62AC-42D8-8885-652E77415EC7}"/>
    <cellStyle name="Text Indent B 2" xfId="1442" xr:uid="{6B155F7A-2419-4606-A000-3E73ABA64C03}"/>
    <cellStyle name="Text Indent C" xfId="1443" xr:uid="{E445D5CA-CDDF-4787-9669-C44607FC2994}"/>
    <cellStyle name="Text Indent C 2" xfId="1444" xr:uid="{584B054D-6B1F-4DD3-8606-A29CDB429E8C}"/>
    <cellStyle name="text_ARF" xfId="1445" xr:uid="{5CD707B8-DDC6-4AEC-A095-D2CBB8A4150A}"/>
    <cellStyle name="text1" xfId="1446" xr:uid="{49E4933C-3897-4BD4-91A7-7F1C7559C531}"/>
    <cellStyle name="þ_x001d_ð%&amp;“ý•&amp;Œýx_x0001_‚_x0007_å_x000e__x0007__x0001__x0001_" xfId="1447" xr:uid="{BABE4B16-2806-4E62-9DDA-413DE5B2A486}"/>
    <cellStyle name="þ_x001d_ð›_x000c_#ý_x000b__x000d__x001c_ýU_x0001_Ë3_x001e_5_x0007__x0001__x0001_" xfId="1448" xr:uid="{9C5080AE-5F6C-4786-9201-DF3BD8F5C74B}"/>
    <cellStyle name="þ_x001d_ð²_x000c_3ý&quot;_x000d_,ýU_x0001_·1î2_x0007__x0001__x0001_" xfId="1449" xr:uid="{748E8640-D8C5-4DD1-9F2F-DEDC32DDC70E}"/>
    <cellStyle name="þ_x001d_ðÕ Xÿ_x0005__x000d_%ÿU_x0001_m)¾*_x0007__x0001__x0001_" xfId="1450" xr:uid="{D7C860D7-8B05-42FF-B93B-26EE8E2DB849}"/>
    <cellStyle name="Times New Roman" xfId="1451" xr:uid="{B5DD4186-D28E-497E-810A-8DF0BD835556}"/>
    <cellStyle name="Title" xfId="22" builtinId="15" customBuiltin="1"/>
    <cellStyle name="Title  - Style1" xfId="1452" xr:uid="{6106573F-84AA-4BF6-B294-24B39281656E}"/>
    <cellStyle name="Title  - Style6" xfId="1453" xr:uid="{DC278352-C735-40A9-834A-A479C1DC3B37}"/>
    <cellStyle name="Title 2" xfId="247" xr:uid="{0EA02E98-4C11-499A-BBF7-E8E0095BEDBA}"/>
    <cellStyle name="Title 2 2" xfId="1454" xr:uid="{911C624B-A7DB-46D6-958D-0CA77108B58B}"/>
    <cellStyle name="Title 3" xfId="1455" xr:uid="{86F73B80-00E8-48C5-9DD6-98FF11C31DE6}"/>
    <cellStyle name="Title 4" xfId="1456" xr:uid="{49B4B2F2-3CF2-4544-8656-E532FBC4007D}"/>
    <cellStyle name="Title 5" xfId="1457" xr:uid="{1ACA12F9-5F09-4A09-BA0B-9D800FD684B0}"/>
    <cellStyle name="tms rmn" xfId="1458" xr:uid="{C8B7A0CD-6DB4-42DC-84DD-380D810441FA}"/>
    <cellStyle name="tnr" xfId="1459" xr:uid="{206EAEFC-1FFE-4921-8D31-9B03F89735C5}"/>
    <cellStyle name="Total" xfId="36" builtinId="25" customBuiltin="1"/>
    <cellStyle name="Total 2" xfId="248" xr:uid="{5ABA4A43-24A8-44C4-88E1-6DF49A621A57}"/>
    <cellStyle name="Total 2 10" xfId="6859" xr:uid="{93ED04E1-1142-49DA-9B27-D65B81EB26C4}"/>
    <cellStyle name="Total 2 10 2" xfId="11743" xr:uid="{8CC1CD76-CC9F-4118-BA1B-91B35EAC5124}"/>
    <cellStyle name="Total 2 10 3" xfId="16675" xr:uid="{ECC837FF-A979-4CFB-9484-1F6B6BA9341A}"/>
    <cellStyle name="Total 2 11" xfId="8108" xr:uid="{8C45139F-1723-47F0-B074-279FDDD293E0}"/>
    <cellStyle name="Total 2 11 2" xfId="12985" xr:uid="{301C82EE-0B7B-474F-AAD1-E7150012BDD3}"/>
    <cellStyle name="Total 2 11 3" xfId="17917" xr:uid="{C531BF47-7CD3-4F61-8578-FA8FB1899B60}"/>
    <cellStyle name="Total 2 12" xfId="7239" xr:uid="{A0C56101-BCB6-47E1-8B16-5DCA15DFCE5E}"/>
    <cellStyle name="Total 2 12 2" xfId="12117" xr:uid="{9927CF24-0FA6-4596-8885-918D39038615}"/>
    <cellStyle name="Total 2 12 3" xfId="17049" xr:uid="{B32A7D7E-8E2B-4B76-B878-9DD86A6A534A}"/>
    <cellStyle name="Total 2 13" xfId="9551" xr:uid="{948FE5A3-774B-4C18-BA01-E623BB206295}"/>
    <cellStyle name="Total 2 13 2" xfId="14424" xr:uid="{4A079818-E097-4B92-9F35-2EEFABEFEDBF}"/>
    <cellStyle name="Total 2 13 3" xfId="19335" xr:uid="{E79843BA-F5F0-4356-BD5E-E59B94AF1636}"/>
    <cellStyle name="Total 2 14" xfId="9710" xr:uid="{3FE24939-F862-4988-9EFC-1C7792831B99}"/>
    <cellStyle name="Total 2 14 2" xfId="14539" xr:uid="{B08B3142-2CD7-420E-9709-448DC2580124}"/>
    <cellStyle name="Total 2 14 3" xfId="19355" xr:uid="{169AA8C9-102C-438E-80F5-9733B73CBF47}"/>
    <cellStyle name="Total 2 2" xfId="1461" xr:uid="{0155C604-F992-41E7-8306-63AABCFCFA0A}"/>
    <cellStyle name="Total 2 2 10" xfId="10075" xr:uid="{53DD5310-34D0-4783-8C0A-CB899EEEA2E3}"/>
    <cellStyle name="Total 2 2 10 2" xfId="14875" xr:uid="{CFEE00FC-0B9D-485E-8C22-9825A668F48D}"/>
    <cellStyle name="Total 2 2 10 3" xfId="19382" xr:uid="{5FF090CD-1C2C-4E8E-B5F9-69414C2D23D2}"/>
    <cellStyle name="Total 2 2 11" xfId="10518" xr:uid="{5ACD165C-32D9-4B13-8ABB-3DF5EEC329DF}"/>
    <cellStyle name="Total 2 2 12" xfId="15306" xr:uid="{2C47A17E-8551-4F5C-B00A-D570737500F3}"/>
    <cellStyle name="Total 2 2 2" xfId="1462" xr:uid="{FB12BD7C-BBD9-49EC-A905-3DF22824C512}"/>
    <cellStyle name="Total 2 2 2 2" xfId="3614" xr:uid="{E8D5C7CB-36FA-4184-AF52-E995ADE1E46A}"/>
    <cellStyle name="Total 2 2 2 2 2" xfId="4015" xr:uid="{60D49B65-CB34-4AA9-BCDF-D676E83BEB87}"/>
    <cellStyle name="Total 2 2 2 2 2 2" xfId="6245" xr:uid="{98F41C6B-8057-41C1-BFDA-2354D892F28A}"/>
    <cellStyle name="Total 2 2 2 2 2 2 2" xfId="7525" xr:uid="{3525E22C-347A-437D-B045-B057349BA02F}"/>
    <cellStyle name="Total 2 2 2 2 2 2 2 2" xfId="12402" xr:uid="{7FD05E63-AA73-4FFB-AB13-1BAA426BEB95}"/>
    <cellStyle name="Total 2 2 2 2 2 2 2 3" xfId="17334" xr:uid="{6D432F92-2D6C-4BE9-8CF2-831107FB8FA1}"/>
    <cellStyle name="Total 2 2 2 2 2 2 3" xfId="8067" xr:uid="{F7EA82EF-7FF4-459F-907D-D92E596CE3D7}"/>
    <cellStyle name="Total 2 2 2 2 2 2 3 2" xfId="12944" xr:uid="{DBF1F00F-9614-4CFD-A85E-FB2DA7D7553F}"/>
    <cellStyle name="Total 2 2 2 2 2 2 3 3" xfId="17876" xr:uid="{14E91668-C657-441E-9245-12E0BD018900}"/>
    <cellStyle name="Total 2 2 2 2 2 2 4" xfId="9090" xr:uid="{5C10AA79-FCC7-422D-B169-094F9D969C55}"/>
    <cellStyle name="Total 2 2 2 2 2 2 4 2" xfId="13965" xr:uid="{3256BF47-ACEC-4BC2-AC8E-7DC42E1419F5}"/>
    <cellStyle name="Total 2 2 2 2 2 2 4 3" xfId="18897" xr:uid="{A237E1F1-3AC2-4E0E-9895-222AE06EC731}"/>
    <cellStyle name="Total 2 2 2 2 2 2 5" xfId="11156" xr:uid="{B623C28F-9A92-46E8-8C65-C9C82A0C79F4}"/>
    <cellStyle name="Total 2 2 2 2 2 2 6" xfId="16088" xr:uid="{31783F30-A3F5-471B-9009-7938A3347F36}"/>
    <cellStyle name="Total 2 2 2 2 2 3" xfId="6614" xr:uid="{5BE49DB9-6526-49F3-A406-7DC3121F8C15}"/>
    <cellStyle name="Total 2 2 2 2 2 3 2" xfId="7875" xr:uid="{8365C7F4-B646-42EE-83F5-EC2DDB1E66B1}"/>
    <cellStyle name="Total 2 2 2 2 2 3 2 2" xfId="12752" xr:uid="{93177317-07B6-48D1-8540-AB62E6D3621D}"/>
    <cellStyle name="Total 2 2 2 2 2 3 2 3" xfId="17684" xr:uid="{E01EE5CC-8C1D-4029-9D5E-B882E73480A1}"/>
    <cellStyle name="Total 2 2 2 2 2 3 3" xfId="8414" xr:uid="{4B8CB515-0F84-4284-9611-42E9A5486A71}"/>
    <cellStyle name="Total 2 2 2 2 2 3 3 2" xfId="13291" xr:uid="{64C8F723-EC22-4443-9F4F-CC081889931C}"/>
    <cellStyle name="Total 2 2 2 2 2 3 3 3" xfId="18223" xr:uid="{21CA64A6-CCEA-44BA-9184-D5B8F718003C}"/>
    <cellStyle name="Total 2 2 2 2 2 3 4" xfId="9437" xr:uid="{B30D4951-474A-4750-BA01-37E86CBE0BBA}"/>
    <cellStyle name="Total 2 2 2 2 2 3 4 2" xfId="14312" xr:uid="{60AD6F3E-CED0-47C5-8352-7E5E48D354D1}"/>
    <cellStyle name="Total 2 2 2 2 2 3 4 3" xfId="19244" xr:uid="{78B0E71A-3E09-4551-B937-3DEACCA195FB}"/>
    <cellStyle name="Total 2 2 2 2 2 3 5" xfId="11502" xr:uid="{2A7231C8-0746-465E-856C-3078AF322556}"/>
    <cellStyle name="Total 2 2 2 2 2 3 6" xfId="16434" xr:uid="{652B8D64-08EB-4BE6-B651-5A85ABDE002F}"/>
    <cellStyle name="Total 2 2 2 2 2 4" xfId="6781" xr:uid="{BAEDA5BA-2C57-412B-BA23-9E5F2ABC12A8}"/>
    <cellStyle name="Total 2 2 2 2 2 4 2" xfId="11666" xr:uid="{D9DA4AD1-C66B-431D-A3EE-8859B4373BD7}"/>
    <cellStyle name="Total 2 2 2 2 2 4 3" xfId="16598" xr:uid="{8F25FC1F-4461-424F-8790-2FDA7CBEEE7E}"/>
    <cellStyle name="Total 2 2 2 2 2 5" xfId="8755" xr:uid="{54081C17-4A35-49FA-AC7E-254C2D4B6908}"/>
    <cellStyle name="Total 2 2 2 2 2 5 2" xfId="13631" xr:uid="{BBA2DE9F-FBBC-4862-A4A7-3E5483C09448}"/>
    <cellStyle name="Total 2 2 2 2 2 5 3" xfId="18563" xr:uid="{B0067E9A-6CEE-4EF2-A53E-DE22B9FD7735}"/>
    <cellStyle name="Total 2 2 2 2 2 6" xfId="10822" xr:uid="{1A653A73-9929-49A6-B861-D0885F55FA59}"/>
    <cellStyle name="Total 2 2 2 2 2 7" xfId="15684" xr:uid="{CAAD1AD2-8DE4-42B5-A2AF-019FE3469D7D}"/>
    <cellStyle name="Total 2 2 2 2 3" xfId="5844" xr:uid="{438BAC86-A868-4CA2-A5A1-6CFA8D57D952}"/>
    <cellStyle name="Total 2 2 2 2 3 2" xfId="7355" xr:uid="{0014853F-5B2B-4E09-92F0-EAD1866E9215}"/>
    <cellStyle name="Total 2 2 2 2 3 2 2" xfId="12232" xr:uid="{D5EDCBF5-F256-403B-922C-F6DA9C313BE0}"/>
    <cellStyle name="Total 2 2 2 2 3 2 3" xfId="17164" xr:uid="{0CDED27B-711F-4A65-AFE3-5690BE5357A2}"/>
    <cellStyle name="Total 2 2 2 2 3 3" xfId="6818" xr:uid="{D7EFB3C6-5A93-4F48-863A-0DBD7B7861F7}"/>
    <cellStyle name="Total 2 2 2 2 3 3 2" xfId="11702" xr:uid="{B7778418-2658-432F-9AE8-8E58F53E2098}"/>
    <cellStyle name="Total 2 2 2 2 3 3 3" xfId="16634" xr:uid="{0BA4BD60-206B-4157-A4E5-CCBA5A423974}"/>
    <cellStyle name="Total 2 2 2 2 3 4" xfId="8945" xr:uid="{36076694-F57C-49FC-BD3C-5F7EA6AE0D98}"/>
    <cellStyle name="Total 2 2 2 2 3 4 2" xfId="13820" xr:uid="{D30BC0E3-7FDB-4150-B13E-EE1D47290408}"/>
    <cellStyle name="Total 2 2 2 2 3 4 3" xfId="18752" xr:uid="{DDF67F48-9EC1-4090-8C40-F1B35C110848}"/>
    <cellStyle name="Total 2 2 2 2 3 5" xfId="11011" xr:uid="{47B371E4-2EA8-45AB-AAB8-0FF8D72F2EEC}"/>
    <cellStyle name="Total 2 2 2 2 3 6" xfId="15931" xr:uid="{B12A565D-3B35-4E5D-8C30-8B1661497AC4}"/>
    <cellStyle name="Total 2 2 2 2 4" xfId="6465" xr:uid="{7CB1C60B-6099-4E7B-ABC3-1E92CA0E623D}"/>
    <cellStyle name="Total 2 2 2 2 4 2" xfId="7726" xr:uid="{811041E7-F132-4BDA-831E-E38EB29C0F9E}"/>
    <cellStyle name="Total 2 2 2 2 4 2 2" xfId="12603" xr:uid="{2B93524A-200C-4310-A9C1-A3D2ABDFA251}"/>
    <cellStyle name="Total 2 2 2 2 4 2 3" xfId="17535" xr:uid="{EF651DEC-898E-46A6-9020-C5C1E7E72280}"/>
    <cellStyle name="Total 2 2 2 2 4 3" xfId="8265" xr:uid="{DEF37003-4348-44FB-BBAD-EFCBCB728900}"/>
    <cellStyle name="Total 2 2 2 2 4 3 2" xfId="13142" xr:uid="{C7C0B004-157A-4528-AFF0-1941A039C0D3}"/>
    <cellStyle name="Total 2 2 2 2 4 3 3" xfId="18074" xr:uid="{4DE18451-183B-4E7A-87BD-CED704940F0E}"/>
    <cellStyle name="Total 2 2 2 2 4 4" xfId="9288" xr:uid="{C4790A77-EA6F-4A12-A2F1-A56F8B1D26C5}"/>
    <cellStyle name="Total 2 2 2 2 4 4 2" xfId="14163" xr:uid="{CEEF1ECA-DCCE-4A96-B44A-B2B90552D20E}"/>
    <cellStyle name="Total 2 2 2 2 4 4 3" xfId="19095" xr:uid="{05F7CE43-03E4-4717-B968-0E65F9BD12AB}"/>
    <cellStyle name="Total 2 2 2 2 4 5" xfId="11353" xr:uid="{E3BB6471-0162-4D39-AEF3-0E9A65986373}"/>
    <cellStyle name="Total 2 2 2 2 4 6" xfId="16285" xr:uid="{2F1B69B1-7562-428D-85B0-30E4272B0E16}"/>
    <cellStyle name="Total 2 2 2 2 5" xfId="7005" xr:uid="{8354713D-0AF1-4CB2-BB10-B0483FBD7F4E}"/>
    <cellStyle name="Total 2 2 2 2 5 2" xfId="11883" xr:uid="{E899F4F4-854B-4FF2-854D-C4FA6EE901E7}"/>
    <cellStyle name="Total 2 2 2 2 5 3" xfId="16815" xr:uid="{09F82F9E-7E86-432A-909D-5EA2A1EED44E}"/>
    <cellStyle name="Total 2 2 2 2 6" xfId="8610" xr:uid="{8266E515-81DA-499A-8C93-3DC8ED107A19}"/>
    <cellStyle name="Total 2 2 2 2 6 2" xfId="13486" xr:uid="{0620C4EB-CD7F-4A49-A263-D7CAC8BA967D}"/>
    <cellStyle name="Total 2 2 2 2 6 3" xfId="18418" xr:uid="{8EA18526-AC4E-474B-BA73-0B2420C1ABC7}"/>
    <cellStyle name="Total 2 2 2 2 7" xfId="10677" xr:uid="{4943C1FC-FD7D-4E98-874D-5F745D7F8A1B}"/>
    <cellStyle name="Total 2 2 2 2 8" xfId="15527" xr:uid="{324278DD-6329-41B4-A251-CEFAA276AAF3}"/>
    <cellStyle name="Total 2 2 2 3" xfId="3922" xr:uid="{4B1A4F7F-1801-4167-BD2A-FC98D6DB133D}"/>
    <cellStyle name="Total 2 2 2 3 2" xfId="6152" xr:uid="{3799F30C-C3DB-4F4A-978C-231C9042E093}"/>
    <cellStyle name="Total 2 2 2 3 2 2" xfId="7432" xr:uid="{BA6EFEFC-9A3E-436A-B41B-AC4C685E6253}"/>
    <cellStyle name="Total 2 2 2 3 2 2 2" xfId="12309" xr:uid="{8B1E5853-CF06-475F-BFD6-643871621EEC}"/>
    <cellStyle name="Total 2 2 2 3 2 2 3" xfId="17241" xr:uid="{62DCC6C7-E16C-434C-BEF0-669C958C8653}"/>
    <cellStyle name="Total 2 2 2 3 2 3" xfId="7974" xr:uid="{4BC0CB2B-D55C-4B8E-8AD6-64EFFB17EBA5}"/>
    <cellStyle name="Total 2 2 2 3 2 3 2" xfId="12851" xr:uid="{D6EA0EC1-9B90-4419-9EFA-0E9068DB837C}"/>
    <cellStyle name="Total 2 2 2 3 2 3 3" xfId="17783" xr:uid="{9CF07992-E505-4140-B95F-0BAA4B3AE82A}"/>
    <cellStyle name="Total 2 2 2 3 2 4" xfId="8997" xr:uid="{3965545C-8B77-466F-867D-9579A401F1A5}"/>
    <cellStyle name="Total 2 2 2 3 2 4 2" xfId="13872" xr:uid="{76C61013-C62D-430E-95AF-7EDA5805C432}"/>
    <cellStyle name="Total 2 2 2 3 2 4 3" xfId="18804" xr:uid="{79046613-F7AE-4813-B921-0F81AA1B50D2}"/>
    <cellStyle name="Total 2 2 2 3 2 5" xfId="11063" xr:uid="{8B79F740-1D0F-47DA-A1B9-1646DEA26ADC}"/>
    <cellStyle name="Total 2 2 2 3 2 6" xfId="15995" xr:uid="{0BC81A85-4F1F-45D3-B54E-A122B0B2384F}"/>
    <cellStyle name="Total 2 2 2 3 3" xfId="6521" xr:uid="{0FEA6255-7DE0-46A2-9279-5B655BF04DEA}"/>
    <cellStyle name="Total 2 2 2 3 3 2" xfId="7782" xr:uid="{B9021858-23D2-419C-8D3B-E725EC8771C8}"/>
    <cellStyle name="Total 2 2 2 3 3 2 2" xfId="12659" xr:uid="{13216484-E08B-4DEC-A9E7-493767575EC0}"/>
    <cellStyle name="Total 2 2 2 3 3 2 3" xfId="17591" xr:uid="{272719D1-8D02-460E-9A25-871470784CC9}"/>
    <cellStyle name="Total 2 2 2 3 3 3" xfId="8321" xr:uid="{5088B717-3280-4AC8-B5F6-662DB3BE7920}"/>
    <cellStyle name="Total 2 2 2 3 3 3 2" xfId="13198" xr:uid="{DCBD532E-0CA4-4157-954A-7453F618F9FD}"/>
    <cellStyle name="Total 2 2 2 3 3 3 3" xfId="18130" xr:uid="{1C8A681A-1B1A-4034-9630-C2156948382A}"/>
    <cellStyle name="Total 2 2 2 3 3 4" xfId="9344" xr:uid="{DA737E33-5E46-495A-995B-53F402A2E031}"/>
    <cellStyle name="Total 2 2 2 3 3 4 2" xfId="14219" xr:uid="{40606780-A655-4236-AE40-3E0584E8EB50}"/>
    <cellStyle name="Total 2 2 2 3 3 4 3" xfId="19151" xr:uid="{FB638AC8-035F-4BFB-8880-841E51A0C86C}"/>
    <cellStyle name="Total 2 2 2 3 3 5" xfId="11409" xr:uid="{47270960-2B85-4BFA-8276-992D4C5CDC28}"/>
    <cellStyle name="Total 2 2 2 3 3 6" xfId="16341" xr:uid="{63698F6D-C4CC-4804-9E7F-E3EEA584B26D}"/>
    <cellStyle name="Total 2 2 2 3 4" xfId="7289" xr:uid="{72E147B2-9971-422F-9B5A-033B88B4D2F5}"/>
    <cellStyle name="Total 2 2 2 3 4 2" xfId="12167" xr:uid="{7CC613BE-5610-4656-9938-9DBB344B3CA8}"/>
    <cellStyle name="Total 2 2 2 3 4 3" xfId="17099" xr:uid="{90F67404-E068-4182-A80E-780E807DAD1A}"/>
    <cellStyle name="Total 2 2 2 3 5" xfId="8662" xr:uid="{F82DC4F1-3334-428A-A24E-C6F8585B350A}"/>
    <cellStyle name="Total 2 2 2 3 5 2" xfId="13538" xr:uid="{2B3809DA-C607-4D23-95CB-883A54AD99DB}"/>
    <cellStyle name="Total 2 2 2 3 5 3" xfId="18470" xr:uid="{A8A8C2A5-C6EC-4AAA-9FA3-B6018BE53EEC}"/>
    <cellStyle name="Total 2 2 2 3 6" xfId="10729" xr:uid="{3B2B4252-202B-4D13-9065-53849D208158}"/>
    <cellStyle name="Total 2 2 2 3 7" xfId="15591" xr:uid="{38F6F8E0-8101-421A-A4E1-7CD836A80139}"/>
    <cellStyle name="Total 2 2 2 4" xfId="4800" xr:uid="{22B53FDE-069A-402D-8148-13C61C64B5C1}"/>
    <cellStyle name="Total 2 2 2 4 2" xfId="7135" xr:uid="{1E273CDE-AF6D-4338-9359-59F6BA55AD0B}"/>
    <cellStyle name="Total 2 2 2 4 2 2" xfId="12013" xr:uid="{A93D31E8-C589-4E71-B59E-BEE1E54FBCB8}"/>
    <cellStyle name="Total 2 2 2 4 2 3" xfId="16945" xr:uid="{88049B76-FB95-4712-A003-7CF8DE78D61E}"/>
    <cellStyle name="Total 2 2 2 4 3" xfId="6947" xr:uid="{B4A41CC5-8675-4DEF-9CB7-BF9C1085311B}"/>
    <cellStyle name="Total 2 2 2 4 3 2" xfId="11827" xr:uid="{856C2F1C-6DAE-4EF5-8572-7F3BC71456FC}"/>
    <cellStyle name="Total 2 2 2 4 3 3" xfId="16759" xr:uid="{A7249AED-1B03-4CE8-8A53-67010AD7B6F0}"/>
    <cellStyle name="Total 2 2 2 4 4" xfId="8847" xr:uid="{0FCFB90F-7E2E-413C-B779-7D5640CF7A6E}"/>
    <cellStyle name="Total 2 2 2 4 4 2" xfId="13722" xr:uid="{A7772BB5-8410-41A4-966C-F1EE9CDCF315}"/>
    <cellStyle name="Total 2 2 2 4 4 3" xfId="18654" xr:uid="{BF9823A0-24B2-496E-9FEC-4AE391FD95DB}"/>
    <cellStyle name="Total 2 2 2 4 5" xfId="10913" xr:uid="{E52249B3-A0AC-43C2-9BCB-80DF4260E08A}"/>
    <cellStyle name="Total 2 2 2 4 6" xfId="15797" xr:uid="{FB189D70-49F8-42DB-A9CA-79C2D14C161A}"/>
    <cellStyle name="Total 2 2 2 5" xfId="6362" xr:uid="{F34112EB-2C24-48C9-838B-29D7AC9B10D0}"/>
    <cellStyle name="Total 2 2 2 5 2" xfId="7623" xr:uid="{957D0236-8711-4929-B958-E00AF8DF245B}"/>
    <cellStyle name="Total 2 2 2 5 2 2" xfId="12500" xr:uid="{418F1CE7-D113-4D83-9FA3-A48EC2E6561C}"/>
    <cellStyle name="Total 2 2 2 5 2 3" xfId="17432" xr:uid="{17CA96D5-E83B-4EDD-8DC4-2E9D978A7674}"/>
    <cellStyle name="Total 2 2 2 5 3" xfId="8162" xr:uid="{47A61FDA-D610-4E96-B5A1-F47247B6594F}"/>
    <cellStyle name="Total 2 2 2 5 3 2" xfId="13039" xr:uid="{D34DD03F-ABD1-49F4-902E-27A0B0B6128B}"/>
    <cellStyle name="Total 2 2 2 5 3 3" xfId="17971" xr:uid="{485FA4B7-8F3C-42FA-B28D-6FEFBE16A610}"/>
    <cellStyle name="Total 2 2 2 5 4" xfId="9185" xr:uid="{CF8B6BFC-4B4B-4D1A-B71C-E35B6D73EFD5}"/>
    <cellStyle name="Total 2 2 2 5 4 2" xfId="14060" xr:uid="{307FA02A-91B3-473D-A46C-46499EC4A91D}"/>
    <cellStyle name="Total 2 2 2 5 4 3" xfId="18992" xr:uid="{FF15C2A4-F18E-4E7D-AA45-C06CB0C4787F}"/>
    <cellStyle name="Total 2 2 2 5 5" xfId="11250" xr:uid="{0498D4A6-775D-44D0-AF69-10B52F1548DC}"/>
    <cellStyle name="Total 2 2 2 5 6" xfId="16182" xr:uid="{A1C61475-DC98-47C7-BFE3-BFBFB7648DD9}"/>
    <cellStyle name="Total 2 2 2 6" xfId="2462" xr:uid="{DC2AD575-3B96-43D6-BF78-7FAA0F074490}"/>
    <cellStyle name="Total 2 2 2 6 2" xfId="10583" xr:uid="{7BAB9777-5443-4417-9929-2BE65DAFCE5F}"/>
    <cellStyle name="Total 2 2 2 6 3" xfId="15389" xr:uid="{10DE1D4B-D91A-4F2E-B6FA-3B015B70B2B7}"/>
    <cellStyle name="Total 2 2 2 7" xfId="6896" xr:uid="{3BD3AF7F-FF3D-4905-9B49-248142845863}"/>
    <cellStyle name="Total 2 2 2 7 2" xfId="11779" xr:uid="{DE64A003-427F-4929-B272-7069E5A61AB6}"/>
    <cellStyle name="Total 2 2 2 7 3" xfId="16711" xr:uid="{5D9059D2-A075-40A0-9AE7-BC8B60A2D645}"/>
    <cellStyle name="Total 2 2 2 8" xfId="8512" xr:uid="{C8CFA943-2162-42C9-88CE-9A020A6FE5A4}"/>
    <cellStyle name="Total 2 2 2 8 2" xfId="13389" xr:uid="{8876A866-5E12-4A4B-A5A8-D1CF766ABED7}"/>
    <cellStyle name="Total 2 2 2 8 3" xfId="18321" xr:uid="{AF2C1486-5F4A-47A4-8F6E-1D5B851921EB}"/>
    <cellStyle name="Total 2 2 2 9" xfId="10519" xr:uid="{B252C8B8-8C3D-447B-B50E-FE986834E93A}"/>
    <cellStyle name="Total 2 2 3" xfId="2533" xr:uid="{2451263A-5A34-45EF-8951-80CD4DD863F3}"/>
    <cellStyle name="Total 2 2 3 2" xfId="3685" xr:uid="{E746376D-9A4E-40AF-83DD-AA56E9089678}"/>
    <cellStyle name="Total 2 2 3 2 2" xfId="4041" xr:uid="{7D302677-A0D4-4930-8039-6532866428DC}"/>
    <cellStyle name="Total 2 2 3 2 2 2" xfId="6271" xr:uid="{6A0B1E64-B80A-443E-B028-587870EFD645}"/>
    <cellStyle name="Total 2 2 3 2 2 2 2" xfId="7551" xr:uid="{29C3532A-3ED0-476C-95DC-A692302A59A7}"/>
    <cellStyle name="Total 2 2 3 2 2 2 2 2" xfId="12428" xr:uid="{9B1C16F5-A91F-4889-B3A4-2EE9286228B2}"/>
    <cellStyle name="Total 2 2 3 2 2 2 2 3" xfId="17360" xr:uid="{8075321E-CA6E-465E-A8CA-7D6624A180EF}"/>
    <cellStyle name="Total 2 2 3 2 2 2 3" xfId="8093" xr:uid="{4C8DC609-7C85-4ED9-8E40-28BC2A62B702}"/>
    <cellStyle name="Total 2 2 3 2 2 2 3 2" xfId="12970" xr:uid="{8D22AF74-7C14-45C8-B19E-BD6C56F2A381}"/>
    <cellStyle name="Total 2 2 3 2 2 2 3 3" xfId="17902" xr:uid="{F41A99DC-498A-433E-AEE3-AAD3BE787A4D}"/>
    <cellStyle name="Total 2 2 3 2 2 2 4" xfId="9116" xr:uid="{30BE947D-09D5-4C65-9A30-B5839155FA4E}"/>
    <cellStyle name="Total 2 2 3 2 2 2 4 2" xfId="13991" xr:uid="{E3D03F7E-1F2F-45D0-935D-40FDCB86D973}"/>
    <cellStyle name="Total 2 2 3 2 2 2 4 3" xfId="18923" xr:uid="{8B5BC048-6E6B-4890-B6AE-FDD0C3AD06E4}"/>
    <cellStyle name="Total 2 2 3 2 2 2 5" xfId="11182" xr:uid="{C2E590EB-84E9-424E-A9B4-F8DC5E62E077}"/>
    <cellStyle name="Total 2 2 3 2 2 2 6" xfId="16114" xr:uid="{1D377EF0-9A3B-45F7-98D0-91FA9ACD7816}"/>
    <cellStyle name="Total 2 2 3 2 2 3" xfId="6640" xr:uid="{8328A5E5-9DCC-4B40-9EB7-2F1F3A53917F}"/>
    <cellStyle name="Total 2 2 3 2 2 3 2" xfId="7901" xr:uid="{678404B6-DC38-492D-A233-3A0CB190666D}"/>
    <cellStyle name="Total 2 2 3 2 2 3 2 2" xfId="12778" xr:uid="{56B74E7C-838F-4ECE-AF6E-66928CCF0253}"/>
    <cellStyle name="Total 2 2 3 2 2 3 2 3" xfId="17710" xr:uid="{3441DC37-6623-4A82-A95B-E24A0DDD9C21}"/>
    <cellStyle name="Total 2 2 3 2 2 3 3" xfId="8440" xr:uid="{D5F7A75B-0153-46EA-B32C-EECDE49CF778}"/>
    <cellStyle name="Total 2 2 3 2 2 3 3 2" xfId="13317" xr:uid="{19F658BA-92B4-402F-A99B-999CD5503509}"/>
    <cellStyle name="Total 2 2 3 2 2 3 3 3" xfId="18249" xr:uid="{2E5D6801-B6D5-43E4-929D-14ED960990F5}"/>
    <cellStyle name="Total 2 2 3 2 2 3 4" xfId="9463" xr:uid="{6B8C3E9F-F146-4DA6-8F2F-5A3925572ED8}"/>
    <cellStyle name="Total 2 2 3 2 2 3 4 2" xfId="14338" xr:uid="{4A1CC2AB-1BCF-4443-AEEB-BAC29AF979F2}"/>
    <cellStyle name="Total 2 2 3 2 2 3 4 3" xfId="19270" xr:uid="{D93F2A79-7470-44DF-BC49-C2BC26B35A42}"/>
    <cellStyle name="Total 2 2 3 2 2 3 5" xfId="11528" xr:uid="{39695D26-012E-47A8-86CD-639A48962253}"/>
    <cellStyle name="Total 2 2 3 2 2 3 6" xfId="16460" xr:uid="{7A4A20F4-B347-45C4-A1DC-2A2E837442F7}"/>
    <cellStyle name="Total 2 2 3 2 2 4" xfId="6737" xr:uid="{8300F5BF-47B5-4474-96DE-7E2BEA764930}"/>
    <cellStyle name="Total 2 2 3 2 2 4 2" xfId="11624" xr:uid="{E8F9C529-7AFE-45E8-8457-6B4453B2E33D}"/>
    <cellStyle name="Total 2 2 3 2 2 4 3" xfId="16556" xr:uid="{4C3FFBE2-697B-4657-8FBD-9C5B2A2FBECA}"/>
    <cellStyle name="Total 2 2 3 2 2 5" xfId="8781" xr:uid="{95C3A543-8F84-495A-8B6C-086F8217922A}"/>
    <cellStyle name="Total 2 2 3 2 2 5 2" xfId="13657" xr:uid="{69AE2C18-7145-4FB3-9D0B-99F3506DEAEB}"/>
    <cellStyle name="Total 2 2 3 2 2 5 3" xfId="18589" xr:uid="{C2562C42-FD5E-46AC-A9B4-818260807FB8}"/>
    <cellStyle name="Total 2 2 3 2 2 6" xfId="10848" xr:uid="{0326DD0E-F024-4F5B-84ED-317C5A646677}"/>
    <cellStyle name="Total 2 2 3 2 2 7" xfId="15710" xr:uid="{887E20D1-D032-413E-8F0C-F88C4AEE1636}"/>
    <cellStyle name="Total 2 2 3 2 3" xfId="5915" xr:uid="{1C14E7E9-FEA8-48E9-9E02-D09710AD608D}"/>
    <cellStyle name="Total 2 2 3 2 3 2" xfId="7385" xr:uid="{4C68EEBC-A464-4E4D-AC05-AC50FE063123}"/>
    <cellStyle name="Total 2 2 3 2 3 2 2" xfId="12262" xr:uid="{55B7B949-6C0D-4843-A652-BD5205EA9A43}"/>
    <cellStyle name="Total 2 2 3 2 3 2 3" xfId="17194" xr:uid="{DD7ACCBC-ACAC-4553-B4BB-D34408FB3BE6}"/>
    <cellStyle name="Total 2 2 3 2 3 3" xfId="6802" xr:uid="{9856BC86-4D1D-42EC-A421-1B3A53A984F9}"/>
    <cellStyle name="Total 2 2 3 2 3 3 2" xfId="11687" xr:uid="{3C0D9729-22D6-4DED-BAB0-1940E5F7B205}"/>
    <cellStyle name="Total 2 2 3 2 3 3 3" xfId="16619" xr:uid="{575039E9-9333-43E1-9BF9-540578253EA4}"/>
    <cellStyle name="Total 2 2 3 2 3 4" xfId="8971" xr:uid="{4511EDD1-D2A2-4098-8FF0-1A0F44C11262}"/>
    <cellStyle name="Total 2 2 3 2 3 4 2" xfId="13846" xr:uid="{30282005-4701-4927-81E4-34A82100240F}"/>
    <cellStyle name="Total 2 2 3 2 3 4 3" xfId="18778" xr:uid="{AB4A93BC-6877-4DD9-98E2-BF22CD67EE46}"/>
    <cellStyle name="Total 2 2 3 2 3 5" xfId="11037" xr:uid="{D3907C1B-7E6B-498E-AFA5-4B056221568D}"/>
    <cellStyle name="Total 2 2 3 2 3 6" xfId="15957" xr:uid="{6858826C-00B3-4550-A04C-2BFA041BADA5}"/>
    <cellStyle name="Total 2 2 3 2 4" xfId="6492" xr:uid="{4AB32F27-7CCA-42F0-9470-0AE4E340B7B9}"/>
    <cellStyle name="Total 2 2 3 2 4 2" xfId="7753" xr:uid="{AFCD4C1D-BCE8-4F4C-88D9-D4F5F65BDC74}"/>
    <cellStyle name="Total 2 2 3 2 4 2 2" xfId="12630" xr:uid="{F028C84C-9BD6-4F37-8EA0-F37D462CAC51}"/>
    <cellStyle name="Total 2 2 3 2 4 2 3" xfId="17562" xr:uid="{2F6A2A10-1E1F-40D3-9F15-8AC0FA4E0A18}"/>
    <cellStyle name="Total 2 2 3 2 4 3" xfId="8292" xr:uid="{033F9C13-0E2A-4853-B246-A00BCFC02576}"/>
    <cellStyle name="Total 2 2 3 2 4 3 2" xfId="13169" xr:uid="{5BA62EC5-7F1F-4D6F-B556-C20C4BEAF91D}"/>
    <cellStyle name="Total 2 2 3 2 4 3 3" xfId="18101" xr:uid="{4459268F-15C0-4819-A8E7-DE4BD4031BA7}"/>
    <cellStyle name="Total 2 2 3 2 4 4" xfId="9315" xr:uid="{51A08859-C354-4614-AE58-CF48B87515D8}"/>
    <cellStyle name="Total 2 2 3 2 4 4 2" xfId="14190" xr:uid="{9B3C9555-5277-4BCF-A9AB-80BC2EF6AF3F}"/>
    <cellStyle name="Total 2 2 3 2 4 4 3" xfId="19122" xr:uid="{8AD01037-EB9D-4DEF-AF90-B4D0F16A750F}"/>
    <cellStyle name="Total 2 2 3 2 4 5" xfId="11380" xr:uid="{CBB7B380-55BC-4145-94CF-05B4FA62E5F3}"/>
    <cellStyle name="Total 2 2 3 2 4 6" xfId="16312" xr:uid="{19CE87E5-346E-4183-9B15-C6F065801476}"/>
    <cellStyle name="Total 2 2 3 2 5" xfId="7065" xr:uid="{57739B7F-FE0E-481E-BF47-618DD221FAD6}"/>
    <cellStyle name="Total 2 2 3 2 5 2" xfId="11943" xr:uid="{BBAB1412-C402-4A06-A268-E6FED54D05D8}"/>
    <cellStyle name="Total 2 2 3 2 5 3" xfId="16875" xr:uid="{3ADB15F4-C773-4501-9BE0-41645E7A94C0}"/>
    <cellStyle name="Total 2 2 3 2 6" xfId="8636" xr:uid="{319E2AF9-4C16-4848-B7DE-9D10BDF30BC9}"/>
    <cellStyle name="Total 2 2 3 2 6 2" xfId="13512" xr:uid="{C3C5548A-F5E1-4D00-A456-923AC605D3AF}"/>
    <cellStyle name="Total 2 2 3 2 6 3" xfId="18444" xr:uid="{D78D11D6-4A55-47EC-9F97-6230061D256D}"/>
    <cellStyle name="Total 2 2 3 2 7" xfId="10703" xr:uid="{24F851DF-4E5D-4547-B5C3-277AE4A850B3}"/>
    <cellStyle name="Total 2 2 3 2 8" xfId="15553" xr:uid="{E9A8F4E0-45B7-49D1-9C3D-CA81056A6903}"/>
    <cellStyle name="Total 2 2 3 3" xfId="3948" xr:uid="{45E4FCC5-E951-45A7-BEFB-2FFFFB9C73B9}"/>
    <cellStyle name="Total 2 2 3 3 2" xfId="6178" xr:uid="{E1827411-5A4F-4229-88B0-A6FD517A9C86}"/>
    <cellStyle name="Total 2 2 3 3 2 2" xfId="7458" xr:uid="{09C34428-9486-4185-84DB-C69C808FFBCE}"/>
    <cellStyle name="Total 2 2 3 3 2 2 2" xfId="12335" xr:uid="{C51CE088-B7CD-4B8E-ACF4-F4910C8FDB5D}"/>
    <cellStyle name="Total 2 2 3 3 2 2 3" xfId="17267" xr:uid="{ADDD1C78-3DFE-424D-BBAE-9896D7CA1C9B}"/>
    <cellStyle name="Total 2 2 3 3 2 3" xfId="8000" xr:uid="{0849E256-EAEB-481D-8DEF-6BBE9D36DB1A}"/>
    <cellStyle name="Total 2 2 3 3 2 3 2" xfId="12877" xr:uid="{85ABFCBF-36AC-4AF5-94C4-76828244A21C}"/>
    <cellStyle name="Total 2 2 3 3 2 3 3" xfId="17809" xr:uid="{BB4C5D51-3219-423A-B21E-4D59F2E62F80}"/>
    <cellStyle name="Total 2 2 3 3 2 4" xfId="9023" xr:uid="{3E8BB0A9-22CA-420C-BDFD-31009795D443}"/>
    <cellStyle name="Total 2 2 3 3 2 4 2" xfId="13898" xr:uid="{B0CF1213-260B-4CB3-9FCE-97018FDBB8FC}"/>
    <cellStyle name="Total 2 2 3 3 2 4 3" xfId="18830" xr:uid="{AB27385B-6370-4DF5-B703-20967CBD7FED}"/>
    <cellStyle name="Total 2 2 3 3 2 5" xfId="11089" xr:uid="{867537B8-5600-41AD-8998-1AEEA4BF66A3}"/>
    <cellStyle name="Total 2 2 3 3 2 6" xfId="16021" xr:uid="{CD84AFDF-BFB8-41A0-BB04-E62F2A3C2A62}"/>
    <cellStyle name="Total 2 2 3 3 3" xfId="6547" xr:uid="{93E8D724-B3F6-4555-88A1-A07E4C087B7D}"/>
    <cellStyle name="Total 2 2 3 3 3 2" xfId="7808" xr:uid="{F837D186-E31E-4BDB-84BF-F008A0B1B5AF}"/>
    <cellStyle name="Total 2 2 3 3 3 2 2" xfId="12685" xr:uid="{D9217935-F9FE-44DF-8A06-CFD5FF64139F}"/>
    <cellStyle name="Total 2 2 3 3 3 2 3" xfId="17617" xr:uid="{475DD230-4F7D-4C08-8644-BF10BE076BBC}"/>
    <cellStyle name="Total 2 2 3 3 3 3" xfId="8347" xr:uid="{EDC13E9D-733F-4364-A01D-22EF74E721AE}"/>
    <cellStyle name="Total 2 2 3 3 3 3 2" xfId="13224" xr:uid="{DF98647C-9EC4-4BE8-B87D-E849C2DFED90}"/>
    <cellStyle name="Total 2 2 3 3 3 3 3" xfId="18156" xr:uid="{1D2DDBD8-145E-4B7B-BAC8-A1BB50817682}"/>
    <cellStyle name="Total 2 2 3 3 3 4" xfId="9370" xr:uid="{2B894620-DC7F-4EB3-B318-C01A2E326DC3}"/>
    <cellStyle name="Total 2 2 3 3 3 4 2" xfId="14245" xr:uid="{12F5F388-F551-4413-B8FB-583724C14FF6}"/>
    <cellStyle name="Total 2 2 3 3 3 4 3" xfId="19177" xr:uid="{75697DBC-80BB-4E0F-B3EF-119A42A9D0E3}"/>
    <cellStyle name="Total 2 2 3 3 3 5" xfId="11435" xr:uid="{1810DD18-2885-4FBD-A433-A4CC2F2C2D6A}"/>
    <cellStyle name="Total 2 2 3 3 3 6" xfId="16367" xr:uid="{D51416CF-F6DC-4B6D-AA39-3C2B6471EBC3}"/>
    <cellStyle name="Total 2 2 3 3 4" xfId="6787" xr:uid="{8AEF84BC-DE99-4194-AC53-7C3861A411C7}"/>
    <cellStyle name="Total 2 2 3 3 4 2" xfId="11672" xr:uid="{E2F91BB8-7168-4A80-BE47-18BBC5A7151D}"/>
    <cellStyle name="Total 2 2 3 3 4 3" xfId="16604" xr:uid="{A8FE7A28-83C9-41BE-B53A-521FE8C22CAF}"/>
    <cellStyle name="Total 2 2 3 3 5" xfId="8688" xr:uid="{1265B77B-4C3F-439B-ADD3-416196982EB9}"/>
    <cellStyle name="Total 2 2 3 3 5 2" xfId="13564" xr:uid="{6E248B66-D509-4A7A-B236-990B393A4BF3}"/>
    <cellStyle name="Total 2 2 3 3 5 3" xfId="18496" xr:uid="{CCF19EA7-E337-453D-842A-D3D0004F0065}"/>
    <cellStyle name="Total 2 2 3 3 6" xfId="10755" xr:uid="{B8B834F1-8EA5-463B-A452-2DCB7F7A7648}"/>
    <cellStyle name="Total 2 2 3 3 7" xfId="15617" xr:uid="{BEBAB27D-9753-44B1-B053-456B0A4043F0}"/>
    <cellStyle name="Total 2 2 3 4" xfId="4871" xr:uid="{DACA642E-C93E-4D14-8D54-08F79791F61A}"/>
    <cellStyle name="Total 2 2 3 4 2" xfId="7165" xr:uid="{B31D936E-3A8D-4996-BA02-1DE173E754CE}"/>
    <cellStyle name="Total 2 2 3 4 2 2" xfId="12043" xr:uid="{2A4842E9-CED7-404A-A58E-9B2C601CFE4D}"/>
    <cellStyle name="Total 2 2 3 4 2 3" xfId="16975" xr:uid="{2F18769F-6D9C-499F-8354-76A7336B75F2}"/>
    <cellStyle name="Total 2 2 3 4 3" xfId="7292" xr:uid="{5035CA07-21E3-46BC-961D-4162998119CE}"/>
    <cellStyle name="Total 2 2 3 4 3 2" xfId="12170" xr:uid="{76EADF30-7FD8-4BAF-83FD-B7FECBAA402A}"/>
    <cellStyle name="Total 2 2 3 4 3 3" xfId="17102" xr:uid="{7F05CEF5-2F8A-478F-A551-EE02A4505ECE}"/>
    <cellStyle name="Total 2 2 3 4 4" xfId="8873" xr:uid="{4D2B81F9-0348-4719-AF4A-121A06C135DE}"/>
    <cellStyle name="Total 2 2 3 4 4 2" xfId="13748" xr:uid="{4D57F5F6-FFAC-4922-A070-90B3EBEE3C64}"/>
    <cellStyle name="Total 2 2 3 4 4 3" xfId="18680" xr:uid="{75DBB1D1-4E3C-424A-928E-B6D4DEBB8ED6}"/>
    <cellStyle name="Total 2 2 3 4 5" xfId="10939" xr:uid="{7EC0EC0C-7812-492B-9962-B741B1276B04}"/>
    <cellStyle name="Total 2 2 3 4 6" xfId="15823" xr:uid="{A24C04CF-57FA-42E5-B188-0BF296E555AE}"/>
    <cellStyle name="Total 2 2 3 5" xfId="6388" xr:uid="{6A8C19F1-F609-48A2-A3EF-F836B17E5484}"/>
    <cellStyle name="Total 2 2 3 5 2" xfId="7649" xr:uid="{0D355D90-A733-4A40-8280-0934D0B2861A}"/>
    <cellStyle name="Total 2 2 3 5 2 2" xfId="12526" xr:uid="{0588AFEF-3B45-40A3-921A-5B77655B70C2}"/>
    <cellStyle name="Total 2 2 3 5 2 3" xfId="17458" xr:uid="{3E3E05C9-0890-493C-BC11-E069EDB944C9}"/>
    <cellStyle name="Total 2 2 3 5 3" xfId="8188" xr:uid="{1F2C8DDB-9E7F-4D2B-9CB8-6A2786BE9EC6}"/>
    <cellStyle name="Total 2 2 3 5 3 2" xfId="13065" xr:uid="{87E73465-DBAE-476F-A103-4F0441874648}"/>
    <cellStyle name="Total 2 2 3 5 3 3" xfId="17997" xr:uid="{91EC2D77-4C03-4EC0-8DAA-690B028702DE}"/>
    <cellStyle name="Total 2 2 3 5 4" xfId="9211" xr:uid="{6500D30F-0F78-4BA9-A79B-60F6EB10F541}"/>
    <cellStyle name="Total 2 2 3 5 4 2" xfId="14086" xr:uid="{BEBA535D-A46C-4753-9F85-23202569CFAF}"/>
    <cellStyle name="Total 2 2 3 5 4 3" xfId="19018" xr:uid="{699A3AC9-A21F-4145-A5C4-314EE89A6394}"/>
    <cellStyle name="Total 2 2 3 5 5" xfId="11276" xr:uid="{5D6D4451-C480-488B-A00D-1FAED2C35ED7}"/>
    <cellStyle name="Total 2 2 3 5 6" xfId="16208" xr:uid="{F16BD5DC-2E6C-4C60-B84A-FD1ACFDA3409}"/>
    <cellStyle name="Total 2 2 3 6" xfId="7130" xr:uid="{C822FF68-C50D-44CB-8BC6-61FFF91D7D75}"/>
    <cellStyle name="Total 2 2 3 6 2" xfId="12008" xr:uid="{DCD3E0F9-237E-4DC7-9BB5-74CB06A3BFD5}"/>
    <cellStyle name="Total 2 2 3 6 3" xfId="16940" xr:uid="{AB959450-4FFD-4809-9B39-531E4C1E1AFE}"/>
    <cellStyle name="Total 2 2 3 7" xfId="8539" xr:uid="{38923EAE-4DF3-4863-930E-6F907DA8678E}"/>
    <cellStyle name="Total 2 2 3 7 2" xfId="13416" xr:uid="{70DF171E-4E8A-4AD4-85E3-27F019EAF302}"/>
    <cellStyle name="Total 2 2 3 7 3" xfId="18348" xr:uid="{0B880748-77DE-4F52-AC8D-B0111CD8B604}"/>
    <cellStyle name="Total 2 2 3 8" xfId="10609" xr:uid="{F89E29D9-054F-42AF-8F76-42DEB5FDBCD5}"/>
    <cellStyle name="Total 2 2 3 9" xfId="15415" xr:uid="{FF4A8E34-5A92-49DB-9F2A-FBFC7F8345F5}"/>
    <cellStyle name="Total 2 2 4" xfId="3273" xr:uid="{415DA460-3586-4765-9F41-8D5A014D4A51}"/>
    <cellStyle name="Total 2 2 4 2" xfId="3996" xr:uid="{00F92F50-3ED0-451E-9790-B4FF9ECD2EEB}"/>
    <cellStyle name="Total 2 2 4 2 2" xfId="6226" xr:uid="{FABF626C-BD50-4281-A77F-9EF62FF415E4}"/>
    <cellStyle name="Total 2 2 4 2 2 2" xfId="7506" xr:uid="{2B558A4C-A106-4938-937F-ACAD9F44367D}"/>
    <cellStyle name="Total 2 2 4 2 2 2 2" xfId="12383" xr:uid="{25CAC4DF-20BF-47A5-9E8A-723674C8DF6D}"/>
    <cellStyle name="Total 2 2 4 2 2 2 3" xfId="17315" xr:uid="{6084DD6B-FE6E-4559-A04D-876B157BEE1D}"/>
    <cellStyle name="Total 2 2 4 2 2 3" xfId="8048" xr:uid="{80A99016-1EF6-48A5-9E8A-351B51FC2143}"/>
    <cellStyle name="Total 2 2 4 2 2 3 2" xfId="12925" xr:uid="{79AA61B3-A353-4EE3-9035-CEEF5C1D0192}"/>
    <cellStyle name="Total 2 2 4 2 2 3 3" xfId="17857" xr:uid="{633D0831-9BF2-4A01-A609-CDDE70BCBF0E}"/>
    <cellStyle name="Total 2 2 4 2 2 4" xfId="9071" xr:uid="{AB429653-A264-4721-87D0-CCC726503ECB}"/>
    <cellStyle name="Total 2 2 4 2 2 4 2" xfId="13946" xr:uid="{DAD6AA43-C972-4BE6-8F8E-3F496233A0E6}"/>
    <cellStyle name="Total 2 2 4 2 2 4 3" xfId="18878" xr:uid="{085070F1-2574-4334-80ED-E77DBEA708B5}"/>
    <cellStyle name="Total 2 2 4 2 2 5" xfId="11137" xr:uid="{4EE3FF4E-22E4-45B8-B111-3928316C649E}"/>
    <cellStyle name="Total 2 2 4 2 2 6" xfId="16069" xr:uid="{B6244A67-B4D8-44B3-BDC3-EF2EBDE56A1C}"/>
    <cellStyle name="Total 2 2 4 2 3" xfId="6595" xr:uid="{49EACF34-9DED-4F5B-BFB7-F5BFF6656E69}"/>
    <cellStyle name="Total 2 2 4 2 3 2" xfId="7856" xr:uid="{16D8DF1C-3171-4F0A-B0D0-4833A4E2E71C}"/>
    <cellStyle name="Total 2 2 4 2 3 2 2" xfId="12733" xr:uid="{8D8C901A-05C6-4795-9AC2-654A1883C4A8}"/>
    <cellStyle name="Total 2 2 4 2 3 2 3" xfId="17665" xr:uid="{72C94284-F7BB-40B2-BE85-6AACD423E9A2}"/>
    <cellStyle name="Total 2 2 4 2 3 3" xfId="8395" xr:uid="{407F6AF8-1A99-4CFF-AC47-1FF16C9FCAD3}"/>
    <cellStyle name="Total 2 2 4 2 3 3 2" xfId="13272" xr:uid="{E32B5A6A-5418-4230-811F-25FF6094F77D}"/>
    <cellStyle name="Total 2 2 4 2 3 3 3" xfId="18204" xr:uid="{0B19D357-3E87-43DA-87CB-4B3B5A35C5B8}"/>
    <cellStyle name="Total 2 2 4 2 3 4" xfId="9418" xr:uid="{D04855AD-F21D-41B6-BE45-79C21B1CDB9F}"/>
    <cellStyle name="Total 2 2 4 2 3 4 2" xfId="14293" xr:uid="{F28D6665-2D95-47B5-8A11-EF4877D95FE7}"/>
    <cellStyle name="Total 2 2 4 2 3 4 3" xfId="19225" xr:uid="{1B569EB4-B7D0-46A6-9E18-EE0ED0423E33}"/>
    <cellStyle name="Total 2 2 4 2 3 5" xfId="11483" xr:uid="{C17B09A1-A19C-460A-BDA8-48C8D35071A1}"/>
    <cellStyle name="Total 2 2 4 2 3 6" xfId="16415" xr:uid="{DD1E3138-7E90-4635-80DD-0D6DB57FC18D}"/>
    <cellStyle name="Total 2 2 4 2 4" xfId="6869" xr:uid="{D30E339B-6A0A-47A8-A6E6-007379D79976}"/>
    <cellStyle name="Total 2 2 4 2 4 2" xfId="11752" xr:uid="{E073BAF3-EE6A-4B1E-AAB7-AC84660E854E}"/>
    <cellStyle name="Total 2 2 4 2 4 3" xfId="16684" xr:uid="{3B963D30-C022-4EA6-ACFF-4EAEAA0F2F49}"/>
    <cellStyle name="Total 2 2 4 2 5" xfId="8736" xr:uid="{ABE74474-10A8-48E0-A134-4193E3495A89}"/>
    <cellStyle name="Total 2 2 4 2 5 2" xfId="13612" xr:uid="{84CE72A3-E2AE-45AA-AA3B-6FDE26EF13AA}"/>
    <cellStyle name="Total 2 2 4 2 5 3" xfId="18544" xr:uid="{DAFAE86E-D595-48D6-BEE8-94D6E06FDF0A}"/>
    <cellStyle name="Total 2 2 4 2 6" xfId="10803" xr:uid="{F3AE03A4-EDAC-4D6C-97DF-39F98BFC0187}"/>
    <cellStyle name="Total 2 2 4 2 7" xfId="15665" xr:uid="{AAC2A77A-0FF1-41F4-B702-54FBC9FE9F47}"/>
    <cellStyle name="Total 2 2 4 3" xfId="5503" xr:uid="{99076BE8-8981-4FBC-B726-B4BAA0D4588B}"/>
    <cellStyle name="Total 2 2 4 3 2" xfId="7296" xr:uid="{CDC437D4-BA71-4E55-9C54-E369135C93DF}"/>
    <cellStyle name="Total 2 2 4 3 2 2" xfId="12174" xr:uid="{427E35C7-5851-4D8C-956E-DAB2FDB1C308}"/>
    <cellStyle name="Total 2 2 4 3 2 3" xfId="17106" xr:uid="{DF9225DA-A1D7-4626-A57A-BFCC8742452D}"/>
    <cellStyle name="Total 2 2 4 3 3" xfId="7282" xr:uid="{9CA43713-9DFA-4C93-8DE3-9C95F29CAE74}"/>
    <cellStyle name="Total 2 2 4 3 3 2" xfId="12160" xr:uid="{6793FF43-9193-4E6D-8F68-36B5A438C6F1}"/>
    <cellStyle name="Total 2 2 4 3 3 3" xfId="17092" xr:uid="{3337C6C8-5065-4A09-80BC-DC51FC9A5A3E}"/>
    <cellStyle name="Total 2 2 4 3 4" xfId="8926" xr:uid="{116791B3-372F-45A3-8424-BE0AD7A9FFC3}"/>
    <cellStyle name="Total 2 2 4 3 4 2" xfId="13801" xr:uid="{9FFA0B3A-2134-4904-A4E4-4297305E0A54}"/>
    <cellStyle name="Total 2 2 4 3 4 3" xfId="18733" xr:uid="{D178A42C-29A0-4759-B380-3DFED9C3D8D0}"/>
    <cellStyle name="Total 2 2 4 3 5" xfId="10992" xr:uid="{50B017A0-67E4-44B4-B297-04135D267C58}"/>
    <cellStyle name="Total 2 2 4 3 6" xfId="15901" xr:uid="{E117B826-2298-4B02-8061-2A8A32D9A9BC}"/>
    <cellStyle name="Total 2 2 4 4" xfId="6443" xr:uid="{1A894BB7-F676-4F29-8CDE-6550D1C7EE2F}"/>
    <cellStyle name="Total 2 2 4 4 2" xfId="7704" xr:uid="{B48EAD7D-DDA0-4FD2-8E8B-29BE2DB56DFB}"/>
    <cellStyle name="Total 2 2 4 4 2 2" xfId="12581" xr:uid="{FB3BE5D5-1BEC-4BE9-910F-1FF97F1C8612}"/>
    <cellStyle name="Total 2 2 4 4 2 3" xfId="17513" xr:uid="{1697EECE-46DE-4303-99D5-9EEC85343A31}"/>
    <cellStyle name="Total 2 2 4 4 3" xfId="8243" xr:uid="{737FAB13-B968-4939-86CE-FD5E3F842C12}"/>
    <cellStyle name="Total 2 2 4 4 3 2" xfId="13120" xr:uid="{3F5564D3-8EAC-4529-AA9F-99197F3EC4B3}"/>
    <cellStyle name="Total 2 2 4 4 3 3" xfId="18052" xr:uid="{D2607002-8C49-4CA3-938F-E9E5EA7194D0}"/>
    <cellStyle name="Total 2 2 4 4 4" xfId="9266" xr:uid="{BA39D725-5881-43E3-A33B-8F356489FEEF}"/>
    <cellStyle name="Total 2 2 4 4 4 2" xfId="14141" xr:uid="{A7BAE814-A2AA-4A7C-8B5B-86CDD9ED2EB8}"/>
    <cellStyle name="Total 2 2 4 4 4 3" xfId="19073" xr:uid="{C135327A-D7CD-4C1A-AF6C-C8F42C7C7B3A}"/>
    <cellStyle name="Total 2 2 4 4 5" xfId="11331" xr:uid="{0E7D554F-6BD9-4C99-A2D9-7800DFAFC308}"/>
    <cellStyle name="Total 2 2 4 4 6" xfId="16263" xr:uid="{2F0FEDFF-82DB-4583-9F8D-89C18578BBC6}"/>
    <cellStyle name="Total 2 2 4 5" xfId="7217" xr:uid="{AA53108D-F975-449E-94F1-111151B70325}"/>
    <cellStyle name="Total 2 2 4 5 2" xfId="12095" xr:uid="{79980C0F-9FCC-46F8-AA11-569750A02F59}"/>
    <cellStyle name="Total 2 2 4 5 3" xfId="17027" xr:uid="{5BF09C16-6FDF-453D-9E56-12E1E0146FC9}"/>
    <cellStyle name="Total 2 2 4 6" xfId="8591" xr:uid="{56E61A62-EF08-4E01-90EC-310538870408}"/>
    <cellStyle name="Total 2 2 4 6 2" xfId="13467" xr:uid="{7D128B81-7909-4329-A2A3-DFC53B0DB208}"/>
    <cellStyle name="Total 2 2 4 6 3" xfId="18399" xr:uid="{F1D5C4C9-1B21-4F5C-A056-A31BF92AC676}"/>
    <cellStyle name="Total 2 2 4 7" xfId="10658" xr:uid="{4CE027E9-D7C1-4D77-A3BE-7BDE57E1AF2A}"/>
    <cellStyle name="Total 2 2 4 8" xfId="15497" xr:uid="{4BA52B87-9B02-4AA1-A007-D11513A61D22}"/>
    <cellStyle name="Total 2 2 5" xfId="4451" xr:uid="{B7E1FAD7-191A-4BCF-972C-885BDFBC5EB5}"/>
    <cellStyle name="Total 2 2 5 2" xfId="7066" xr:uid="{38A6292C-82DB-4E45-8A9F-4C8469A25741}"/>
    <cellStyle name="Total 2 2 5 2 2" xfId="11944" xr:uid="{BD91A9AE-99AB-4005-A098-8B26DD0FF75F}"/>
    <cellStyle name="Total 2 2 5 2 3" xfId="16876" xr:uid="{F820DABD-6E53-429D-BF04-67BF83730C0A}"/>
    <cellStyle name="Total 2 2 5 3" xfId="6703" xr:uid="{0291D93E-0D8D-4DAB-848B-BF6630483CB0}"/>
    <cellStyle name="Total 2 2 5 3 2" xfId="11590" xr:uid="{CC2500A6-7C76-4685-8563-137478FF4E6E}"/>
    <cellStyle name="Total 2 2 5 3 3" xfId="16522" xr:uid="{DBAE6651-B0F3-4605-9663-B641BF081321}"/>
    <cellStyle name="Total 2 2 5 4" xfId="8821" xr:uid="{99591E70-2815-4099-A1EA-662D24227E8C}"/>
    <cellStyle name="Total 2 2 5 4 2" xfId="13696" xr:uid="{BCEE7CA3-C882-4FAA-9D9E-4AC2D8908594}"/>
    <cellStyle name="Total 2 2 5 4 3" xfId="18628" xr:uid="{0BB223BE-2C32-4043-B26C-7A4623CA8911}"/>
    <cellStyle name="Total 2 2 5 5" xfId="10887" xr:uid="{E2EA720E-6852-49A3-A591-5FD76898455A}"/>
    <cellStyle name="Total 2 2 5 6" xfId="15760" xr:uid="{8811A534-D57E-4927-864C-A26D9DEBE9D9}"/>
    <cellStyle name="Total 2 2 6" xfId="6332" xr:uid="{D15E8B4B-DE5E-4F20-A41B-DC88ED56506F}"/>
    <cellStyle name="Total 2 2 6 2" xfId="7593" xr:uid="{7FE8C0DA-67FB-40B9-99A3-C73598AB0479}"/>
    <cellStyle name="Total 2 2 6 2 2" xfId="12470" xr:uid="{9615286F-9ABB-4D8A-AC55-B9AD7F27494B}"/>
    <cellStyle name="Total 2 2 6 2 3" xfId="17402" xr:uid="{EA60C65A-EEE7-4C64-86C9-B6DC98C4FB16}"/>
    <cellStyle name="Total 2 2 6 3" xfId="8132" xr:uid="{558B01E3-3939-45B3-B8E6-C2C39D7751AF}"/>
    <cellStyle name="Total 2 2 6 3 2" xfId="13009" xr:uid="{BD615911-10B4-4DDC-9D96-AE943E338EBC}"/>
    <cellStyle name="Total 2 2 6 3 3" xfId="17941" xr:uid="{254BD87E-CDB5-47DA-8A44-C3BDD8C86427}"/>
    <cellStyle name="Total 2 2 6 4" xfId="9155" xr:uid="{A933284C-2399-4720-979A-42630322129A}"/>
    <cellStyle name="Total 2 2 6 4 2" xfId="14030" xr:uid="{9EBD99BF-D605-4FDD-850F-DFC8E94FA727}"/>
    <cellStyle name="Total 2 2 6 4 3" xfId="18962" xr:uid="{58C61A0C-399B-4436-A94F-7EF598C3C569}"/>
    <cellStyle name="Total 2 2 6 5" xfId="11220" xr:uid="{E521FB8C-246F-447F-B245-CD5FDB757C61}"/>
    <cellStyle name="Total 2 2 6 6" xfId="16152" xr:uid="{4223136F-664C-4E34-B77F-F1E2E3F1F14D}"/>
    <cellStyle name="Total 2 2 7" xfId="2111" xr:uid="{D5D002CA-D2FB-47AF-8A86-FECF0E40CF37}"/>
    <cellStyle name="Total 2 2 7 2" xfId="10557" xr:uid="{79BE0970-D030-4ED8-9DFF-ACA34ACB0391}"/>
    <cellStyle name="Total 2 2 7 3" xfId="15351" xr:uid="{4E97B93A-2543-4A7E-A70B-5F3E72B77804}"/>
    <cellStyle name="Total 2 2 8" xfId="7060" xr:uid="{A0C3D535-4821-44D8-BE50-572803C44F68}"/>
    <cellStyle name="Total 2 2 8 2" xfId="11938" xr:uid="{6CAA76B4-0DBC-4217-8A42-EFC57BF6EB59}"/>
    <cellStyle name="Total 2 2 8 3" xfId="16870" xr:uid="{CA27B283-BA76-48CB-9045-FB11BEE26DEB}"/>
    <cellStyle name="Total 2 2 9" xfId="7013" xr:uid="{D97E6742-EC75-4F39-B867-95F758DF0D45}"/>
    <cellStyle name="Total 2 2 9 2" xfId="11891" xr:uid="{A530EBB3-E860-44A1-82C0-C9AB0A992BA2}"/>
    <cellStyle name="Total 2 2 9 3" xfId="16823" xr:uid="{B980942B-321E-4931-B7F9-E02DD1C7156C}"/>
    <cellStyle name="Total 2 3" xfId="1463" xr:uid="{742513A5-F19B-450A-9F49-CBA21C0B6094}"/>
    <cellStyle name="Total 2 3 10" xfId="10520" xr:uid="{373BFB80-3AB1-4F4F-A076-668271F1FD49}"/>
    <cellStyle name="Total 2 3 2" xfId="3515" xr:uid="{C82CD02F-0535-43B6-B0AD-81003EB1446F}"/>
    <cellStyle name="Total 2 3 2 2" xfId="4010" xr:uid="{2DA2EAA6-1FB5-47EA-9640-57D4C90B04F3}"/>
    <cellStyle name="Total 2 3 2 2 2" xfId="6240" xr:uid="{8B871792-90CB-44CB-B1B4-BD3DE430A55A}"/>
    <cellStyle name="Total 2 3 2 2 2 2" xfId="7520" xr:uid="{0A44C710-2760-4A33-952B-22CE417A732A}"/>
    <cellStyle name="Total 2 3 2 2 2 2 2" xfId="12397" xr:uid="{08668F7A-666D-47E6-9324-DB944E94E5B2}"/>
    <cellStyle name="Total 2 3 2 2 2 2 3" xfId="17329" xr:uid="{5E93E233-E031-4BD9-8A16-43BEA0725B7C}"/>
    <cellStyle name="Total 2 3 2 2 2 3" xfId="8062" xr:uid="{4E45AC4F-58CB-4B1C-928B-6DC98A93B120}"/>
    <cellStyle name="Total 2 3 2 2 2 3 2" xfId="12939" xr:uid="{85D7A3CD-95A0-4664-AC1D-37D5E1A2C533}"/>
    <cellStyle name="Total 2 3 2 2 2 3 3" xfId="17871" xr:uid="{E6400DC6-A618-4DDB-B0A8-45FB0B2A7B46}"/>
    <cellStyle name="Total 2 3 2 2 2 4" xfId="9085" xr:uid="{6511C1E8-EA07-4F30-B7FD-8E2C961C14B0}"/>
    <cellStyle name="Total 2 3 2 2 2 4 2" xfId="13960" xr:uid="{6EA75BF4-EDD7-4045-8AA1-137A39E08E4C}"/>
    <cellStyle name="Total 2 3 2 2 2 4 3" xfId="18892" xr:uid="{5E2D42D9-853B-4037-A2EB-CB71B3FC4DA1}"/>
    <cellStyle name="Total 2 3 2 2 2 5" xfId="11151" xr:uid="{246C0140-E5A9-44BE-B435-7A4B47FABCCA}"/>
    <cellStyle name="Total 2 3 2 2 2 6" xfId="16083" xr:uid="{EFDBAD92-5489-45F4-AB69-3699D93E8711}"/>
    <cellStyle name="Total 2 3 2 2 3" xfId="6609" xr:uid="{D9F03357-BB1A-4DE6-838B-75CDD0C14122}"/>
    <cellStyle name="Total 2 3 2 2 3 2" xfId="7870" xr:uid="{BD84BEC3-9587-4426-8BF2-E75B24C54319}"/>
    <cellStyle name="Total 2 3 2 2 3 2 2" xfId="12747" xr:uid="{8CCDEB0E-A22F-44CC-8AE2-0345A3AB4C0E}"/>
    <cellStyle name="Total 2 3 2 2 3 2 3" xfId="17679" xr:uid="{6F68912E-C9FF-44BF-9766-3F8BFFAFFCFA}"/>
    <cellStyle name="Total 2 3 2 2 3 3" xfId="8409" xr:uid="{A711EB8E-525C-4DF7-8C66-537B7E940717}"/>
    <cellStyle name="Total 2 3 2 2 3 3 2" xfId="13286" xr:uid="{8E97FE82-D92E-4EAC-8F11-FFBCB535142D}"/>
    <cellStyle name="Total 2 3 2 2 3 3 3" xfId="18218" xr:uid="{566D4B0A-29BB-4D16-93E2-14522D39CEDF}"/>
    <cellStyle name="Total 2 3 2 2 3 4" xfId="9432" xr:uid="{661E14B4-2A11-49D9-A5EC-1C07862DAFF5}"/>
    <cellStyle name="Total 2 3 2 2 3 4 2" xfId="14307" xr:uid="{EA1AAED6-F1B4-4350-BD3E-BD5B646CD60B}"/>
    <cellStyle name="Total 2 3 2 2 3 4 3" xfId="19239" xr:uid="{ACB0DC03-EC7E-4396-B130-83E04EEBCDE9}"/>
    <cellStyle name="Total 2 3 2 2 3 5" xfId="11497" xr:uid="{E4DA0D14-E1F4-4F5E-BB80-74B8A2F7B246}"/>
    <cellStyle name="Total 2 3 2 2 3 6" xfId="16429" xr:uid="{381F4589-79DA-48E0-BD95-7888271007D4}"/>
    <cellStyle name="Total 2 3 2 2 4" xfId="6972" xr:uid="{F831EA04-CED5-4AE5-BA15-C76EA546B7F2}"/>
    <cellStyle name="Total 2 3 2 2 4 2" xfId="11851" xr:uid="{BBBB613D-92CB-46B1-A467-45B10C3329EC}"/>
    <cellStyle name="Total 2 3 2 2 4 3" xfId="16783" xr:uid="{96299E1A-26FA-4C6C-86E5-CD13059DD44B}"/>
    <cellStyle name="Total 2 3 2 2 5" xfId="8750" xr:uid="{44FB1E9A-3DA8-44A7-94E2-7E302A065EB6}"/>
    <cellStyle name="Total 2 3 2 2 5 2" xfId="13626" xr:uid="{395B5B95-A239-48F4-A2E2-17777892ACE6}"/>
    <cellStyle name="Total 2 3 2 2 5 3" xfId="18558" xr:uid="{67C168A9-4038-4C25-A13B-44C609338D80}"/>
    <cellStyle name="Total 2 3 2 2 6" xfId="10817" xr:uid="{64D09F88-D946-43C7-A85D-D828977CFD65}"/>
    <cellStyle name="Total 2 3 2 2 7" xfId="15679" xr:uid="{12F88EE3-C456-4571-BDEF-801BDEA25544}"/>
    <cellStyle name="Total 2 3 2 3" xfId="5745" xr:uid="{072AA131-E2F1-4CA0-BC7E-EEA33714BCD7}"/>
    <cellStyle name="Total 2 3 2 3 2" xfId="7336" xr:uid="{2D440D17-93F9-4941-9B23-06ABE22059FA}"/>
    <cellStyle name="Total 2 3 2 3 2 2" xfId="12213" xr:uid="{7F4446DA-EC0C-4FAC-A12F-43681E5C2F5F}"/>
    <cellStyle name="Total 2 3 2 3 2 3" xfId="17145" xr:uid="{FCB44DBF-0860-42D1-BFA5-55AB203DCEEA}"/>
    <cellStyle name="Total 2 3 2 3 3" xfId="7101" xr:uid="{6A78037D-CD3F-4349-AEA8-89BB2EAA0230}"/>
    <cellStyle name="Total 2 3 2 3 3 2" xfId="11979" xr:uid="{54B98155-AEF3-4CAB-B550-7C5CAEF037E9}"/>
    <cellStyle name="Total 2 3 2 3 3 3" xfId="16911" xr:uid="{33889973-9798-4A0A-B5B7-2E8AE1681D94}"/>
    <cellStyle name="Total 2 3 2 3 4" xfId="8940" xr:uid="{A810104D-540C-4E7B-873B-CE04502E0284}"/>
    <cellStyle name="Total 2 3 2 3 4 2" xfId="13815" xr:uid="{D22E2FAF-DF15-4F2A-8215-D2BBE7436E44}"/>
    <cellStyle name="Total 2 3 2 3 4 3" xfId="18747" xr:uid="{33CD4C37-304F-4DED-8735-4EF230E3C112}"/>
    <cellStyle name="Total 2 3 2 3 5" xfId="11006" xr:uid="{9E6885CE-E315-431F-B2C1-F86CABC570B7}"/>
    <cellStyle name="Total 2 3 2 3 6" xfId="15926" xr:uid="{51564319-217A-48AC-B88A-D12F97112C11}"/>
    <cellStyle name="Total 2 3 2 4" xfId="6460" xr:uid="{4102319D-47FE-4EFC-9A86-46575C29FEC3}"/>
    <cellStyle name="Total 2 3 2 4 2" xfId="7721" xr:uid="{7D8C26A7-F3A3-4A67-BC0B-5C1E7ED6492D}"/>
    <cellStyle name="Total 2 3 2 4 2 2" xfId="12598" xr:uid="{A6D22DA7-19C5-4029-A9F4-3E423623EBB7}"/>
    <cellStyle name="Total 2 3 2 4 2 3" xfId="17530" xr:uid="{9718EF05-DC43-4F53-A3E6-BF935340CDAD}"/>
    <cellStyle name="Total 2 3 2 4 3" xfId="8260" xr:uid="{0C31A8CE-E691-466B-8A01-4C15A0F373C7}"/>
    <cellStyle name="Total 2 3 2 4 3 2" xfId="13137" xr:uid="{C301B687-E0AE-46FE-A72C-3C8640374A41}"/>
    <cellStyle name="Total 2 3 2 4 3 3" xfId="18069" xr:uid="{42F9E602-2766-4570-848B-C88F1717D5B2}"/>
    <cellStyle name="Total 2 3 2 4 4" xfId="9283" xr:uid="{C2333B6F-37E9-49AF-84ED-7CD0D3947395}"/>
    <cellStyle name="Total 2 3 2 4 4 2" xfId="14158" xr:uid="{509E914B-F49F-4DF3-B5F3-6BAF231DF894}"/>
    <cellStyle name="Total 2 3 2 4 4 3" xfId="19090" xr:uid="{D4C21ADA-B3A0-4B8B-9B42-CFD3A179C9A4}"/>
    <cellStyle name="Total 2 3 2 4 5" xfId="11348" xr:uid="{1ECB1B07-6855-4DBA-89C9-E31CB0B3F799}"/>
    <cellStyle name="Total 2 3 2 4 6" xfId="16280" xr:uid="{8CAB4D40-1970-4ACD-AAB5-A0DB2814622C}"/>
    <cellStyle name="Total 2 3 2 5" xfId="6955" xr:uid="{F5DE696E-D136-485A-8EC1-A3409C901854}"/>
    <cellStyle name="Total 2 3 2 5 2" xfId="11834" xr:uid="{CD71314A-F681-4B9B-81AC-2BB7376D9211}"/>
    <cellStyle name="Total 2 3 2 5 3" xfId="16766" xr:uid="{35C7A82D-A61F-4FB6-A51B-32D8E279EADD}"/>
    <cellStyle name="Total 2 3 2 6" xfId="8605" xr:uid="{BE684C00-4A32-4C0B-99FA-4ED77283BD10}"/>
    <cellStyle name="Total 2 3 2 6 2" xfId="13481" xr:uid="{E5F0B668-497E-4DB0-BE51-CDF83E59BA8E}"/>
    <cellStyle name="Total 2 3 2 6 3" xfId="18413" xr:uid="{BA86FDE1-B13A-4195-B0BD-4B4C5425FA5A}"/>
    <cellStyle name="Total 2 3 2 7" xfId="10672" xr:uid="{AB586A43-3F38-4E60-8027-E473FECBAC75}"/>
    <cellStyle name="Total 2 3 2 8" xfId="15522" xr:uid="{A896457D-1C65-4D66-8D61-B3719521A23E}"/>
    <cellStyle name="Total 2 3 3" xfId="2940" xr:uid="{99EA10FD-AA4A-41F6-9F34-FC7FC9CB7588}"/>
    <cellStyle name="Total 2 3 3 2" xfId="3969" xr:uid="{1760FB97-0803-4CC7-B41B-82C1B3B46742}"/>
    <cellStyle name="Total 2 3 3 2 2" xfId="6199" xr:uid="{F62CD8D6-CA68-49B1-8B00-6E4036F8F653}"/>
    <cellStyle name="Total 2 3 3 2 2 2" xfId="7479" xr:uid="{DE404BD0-2287-4549-8C62-3F91CD3388E6}"/>
    <cellStyle name="Total 2 3 3 2 2 2 2" xfId="12356" xr:uid="{44120635-E673-4A10-96F3-83A513C34A5D}"/>
    <cellStyle name="Total 2 3 3 2 2 2 3" xfId="17288" xr:uid="{63CFA7DA-CDEA-42ED-9DE0-2EC2256082E7}"/>
    <cellStyle name="Total 2 3 3 2 2 3" xfId="8021" xr:uid="{1B1F6B86-D85B-4626-AC83-562F5E8B2658}"/>
    <cellStyle name="Total 2 3 3 2 2 3 2" xfId="12898" xr:uid="{A7172877-D52B-448A-85D9-9FBD175BB3F5}"/>
    <cellStyle name="Total 2 3 3 2 2 3 3" xfId="17830" xr:uid="{F50B8435-74B5-49FE-B8B2-988416FC40D5}"/>
    <cellStyle name="Total 2 3 3 2 2 4" xfId="9044" xr:uid="{BBECEFA1-8F43-4C2B-A923-38AE68BB9CE0}"/>
    <cellStyle name="Total 2 3 3 2 2 4 2" xfId="13919" xr:uid="{187E88A0-AA64-4F97-A50A-2A70DB21EF6F}"/>
    <cellStyle name="Total 2 3 3 2 2 4 3" xfId="18851" xr:uid="{A76F0409-81B1-4C2E-870B-F2293B47BBF5}"/>
    <cellStyle name="Total 2 3 3 2 2 5" xfId="11110" xr:uid="{9C05E56E-2E8E-4CE1-BC9A-2A1E639C25B0}"/>
    <cellStyle name="Total 2 3 3 2 2 6" xfId="16042" xr:uid="{AEE6D2B9-F860-47CC-94BB-9ACF18A87823}"/>
    <cellStyle name="Total 2 3 3 2 3" xfId="6568" xr:uid="{AB8BB3F0-9F9C-4F5C-9850-21AA244792BD}"/>
    <cellStyle name="Total 2 3 3 2 3 2" xfId="7829" xr:uid="{5E6295DA-9870-4F58-B5D0-B5E089B4361D}"/>
    <cellStyle name="Total 2 3 3 2 3 2 2" xfId="12706" xr:uid="{B1CDEA0A-8711-4AB2-B567-F304159AEB39}"/>
    <cellStyle name="Total 2 3 3 2 3 2 3" xfId="17638" xr:uid="{9F741ADD-0794-43BE-BA87-3DAA4BDCBBC7}"/>
    <cellStyle name="Total 2 3 3 2 3 3" xfId="8368" xr:uid="{20DD9987-0CB0-41D2-A331-F50EAA6E535E}"/>
    <cellStyle name="Total 2 3 3 2 3 3 2" xfId="13245" xr:uid="{3C169BB5-475D-4496-927B-389AD234F837}"/>
    <cellStyle name="Total 2 3 3 2 3 3 3" xfId="18177" xr:uid="{F31CF8AA-7054-44FE-988B-C181B7E4C036}"/>
    <cellStyle name="Total 2 3 3 2 3 4" xfId="9391" xr:uid="{73BDA86C-A568-4A75-9FB6-DDF4C78DA8B9}"/>
    <cellStyle name="Total 2 3 3 2 3 4 2" xfId="14266" xr:uid="{B3C339FD-78DD-480F-A36A-FFA15CF7DA2B}"/>
    <cellStyle name="Total 2 3 3 2 3 4 3" xfId="19198" xr:uid="{273C9157-63FE-4E48-99AF-FF4A49DE6F35}"/>
    <cellStyle name="Total 2 3 3 2 3 5" xfId="11456" xr:uid="{95B1A29C-0AAE-4FE0-98FB-CBAB99C2E15F}"/>
    <cellStyle name="Total 2 3 3 2 3 6" xfId="16388" xr:uid="{C15CC3C8-4A08-4892-9160-C4462071A01F}"/>
    <cellStyle name="Total 2 3 3 2 4" xfId="6988" xr:uid="{9E4BAD0C-E471-4217-BF0F-D13D2409E7CD}"/>
    <cellStyle name="Total 2 3 3 2 4 2" xfId="11866" xr:uid="{F92B7AE2-A1CB-4351-84CB-74D95B43D5F8}"/>
    <cellStyle name="Total 2 3 3 2 4 3" xfId="16798" xr:uid="{4DCB3C18-2D92-4609-A18C-9B3ED3302BCC}"/>
    <cellStyle name="Total 2 3 3 2 5" xfId="8709" xr:uid="{329BEDE5-6563-4446-9D19-D20E64814E20}"/>
    <cellStyle name="Total 2 3 3 2 5 2" xfId="13585" xr:uid="{CB848530-822B-40F0-B3EC-AE40DB5C7900}"/>
    <cellStyle name="Total 2 3 3 2 5 3" xfId="18517" xr:uid="{AF2F7D2D-3B61-4EFF-ABC4-98D5B33C1CF0}"/>
    <cellStyle name="Total 2 3 3 2 6" xfId="10776" xr:uid="{3F94F069-B57B-427E-815F-627365FDD717}"/>
    <cellStyle name="Total 2 3 3 2 7" xfId="15638" xr:uid="{0E4E4CAA-2ED3-465E-9A3F-6E52E23B5662}"/>
    <cellStyle name="Total 2 3 3 3" xfId="5206" xr:uid="{42ED0071-59BC-40D7-B08C-B8C198328AE6}"/>
    <cellStyle name="Total 2 3 3 3 2" xfId="7228" xr:uid="{76A6F1E1-C8D4-43B4-AD35-0298120BC318}"/>
    <cellStyle name="Total 2 3 3 3 2 2" xfId="12106" xr:uid="{32C66A8C-BD02-405C-A484-23DC1C47BB36}"/>
    <cellStyle name="Total 2 3 3 3 2 3" xfId="17038" xr:uid="{1ACE3B25-F6BC-471D-AE5B-098B0BAA1F4C}"/>
    <cellStyle name="Total 2 3 3 3 3" xfId="6823" xr:uid="{B0853D70-D145-4FE4-A911-7C935B4BD2A3}"/>
    <cellStyle name="Total 2 3 3 3 3 2" xfId="11707" xr:uid="{D2F0F315-FCB6-4944-BAA5-8CB2C18F3456}"/>
    <cellStyle name="Total 2 3 3 3 3 3" xfId="16639" xr:uid="{5FBED8A2-AA17-4045-BA3E-0A5E1B15CB1E}"/>
    <cellStyle name="Total 2 3 3 3 4" xfId="8898" xr:uid="{86D9A8A8-2B9B-4EB1-B668-287C269EDD9D}"/>
    <cellStyle name="Total 2 3 3 3 4 2" xfId="13773" xr:uid="{46EB3004-7825-4B40-8466-D2888423DEE3}"/>
    <cellStyle name="Total 2 3 3 3 4 3" xfId="18705" xr:uid="{6FB74471-B697-45EA-AE99-AC4A75639B4F}"/>
    <cellStyle name="Total 2 3 3 3 5" xfId="10964" xr:uid="{052E2A60-6E89-4E5F-B113-DA8F4E3DD5C7}"/>
    <cellStyle name="Total 2 3 3 3 6" xfId="15863" xr:uid="{A8D487F9-E628-43B6-AA43-EACFB69D735B}"/>
    <cellStyle name="Total 2 3 3 4" xfId="6414" xr:uid="{B246B229-08F5-4EF3-BA32-9903BFAC6312}"/>
    <cellStyle name="Total 2 3 3 4 2" xfId="7675" xr:uid="{4518DD4A-24E5-40D6-98D1-1537EAD3B110}"/>
    <cellStyle name="Total 2 3 3 4 2 2" xfId="12552" xr:uid="{87822219-2843-464C-B3DD-873053E19F93}"/>
    <cellStyle name="Total 2 3 3 4 2 3" xfId="17484" xr:uid="{151D3898-1BF2-433C-8F52-ECC5457C26AA}"/>
    <cellStyle name="Total 2 3 3 4 3" xfId="8214" xr:uid="{A49411ED-8BC3-4327-AD95-093E4C96C914}"/>
    <cellStyle name="Total 2 3 3 4 3 2" xfId="13091" xr:uid="{B1267512-DB10-4728-BD74-61EB5F8DE07B}"/>
    <cellStyle name="Total 2 3 3 4 3 3" xfId="18023" xr:uid="{E4284716-0C40-441C-8228-2481A7C88771}"/>
    <cellStyle name="Total 2 3 3 4 4" xfId="9237" xr:uid="{828C3752-96DA-4DDC-A197-DC71F141DAC6}"/>
    <cellStyle name="Total 2 3 3 4 4 2" xfId="14112" xr:uid="{AAF8F801-EB5A-44ED-AE11-E0529CAE221F}"/>
    <cellStyle name="Total 2 3 3 4 4 3" xfId="19044" xr:uid="{867585BB-7F7F-4B0E-916C-A5F416D748C7}"/>
    <cellStyle name="Total 2 3 3 4 5" xfId="11302" xr:uid="{A3811E23-EC97-44E1-B166-2E6138EE1E1D}"/>
    <cellStyle name="Total 2 3 3 4 6" xfId="16234" xr:uid="{DBEC4D9E-D2AB-4547-AD5F-13C2E83D8A27}"/>
    <cellStyle name="Total 2 3 3 5" xfId="6831" xr:uid="{60BCC424-85E5-461E-9149-D2C4EF419D47}"/>
    <cellStyle name="Total 2 3 3 5 2" xfId="11715" xr:uid="{0EC7BFF7-6D27-4856-B5AC-066540F356F0}"/>
    <cellStyle name="Total 2 3 3 5 3" xfId="16647" xr:uid="{9A36DAC2-655C-44CB-B69C-5CB65BA7B8A0}"/>
    <cellStyle name="Total 2 3 3 6" xfId="8561" xr:uid="{D678F724-FE6C-44B8-9ACF-6526A701447C}"/>
    <cellStyle name="Total 2 3 3 6 2" xfId="13437" xr:uid="{F77C758F-E5EA-4878-97B5-6036DA3F081A}"/>
    <cellStyle name="Total 2 3 3 6 3" xfId="18369" xr:uid="{8405BB7D-CFD7-4217-8BF0-5E1346DD4E0C}"/>
    <cellStyle name="Total 2 3 3 7" xfId="10631" xr:uid="{8C62DCAA-4D78-4EE5-8498-8C3C80E4935F}"/>
    <cellStyle name="Total 2 3 3 8" xfId="15460" xr:uid="{12C928CF-544D-4DF7-A723-27E408D07D5C}"/>
    <cellStyle name="Total 2 3 4" xfId="3915" xr:uid="{357A5ACE-B26B-400C-AF88-280F79AF5C50}"/>
    <cellStyle name="Total 2 3 4 2" xfId="6145" xr:uid="{9C7B4D50-1D26-40F8-87C9-7EAB320C8347}"/>
    <cellStyle name="Total 2 3 4 2 2" xfId="7425" xr:uid="{47D7606B-C8A4-4BA4-86C9-48F65208F1A4}"/>
    <cellStyle name="Total 2 3 4 2 2 2" xfId="12302" xr:uid="{AD6727A1-F539-4EA6-BF74-6B7407BFFE33}"/>
    <cellStyle name="Total 2 3 4 2 2 3" xfId="17234" xr:uid="{857A6B67-14E7-4394-AFCE-73040730B11C}"/>
    <cellStyle name="Total 2 3 4 2 3" xfId="7967" xr:uid="{976D3718-4796-4864-9E09-DF4FBF84F5CC}"/>
    <cellStyle name="Total 2 3 4 2 3 2" xfId="12844" xr:uid="{316EEE86-5CA5-4376-A025-A68343359AEF}"/>
    <cellStyle name="Total 2 3 4 2 3 3" xfId="17776" xr:uid="{FFB60D8F-83B9-4462-BB4A-F676B20C90B5}"/>
    <cellStyle name="Total 2 3 4 2 4" xfId="8990" xr:uid="{4EC7A348-FC70-4876-97AD-15A9E77B9D6C}"/>
    <cellStyle name="Total 2 3 4 2 4 2" xfId="13865" xr:uid="{467A5FE9-3381-4F15-A277-B85391B31FB0}"/>
    <cellStyle name="Total 2 3 4 2 4 3" xfId="18797" xr:uid="{BFC85A73-ACFA-44D6-B347-15DABB32769C}"/>
    <cellStyle name="Total 2 3 4 2 5" xfId="11056" xr:uid="{E78CF161-311D-4A14-8113-745B676802B4}"/>
    <cellStyle name="Total 2 3 4 2 6" xfId="15988" xr:uid="{750423FD-0C0E-46DA-BE9D-5B1B1C26D35F}"/>
    <cellStyle name="Total 2 3 4 3" xfId="6514" xr:uid="{15B4E286-A9CD-4972-A8FF-A4BE90317043}"/>
    <cellStyle name="Total 2 3 4 3 2" xfId="7775" xr:uid="{D76E0815-2A66-4770-8019-3ABE7B1F6F00}"/>
    <cellStyle name="Total 2 3 4 3 2 2" xfId="12652" xr:uid="{005E26D7-7F22-4F1C-B8D4-48DC82B0CFE5}"/>
    <cellStyle name="Total 2 3 4 3 2 3" xfId="17584" xr:uid="{397C6D96-85A9-4A2B-B765-D75DC3E85180}"/>
    <cellStyle name="Total 2 3 4 3 3" xfId="8314" xr:uid="{821001F0-86E2-4E58-85C9-88E4AD7578E7}"/>
    <cellStyle name="Total 2 3 4 3 3 2" xfId="13191" xr:uid="{22DE7471-2317-4BF9-9238-6EFE4232B37B}"/>
    <cellStyle name="Total 2 3 4 3 3 3" xfId="18123" xr:uid="{78BCD8B2-ABBB-4AB0-ACA5-D2F523B1FB90}"/>
    <cellStyle name="Total 2 3 4 3 4" xfId="9337" xr:uid="{B58E0C06-01AC-4C9B-8213-0AE3206CCB43}"/>
    <cellStyle name="Total 2 3 4 3 4 2" xfId="14212" xr:uid="{78AD2158-0706-4DF7-B432-503619B6E44D}"/>
    <cellStyle name="Total 2 3 4 3 4 3" xfId="19144" xr:uid="{0D04B841-8DA5-4C72-A324-8EEADA1F0263}"/>
    <cellStyle name="Total 2 3 4 3 5" xfId="11402" xr:uid="{47A3C38D-8C7A-4259-9D2C-BB59AF48FA45}"/>
    <cellStyle name="Total 2 3 4 3 6" xfId="16334" xr:uid="{3281C4F7-6319-4199-8588-5BE1D6083480}"/>
    <cellStyle name="Total 2 3 4 4" xfId="6880" xr:uid="{11D8FDB5-E5DC-43F6-98D1-C5BB9ABC569C}"/>
    <cellStyle name="Total 2 3 4 4 2" xfId="11763" xr:uid="{99C3FF58-B060-47A5-A736-62C352D029C7}"/>
    <cellStyle name="Total 2 3 4 4 3" xfId="16695" xr:uid="{85AAD8F7-DF62-40DF-895A-FAEB964B1C98}"/>
    <cellStyle name="Total 2 3 4 5" xfId="8655" xr:uid="{A4FFDBEF-AC74-4142-9D45-0FA556CC576C}"/>
    <cellStyle name="Total 2 3 4 5 2" xfId="13531" xr:uid="{5EEDD0F9-A556-49D9-8094-3705A802D728}"/>
    <cellStyle name="Total 2 3 4 5 3" xfId="18463" xr:uid="{7F7B74E0-FB6D-41E4-AADB-A2CB0B4CC1E3}"/>
    <cellStyle name="Total 2 3 4 6" xfId="10722" xr:uid="{2B02E262-BB41-4E04-A02E-4B3D18DCA32C}"/>
    <cellStyle name="Total 2 3 4 7" xfId="15584" xr:uid="{A10CDEF3-5DEA-47A2-ABA5-217D761BFBFC}"/>
    <cellStyle name="Total 2 3 5" xfId="4699" xr:uid="{2457605F-E789-44B2-B843-E07C51FB74BA}"/>
    <cellStyle name="Total 2 3 5 2" xfId="7114" xr:uid="{3EF97544-6B85-49F7-8B75-A010A5739875}"/>
    <cellStyle name="Total 2 3 5 2 2" xfId="11992" xr:uid="{25AB072C-E96A-4581-8FEF-73CF42319BE6}"/>
    <cellStyle name="Total 2 3 5 2 3" xfId="16924" xr:uid="{2B5470E9-E175-4604-BE54-2FC18790C1B7}"/>
    <cellStyle name="Total 2 3 5 3" xfId="7293" xr:uid="{97063817-1D0F-4F8A-A855-D932CB245F92}"/>
    <cellStyle name="Total 2 3 5 3 2" xfId="12171" xr:uid="{5ED4E9CF-C6F1-4746-A227-AC8C8FC5680F}"/>
    <cellStyle name="Total 2 3 5 3 3" xfId="17103" xr:uid="{C64930E8-E597-425D-9A92-A6DE35FC56D4}"/>
    <cellStyle name="Total 2 3 5 4" xfId="8840" xr:uid="{186547B0-1FFA-42EB-B33B-C2F730049C46}"/>
    <cellStyle name="Total 2 3 5 4 2" xfId="13715" xr:uid="{546F46B4-2BBA-4A37-B38A-E6DD1C98A386}"/>
    <cellStyle name="Total 2 3 5 4 3" xfId="18647" xr:uid="{17F9ADE7-43CF-4216-B73A-96D2022B46D1}"/>
    <cellStyle name="Total 2 3 5 5" xfId="10906" xr:uid="{2B366E33-036D-46EA-B632-AD8FC9443333}"/>
    <cellStyle name="Total 2 3 5 6" xfId="15790" xr:uid="{397352B9-3490-44E7-8B9C-337DFDCFC87C}"/>
    <cellStyle name="Total 2 3 6" xfId="6354" xr:uid="{46345DAC-971B-40D0-9C76-4505B5A8A2D7}"/>
    <cellStyle name="Total 2 3 6 2" xfId="7615" xr:uid="{81C729D2-B98C-42F3-B15D-367AF2C6A0F6}"/>
    <cellStyle name="Total 2 3 6 2 2" xfId="12492" xr:uid="{3F986623-6D62-402D-A07D-4E974A9EB3E3}"/>
    <cellStyle name="Total 2 3 6 2 3" xfId="17424" xr:uid="{1B186857-81CA-48AB-8E31-DC2807136C9F}"/>
    <cellStyle name="Total 2 3 6 3" xfId="8154" xr:uid="{5248C252-6945-4D7A-BA83-3D8CF64DF04D}"/>
    <cellStyle name="Total 2 3 6 3 2" xfId="13031" xr:uid="{6ED6B306-F35D-4B58-8E0E-1A3F6B2F1CC4}"/>
    <cellStyle name="Total 2 3 6 3 3" xfId="17963" xr:uid="{FF7024C3-730B-4AB8-A250-AD99C87A0576}"/>
    <cellStyle name="Total 2 3 6 4" xfId="9177" xr:uid="{BA00E7DC-547D-472F-8BEB-23602207CB76}"/>
    <cellStyle name="Total 2 3 6 4 2" xfId="14052" xr:uid="{98E1FB89-F8CA-40FA-B2B1-199FAE5020EC}"/>
    <cellStyle name="Total 2 3 6 4 3" xfId="18984" xr:uid="{7EE0D764-6BC1-4E5A-A93B-C53EA6F4FAC2}"/>
    <cellStyle name="Total 2 3 6 5" xfId="11242" xr:uid="{A6271B21-5299-4342-9BF5-D7F7605AA591}"/>
    <cellStyle name="Total 2 3 6 6" xfId="16174" xr:uid="{C00EB085-40C2-43F2-A14A-A6FCDB954A21}"/>
    <cellStyle name="Total 2 3 7" xfId="2361" xr:uid="{4ACE1C9B-4B2F-4CCA-B1E9-B84B680CB007}"/>
    <cellStyle name="Total 2 3 7 2" xfId="10576" xr:uid="{6C441A4F-8EA9-4079-9165-E765F101C5B0}"/>
    <cellStyle name="Total 2 3 7 3" xfId="15382" xr:uid="{F317464F-FCFC-448A-AF0A-7E099C51D955}"/>
    <cellStyle name="Total 2 3 8" xfId="6908" xr:uid="{1860A518-7F4A-4670-86CA-DC872CD2924D}"/>
    <cellStyle name="Total 2 3 8 2" xfId="11790" xr:uid="{96F77A42-583F-4C6D-834C-F5C71094D2AF}"/>
    <cellStyle name="Total 2 3 8 3" xfId="16722" xr:uid="{7E7E3AE3-4769-43AD-853C-A8366DAD090C}"/>
    <cellStyle name="Total 2 3 9" xfId="8505" xr:uid="{C7BF079E-302F-441D-8DA2-3E54553D756B}"/>
    <cellStyle name="Total 2 3 9 2" xfId="13382" xr:uid="{E6387E58-F597-430E-BF16-B5FACB7D9D5A}"/>
    <cellStyle name="Total 2 3 9 3" xfId="18314" xr:uid="{702BD36D-3D03-4464-8B81-E9CC60C55F5F}"/>
    <cellStyle name="Total 2 4" xfId="1464" xr:uid="{E95FDC4F-4F6F-4E22-9620-87FF899F2E93}"/>
    <cellStyle name="Total 2 4 10" xfId="10521" xr:uid="{C1DC7D32-087A-4A82-B46D-3A9B170E237B}"/>
    <cellStyle name="Total 2 4 2" xfId="3678" xr:uid="{CCD70F3D-B09D-49C7-B71F-6504FF0EB8C2}"/>
    <cellStyle name="Total 2 4 2 2" xfId="4034" xr:uid="{5E055D61-0D76-4FF3-9AD3-FECB62E86F69}"/>
    <cellStyle name="Total 2 4 2 2 2" xfId="6264" xr:uid="{4386736A-1E99-4BCE-962F-E522AAC20E60}"/>
    <cellStyle name="Total 2 4 2 2 2 2" xfId="7544" xr:uid="{F232FC9B-84E9-4DA7-BC96-5BB818ACCC41}"/>
    <cellStyle name="Total 2 4 2 2 2 2 2" xfId="12421" xr:uid="{81948187-BC7F-4294-A1E7-0EF2993E756B}"/>
    <cellStyle name="Total 2 4 2 2 2 2 3" xfId="17353" xr:uid="{F13156A0-20D6-4BEC-9185-D5012DABBAA4}"/>
    <cellStyle name="Total 2 4 2 2 2 3" xfId="8086" xr:uid="{1799E7E3-5E04-42A9-8596-DB105325950E}"/>
    <cellStyle name="Total 2 4 2 2 2 3 2" xfId="12963" xr:uid="{5360CBA3-063A-4160-B2F7-51F87AB4C532}"/>
    <cellStyle name="Total 2 4 2 2 2 3 3" xfId="17895" xr:uid="{FA2B5ED1-AE5B-4B15-90A8-CCABE0E22287}"/>
    <cellStyle name="Total 2 4 2 2 2 4" xfId="9109" xr:uid="{5CE869CA-4298-4CAC-BCC3-94242C4CB05C}"/>
    <cellStyle name="Total 2 4 2 2 2 4 2" xfId="13984" xr:uid="{47F90197-97D1-4A31-9884-18FCFE36BC1B}"/>
    <cellStyle name="Total 2 4 2 2 2 4 3" xfId="18916" xr:uid="{2174C041-CEB6-4960-9EA3-BE399AD90662}"/>
    <cellStyle name="Total 2 4 2 2 2 5" xfId="11175" xr:uid="{8209E545-110E-4821-A933-F6DC60EE4709}"/>
    <cellStyle name="Total 2 4 2 2 2 6" xfId="16107" xr:uid="{7B48B13F-521F-41D3-9B21-9532BACADD8A}"/>
    <cellStyle name="Total 2 4 2 2 3" xfId="6633" xr:uid="{BD64CB66-580D-410F-8498-4E4ACC755582}"/>
    <cellStyle name="Total 2 4 2 2 3 2" xfId="7894" xr:uid="{E078FFF8-1491-4BF6-8111-CBE1A593D8D7}"/>
    <cellStyle name="Total 2 4 2 2 3 2 2" xfId="12771" xr:uid="{D0615750-2DA5-43AB-BEFF-D0FA05A5DF99}"/>
    <cellStyle name="Total 2 4 2 2 3 2 3" xfId="17703" xr:uid="{CC587B0E-A2A8-43D2-8C65-E8CE6A6E035F}"/>
    <cellStyle name="Total 2 4 2 2 3 3" xfId="8433" xr:uid="{0DDEDB96-A20F-470D-AD3A-3EA544FCDDC0}"/>
    <cellStyle name="Total 2 4 2 2 3 3 2" xfId="13310" xr:uid="{5269B565-6BF0-45D2-9129-40A528CA9D80}"/>
    <cellStyle name="Total 2 4 2 2 3 3 3" xfId="18242" xr:uid="{15EBC374-77CA-4729-BD23-D60FFFDDEE0A}"/>
    <cellStyle name="Total 2 4 2 2 3 4" xfId="9456" xr:uid="{FA136A4C-0267-4195-9A32-B1E264F22B17}"/>
    <cellStyle name="Total 2 4 2 2 3 4 2" xfId="14331" xr:uid="{DB1F1708-1519-44D7-8273-DB14C35E0C9C}"/>
    <cellStyle name="Total 2 4 2 2 3 4 3" xfId="19263" xr:uid="{8B9B2587-C2A3-458F-A1C2-D655BA109C2B}"/>
    <cellStyle name="Total 2 4 2 2 3 5" xfId="11521" xr:uid="{51789987-0225-4566-A217-9AB33B31EFE8}"/>
    <cellStyle name="Total 2 4 2 2 3 6" xfId="16453" xr:uid="{3A8E1034-7040-4327-83EB-2FA64AD5F614}"/>
    <cellStyle name="Total 2 4 2 2 4" xfId="7404" xr:uid="{C2165B58-0F5F-41E0-AC8E-9120FF473365}"/>
    <cellStyle name="Total 2 4 2 2 4 2" xfId="12281" xr:uid="{C80A7B65-839D-4792-A6D6-685CC25D3DB8}"/>
    <cellStyle name="Total 2 4 2 2 4 3" xfId="17213" xr:uid="{7FF43E2D-8FC6-417F-A1ED-AE99A84B52FE}"/>
    <cellStyle name="Total 2 4 2 2 5" xfId="8774" xr:uid="{B88432BC-8235-4BE9-9925-C36D85107287}"/>
    <cellStyle name="Total 2 4 2 2 5 2" xfId="13650" xr:uid="{2BB6358B-AE99-4A3D-B96E-29EAAE5DAD89}"/>
    <cellStyle name="Total 2 4 2 2 5 3" xfId="18582" xr:uid="{9B0E8AB8-97D9-40A8-BA36-D05C5C599F36}"/>
    <cellStyle name="Total 2 4 2 2 6" xfId="10841" xr:uid="{1871DAF7-E7F0-489C-AE18-E67DA958D83F}"/>
    <cellStyle name="Total 2 4 2 2 7" xfId="15703" xr:uid="{B53A1947-B2A7-460D-B0D9-2FCB93CEAF8D}"/>
    <cellStyle name="Total 2 4 2 3" xfId="5908" xr:uid="{255A46B8-F84A-4B22-A6A4-AF5A1A2D5F67}"/>
    <cellStyle name="Total 2 4 2 3 2" xfId="7378" xr:uid="{A3E10599-54D2-41D7-AFEE-8FC0CFDDFAE7}"/>
    <cellStyle name="Total 2 4 2 3 2 2" xfId="12255" xr:uid="{A9421396-8EE5-4ED6-8B63-F7C15D6D0339}"/>
    <cellStyle name="Total 2 4 2 3 2 3" xfId="17187" xr:uid="{20F88E99-DC42-4B8B-AB8B-A99A741E357C}"/>
    <cellStyle name="Total 2 4 2 3 3" xfId="6980" xr:uid="{313A543F-5D5F-45C9-BF95-1C90F92A6B2C}"/>
    <cellStyle name="Total 2 4 2 3 3 2" xfId="11859" xr:uid="{2E528784-8646-4B71-9BB5-61D0D714D5D2}"/>
    <cellStyle name="Total 2 4 2 3 3 3" xfId="16791" xr:uid="{DA2F00B4-10D3-45DF-9375-C2A3D69B17E3}"/>
    <cellStyle name="Total 2 4 2 3 4" xfId="8964" xr:uid="{67CD39F0-ED2E-4B09-849C-D5C74D32CFDA}"/>
    <cellStyle name="Total 2 4 2 3 4 2" xfId="13839" xr:uid="{B5337E99-D28F-4793-BC89-1E929201715F}"/>
    <cellStyle name="Total 2 4 2 3 4 3" xfId="18771" xr:uid="{D7251ED3-93AF-4B61-A316-241E2017F492}"/>
    <cellStyle name="Total 2 4 2 3 5" xfId="11030" xr:uid="{B23B24A3-5F1D-412E-B347-BB51A6EB8344}"/>
    <cellStyle name="Total 2 4 2 3 6" xfId="15950" xr:uid="{4D009529-AA6C-4971-A30D-1049D38E3006}"/>
    <cellStyle name="Total 2 4 2 4" xfId="6485" xr:uid="{AB29F20A-F25E-4720-AC63-EB809E5F4252}"/>
    <cellStyle name="Total 2 4 2 4 2" xfId="7746" xr:uid="{88D7FA39-A79E-404C-A2B7-E3DA8FA48797}"/>
    <cellStyle name="Total 2 4 2 4 2 2" xfId="12623" xr:uid="{855FCCFC-EC53-4CC6-8B2F-5A82EC072210}"/>
    <cellStyle name="Total 2 4 2 4 2 3" xfId="17555" xr:uid="{9D92490E-53EA-40CB-B0F1-C6C5BFCC60E4}"/>
    <cellStyle name="Total 2 4 2 4 3" xfId="8285" xr:uid="{279ADEA5-0658-4F22-BF17-E184350CFA7A}"/>
    <cellStyle name="Total 2 4 2 4 3 2" xfId="13162" xr:uid="{4ABAB9C3-BCAD-4B7D-B901-3AB6E3A7DF57}"/>
    <cellStyle name="Total 2 4 2 4 3 3" xfId="18094" xr:uid="{6F40B2F4-4C76-465E-B48F-4E008E5FDFAB}"/>
    <cellStyle name="Total 2 4 2 4 4" xfId="9308" xr:uid="{ADB80B29-D3D7-4FAA-93C8-132BA5FC2EE9}"/>
    <cellStyle name="Total 2 4 2 4 4 2" xfId="14183" xr:uid="{3AD4E3A5-FD5A-459D-9141-5774A6EE86F9}"/>
    <cellStyle name="Total 2 4 2 4 4 3" xfId="19115" xr:uid="{7305A209-E6E5-4B15-A0D6-3EFBCE0883B8}"/>
    <cellStyle name="Total 2 4 2 4 5" xfId="11373" xr:uid="{6BE70907-4171-4C75-AED3-685F29766F8B}"/>
    <cellStyle name="Total 2 4 2 4 6" xfId="16305" xr:uid="{362544C4-9F10-4539-BFA0-BFE498CB4A7E}"/>
    <cellStyle name="Total 2 4 2 5" xfId="6776" xr:uid="{3D396E12-0578-4F67-A614-4208F661B32F}"/>
    <cellStyle name="Total 2 4 2 5 2" xfId="11661" xr:uid="{8A94CEB0-2AEA-4220-8CE5-B964C5C2423A}"/>
    <cellStyle name="Total 2 4 2 5 3" xfId="16593" xr:uid="{352F92A5-1C6B-404C-8F24-739873E7FCF6}"/>
    <cellStyle name="Total 2 4 2 6" xfId="8629" xr:uid="{2D5D2811-BD9A-4786-BFD1-8E2A2C26A25B}"/>
    <cellStyle name="Total 2 4 2 6 2" xfId="13505" xr:uid="{DFCA8B40-E876-4A17-88BA-02FEA496405C}"/>
    <cellStyle name="Total 2 4 2 6 3" xfId="18437" xr:uid="{F84BDCA0-D2BD-49F6-8B03-F83BD2C26A91}"/>
    <cellStyle name="Total 2 4 2 7" xfId="10696" xr:uid="{ED602E83-B00C-44D2-8B6F-66214169FF97}"/>
    <cellStyle name="Total 2 4 2 8" xfId="15546" xr:uid="{FA1E3A5A-6CDB-4A60-A8CD-B6C70A0C4B2F}"/>
    <cellStyle name="Total 2 4 3" xfId="3067" xr:uid="{A9ED8658-5A88-409F-8A8F-03C51CCB4ED2}"/>
    <cellStyle name="Total 2 4 3 2" xfId="3986" xr:uid="{DF0BBC28-DD0B-489A-9366-B41B0A6A8127}"/>
    <cellStyle name="Total 2 4 3 2 2" xfId="6216" xr:uid="{9DCA053C-7DA8-4189-B5B2-86A7FCFAB19B}"/>
    <cellStyle name="Total 2 4 3 2 2 2" xfId="7496" xr:uid="{AD409736-0B76-4721-B535-6992E5C8EDE1}"/>
    <cellStyle name="Total 2 4 3 2 2 2 2" xfId="12373" xr:uid="{4AA36510-EA89-4EAE-BB55-654886BD436A}"/>
    <cellStyle name="Total 2 4 3 2 2 2 3" xfId="17305" xr:uid="{1595D00D-1514-4A53-A2D1-9B2954A21FD5}"/>
    <cellStyle name="Total 2 4 3 2 2 3" xfId="8038" xr:uid="{A83F08FE-8F81-4F8A-921E-EC87E3AF8936}"/>
    <cellStyle name="Total 2 4 3 2 2 3 2" xfId="12915" xr:uid="{0AC4D982-52D6-40FA-9FAA-A95CF99157F3}"/>
    <cellStyle name="Total 2 4 3 2 2 3 3" xfId="17847" xr:uid="{1CC4DE69-7305-416A-961E-1825BEEB5B4B}"/>
    <cellStyle name="Total 2 4 3 2 2 4" xfId="9061" xr:uid="{BDF9C133-F02D-4227-AA4C-AB6BED93C99E}"/>
    <cellStyle name="Total 2 4 3 2 2 4 2" xfId="13936" xr:uid="{97E79352-39BE-421F-AD81-653243D6827F}"/>
    <cellStyle name="Total 2 4 3 2 2 4 3" xfId="18868" xr:uid="{F8CC79F5-F57B-426C-A9D4-5A35E12709CB}"/>
    <cellStyle name="Total 2 4 3 2 2 5" xfId="11127" xr:uid="{6FAABEDB-5CAC-4A46-8299-3F866AB18D67}"/>
    <cellStyle name="Total 2 4 3 2 2 6" xfId="16059" xr:uid="{91734D24-824B-4292-AFC5-89644B570893}"/>
    <cellStyle name="Total 2 4 3 2 3" xfId="6585" xr:uid="{4D82BC8F-503A-4E06-B03D-B99E0ED3E656}"/>
    <cellStyle name="Total 2 4 3 2 3 2" xfId="7846" xr:uid="{48F66642-C989-4AFF-BB11-0C69D9249562}"/>
    <cellStyle name="Total 2 4 3 2 3 2 2" xfId="12723" xr:uid="{FFD99514-B26F-4AA7-8E40-6EE322AC0B47}"/>
    <cellStyle name="Total 2 4 3 2 3 2 3" xfId="17655" xr:uid="{392DFF84-D3A3-4CF1-A1DB-73BAE99F8A32}"/>
    <cellStyle name="Total 2 4 3 2 3 3" xfId="8385" xr:uid="{61800B0A-D113-485B-A3DD-14C8B1DDB0B3}"/>
    <cellStyle name="Total 2 4 3 2 3 3 2" xfId="13262" xr:uid="{DF8075B6-3D20-4129-8530-736CF942B635}"/>
    <cellStyle name="Total 2 4 3 2 3 3 3" xfId="18194" xr:uid="{8715A84D-7EA7-4FD4-8C9E-9E044FE3E0DC}"/>
    <cellStyle name="Total 2 4 3 2 3 4" xfId="9408" xr:uid="{E6EB20E7-0777-48B6-816B-5C040BBC7002}"/>
    <cellStyle name="Total 2 4 3 2 3 4 2" xfId="14283" xr:uid="{A29234D5-1A60-4919-837A-25BF38D87F22}"/>
    <cellStyle name="Total 2 4 3 2 3 4 3" xfId="19215" xr:uid="{16C97034-494F-4D86-8E40-B05125F6453A}"/>
    <cellStyle name="Total 2 4 3 2 3 5" xfId="11473" xr:uid="{B5A0A66E-6499-47E3-90E1-DA83C3C63324}"/>
    <cellStyle name="Total 2 4 3 2 3 6" xfId="16405" xr:uid="{996DD14D-F303-4708-8393-B43FC2886CAD}"/>
    <cellStyle name="Total 2 4 3 2 4" xfId="6960" xr:uid="{FCDDA579-3CAC-4387-AD4F-4BDA6E080BC2}"/>
    <cellStyle name="Total 2 4 3 2 4 2" xfId="11839" xr:uid="{8510E589-3A26-481A-8C07-C66DE6D7094C}"/>
    <cellStyle name="Total 2 4 3 2 4 3" xfId="16771" xr:uid="{40E4E307-17FA-4A4F-AF75-2D018CDCB368}"/>
    <cellStyle name="Total 2 4 3 2 5" xfId="8726" xr:uid="{4924F389-FF7C-4354-B4D8-AE0C9D4A71C0}"/>
    <cellStyle name="Total 2 4 3 2 5 2" xfId="13602" xr:uid="{922E9A66-B151-4C79-B15C-0E34271760B6}"/>
    <cellStyle name="Total 2 4 3 2 5 3" xfId="18534" xr:uid="{E03F5B6D-1A63-42BA-9B01-6133EA4D67A8}"/>
    <cellStyle name="Total 2 4 3 2 6" xfId="10793" xr:uid="{DF195F22-B2A4-4F6D-B10C-A0F7EA2C5F4E}"/>
    <cellStyle name="Total 2 4 3 2 7" xfId="15655" xr:uid="{D33C70D4-EFCF-4532-BCA4-F7B52B1D9FA0}"/>
    <cellStyle name="Total 2 4 3 3" xfId="5317" xr:uid="{20D25E8C-69B5-4CA1-B53E-65783D60C27D}"/>
    <cellStyle name="Total 2 4 3 3 2" xfId="7256" xr:uid="{D2276665-AB04-456A-B510-92E27349AD9B}"/>
    <cellStyle name="Total 2 4 3 3 2 2" xfId="12134" xr:uid="{DF7E2850-6958-4626-A375-A4D0A0A621CE}"/>
    <cellStyle name="Total 2 4 3 3 2 3" xfId="17066" xr:uid="{377F340E-DD29-40D6-B04D-B159734185D2}"/>
    <cellStyle name="Total 2 4 3 3 3" xfId="6779" xr:uid="{D2240516-EC28-4074-8784-23F08C3C17AB}"/>
    <cellStyle name="Total 2 4 3 3 3 2" xfId="11664" xr:uid="{57ED842D-D733-4294-8014-1557039C573F}"/>
    <cellStyle name="Total 2 4 3 3 3 3" xfId="16596" xr:uid="{62A51F8E-A99F-427D-A182-2048C724AE93}"/>
    <cellStyle name="Total 2 4 3 3 4" xfId="8915" xr:uid="{14F42645-9EA7-4B75-A047-49A5D0221119}"/>
    <cellStyle name="Total 2 4 3 3 4 2" xfId="13790" xr:uid="{6A9D07E1-FB9A-400D-9C0D-799A778142BF}"/>
    <cellStyle name="Total 2 4 3 3 4 3" xfId="18722" xr:uid="{86B80F5A-E0A1-4DDB-B5CB-AABC383DC875}"/>
    <cellStyle name="Total 2 4 3 3 5" xfId="10981" xr:uid="{6153E345-133E-4191-A199-37CE149B8FC9}"/>
    <cellStyle name="Total 2 4 3 3 6" xfId="15886" xr:uid="{B531071F-9651-4E73-979E-A48D2B03713A}"/>
    <cellStyle name="Total 2 4 3 4" xfId="6431" xr:uid="{8E2D4744-DF38-4E73-B919-9DEA97006D53}"/>
    <cellStyle name="Total 2 4 3 4 2" xfId="7692" xr:uid="{ACA4E49E-CBF7-43E7-BC69-F8E647B985AC}"/>
    <cellStyle name="Total 2 4 3 4 2 2" xfId="12569" xr:uid="{C5330024-7596-4DDD-9EFF-971D905D13E6}"/>
    <cellStyle name="Total 2 4 3 4 2 3" xfId="17501" xr:uid="{2CE35557-5EB4-4E7B-B7E7-024CE42141D7}"/>
    <cellStyle name="Total 2 4 3 4 3" xfId="8231" xr:uid="{BF191152-02A2-44C4-B75B-B599AE0C5532}"/>
    <cellStyle name="Total 2 4 3 4 3 2" xfId="13108" xr:uid="{154C1E2C-034A-45DF-9E26-E53BFC490852}"/>
    <cellStyle name="Total 2 4 3 4 3 3" xfId="18040" xr:uid="{A54AA9C9-9DF7-4AB5-A686-B72E66627861}"/>
    <cellStyle name="Total 2 4 3 4 4" xfId="9254" xr:uid="{93666CEA-69B7-44B2-9008-D6FFC4816FB7}"/>
    <cellStyle name="Total 2 4 3 4 4 2" xfId="14129" xr:uid="{DC892796-9BC0-496A-BCE4-EEEC851C118D}"/>
    <cellStyle name="Total 2 4 3 4 4 3" xfId="19061" xr:uid="{181C3291-F80F-4A83-84AF-1F305D6B62D7}"/>
    <cellStyle name="Total 2 4 3 4 5" xfId="11319" xr:uid="{872E509E-7BE3-48B8-9A58-C8947286A5C6}"/>
    <cellStyle name="Total 2 4 3 4 6" xfId="16251" xr:uid="{E68833D9-B2B3-4186-AB57-FFD209537F76}"/>
    <cellStyle name="Total 2 4 3 5" xfId="7012" xr:uid="{FF064914-C8B2-4AE2-B466-76B6DA6F4934}"/>
    <cellStyle name="Total 2 4 3 5 2" xfId="11890" xr:uid="{B2543B69-D9A4-414C-8B60-C5D4BAD15A21}"/>
    <cellStyle name="Total 2 4 3 5 3" xfId="16822" xr:uid="{40AB075B-E9ED-4C17-ADFE-59670A5B53A4}"/>
    <cellStyle name="Total 2 4 3 6" xfId="8580" xr:uid="{29E68751-02AF-4F9C-858D-8FCAEB68464C}"/>
    <cellStyle name="Total 2 4 3 6 2" xfId="13456" xr:uid="{BF952332-1FB7-48E2-85AD-8F6308AF0DAE}"/>
    <cellStyle name="Total 2 4 3 6 3" xfId="18388" xr:uid="{2202A95D-B666-47CB-96F1-7EF7AA2831E5}"/>
    <cellStyle name="Total 2 4 3 7" xfId="10648" xr:uid="{0478DC4C-4460-4193-AFE8-CCC3AB7E5DBE}"/>
    <cellStyle name="Total 2 4 3 8" xfId="15483" xr:uid="{A37C0D10-D933-425D-9E0B-31756B85103E}"/>
    <cellStyle name="Total 2 4 4" xfId="3941" xr:uid="{E341FE77-3F7A-432D-94D2-34C0DACF88F4}"/>
    <cellStyle name="Total 2 4 4 2" xfId="6171" xr:uid="{90A6E79A-28EE-447B-A777-9D9462B3811E}"/>
    <cellStyle name="Total 2 4 4 2 2" xfId="7451" xr:uid="{23170044-CA8F-45DB-BCD1-71209FBD8F1F}"/>
    <cellStyle name="Total 2 4 4 2 2 2" xfId="12328" xr:uid="{AA33306F-BF3D-477F-AEDE-7A7D8A393045}"/>
    <cellStyle name="Total 2 4 4 2 2 3" xfId="17260" xr:uid="{F7946AD8-C26E-49F5-A1DE-4F2B5688D70D}"/>
    <cellStyle name="Total 2 4 4 2 3" xfId="7993" xr:uid="{00236FD7-E9C7-4195-9D3B-68802E2C6075}"/>
    <cellStyle name="Total 2 4 4 2 3 2" xfId="12870" xr:uid="{5920AD16-40EE-4CA4-A6F6-010D3B842434}"/>
    <cellStyle name="Total 2 4 4 2 3 3" xfId="17802" xr:uid="{7996E46E-310B-422E-B1A7-91A62423C237}"/>
    <cellStyle name="Total 2 4 4 2 4" xfId="9016" xr:uid="{6356C37B-B1CB-40AE-B332-04E54AB079D2}"/>
    <cellStyle name="Total 2 4 4 2 4 2" xfId="13891" xr:uid="{B936C852-F7D8-451A-B35F-8C2A8AF732C2}"/>
    <cellStyle name="Total 2 4 4 2 4 3" xfId="18823" xr:uid="{0D859874-5001-4DC8-9E35-A347BF6D8FDD}"/>
    <cellStyle name="Total 2 4 4 2 5" xfId="11082" xr:uid="{F6F7CCA0-076E-4464-9BED-B8DFB7087227}"/>
    <cellStyle name="Total 2 4 4 2 6" xfId="16014" xr:uid="{CE57E45A-4DB9-47A2-8771-710A045CECD5}"/>
    <cellStyle name="Total 2 4 4 3" xfId="6540" xr:uid="{676C7E60-0492-4D4B-8E53-B9FBFD5698CB}"/>
    <cellStyle name="Total 2 4 4 3 2" xfId="7801" xr:uid="{B2FA150C-E564-4083-9CC4-E12F04FA4398}"/>
    <cellStyle name="Total 2 4 4 3 2 2" xfId="12678" xr:uid="{08D7479C-CD94-4C3F-A4BE-D2028CB8592A}"/>
    <cellStyle name="Total 2 4 4 3 2 3" xfId="17610" xr:uid="{C0C745DF-5070-41BE-AF9F-C4D6E669F750}"/>
    <cellStyle name="Total 2 4 4 3 3" xfId="8340" xr:uid="{BCF3EBCE-366A-4500-A22A-0C4F4966D239}"/>
    <cellStyle name="Total 2 4 4 3 3 2" xfId="13217" xr:uid="{5C1FABEF-2C2B-4B2E-9747-B53780D2B959}"/>
    <cellStyle name="Total 2 4 4 3 3 3" xfId="18149" xr:uid="{AE898EF3-7FE5-4AA5-8110-6B3737150597}"/>
    <cellStyle name="Total 2 4 4 3 4" xfId="9363" xr:uid="{5CF00435-2217-414B-BC6B-7F2CB5F1974D}"/>
    <cellStyle name="Total 2 4 4 3 4 2" xfId="14238" xr:uid="{CB769DA8-659F-4863-8CB2-B37BD2A0CBC6}"/>
    <cellStyle name="Total 2 4 4 3 4 3" xfId="19170" xr:uid="{6E85AFC9-0F50-4782-B299-BFCFEC7247B1}"/>
    <cellStyle name="Total 2 4 4 3 5" xfId="11428" xr:uid="{B5DCDCF5-10B4-4F84-8363-6E799DB2A169}"/>
    <cellStyle name="Total 2 4 4 3 6" xfId="16360" xr:uid="{4CD91813-6D83-425E-8DDB-987799268C8C}"/>
    <cellStyle name="Total 2 4 4 4" xfId="7151" xr:uid="{FDAB3A88-B22D-44DF-A181-44A01F49CB6C}"/>
    <cellStyle name="Total 2 4 4 4 2" xfId="12029" xr:uid="{C8B93E9E-B805-406F-BE78-9FB99AD53E7A}"/>
    <cellStyle name="Total 2 4 4 4 3" xfId="16961" xr:uid="{8B5BB294-DB50-4DCE-BFD7-3AC89BFDAE74}"/>
    <cellStyle name="Total 2 4 4 5" xfId="8681" xr:uid="{19346722-A5FB-41F6-B63F-42140C0F5B0A}"/>
    <cellStyle name="Total 2 4 4 5 2" xfId="13557" xr:uid="{6245FB29-A484-4AE1-A036-C7A92423919C}"/>
    <cellStyle name="Total 2 4 4 5 3" xfId="18489" xr:uid="{C66CF4CF-E373-4556-A08A-A37C7DD4803E}"/>
    <cellStyle name="Total 2 4 4 6" xfId="10748" xr:uid="{9B8B7014-0307-4FD1-A96E-FB5300C6CA89}"/>
    <cellStyle name="Total 2 4 4 7" xfId="15610" xr:uid="{A92DCA0C-ACDB-4A6B-BFF8-77DC98573A4E}"/>
    <cellStyle name="Total 2 4 5" xfId="4864" xr:uid="{46AA0424-F0BB-45EF-8D40-76F14DD5EAAE}"/>
    <cellStyle name="Total 2 4 5 2" xfId="7158" xr:uid="{84B9A320-01E8-49FF-ADCC-083E066DD32A}"/>
    <cellStyle name="Total 2 4 5 2 2" xfId="12036" xr:uid="{63F23A9B-E86C-4496-B67B-05E776C5604A}"/>
    <cellStyle name="Total 2 4 5 2 3" xfId="16968" xr:uid="{B7946EA7-FDA8-43DA-A279-8388C1B96FCF}"/>
    <cellStyle name="Total 2 4 5 3" xfId="6882" xr:uid="{677FA66D-F3C6-470B-B811-D7E3E818C98F}"/>
    <cellStyle name="Total 2 4 5 3 2" xfId="11765" xr:uid="{4C209BAA-24F0-442E-B6B8-0E717CB5ACDC}"/>
    <cellStyle name="Total 2 4 5 3 3" xfId="16697" xr:uid="{99211F5E-B591-4F66-B042-5C74EE43E380}"/>
    <cellStyle name="Total 2 4 5 4" xfId="8866" xr:uid="{CA4A8871-0F6A-4042-9B24-7CCC40DC7DA9}"/>
    <cellStyle name="Total 2 4 5 4 2" xfId="13741" xr:uid="{18997BBE-13A4-4AB9-9763-C3B774E5190E}"/>
    <cellStyle name="Total 2 4 5 4 3" xfId="18673" xr:uid="{7035DE91-139B-488E-96C0-54C9A2087BE0}"/>
    <cellStyle name="Total 2 4 5 5" xfId="10932" xr:uid="{7AE2AC5D-2092-4C1A-A21A-84B35703C4B5}"/>
    <cellStyle name="Total 2 4 5 6" xfId="15816" xr:uid="{1B52E52E-2E65-450A-B67B-ADEFD5F1366E}"/>
    <cellStyle name="Total 2 4 6" xfId="6381" xr:uid="{C20BCF18-3501-41CD-8DCC-AC8F9D7B2B25}"/>
    <cellStyle name="Total 2 4 6 2" xfId="7642" xr:uid="{F1745B23-85C2-45BA-AC1B-BA85C62295D7}"/>
    <cellStyle name="Total 2 4 6 2 2" xfId="12519" xr:uid="{F369826F-7C95-4D48-8EFD-9E13A31154DB}"/>
    <cellStyle name="Total 2 4 6 2 3" xfId="17451" xr:uid="{984D8AB9-CA16-47DA-872D-8EA5FC510B58}"/>
    <cellStyle name="Total 2 4 6 3" xfId="8181" xr:uid="{34F10599-D0F3-4120-9709-AFA01AE25CB9}"/>
    <cellStyle name="Total 2 4 6 3 2" xfId="13058" xr:uid="{580B9EE6-9FE2-45A3-85BF-435BB8FEF6A6}"/>
    <cellStyle name="Total 2 4 6 3 3" xfId="17990" xr:uid="{CA7E6E08-89A1-4E78-8900-ABF093269450}"/>
    <cellStyle name="Total 2 4 6 4" xfId="9204" xr:uid="{56E8664E-368D-4794-BEC4-FF7458F889D1}"/>
    <cellStyle name="Total 2 4 6 4 2" xfId="14079" xr:uid="{77603FC4-C536-49B9-B676-797FB10A19F2}"/>
    <cellStyle name="Total 2 4 6 4 3" xfId="19011" xr:uid="{C18CC2ED-2ECD-4FAC-9956-0A8E3571209E}"/>
    <cellStyle name="Total 2 4 6 5" xfId="11269" xr:uid="{285614B2-8D8D-483F-A776-CDBCEEB46557}"/>
    <cellStyle name="Total 2 4 6 6" xfId="16201" xr:uid="{F4D65DD5-C72B-4653-8A75-5EDB50F0ED8B}"/>
    <cellStyle name="Total 2 4 7" xfId="2526" xr:uid="{127DBECC-4E58-47D1-A32A-0A11D532667F}"/>
    <cellStyle name="Total 2 4 7 2" xfId="10602" xr:uid="{61D4942D-2051-44B4-9906-894EF34FCDF8}"/>
    <cellStyle name="Total 2 4 7 3" xfId="15408" xr:uid="{68AA9606-BF42-4C77-AF0A-71AA2282EB57}"/>
    <cellStyle name="Total 2 4 8" xfId="7344" xr:uid="{A63545A2-B69D-48B6-8191-54C17DF9D7F0}"/>
    <cellStyle name="Total 2 4 8 2" xfId="12221" xr:uid="{7F1A9B4A-A783-4E6F-9B42-F8BEA7464906}"/>
    <cellStyle name="Total 2 4 8 3" xfId="17153" xr:uid="{3EC2BCF8-286A-48E2-B9BF-8186D4F47C56}"/>
    <cellStyle name="Total 2 4 9" xfId="8532" xr:uid="{92694378-1EEA-4E34-8AB8-CD843CD0D9BF}"/>
    <cellStyle name="Total 2 4 9 2" xfId="13409" xr:uid="{985598D7-FB7A-4080-A541-48F8811B5519}"/>
    <cellStyle name="Total 2 4 9 3" xfId="18341" xr:uid="{4EF84905-F9A9-4F07-8EA8-2B81495DB87D}"/>
    <cellStyle name="Total 2 5" xfId="1465" xr:uid="{5165E79B-6502-48D3-98EE-CC2C7DA53D3B}"/>
    <cellStyle name="Total 2 5 2" xfId="3979" xr:uid="{5197A6A6-F525-47DC-96CA-EFAF19CEE38E}"/>
    <cellStyle name="Total 2 5 2 2" xfId="6209" xr:uid="{89231F85-8FDB-4A00-9C90-8F96BFB948D1}"/>
    <cellStyle name="Total 2 5 2 2 2" xfId="7489" xr:uid="{CFFAEACA-3D86-4B27-81FB-2801093B76C3}"/>
    <cellStyle name="Total 2 5 2 2 2 2" xfId="12366" xr:uid="{154864FE-CD8C-4A7A-9765-BCCBE1CD24FC}"/>
    <cellStyle name="Total 2 5 2 2 2 3" xfId="17298" xr:uid="{9A24D58D-3C1D-460E-8F6D-014A072BE949}"/>
    <cellStyle name="Total 2 5 2 2 3" xfId="8031" xr:uid="{8F8F3CB2-CED3-44AB-8CCB-B1E2C82DF3A6}"/>
    <cellStyle name="Total 2 5 2 2 3 2" xfId="12908" xr:uid="{82249B48-89E0-44DC-9992-89BE0E48CE74}"/>
    <cellStyle name="Total 2 5 2 2 3 3" xfId="17840" xr:uid="{92A0DF18-F1D0-4883-9FF7-918F10CFE29C}"/>
    <cellStyle name="Total 2 5 2 2 4" xfId="9054" xr:uid="{1332FB61-AED5-41AC-84E3-203D58EB232C}"/>
    <cellStyle name="Total 2 5 2 2 4 2" xfId="13929" xr:uid="{1AD11DF8-3F93-45A8-BDC3-0EA407F206FB}"/>
    <cellStyle name="Total 2 5 2 2 4 3" xfId="18861" xr:uid="{CD50DFDF-76E6-42A0-88A4-046A02AF5D8C}"/>
    <cellStyle name="Total 2 5 2 2 5" xfId="11120" xr:uid="{80EA8E2E-82B1-487F-AA84-3F00A1AA7B67}"/>
    <cellStyle name="Total 2 5 2 2 6" xfId="16052" xr:uid="{7912013D-C9F6-4A66-B71F-6D7A14CDA2DF}"/>
    <cellStyle name="Total 2 5 2 3" xfId="6578" xr:uid="{B8DFD608-EBCD-4A9E-AEE8-738B36242614}"/>
    <cellStyle name="Total 2 5 2 3 2" xfId="7839" xr:uid="{B614684B-FC79-4DEE-9A8C-88C50EE8E4A8}"/>
    <cellStyle name="Total 2 5 2 3 2 2" xfId="12716" xr:uid="{BAB58BB8-6AD0-4BAB-B815-342263A1C0EE}"/>
    <cellStyle name="Total 2 5 2 3 2 3" xfId="17648" xr:uid="{539E6295-6385-449C-AEC1-0771E981812E}"/>
    <cellStyle name="Total 2 5 2 3 3" xfId="8378" xr:uid="{7E03CDE4-7AB6-403B-B80D-9708A327C2C1}"/>
    <cellStyle name="Total 2 5 2 3 3 2" xfId="13255" xr:uid="{5F05399E-45BD-42C8-874A-9D7F0294B391}"/>
    <cellStyle name="Total 2 5 2 3 3 3" xfId="18187" xr:uid="{7CAB49E0-4884-4A97-8A47-08AFFBD9927E}"/>
    <cellStyle name="Total 2 5 2 3 4" xfId="9401" xr:uid="{13E27559-123A-46A9-BE86-C9DD0799DA40}"/>
    <cellStyle name="Total 2 5 2 3 4 2" xfId="14276" xr:uid="{0D3DC407-BF9A-4966-A6A4-C87D8E41027A}"/>
    <cellStyle name="Total 2 5 2 3 4 3" xfId="19208" xr:uid="{7AFA2E08-DDEC-457B-A957-FBFD3787DE75}"/>
    <cellStyle name="Total 2 5 2 3 5" xfId="11466" xr:uid="{1E51F61A-1944-46E2-8E50-AF47356FB049}"/>
    <cellStyle name="Total 2 5 2 3 6" xfId="16398" xr:uid="{51D70EE6-558A-4F46-AEB4-F0165F2BAFC9}"/>
    <cellStyle name="Total 2 5 2 4" xfId="7021" xr:uid="{59F7586D-5D17-431B-959E-9DE7AFD2AF8E}"/>
    <cellStyle name="Total 2 5 2 4 2" xfId="11899" xr:uid="{1B66FF7F-6C2D-41D7-96B1-C89F4B060B8A}"/>
    <cellStyle name="Total 2 5 2 4 3" xfId="16831" xr:uid="{BD991C5A-EE24-44AA-B6AD-EF19A89B7006}"/>
    <cellStyle name="Total 2 5 2 5" xfId="8719" xr:uid="{02A6C76B-7FFC-43E3-9649-30D45AD60B01}"/>
    <cellStyle name="Total 2 5 2 5 2" xfId="13595" xr:uid="{6A00B76C-EF69-41F2-BF06-27FB5B98D393}"/>
    <cellStyle name="Total 2 5 2 5 3" xfId="18527" xr:uid="{E6139B6A-CD07-4B38-B981-582C53A8275E}"/>
    <cellStyle name="Total 2 5 2 6" xfId="10786" xr:uid="{0755DCF6-F778-411E-8AB2-30E97F49A9C8}"/>
    <cellStyle name="Total 2 5 2 7" xfId="15648" xr:uid="{064C51A0-049E-4082-9DC0-B80ABF018B72}"/>
    <cellStyle name="Total 2 5 3" xfId="5250" xr:uid="{06876DBF-5AF2-4747-872E-B6EA7328F22F}"/>
    <cellStyle name="Total 2 5 3 2" xfId="7244" xr:uid="{ABB83AAE-87D4-46F5-BF3E-F81A95F89C01}"/>
    <cellStyle name="Total 2 5 3 2 2" xfId="12122" xr:uid="{AD9699CA-4DCD-4A3F-8F6D-B891B288077E}"/>
    <cellStyle name="Total 2 5 3 2 3" xfId="17054" xr:uid="{567969D6-2C20-42A0-9F08-4F6D99EB333A}"/>
    <cellStyle name="Total 2 5 3 3" xfId="7273" xr:uid="{721236ED-94D3-4154-8D55-21205D813B17}"/>
    <cellStyle name="Total 2 5 3 3 2" xfId="12151" xr:uid="{7EC55C63-27DD-4A2E-A7D4-A5808B573CE1}"/>
    <cellStyle name="Total 2 5 3 3 3" xfId="17083" xr:uid="{90343639-C1F7-40B4-9736-4CCB51BD3ADF}"/>
    <cellStyle name="Total 2 5 3 4" xfId="8908" xr:uid="{ED8E6E84-9595-4301-B35F-18056219F8A6}"/>
    <cellStyle name="Total 2 5 3 4 2" xfId="13783" xr:uid="{952D1960-774E-4166-BE8D-FDAF5DB77CCB}"/>
    <cellStyle name="Total 2 5 3 4 3" xfId="18715" xr:uid="{15EC5DEF-1CAF-4B13-88C1-AD916EDA05FD}"/>
    <cellStyle name="Total 2 5 3 5" xfId="10974" xr:uid="{D918D593-5A7D-42CA-B290-47954E8788CA}"/>
    <cellStyle name="Total 2 5 3 6" xfId="15873" xr:uid="{C9EAC3AD-39AE-4E78-AA06-0BE912C3BCD2}"/>
    <cellStyle name="Total 2 5 4" xfId="6424" xr:uid="{FCFAF1D7-F125-4633-A0E6-EFB38A9F9C78}"/>
    <cellStyle name="Total 2 5 4 2" xfId="7685" xr:uid="{7DC5EF79-AFF9-4DAB-9499-1F2E94EA5F72}"/>
    <cellStyle name="Total 2 5 4 2 2" xfId="12562" xr:uid="{3E0F541B-E5DD-4559-BB56-F0F6B6E927FF}"/>
    <cellStyle name="Total 2 5 4 2 3" xfId="17494" xr:uid="{0E133CA6-DC09-4800-A0EE-93053473A79C}"/>
    <cellStyle name="Total 2 5 4 3" xfId="8224" xr:uid="{2D45E309-EEDC-4287-B893-2060287BB87B}"/>
    <cellStyle name="Total 2 5 4 3 2" xfId="13101" xr:uid="{C054E2B9-15EB-4271-9AB3-89E5C3802DEE}"/>
    <cellStyle name="Total 2 5 4 3 3" xfId="18033" xr:uid="{29D1951B-8F87-4391-A809-DFEB5294A79B}"/>
    <cellStyle name="Total 2 5 4 4" xfId="9247" xr:uid="{56866102-0495-4747-A60C-E0E386C515E9}"/>
    <cellStyle name="Total 2 5 4 4 2" xfId="14122" xr:uid="{41FA9DAA-82FF-4961-B294-B78BC0ED1227}"/>
    <cellStyle name="Total 2 5 4 4 3" xfId="19054" xr:uid="{9DBC8477-F3A5-48C7-BCFC-A568E4EF6806}"/>
    <cellStyle name="Total 2 5 4 5" xfId="11312" xr:uid="{D1FC0ACC-17FD-4C4E-8769-8DD9A3DCFB19}"/>
    <cellStyle name="Total 2 5 4 6" xfId="16244" xr:uid="{2B7D77E4-EF5F-4720-A504-3BF4DC9BB180}"/>
    <cellStyle name="Total 2 5 5" xfId="2992" xr:uid="{7CB0AD2C-C7F9-49E6-A45F-77111E5F3BB1}"/>
    <cellStyle name="Total 2 5 5 2" xfId="10641" xr:uid="{3231A5AA-82BC-40BE-A030-FF7A945D76E6}"/>
    <cellStyle name="Total 2 5 5 3" xfId="15470" xr:uid="{B04CECB6-F50A-4E3A-9213-13586C88A17F}"/>
    <cellStyle name="Total 2 5 6" xfId="6780" xr:uid="{D34578B5-BB5C-4B83-B6F5-59913E055B83}"/>
    <cellStyle name="Total 2 5 6 2" xfId="11665" xr:uid="{D31B985E-EA8E-4E8C-91C1-AB342390593A}"/>
    <cellStyle name="Total 2 5 6 3" xfId="16597" xr:uid="{0BF60B54-4124-4EA4-885E-E777BF34D24B}"/>
    <cellStyle name="Total 2 5 7" xfId="8573" xr:uid="{8878C52B-50A1-45DB-8877-7DEFF285D140}"/>
    <cellStyle name="Total 2 5 7 2" xfId="13449" xr:uid="{E090C27B-FB2F-4A60-B6BA-7177EFC2C420}"/>
    <cellStyle name="Total 2 5 7 3" xfId="18381" xr:uid="{28CEA5E3-466B-46DA-8548-0C1CFE76A0E5}"/>
    <cellStyle name="Total 2 5 8" xfId="10522" xr:uid="{60BC7089-CE6F-4AB6-90DF-2595E4CDBDC8}"/>
    <cellStyle name="Total 2 6" xfId="1460" xr:uid="{652BD6C5-B3A6-41F5-85BF-778AE8C5C723}"/>
    <cellStyle name="Total 2 6 10" xfId="15305" xr:uid="{2C47FE70-2F16-4E75-B926-77CF42DB9F75}"/>
    <cellStyle name="Total 2 6 2" xfId="6299" xr:uid="{3C793E1B-F8BA-449A-A0E1-2520199E5D7A}"/>
    <cellStyle name="Total 2 6 2 2" xfId="7571" xr:uid="{EB3D6E57-8DC9-4217-BC05-DB9DDA1A3943}"/>
    <cellStyle name="Total 2 6 2 2 2" xfId="12448" xr:uid="{6AFDDF25-0850-4F0A-BA0A-367BC411A662}"/>
    <cellStyle name="Total 2 6 2 2 3" xfId="17380" xr:uid="{DBBBDAFA-8AD9-49BF-B903-7D62AF2EF276}"/>
    <cellStyle name="Total 2 6 2 3" xfId="8113" xr:uid="{892A4F33-3A9C-47DF-A1E4-F75F4F94C5EB}"/>
    <cellStyle name="Total 2 6 2 3 2" xfId="12990" xr:uid="{09C88192-9415-4934-B4A3-39CDAB5AF93D}"/>
    <cellStyle name="Total 2 6 2 3 3" xfId="17922" xr:uid="{81A63D6D-1123-4D1D-B667-A4A8C16F7702}"/>
    <cellStyle name="Total 2 6 2 4" xfId="9135" xr:uid="{D55AB9A6-5965-4B45-80EC-6C11CDFF3AF2}"/>
    <cellStyle name="Total 2 6 2 4 2" xfId="14010" xr:uid="{D5E327CF-5FDB-49C2-A01B-35EBDC4954C3}"/>
    <cellStyle name="Total 2 6 2 4 3" xfId="18942" xr:uid="{45ED6F96-9834-4F4D-B1D4-6E7C661C1D93}"/>
    <cellStyle name="Total 2 6 2 5" xfId="11201" xr:uid="{C437B418-C740-4D31-B690-1457C83D7487}"/>
    <cellStyle name="Total 2 6 2 6" xfId="16133" xr:uid="{58C82924-A15B-4E31-9525-C776B577F1E2}"/>
    <cellStyle name="Total 2 6 3" xfId="6659" xr:uid="{0506B13F-40AD-457D-B86F-092CDDEB653B}"/>
    <cellStyle name="Total 2 6 3 2" xfId="7920" xr:uid="{5FD754CC-97AF-4737-AC53-DF99B488F11A}"/>
    <cellStyle name="Total 2 6 3 2 2" xfId="12797" xr:uid="{EBAF13B6-A41D-40D9-B6C6-4721043951D3}"/>
    <cellStyle name="Total 2 6 3 2 3" xfId="17729" xr:uid="{6CC3F13C-6220-4AD6-8249-53EC6DDC3ED2}"/>
    <cellStyle name="Total 2 6 3 3" xfId="8459" xr:uid="{195D582B-05C8-457C-9DA9-C2FE86BE5391}"/>
    <cellStyle name="Total 2 6 3 3 2" xfId="13336" xr:uid="{F7EAA728-A21C-4C9E-AB25-5DEB8782450A}"/>
    <cellStyle name="Total 2 6 3 3 3" xfId="18268" xr:uid="{697C3F2A-0918-49F9-9519-398AFCE7E921}"/>
    <cellStyle name="Total 2 6 3 4" xfId="9482" xr:uid="{CCADF61C-C575-4A7E-8026-E79530CC6CA0}"/>
    <cellStyle name="Total 2 6 3 4 2" xfId="14357" xr:uid="{050E9D30-F522-492A-A8CA-DE9E0E724B2F}"/>
    <cellStyle name="Total 2 6 3 4 3" xfId="19289" xr:uid="{B5F832F8-56BD-4995-BE54-3A97DBE6E861}"/>
    <cellStyle name="Total 2 6 3 5" xfId="11547" xr:uid="{9AA71699-1FF1-46A9-AD5B-900F113B6BDF}"/>
    <cellStyle name="Total 2 6 3 6" xfId="16479" xr:uid="{710ED74D-8EE2-49A4-B01F-2AC2A95E8598}"/>
    <cellStyle name="Total 2 6 4" xfId="6694" xr:uid="{E5EE2B15-CDB7-4977-924C-B1A145B528C7}"/>
    <cellStyle name="Total 2 6 4 2" xfId="7955" xr:uid="{2B7E2328-5CCB-4246-AC2B-C90C224FB259}"/>
    <cellStyle name="Total 2 6 4 2 2" xfId="12832" xr:uid="{E84120E5-AEF4-4ACC-9ECB-769E09ECA8E0}"/>
    <cellStyle name="Total 2 6 4 2 3" xfId="17764" xr:uid="{911BF4A2-2C38-45E4-876E-EB21F06E0C5C}"/>
    <cellStyle name="Total 2 6 4 3" xfId="8494" xr:uid="{6A3C8D03-8DAF-42B9-A8CC-9926ABF75E8D}"/>
    <cellStyle name="Total 2 6 4 3 2" xfId="13371" xr:uid="{9EC2ACB1-3801-491A-BE5B-04BE9832FBE4}"/>
    <cellStyle name="Total 2 6 4 3 3" xfId="18303" xr:uid="{C68A0126-FA95-428F-9563-64297F87BC93}"/>
    <cellStyle name="Total 2 6 4 4" xfId="9517" xr:uid="{52F4D602-E0CF-4DAB-97F2-2C01EFBEA365}"/>
    <cellStyle name="Total 2 6 4 4 2" xfId="14392" xr:uid="{B15591A0-16A9-4650-898A-42C0054A0041}"/>
    <cellStyle name="Total 2 6 4 4 3" xfId="19324" xr:uid="{9AF2C3D7-ED8F-472B-8515-DAD8CCC848EC}"/>
    <cellStyle name="Total 2 6 4 5" xfId="11582" xr:uid="{6199FA91-D867-4E01-945B-CCE1A003BD4A}"/>
    <cellStyle name="Total 2 6 4 6" xfId="16514" xr:uid="{9315111C-E7FF-4B48-94EA-B92072D6610B}"/>
    <cellStyle name="Total 2 6 5" xfId="4069" xr:uid="{8A5E9B18-1842-4297-8E47-74D3EDC2E83E}"/>
    <cellStyle name="Total 2 6 5 2" xfId="10867" xr:uid="{2EA78CF8-C9A1-4785-A6CD-6CCB1226C916}"/>
    <cellStyle name="Total 2 6 5 3" xfId="15729" xr:uid="{2F28E499-B351-4C8D-B1A0-740568C6B13D}"/>
    <cellStyle name="Total 2 6 6" xfId="6993" xr:uid="{D45BB556-D28E-49E9-9F5D-4FB5C969FF25}"/>
    <cellStyle name="Total 2 6 6 2" xfId="11871" xr:uid="{89BEEE0E-E267-49B3-8AA7-FC16AD4FBE51}"/>
    <cellStyle name="Total 2 6 6 3" xfId="16803" xr:uid="{C50F06B0-6CBC-4483-9FBE-CBF4BE131227}"/>
    <cellStyle name="Total 2 6 7" xfId="7188" xr:uid="{DB0A5228-F3F0-41D3-B711-880F7D912866}"/>
    <cellStyle name="Total 2 6 7 2" xfId="12066" xr:uid="{98F5CBA1-C5D2-4120-B19D-9BD2268CA175}"/>
    <cellStyle name="Total 2 6 7 3" xfId="16998" xr:uid="{B685085B-66F2-4780-A462-38B27751FC11}"/>
    <cellStyle name="Total 2 6 8" xfId="8800" xr:uid="{6DFD63D0-1CA5-497E-AE3B-CF6FA037E69E}"/>
    <cellStyle name="Total 2 6 8 2" xfId="13676" xr:uid="{B797BFD1-CA72-4DCF-9A24-76819F446374}"/>
    <cellStyle name="Total 2 6 8 3" xfId="18608" xr:uid="{F77C600A-5ECD-4B38-BFDF-49BF56E4EA14}"/>
    <cellStyle name="Total 2 6 9" xfId="10517" xr:uid="{430FF253-5311-4A5C-B6A2-0C914AA6B030}"/>
    <cellStyle name="Total 2 7" xfId="4349" xr:uid="{8C0FB2CE-313C-4F89-AC37-2CC47D972B8B}"/>
    <cellStyle name="Total 2 7 2" xfId="7043" xr:uid="{59587BE1-3BF4-417C-98E0-DC34E005F4DA}"/>
    <cellStyle name="Total 2 7 2 2" xfId="11921" xr:uid="{C39B4FD5-35C1-41EF-B04B-7274BA5334E5}"/>
    <cellStyle name="Total 2 7 2 3" xfId="16853" xr:uid="{589884B0-9786-43F5-8E4B-183B8E8D9C47}"/>
    <cellStyle name="Total 2 7 3" xfId="6863" xr:uid="{955A71BE-17D2-46B4-9DDB-FF59FEC5005C}"/>
    <cellStyle name="Total 2 7 3 2" xfId="11747" xr:uid="{71EAD5A7-B374-43AB-90D8-658165C4F27D}"/>
    <cellStyle name="Total 2 7 3 3" xfId="16679" xr:uid="{FF66C4DD-FFD5-4FF1-BB01-E48EA02B2287}"/>
    <cellStyle name="Total 2 7 4" xfId="8813" xr:uid="{8D286997-A3D7-4871-8B04-D8CB5DDB1357}"/>
    <cellStyle name="Total 2 7 4 2" xfId="13688" xr:uid="{F158C8DC-BED1-4C14-9996-5E65A7887A92}"/>
    <cellStyle name="Total 2 7 4 3" xfId="18620" xr:uid="{91E30C9D-EA36-4FB6-9A2D-86A7997278F5}"/>
    <cellStyle name="Total 2 7 5" xfId="10879" xr:uid="{764964EE-2008-4746-B90E-A7C9C87F1CEA}"/>
    <cellStyle name="Total 2 7 6" xfId="15752" xr:uid="{E8E479CA-7430-4BB7-892E-4549A48DD857}"/>
    <cellStyle name="Total 2 8" xfId="6324" xr:uid="{882E8150-E795-48EA-AD20-098493ABE7D8}"/>
    <cellStyle name="Total 2 8 2" xfId="7585" xr:uid="{8F3C795D-4F1F-415F-A103-FEB6BF2679C8}"/>
    <cellStyle name="Total 2 8 2 2" xfId="12462" xr:uid="{34F87DFF-D69F-4498-B7D0-F578D455C661}"/>
    <cellStyle name="Total 2 8 2 3" xfId="17394" xr:uid="{8230D3D3-C3A3-4E6F-BEC6-E454D7A7A459}"/>
    <cellStyle name="Total 2 8 3" xfId="8124" xr:uid="{4F9CEA5D-10BA-4DFE-B122-A0630C5380E4}"/>
    <cellStyle name="Total 2 8 3 2" xfId="13001" xr:uid="{A54CDADC-13C5-4D87-A422-0E1E86254374}"/>
    <cellStyle name="Total 2 8 3 3" xfId="17933" xr:uid="{C023D153-9BA5-499D-B5E6-807A55FB6037}"/>
    <cellStyle name="Total 2 8 4" xfId="9147" xr:uid="{A25761B8-6525-4924-821C-0F92DCA819C1}"/>
    <cellStyle name="Total 2 8 4 2" xfId="14022" xr:uid="{BF7F820B-5A55-4E80-B41D-85C8230360D9}"/>
    <cellStyle name="Total 2 8 4 3" xfId="18954" xr:uid="{089A0599-DA30-4485-AE0C-B27D5A65EA3E}"/>
    <cellStyle name="Total 2 8 5" xfId="11212" xr:uid="{109AC001-3E01-4BB9-B082-568A374AF369}"/>
    <cellStyle name="Total 2 8 6" xfId="16144" xr:uid="{83F72AC8-3AF3-4F47-9F83-C49C6D38756C}"/>
    <cellStyle name="Total 2 9" xfId="1998" xr:uid="{FE6A7259-2935-491B-87BC-A4BD6DCBC9DA}"/>
    <cellStyle name="Total 2 9 2" xfId="10548" xr:uid="{E2FB9E74-C9DF-4996-8C67-DE934EA68243}"/>
    <cellStyle name="Total 2 9 3" xfId="15342" xr:uid="{BFD1EBE6-6891-43B5-A8BF-E4AF25F931BD}"/>
    <cellStyle name="Total 3" xfId="1466" xr:uid="{AE73893A-6E3E-47DA-A4F1-1840B730BD9B}"/>
    <cellStyle name="Total 3 2" xfId="10523" xr:uid="{EEA73C71-EB06-43CE-BF9E-51F06DF29D38}"/>
    <cellStyle name="Total 3 3" xfId="15307" xr:uid="{2C2EAA66-3693-4887-B3C5-68507011AD73}"/>
    <cellStyle name="Total 4" xfId="1467" xr:uid="{B6B97430-4276-4874-B9CA-658ED55DAE94}"/>
    <cellStyle name="Total 4 2" xfId="10524" xr:uid="{DC941118-B929-4987-B0CE-F0421FCAAC42}"/>
    <cellStyle name="Total 4 3" xfId="15308" xr:uid="{0576E6ED-CD21-4E55-B2BA-F35B8F9B5DE7}"/>
    <cellStyle name="Total 5" xfId="1468" xr:uid="{366D2CDE-EE0A-486D-96EB-5AFFFA358554}"/>
    <cellStyle name="Total 5 2" xfId="10525" xr:uid="{4CF71F92-569E-4693-8510-1E6EC4D02243}"/>
    <cellStyle name="Total 5 3" xfId="15309" xr:uid="{5A7F2A85-1FB4-4816-82B7-BC0226067BE9}"/>
    <cellStyle name="Total 6" xfId="1469" xr:uid="{DA76237E-2FBE-46B8-86F3-8A869C37297F}"/>
    <cellStyle name="Total 6 2" xfId="10526" xr:uid="{8122D0FD-18E0-4672-A88C-29D5C1D1CA93}"/>
    <cellStyle name="Total 6 3" xfId="15310" xr:uid="{054981A2-E845-4B3A-97E8-73A41BA593FD}"/>
    <cellStyle name="TotCol - Style5" xfId="1470" xr:uid="{F51D31E6-66BE-4341-9C5E-8AA6A5951C3F}"/>
    <cellStyle name="TotCol - Style7" xfId="1471" xr:uid="{267F354C-EF43-4C40-9CDF-3AA483DFD12B}"/>
    <cellStyle name="TotRow - Style4" xfId="1472" xr:uid="{38DC12E1-A206-48B8-8F33-66193F9F26D8}"/>
    <cellStyle name="TotRow - Style4 2" xfId="10527" xr:uid="{9AC25EF4-6881-499E-9D27-3562FE881498}"/>
    <cellStyle name="TotRow - Style8" xfId="1473" xr:uid="{923F07BB-5305-4A65-9025-7625ED9EE7C9}"/>
    <cellStyle name="TotRow - Style8 2" xfId="10528" xr:uid="{05D7A004-3F3E-4A71-B9D8-1400D4B14C78}"/>
    <cellStyle name="Tusental (0)_pldt" xfId="1474" xr:uid="{37354B18-89C8-4EAE-A2F8-5C4DB0B64DD9}"/>
    <cellStyle name="Tusental_pldt" xfId="1475" xr:uid="{A5ADE30B-9844-4D74-BE49-EBC6FE32B04C}"/>
    <cellStyle name="Ù┼" xfId="1476" xr:uid="{EB02ADC2-9E8C-448E-BE18-27028312DF56}"/>
    <cellStyle name="User_Defined_C" xfId="1477" xr:uid="{C7A8AC87-122C-42FD-BFBA-6A250E83316B}"/>
    <cellStyle name="Value" xfId="1478" xr:uid="{49E68D29-8AE9-49A8-856F-43F141DEF744}"/>
    <cellStyle name="Value 2" xfId="10529" xr:uid="{D83F9405-E634-4D95-BE28-FC08819E63B7}"/>
    <cellStyle name="Valuta (0)_pldt" xfId="1479" xr:uid="{5D1DAC57-7565-4FB1-AF90-D8CBFAB458A6}"/>
    <cellStyle name="Valuta_pldt" xfId="1480" xr:uid="{70441C8C-287C-4EA3-83D3-B65A197BA41B}"/>
    <cellStyle name="Währung [0]_Compiling Utility Macros" xfId="1481" xr:uid="{C977473F-258B-45D8-9DAE-F665E7193A8E}"/>
    <cellStyle name="Währung_Compiling Utility Macros" xfId="1482" xr:uid="{046854FE-5066-4B53-A606-534D10711308}"/>
    <cellStyle name="Warning Text" xfId="34" builtinId="11" customBuiltin="1"/>
    <cellStyle name="Warning Text 2" xfId="249" xr:uid="{9F53EC64-E590-4802-98BB-922F91B96A60}"/>
    <cellStyle name="Warning Text 3" xfId="1483" xr:uid="{C283086D-289B-4DA5-B862-ADE16636BBF8}"/>
    <cellStyle name="Warning Text 4" xfId="1484" xr:uid="{14AFB14D-9EAA-42BE-B0A5-B585DB094E8C}"/>
    <cellStyle name="Warning Text 5" xfId="1485" xr:uid="{F01C1556-C84E-4648-B4C2-26D09118CBA4}"/>
    <cellStyle name="x" xfId="1486" xr:uid="{B88CDD2E-C461-4062-8028-D43184EF0CF3}"/>
    <cellStyle name="x 2" xfId="1487" xr:uid="{AB5BD939-E9A2-481A-AF58-FFA3ADE220A0}"/>
    <cellStyle name="x_Aud Sch - Ori Sys (M) 07 (7.5.07)" xfId="1488" xr:uid="{81DEE607-AE24-459E-83E7-44F95D8CF853}"/>
    <cellStyle name="x_Aud Sch - Ori Sys (M) 07 (7.5.07)_cassie" xfId="1489" xr:uid="{C8F64A3D-FA26-4522-AF48-29E46D11172A}"/>
    <cellStyle name="x_Aud Sch - Ori Sys (M) 07 (7.5.07)_GFES-AWP(IS)-311208" xfId="1490" xr:uid="{1AEA484C-7A52-4A4D-BC32-6C16FF4FC3F6}"/>
    <cellStyle name="x_Aud Sch - Ori Sys (M) 07 (7.5.07)_GFS OB and sales test" xfId="1491" xr:uid="{6D2A0D02-97DA-4027-B7EF-E6670C123A9B}"/>
    <cellStyle name="x_Aud Sch - Ori Sys (M) 07 (7.5.07)_GFS-awp (BS) 08" xfId="1492" xr:uid="{9DAB6B9B-9C5B-4F36-8343-EF22E052B7BC}"/>
    <cellStyle name="x_Aud Sch - Ori Sys (M) 07 (7.5.07)_Penkopack-WP (BS) 08" xfId="1493" xr:uid="{141F4518-248B-44CF-8AF6-38203A94BAF2}"/>
    <cellStyle name="x_Aud Sch - Ori Sys (M) 07 (7.5.07)_purchases test - orisoft systems" xfId="1494" xr:uid="{F5BF006B-05AB-444F-B850-8613140011A5}"/>
    <cellStyle name="x_Aud Sch - Ori Sys (M) 07 (7.5.07)_sales test-Orisoft" xfId="1495" xr:uid="{EA628CA0-9808-475C-9127-99837872B73B}"/>
    <cellStyle name="x_Aud Sch - Ori Sys (M) 07 (7.5.07)_Spritvest-awp (BS) 08" xfId="1496" xr:uid="{DACDF04F-EC06-4DED-8C5F-8DD8BC8422AC}"/>
    <cellStyle name="x_Aud Sch - Ori Sys (M) 07 (7.5.07)_SPV 08 -mui" xfId="1497" xr:uid="{5B853432-9C89-47B1-96BE-38B3326D936F}"/>
    <cellStyle name="x_Aud Sch - Ori Sys (M) 07 (7.5.07)_WP(IS)-APOS" xfId="1498" xr:uid="{AF1FD9F7-F51D-43C5-9DCE-27A0E45D1290}"/>
    <cellStyle name="x_Aud Sch - Ori Sys (M) 07 (7.5.07)_WP-IS" xfId="1499" xr:uid="{E2327C80-9441-4F8E-A9A8-17FB4438C233}"/>
    <cellStyle name="x_AWP" xfId="1500" xr:uid="{F13AB43C-D5FB-414C-A500-C91EBC6754DE}"/>
    <cellStyle name="x_AWP - FDI - 2004" xfId="1501" xr:uid="{AA87C9D0-62A2-4228-98B2-ECD4559CBEE5}"/>
    <cellStyle name="x_AWP - FDI - 2004_WP-IS" xfId="1502" xr:uid="{242532C3-7118-4C8B-BC4C-CDC5C7B0725A}"/>
    <cellStyle name="x_AWP(BS)-LST'08" xfId="1503" xr:uid="{1A42E12B-9915-414F-825A-EAF2E7CD1FD1}"/>
    <cellStyle name="x_AWP_WP-IS" xfId="1504" xr:uid="{7D54ACD4-7AF1-413B-95EF-81CC18DC56F3}"/>
    <cellStyle name="x_AWP-BS" xfId="1505" xr:uid="{B63ECC1E-3C9D-4E4B-A2AE-0C211263389F}"/>
    <cellStyle name="x_AWP-BS 08 (new)" xfId="1506" xr:uid="{B8F88D00-70B3-4703-817E-3B8F93379D20}"/>
    <cellStyle name="x_AWP-BS winson 13.1.09" xfId="1507" xr:uid="{01C2AEF4-03DE-4AF4-B200-C50DFE9B6F77}"/>
    <cellStyle name="x_AWP-stock 08" xfId="1508" xr:uid="{7E1FB24E-B1A3-45BE-944D-22C5D05C0BD6}"/>
    <cellStyle name="x_Bill payables - Jul'09" xfId="1509" xr:uid="{BBF519EA-04B9-484E-9B62-9960A29A80FB}"/>
    <cellStyle name="x_Book1" xfId="1510" xr:uid="{D95EA3F4-951D-4263-85AB-764A9B5DA562}"/>
    <cellStyle name="x_Book3" xfId="1511" xr:uid="{93E6E12D-CC49-47AE-92CD-DDCE2A1C8212}"/>
    <cellStyle name="x_Book3_cassie" xfId="1512" xr:uid="{D84365DF-7EBE-467B-8EA9-92670F79BFFF}"/>
    <cellStyle name="x_Book3_GFES-AWP(IS)-311208" xfId="1513" xr:uid="{B013B85B-C68E-4FFA-8259-07CDEBF36D80}"/>
    <cellStyle name="x_Book3_GFS OB and sales test" xfId="1514" xr:uid="{79056EBB-57D8-40AB-8C03-576DE23D252D}"/>
    <cellStyle name="x_Book3_GFS-awp (BS) 08" xfId="1515" xr:uid="{3C43A42A-987D-433B-9530-2081238702C0}"/>
    <cellStyle name="x_Book3_Penkopack-WP (BS) 08" xfId="1516" xr:uid="{F67A960A-7B32-4DF7-AB4D-0B0DB7AC1D84}"/>
    <cellStyle name="x_Book3_purchases test - orisoft systems" xfId="1517" xr:uid="{888E531B-4C0A-40C4-AD6F-34156C9D3642}"/>
    <cellStyle name="x_Book3_sales test-Orisoft" xfId="1518" xr:uid="{EE976BA0-3BDA-4B1D-9774-CAF6D3D2E19B}"/>
    <cellStyle name="x_Book3_Spritvest-awp (BS) 08" xfId="1519" xr:uid="{119566D6-D7D9-4ECE-8352-1D0C85EB4FDE}"/>
    <cellStyle name="x_Book3_SPV 08 -mui" xfId="1520" xr:uid="{28071D59-B988-45EC-9C1D-A92B1CD1816C}"/>
    <cellStyle name="x_Book3_WP(IS)-APOS" xfId="1521" xr:uid="{1491B7D6-F051-4A80-BABE-A58DBC9622E7}"/>
    <cellStyle name="x_Book3_WP-IS" xfId="1522" xr:uid="{8CF11DC4-6C28-42D9-AF64-1A842FD0740F}"/>
    <cellStyle name="x_Bookmark schedules 2007 BS" xfId="1523" xr:uid="{28539BA7-7F1C-4DD1-9D65-3F12F4A56FEE}"/>
    <cellStyle name="x_BS wp" xfId="1524" xr:uid="{8C0E44DF-4315-4861-AAE8-466BFC3532D4}"/>
    <cellStyle name="x_BS wp_BS wps" xfId="1525" xr:uid="{F269E6CF-50F3-4D36-9AC6-79F8901CED93}"/>
    <cellStyle name="x_BS wps" xfId="1526" xr:uid="{6C3BE2B9-E158-4F5B-A951-08F9B5D291EC}"/>
    <cellStyle name="x_BS wps-GFESS" xfId="1527" xr:uid="{D0BB4B00-15D4-4251-82B0-D2A25D9226A4}"/>
    <cellStyle name="x_cassie" xfId="1528" xr:uid="{587AD3C4-8DF4-4D7A-B8AD-555DEBA18FFD}"/>
    <cellStyle name="x_chef N Brew outstnading" xfId="1529" xr:uid="{9B03C6AD-FC3B-488D-91DA-495FD1F69331}"/>
    <cellStyle name="x_Copy of WP-BS 09-old" xfId="1530" xr:uid="{06A63DFB-2649-48E6-9FAD-A7105696781E}"/>
    <cellStyle name="x_DETAIL OF FD 2008" xfId="1531" xr:uid="{6E32752E-9964-44F3-94F1-5C9AF5F02602}"/>
    <cellStyle name="x_Due D schedule" xfId="1532" xr:uid="{EA2C1EA9-F125-46EF-9538-80A8C1DBDEF2}"/>
    <cellStyle name="x_E-tech (BS) 09" xfId="1533" xr:uid="{DECA6D2A-3409-497E-BD19-F667C5C173E9}"/>
    <cellStyle name="x_E-tech (BS) 09-KC" xfId="1534" xr:uid="{A5A14F63-2353-4B86-B07E-FC301CE0F428}"/>
    <cellStyle name="x_FA lead 06" xfId="1535" xr:uid="{543FB346-21DD-489B-842A-C12CE5E9ECCD}"/>
    <cellStyle name="x_FA lead 06_WP-IS" xfId="1536" xr:uid="{587AECC3-1108-4A18-95BB-970826FEF0DE}"/>
    <cellStyle name="x_FA(Jul'09)-E-tech" xfId="1537" xr:uid="{38D1B4D0-3CF2-4458-B682-9BAEAEE2F98E}"/>
    <cellStyle name="x_GFES-AWP(BS)-311208" xfId="1538" xr:uid="{29CC66EC-1DF0-45C3-B0F3-B599E9C2B439}"/>
    <cellStyle name="x_GFES-AWP(BS)-311208-old" xfId="1539" xr:uid="{79FB5598-3A6E-4B9D-BD3D-7C8F061D3E68}"/>
    <cellStyle name="x_GFES-AWP(IS)-311208" xfId="1540" xr:uid="{BB90EFEF-4ED7-477C-BA79-C93C5FE3B96A}"/>
    <cellStyle name="x_GFES-insurance" xfId="1541" xr:uid="{D20356B1-C629-4CBB-BCC2-95CB4E06FA28}"/>
    <cellStyle name="x_GFI - IS 08" xfId="1542" xr:uid="{EA2FB887-ACD3-4FC8-9015-768962C0A28F}"/>
    <cellStyle name="x_GFS OB and sales test" xfId="1543" xr:uid="{0845750F-390A-473A-BB97-4BDEC3A302D0}"/>
    <cellStyle name="x_GFS-awp (BS) 08" xfId="1544" xr:uid="{BCE65770-D131-4430-B69B-2536E81EB073}"/>
    <cellStyle name="x_GFS-BS" xfId="1545" xr:uid="{718C6DEB-3443-496D-87F4-DA49E505D9B1}"/>
    <cellStyle name="x_Insurance coverage - P &amp; T" xfId="1546" xr:uid="{F86EF22B-2024-41E3-AF5D-9FCF6F4472DC}"/>
    <cellStyle name="x_Insurance coverage - P &amp; T_WP-IS" xfId="1547" xr:uid="{8D54B1A6-6E28-4F2F-835C-9E245A181E28}"/>
    <cellStyle name="x_kin choong(1)" xfId="1548" xr:uid="{7A6BD6DB-FA17-4CD4-9345-3C2A7A21CA9C}"/>
    <cellStyle name="x_Kopacklables Press-awp (BS) 08" xfId="1549" xr:uid="{0FA4DFAA-66C1-4325-AFB3-72A2805B5187}"/>
    <cellStyle name="x_Kopacklables Press-awp (BS) 08 1" xfId="1550" xr:uid="{89894296-9B2E-432C-B850-EAB076BFD0EB}"/>
    <cellStyle name="x_Kopacklables Press-awp (BS) 08-OLD" xfId="1551" xr:uid="{5BAFF3D6-14E8-4AA4-AEB9-27118DA4E4E9}"/>
    <cellStyle name="x_KPSB AWP 08" xfId="1552" xr:uid="{C5B0DAF0-58C5-4D88-8D87-A9C92888233D}"/>
    <cellStyle name="x_LO" xfId="1553" xr:uid="{D77801A8-A804-45A5-8568-1DBE3122D65F}"/>
    <cellStyle name="x_Makatas industries - carmen" xfId="1554" xr:uid="{6873164C-374B-48A1-B0F4-2D4581ADB4F0}"/>
    <cellStyle name="x_Makatas Marketing - carmen" xfId="1555" xr:uid="{FA51E1B0-3682-4FC0-A1D9-471CA2A0D029}"/>
    <cellStyle name="x_Makatas Marketing WP-BS 08" xfId="1556" xr:uid="{C6EA3975-DAAC-400D-8E07-B86F13435E07}"/>
    <cellStyle name="x_markatas industry - Awp" xfId="1557" xr:uid="{C90B3F7D-409A-40D7-BE6F-8BCD353D6266}"/>
    <cellStyle name="x_MITV All AWP" xfId="1558" xr:uid="{C2B34968-F4BF-4401-8127-480F4F021D8F}"/>
    <cellStyle name="x_MITV All AWP_WP-IS" xfId="1559" xr:uid="{68209E6F-9F37-4A77-836C-2AC2FB39B52C}"/>
    <cellStyle name="x_Orisoft system 08 awp" xfId="1560" xr:uid="{70EA2706-6DCB-482C-8841-B25E83B23B98}"/>
    <cellStyle name="x_Orisoft system 08 awp-B4" xfId="1561" xr:uid="{DD6FA81E-831A-486D-8A60-8224733BF216}"/>
    <cellStyle name="x_Orisoft system 08 awp-YILANG" xfId="1562" xr:uid="{E230BFDE-4826-4C0A-B464-757A2943F600}"/>
    <cellStyle name="x_Penkopack Due D analysis" xfId="1563" xr:uid="{4BF27CD2-9615-4F2D-BD50-D70D91EB5C32}"/>
    <cellStyle name="x_Penkopack FA" xfId="1564" xr:uid="{B106ECCC-0F08-4A55-8527-BFA3A852BDAA}"/>
    <cellStyle name="x_Penkopack sdn. bhd." xfId="1565" xr:uid="{EE39E7E4-771B-419B-B54D-2B9DFBC97714}"/>
    <cellStyle name="x_Penkopack-WP (BS) 08" xfId="1566" xr:uid="{CC612735-99C5-4B6B-A3A1-ED30EE2AE0F1}"/>
    <cellStyle name="x_PTPP schedules 2007" xfId="1567" xr:uid="{E8D52047-A983-4468-ADA9-AB5D5DEB7CFE}"/>
    <cellStyle name="x_PTPP schedules 2007_WP-IS" xfId="1568" xr:uid="{9FC61922-EB51-459C-BA82-35EED96A2240}"/>
    <cellStyle name="x_purchases test - orisoft systems" xfId="1569" xr:uid="{C2DFCE8C-41C7-4223-9AA7-83607E66EADE}"/>
    <cellStyle name="x_Pustaka zaman - awp (BS)07" xfId="1570" xr:uid="{9ACBD5D2-748D-4DB8-85FE-827CDEDF194F}"/>
    <cellStyle name="x_REINHAUSEN AWP 2005" xfId="1571" xr:uid="{788AE106-D868-4835-850C-A71605606E09}"/>
    <cellStyle name="x_REINHAUSEN AWP 2005_WP-IS" xfId="1572" xr:uid="{288C104E-81D6-4AC8-8813-6A67C815EA6C}"/>
    <cellStyle name="x_sales test-Orisoft" xfId="1573" xr:uid="{3BD0E160-35BD-457E-9B92-77017EA147A3}"/>
    <cellStyle name="x_Sample WP (BS)" xfId="1574" xr:uid="{9BB310E7-EABA-4917-B8D0-2C47C599BEC0}"/>
    <cellStyle name="x_Sheng Foong IS &amp; BS AWP 07" xfId="1575" xr:uid="{6A294C74-3E2D-4B9B-836D-63FF5634B300}"/>
    <cellStyle name="x_Sheng Foong IS &amp; BS AWP 07_WP-IS" xfId="1576" xr:uid="{BE234609-DE1B-4977-823F-C277E52DD282}"/>
    <cellStyle name="x_Spritvest-awp (BS) 08" xfId="1577" xr:uid="{4C6FC973-6A89-44F2-B978-3AEB22ADC737}"/>
    <cellStyle name="x_SPV 08 -mui" xfId="1578" xr:uid="{02164C9C-AF7B-43B6-BC1F-456568B10A4C}"/>
    <cellStyle name="x_SSSB 04 K - PPE" xfId="1579" xr:uid="{CDB5CF9F-067F-4FB6-9A5F-907FDF23371F}"/>
    <cellStyle name="x_SSSB 04 K - PPE_WP-IS" xfId="1580" xr:uid="{81031965-C34B-4EB8-9AE2-C0245B7F1B6B}"/>
    <cellStyle name="x_Times awp 2005 (rolled)" xfId="1581" xr:uid="{B10C8376-B611-4E36-921D-A0E87EDF468B}"/>
    <cellStyle name="x_Times awp 2005 (rolled)_WP-IS" xfId="1582" xr:uid="{4FED41C1-217A-4864-A982-4DD1B4570926}"/>
    <cellStyle name="x_Times schedules" xfId="1583" xr:uid="{DA33CD4F-8298-450C-B2D1-AD17212ECB8D}"/>
    <cellStyle name="x_Times schedules 2006" xfId="1584" xr:uid="{2049F3F8-08EE-496C-AEE7-4097013A9C63}"/>
    <cellStyle name="x_Times schedules_WP-IS" xfId="1585" xr:uid="{5171A89E-FC2F-4E3F-8170-80EE6AAF6233}"/>
    <cellStyle name="x_U NDY" xfId="1586" xr:uid="{D84DC349-05FA-4617-A81F-4D1C6C138961}"/>
    <cellStyle name="x_U NDY_WP-IS" xfId="1587" xr:uid="{3DFDDABB-3023-466C-9491-AB6701017351}"/>
    <cellStyle name="x_U_CMT01" xfId="1588" xr:uid="{55FFF4FE-98E2-4D5A-B4FD-A8624D2DBBEA}"/>
    <cellStyle name="x_U_CMT01_WP-IS" xfId="1589" xr:uid="{9BAA4C47-28B8-4C28-A3E5-0B944D3BA503}"/>
    <cellStyle name="x_Uniweld_AWP" xfId="1590" xr:uid="{1B976A89-807F-4B38-A242-39AB009439EE}"/>
    <cellStyle name="x_Uniweld_AWP_WP-IS" xfId="1591" xr:uid="{02E12CF4-F606-4D43-80C4-FC48721C67CF}"/>
    <cellStyle name="x_WP (BS)" xfId="1592" xr:uid="{FC5E579F-E998-4D32-AFE9-14B80F80DC53}"/>
    <cellStyle name="x_WP(BS)-APOS...." xfId="1593" xr:uid="{5BAE0913-D6AA-4CE4-8232-914D24090E7D}"/>
    <cellStyle name="x_WP(BS)-Ori Tech" xfId="1594" xr:uid="{2B2BD3EA-7AE6-4C84-8CC9-042118AFDF50}"/>
    <cellStyle name="x_WP(BS)-System" xfId="1595" xr:uid="{5E23AFF7-E903-4A57-BA7D-4AFD545B94C5}"/>
    <cellStyle name="x_WP(BS)-System..." xfId="1596" xr:uid="{5DD9D14D-4FFD-4C9C-9122-691C9F0909A7}"/>
    <cellStyle name="x_WP(BS)-WCHT Consultancy" xfId="1597" xr:uid="{F3C05B92-46EF-4B30-9C9C-E9A8B162CB17}"/>
    <cellStyle name="x_WP(IS)-APOS" xfId="1598" xr:uid="{F3373688-3522-4911-AF05-430D2F4168A6}"/>
    <cellStyle name="x_WP(IS)-System" xfId="1599" xr:uid="{959C398C-8956-4B77-8C06-ED00C7F8BA58}"/>
    <cellStyle name="x_WP-BS" xfId="1600" xr:uid="{40BB06A7-5815-4925-9888-0F542E6A42C0}"/>
    <cellStyle name="x_WP-BS 09" xfId="1601" xr:uid="{4A85DB91-9EB0-446C-8B0B-02A5956B3367}"/>
    <cellStyle name="x_WP-BS 09 (etech" xfId="1602" xr:uid="{272EC822-78AF-4F49-8001-1249856C2701}"/>
    <cellStyle name="x_WP-IS" xfId="1603" xr:uid="{D71B113C-86AF-4464-A5C2-77B4396A2F52}"/>
    <cellStyle name="x_yilang Penkopack sdn. bhd." xfId="1604" xr:uid="{1BB34536-46F4-4A3E-A591-5FC2C1613893}"/>
    <cellStyle name="x_YNHC 04 K - PPE" xfId="1605" xr:uid="{AFB2D7AC-3044-4FF1-97D9-0DD5FAB37331}"/>
    <cellStyle name="x_YNHC 04 K - PPE_WP-IS" xfId="1606" xr:uid="{6F4ED61C-C1A6-4842-A21B-A1883965F5EE}"/>
    <cellStyle name="YEL" xfId="1607" xr:uid="{E9D329E9-349B-4C2C-9D8B-ACCA364A7E35}"/>
    <cellStyle name="YY.MM" xfId="1608" xr:uid="{4EFACF00-337A-44CC-BA25-E3A891C67E83}"/>
    <cellStyle name="YY.MM 2" xfId="10530" xr:uid="{DF0AD257-AA2D-4D33-A3CB-B6646925B007}"/>
    <cellStyle name="เครื่องหมายจุลภาค 2" xfId="1612" xr:uid="{E2C46F55-DDFC-4625-9C20-9274FE8025C2}"/>
    <cellStyle name="เครื่องหมายจุลภาค 2 2" xfId="1613" xr:uid="{79EB3C68-BA9C-4575-92E4-B24B20F009A7}"/>
    <cellStyle name="เครื่องหมายจุลภาค 3" xfId="1614" xr:uid="{C9F943FD-3105-4CDD-8B27-35BC4F891E5B}"/>
    <cellStyle name="เครื่องหมายจุลภาค 4" xfId="1615" xr:uid="{1B36C343-E833-4A6C-AC20-67FED379BCFB}"/>
    <cellStyle name="เครื่องหมายจุลภาค_100%" xfId="1616" xr:uid="{CBF3984B-3679-4344-9261-F6A4A5BC5472}"/>
    <cellStyle name="เชื่อมโยงหลายมิติ_Relate Expo Q1 2010-update" xfId="1618" xr:uid="{70B4FE39-D4B8-4A78-891C-E8132D0E9DBE}"/>
    <cellStyle name="เซลล์ตรวจสอบ" xfId="254" xr:uid="{00A103CC-D40F-4DB5-9609-8E02997A132C}"/>
    <cellStyle name="เซลล์ตรวจสอบ 2" xfId="1619" xr:uid="{00F4ED3A-1CDB-4436-8FE1-60A7C874EC70}"/>
    <cellStyle name="เซลล์ที่มีการเชื่อมโยง" xfId="255" xr:uid="{FC2305E3-7E53-4B12-97FE-186F2B9A2B74}"/>
    <cellStyle name="เซลล์ที่มีการเชื่อมโยง 2" xfId="1620" xr:uid="{32509A69-0633-4F33-A857-F7132EE8191D}"/>
    <cellStyle name="เปอร์เซ็นต์ 2" xfId="1630" xr:uid="{0818A41C-4A1F-4DCF-B8FA-2B4736EB1AAC}"/>
    <cellStyle name="เปอร์เซ็นต์_WP_C_CM_AR_YE07" xfId="1631" xr:uid="{B97BCF2E-B2C6-42F9-8162-7B62B0129F0A}"/>
    <cellStyle name="แย่" xfId="260" xr:uid="{49B455EC-D9E4-46E8-B194-7EDCD87B09C1}"/>
    <cellStyle name="แย่ 2" xfId="1633" xr:uid="{6A8613BA-1676-4885-AE36-32D3906F9CC9}"/>
    <cellStyle name="แสดงผล" xfId="267" xr:uid="{587B3F5F-114C-4BB0-9B8F-344CD8D04907}"/>
    <cellStyle name="แสดงผล 10" xfId="6801" xr:uid="{4B0AA979-F4FB-4EF5-8804-72A6FB320D85}"/>
    <cellStyle name="แสดงผล 10 2" xfId="11686" xr:uid="{2A9B7901-13EE-422F-860C-58343816FC17}"/>
    <cellStyle name="แสดงผล 10 3" xfId="16618" xr:uid="{069E037E-498A-4457-B9EC-74BEF6CC1D2F}"/>
    <cellStyle name="แสดงผล 11" xfId="7405" xr:uid="{DE38BE9C-B6E6-47C0-8B23-1EE728EDF23B}"/>
    <cellStyle name="แสดงผล 11 2" xfId="12282" xr:uid="{3408CB5B-B627-4D31-884A-FE9BF963066A}"/>
    <cellStyle name="แสดงผล 11 3" xfId="17214" xr:uid="{C84B3132-A28F-4196-B70B-A94E70FB4835}"/>
    <cellStyle name="แสดงผล 12" xfId="6984" xr:uid="{A4CF3AC5-95E8-45B4-8233-2890FF9635F2}"/>
    <cellStyle name="แสดงผล 12 2" xfId="11862" xr:uid="{745DB9D6-3743-484B-804F-9796D26EFC7E}"/>
    <cellStyle name="แสดงผล 12 3" xfId="16794" xr:uid="{51DB22AC-9D94-4873-BF3A-F96C8C95CE03}"/>
    <cellStyle name="แสดงผล 13" xfId="9555" xr:uid="{A035E74F-7965-4CB1-9E8F-4D398DD39FF7}"/>
    <cellStyle name="แสดงผล 13 2" xfId="14428" xr:uid="{DCDC3ADB-F085-4B79-96CA-5F21D4C96682}"/>
    <cellStyle name="แสดงผล 13 3" xfId="19339" xr:uid="{B07CBB5D-8B57-42CD-B746-3F774DA967DB}"/>
    <cellStyle name="แสดงผล 14" xfId="9714" xr:uid="{58D6F60A-EC02-4B8A-A9E1-C6C253372870}"/>
    <cellStyle name="แสดงผล 14 2" xfId="14543" xr:uid="{A051C78A-B4DE-47D0-A8A2-14CFFE00060F}"/>
    <cellStyle name="แสดงผล 14 3" xfId="19359" xr:uid="{FAAF3FB9-468A-4862-987B-7A53DAA92B6F}"/>
    <cellStyle name="แสดงผล 2" xfId="1647" xr:uid="{53DFFDF2-ECA1-4E8C-9C35-2E69A53C6E1F}"/>
    <cellStyle name="แสดงผล 2 10" xfId="7196" xr:uid="{29C8F086-07F6-48D2-94FC-8AE8E034D5FD}"/>
    <cellStyle name="แสดงผล 2 10 2" xfId="12074" xr:uid="{1AB2FEC2-C131-4639-A909-89BA36A9F5E6}"/>
    <cellStyle name="แสดงผล 2 10 3" xfId="17006" xr:uid="{A6DB3C1C-CFD9-4AB8-A697-775B4174B2A9}"/>
    <cellStyle name="แสดงผล 2 11" xfId="10079" xr:uid="{EDBDB63B-65B7-402A-9FE1-9B58608BDD19}"/>
    <cellStyle name="แสดงผล 2 11 2" xfId="14879" xr:uid="{2FA1B3ED-790C-4940-8AD8-2080AE691D15}"/>
    <cellStyle name="แสดงผล 2 11 3" xfId="19386" xr:uid="{8B6C104D-3C3C-41A4-BA8E-2B607A550B7D}"/>
    <cellStyle name="แสดงผล 2 12" xfId="10534" xr:uid="{FF44E82F-683E-4730-A03C-A0DBE12CF213}"/>
    <cellStyle name="แสดงผล 2 13" xfId="15314" xr:uid="{F90F5753-367C-4450-8F3C-F6695F1FE3CB}"/>
    <cellStyle name="แสดงผล 2 2" xfId="2473" xr:uid="{789B8EEC-22A6-4E4F-A7EE-943B695D3A7B}"/>
    <cellStyle name="แสดงผล 2 2 10" xfId="15400" xr:uid="{0526DB51-8031-4D27-BF2E-F1BF34019A0B}"/>
    <cellStyle name="แสดงผล 2 2 2" xfId="3625" xr:uid="{8666A3F5-1B2E-43AE-B427-14D571EE663C}"/>
    <cellStyle name="แสดงผล 2 2 2 2" xfId="4026" xr:uid="{615C96F3-7C41-4E28-8594-313258842FCD}"/>
    <cellStyle name="แสดงผล 2 2 2 2 2" xfId="6256" xr:uid="{CFEF1310-14EF-469F-8A99-CB31CC369BCC}"/>
    <cellStyle name="แสดงผล 2 2 2 2 2 2" xfId="7536" xr:uid="{8F0B2FE7-8667-4032-8576-55E20D95A112}"/>
    <cellStyle name="แสดงผล 2 2 2 2 2 2 2" xfId="12413" xr:uid="{602B1E6D-6936-48A1-ABC4-0151013A248B}"/>
    <cellStyle name="แสดงผล 2 2 2 2 2 2 3" xfId="17345" xr:uid="{BE8BC085-C81E-4073-87CF-05788C0D68E6}"/>
    <cellStyle name="แสดงผล 2 2 2 2 2 3" xfId="8078" xr:uid="{9B80502E-576D-4D97-9A5F-612F19194FA9}"/>
    <cellStyle name="แสดงผล 2 2 2 2 2 3 2" xfId="12955" xr:uid="{6004EA59-9694-4E28-8D7A-71CCBC9E2B93}"/>
    <cellStyle name="แสดงผล 2 2 2 2 2 3 3" xfId="17887" xr:uid="{6560D207-2E4C-410A-B09A-9BF60E67FC5D}"/>
    <cellStyle name="แสดงผล 2 2 2 2 2 4" xfId="9101" xr:uid="{0803F38B-1D81-4892-89BB-E94928DF4945}"/>
    <cellStyle name="แสดงผล 2 2 2 2 2 4 2" xfId="13976" xr:uid="{0A1138DD-68DD-4F4D-893C-74057999858B}"/>
    <cellStyle name="แสดงผล 2 2 2 2 2 4 3" xfId="18908" xr:uid="{FF6EE289-DDCA-40C9-8566-82DBBBF61B69}"/>
    <cellStyle name="แสดงผล 2 2 2 2 2 5" xfId="11167" xr:uid="{B66B0854-DA57-408D-A43A-59B81240FB5A}"/>
    <cellStyle name="แสดงผล 2 2 2 2 2 6" xfId="16099" xr:uid="{A17F0F19-7464-4172-8865-FFC780BF4995}"/>
    <cellStyle name="แสดงผล 2 2 2 2 3" xfId="6625" xr:uid="{560C72F4-C4D1-4239-A062-53C09104E743}"/>
    <cellStyle name="แสดงผล 2 2 2 2 3 2" xfId="7886" xr:uid="{146F5A38-5448-4CA3-A813-756B4F2B159A}"/>
    <cellStyle name="แสดงผล 2 2 2 2 3 2 2" xfId="12763" xr:uid="{5E4C4DAF-F414-4DA0-A6D1-E64F076F9540}"/>
    <cellStyle name="แสดงผล 2 2 2 2 3 2 3" xfId="17695" xr:uid="{EEAC69BD-D6D9-42B7-9088-BAE2E1B4D46A}"/>
    <cellStyle name="แสดงผล 2 2 2 2 3 3" xfId="8425" xr:uid="{6FA16A75-DB8E-4B13-95E5-237C996F1087}"/>
    <cellStyle name="แสดงผล 2 2 2 2 3 3 2" xfId="13302" xr:uid="{28B74D88-5AFF-43D8-A0AD-DBFAF98E846A}"/>
    <cellStyle name="แสดงผล 2 2 2 2 3 3 3" xfId="18234" xr:uid="{74D52CF8-FA41-4E55-BF0A-4F8A9F6C5D03}"/>
    <cellStyle name="แสดงผล 2 2 2 2 3 4" xfId="9448" xr:uid="{C6761E35-5139-44B2-BDFA-DE7BD5900CED}"/>
    <cellStyle name="แสดงผล 2 2 2 2 3 4 2" xfId="14323" xr:uid="{B9EDDE25-CE0F-4045-A142-BC084787A41E}"/>
    <cellStyle name="แสดงผล 2 2 2 2 3 4 3" xfId="19255" xr:uid="{8276EE49-9C01-426B-BE3C-CF421B171019}"/>
    <cellStyle name="แสดงผล 2 2 2 2 3 5" xfId="11513" xr:uid="{7F839418-8EA9-4685-A38F-19654E570C62}"/>
    <cellStyle name="แสดงผล 2 2 2 2 3 6" xfId="16445" xr:uid="{33DE30D3-C066-458F-A32E-2AF40E06CAB6}"/>
    <cellStyle name="แสดงผล 2 2 2 2 4" xfId="6685" xr:uid="{C1814111-C2B7-4C6F-B621-755419CE367B}"/>
    <cellStyle name="แสดงผล 2 2 2 2 4 2" xfId="7946" xr:uid="{19514FF8-BB9D-4AD7-89B9-E160D25E37FD}"/>
    <cellStyle name="แสดงผล 2 2 2 2 4 2 2" xfId="12823" xr:uid="{E1A6967B-DE37-4EF5-8100-1F1E721E224B}"/>
    <cellStyle name="แสดงผล 2 2 2 2 4 2 3" xfId="17755" xr:uid="{F53C53BD-8745-48F5-AB24-031BCC28B641}"/>
    <cellStyle name="แสดงผล 2 2 2 2 4 3" xfId="8485" xr:uid="{1632345F-598A-4AED-8836-5E7BA4D47532}"/>
    <cellStyle name="แสดงผล 2 2 2 2 4 3 2" xfId="13362" xr:uid="{D5B83CB8-27C6-4D0D-9AC9-A067747C3D42}"/>
    <cellStyle name="แสดงผล 2 2 2 2 4 3 3" xfId="18294" xr:uid="{FBE9F064-9B33-4B6B-8CDE-EACD3DE563E5}"/>
    <cellStyle name="แสดงผล 2 2 2 2 4 4" xfId="9508" xr:uid="{B801CAC2-27C3-4707-8A9E-CA66A2826DF5}"/>
    <cellStyle name="แสดงผล 2 2 2 2 4 4 2" xfId="14383" xr:uid="{4568AB93-C18C-4316-AB91-09D2B1EDB474}"/>
    <cellStyle name="แสดงผล 2 2 2 2 4 4 3" xfId="19315" xr:uid="{CFCB30ED-45A0-40D9-B9B7-1EFC268A13B4}"/>
    <cellStyle name="แสดงผล 2 2 2 2 4 5" xfId="11573" xr:uid="{96766D7E-A8C1-4143-BBF1-0C9BDC9B34C3}"/>
    <cellStyle name="แสดงผล 2 2 2 2 4 6" xfId="16505" xr:uid="{8FC6379E-9B43-4644-BE19-211516F0A840}"/>
    <cellStyle name="แสดงผล 2 2 2 2 5" xfId="6911" xr:uid="{024D2171-AA5A-4315-9B21-22AAE6E7ECA8}"/>
    <cellStyle name="แสดงผล 2 2 2 2 5 2" xfId="11793" xr:uid="{FE97917E-2D45-4C42-9957-2BA02E6CCC50}"/>
    <cellStyle name="แสดงผล 2 2 2 2 5 3" xfId="16725" xr:uid="{5A057399-A474-4177-96F8-F41EAD3CAE82}"/>
    <cellStyle name="แสดงผล 2 2 2 2 6" xfId="8766" xr:uid="{D6441140-9C05-4D1A-87C6-C83193B27E86}"/>
    <cellStyle name="แสดงผล 2 2 2 2 6 2" xfId="13642" xr:uid="{6ECC95D2-A831-4481-B7BF-49BA819B415E}"/>
    <cellStyle name="แสดงผล 2 2 2 2 6 3" xfId="18574" xr:uid="{E486F3C5-2020-4B78-8619-C9FE06FA01B3}"/>
    <cellStyle name="แสดงผล 2 2 2 2 7" xfId="10833" xr:uid="{875F3A6F-31D2-4F6C-8C15-7EF74BD6B35D}"/>
    <cellStyle name="แสดงผล 2 2 2 2 8" xfId="15695" xr:uid="{2B8294F2-B27D-4FC5-A8C4-9D3740F20AED}"/>
    <cellStyle name="แสดงผล 2 2 2 3" xfId="5855" xr:uid="{9B51B747-15D3-480E-9207-88A68C0A3148}"/>
    <cellStyle name="แสดงผล 2 2 2 3 2" xfId="7366" xr:uid="{E876C01F-D97B-41B3-B992-065FE7E6B2C6}"/>
    <cellStyle name="แสดงผล 2 2 2 3 2 2" xfId="12243" xr:uid="{DFDF216F-9C14-4D93-B4B1-218DA43E0595}"/>
    <cellStyle name="แสดงผล 2 2 2 3 2 3" xfId="17175" xr:uid="{67F46FD2-A9A7-4ACC-B9FF-7149B6D9806E}"/>
    <cellStyle name="แสดงผล 2 2 2 3 3" xfId="6829" xr:uid="{16AF24D8-EBF0-4C0A-8013-DCDCE8B47F7D}"/>
    <cellStyle name="แสดงผล 2 2 2 3 3 2" xfId="11713" xr:uid="{522C1F5A-D5B8-49C2-994B-2316D13D85B8}"/>
    <cellStyle name="แสดงผล 2 2 2 3 3 3" xfId="16645" xr:uid="{EA96C3ED-A4FB-48DC-A63A-9CD3699142D7}"/>
    <cellStyle name="แสดงผล 2 2 2 3 4" xfId="8956" xr:uid="{323FC6CF-99BC-4033-BDE7-E32FD1C3DB66}"/>
    <cellStyle name="แสดงผล 2 2 2 3 4 2" xfId="13831" xr:uid="{F04A09DE-3551-4BC8-BD84-68B657060D82}"/>
    <cellStyle name="แสดงผล 2 2 2 3 4 3" xfId="18763" xr:uid="{EA312D2F-E7E0-4DF2-83F3-C525C2051199}"/>
    <cellStyle name="แสดงผล 2 2 2 3 5" xfId="11022" xr:uid="{1877FAF3-3F9D-483F-9C1B-9815BD330004}"/>
    <cellStyle name="แสดงผล 2 2 2 3 6" xfId="15942" xr:uid="{7830565E-E47D-4EDA-B7C4-41FC7D8894DC}"/>
    <cellStyle name="แสดงผล 2 2 2 4" xfId="6476" xr:uid="{F7964FE1-FF85-4B7D-ABB5-7707F5D35C71}"/>
    <cellStyle name="แสดงผล 2 2 2 4 2" xfId="7737" xr:uid="{0EFCA370-71D2-4E63-88FC-7B75BD9767CD}"/>
    <cellStyle name="แสดงผล 2 2 2 4 2 2" xfId="12614" xr:uid="{9F623130-6F9C-4C74-AAD7-9AFC2B8BDFBA}"/>
    <cellStyle name="แสดงผล 2 2 2 4 2 3" xfId="17546" xr:uid="{33204AD6-91C9-4458-BDA8-21A750E1AB00}"/>
    <cellStyle name="แสดงผล 2 2 2 4 3" xfId="8276" xr:uid="{B0D211E3-A178-4F0C-80E3-1420DC39DA20}"/>
    <cellStyle name="แสดงผล 2 2 2 4 3 2" xfId="13153" xr:uid="{34EB1963-58A1-49A3-916B-B78A5AC0653F}"/>
    <cellStyle name="แสดงผล 2 2 2 4 3 3" xfId="18085" xr:uid="{AC19668E-C5D5-4387-8330-EF87B3CBD162}"/>
    <cellStyle name="แสดงผล 2 2 2 4 4" xfId="9299" xr:uid="{8ECA9FC2-1C40-4E43-B67D-FD2D9CFE6DDC}"/>
    <cellStyle name="แสดงผล 2 2 2 4 4 2" xfId="14174" xr:uid="{0EE914A9-D902-4BA9-9AB6-41F564717B8C}"/>
    <cellStyle name="แสดงผล 2 2 2 4 4 3" xfId="19106" xr:uid="{C5658F4A-32D6-4A19-9E2F-2F317389C084}"/>
    <cellStyle name="แสดงผล 2 2 2 4 5" xfId="11364" xr:uid="{AE205C1F-E16F-49DE-BD00-B927B78B27A3}"/>
    <cellStyle name="แสดงผล 2 2 2 4 6" xfId="16296" xr:uid="{891D04DE-9ED3-4598-BCFF-B73F86AF4C80}"/>
    <cellStyle name="แสดงผล 2 2 2 5" xfId="5200" xr:uid="{CE17496D-FE6E-4923-95FB-EC756D0E0C62}"/>
    <cellStyle name="แสดงผล 2 2 2 5 2" xfId="7222" xr:uid="{C556C5CB-0881-4927-9CEB-994E41376ED8}"/>
    <cellStyle name="แสดงผล 2 2 2 5 2 2" xfId="12100" xr:uid="{2B4D05E8-A698-4016-AE94-F61505EA1192}"/>
    <cellStyle name="แสดงผล 2 2 2 5 2 3" xfId="17032" xr:uid="{C9C07218-A8C8-441A-B548-6F3A40E5C06A}"/>
    <cellStyle name="แสดงผล 2 2 2 5 3" xfId="7026" xr:uid="{06A6AE0C-ADBB-4205-B15D-68F6677B92D6}"/>
    <cellStyle name="แสดงผล 2 2 2 5 3 2" xfId="11904" xr:uid="{53BB1D00-0880-44CC-A0E0-9A7ED4B39242}"/>
    <cellStyle name="แสดงผล 2 2 2 5 3 3" xfId="16836" xr:uid="{07680821-FC8E-47CD-8F18-7CB9D399F7B7}"/>
    <cellStyle name="แสดงผล 2 2 2 5 4" xfId="8892" xr:uid="{12CF5277-9BA7-4715-8804-DC0DE5EAE2FC}"/>
    <cellStyle name="แสดงผล 2 2 2 5 4 2" xfId="13767" xr:uid="{BF22A397-33F7-4E00-A16A-87ECB0A56D5D}"/>
    <cellStyle name="แสดงผล 2 2 2 5 4 3" xfId="18699" xr:uid="{ABE54A3D-4C04-4805-9792-89FE778B17B7}"/>
    <cellStyle name="แสดงผล 2 2 2 5 5" xfId="10958" xr:uid="{DEF5E9E7-1C14-4537-AD77-1A22D39FFAE2}"/>
    <cellStyle name="แสดงผล 2 2 2 5 6" xfId="15857" xr:uid="{02EE6DE6-B99B-439B-86D6-DDCE80192C50}"/>
    <cellStyle name="แสดงผล 2 2 2 6" xfId="7082" xr:uid="{ED96E510-6AF7-405D-9820-1A1D30E7DBBC}"/>
    <cellStyle name="แสดงผล 2 2 2 6 2" xfId="11960" xr:uid="{640F04F8-0B61-4F25-B9BC-50F1EDE8492E}"/>
    <cellStyle name="แสดงผล 2 2 2 6 3" xfId="16892" xr:uid="{5690F79D-84A3-44E7-90CA-C4D86E2882CD}"/>
    <cellStyle name="แสดงผล 2 2 2 7" xfId="8621" xr:uid="{0E468400-84AE-4E80-B6F6-765E4B4080B4}"/>
    <cellStyle name="แสดงผล 2 2 2 7 2" xfId="13497" xr:uid="{96467B7E-0F10-4DED-826A-244500A4F7E4}"/>
    <cellStyle name="แสดงผล 2 2 2 7 3" xfId="18429" xr:uid="{5C2D8C8D-0747-4F59-88F9-C2E8AE117EED}"/>
    <cellStyle name="แสดงผล 2 2 2 8" xfId="10688" xr:uid="{E6437A97-0FCF-4A49-9D2D-8D2F5EFE92E9}"/>
    <cellStyle name="แสดงผล 2 2 2 9" xfId="15538" xr:uid="{78A587E5-6196-4E52-950E-12C985A97F62}"/>
    <cellStyle name="แสดงผล 2 2 3" xfId="3933" xr:uid="{8797CFD1-22F1-4C2D-AB75-08775FBBB99C}"/>
    <cellStyle name="แสดงผล 2 2 3 2" xfId="6163" xr:uid="{6E04B4BC-8169-47E7-B1A8-9EFB2C4A8499}"/>
    <cellStyle name="แสดงผล 2 2 3 2 2" xfId="7443" xr:uid="{F315B36C-1EE5-4A23-AF8B-964C64E722BD}"/>
    <cellStyle name="แสดงผล 2 2 3 2 2 2" xfId="12320" xr:uid="{66E4FC84-0978-4DF0-9B26-183903905511}"/>
    <cellStyle name="แสดงผล 2 2 3 2 2 3" xfId="17252" xr:uid="{829BC3EC-1726-403A-904B-4639D612D9F6}"/>
    <cellStyle name="แสดงผล 2 2 3 2 3" xfId="7985" xr:uid="{9492757C-C4EC-49DA-9F1F-7E1A94F7FD20}"/>
    <cellStyle name="แสดงผล 2 2 3 2 3 2" xfId="12862" xr:uid="{DEDF7C79-C183-466C-8DF6-EF5B1C29F5C7}"/>
    <cellStyle name="แสดงผล 2 2 3 2 3 3" xfId="17794" xr:uid="{E1D304E3-519D-4FCD-BC27-D0297973AD04}"/>
    <cellStyle name="แสดงผล 2 2 3 2 4" xfId="9008" xr:uid="{6ABF8764-B474-49CA-9952-F07F3FF39E46}"/>
    <cellStyle name="แสดงผล 2 2 3 2 4 2" xfId="13883" xr:uid="{BB7625F4-70B5-44A2-A09F-C400C170A80C}"/>
    <cellStyle name="แสดงผล 2 2 3 2 4 3" xfId="18815" xr:uid="{2F9195C9-651A-4B79-841B-A645B633084A}"/>
    <cellStyle name="แสดงผล 2 2 3 2 5" xfId="11074" xr:uid="{E10EAEB0-67DC-442C-95F0-5024A9DCCC78}"/>
    <cellStyle name="แสดงผล 2 2 3 2 6" xfId="16006" xr:uid="{6CE466CB-7095-414A-BB80-07B18D57890F}"/>
    <cellStyle name="แสดงผล 2 2 3 3" xfId="6532" xr:uid="{DE117C3C-F8E4-49A3-AACB-CA2F86A4FA8C}"/>
    <cellStyle name="แสดงผล 2 2 3 3 2" xfId="7793" xr:uid="{BB7503D6-1537-4719-ABFA-92A2F0ED7E0C}"/>
    <cellStyle name="แสดงผล 2 2 3 3 2 2" xfId="12670" xr:uid="{CFA189D7-049C-412F-858C-F02041524641}"/>
    <cellStyle name="แสดงผล 2 2 3 3 2 3" xfId="17602" xr:uid="{40D5DD61-E8B5-4D54-834C-D55E158DD717}"/>
    <cellStyle name="แสดงผล 2 2 3 3 3" xfId="8332" xr:uid="{5A707940-F3C3-4BBA-BC52-96C66F132916}"/>
    <cellStyle name="แสดงผล 2 2 3 3 3 2" xfId="13209" xr:uid="{649B36FC-42BE-401D-8864-2FC73B7F4467}"/>
    <cellStyle name="แสดงผล 2 2 3 3 3 3" xfId="18141" xr:uid="{488E3BE0-0E36-44A8-A3DC-CC6DFBD4A2FC}"/>
    <cellStyle name="แสดงผล 2 2 3 3 4" xfId="9355" xr:uid="{E7BB6A8E-14E8-4B23-BBF5-E6B00B8373D4}"/>
    <cellStyle name="แสดงผล 2 2 3 3 4 2" xfId="14230" xr:uid="{DF03AD81-ED8B-4300-8AEE-C4E844662D72}"/>
    <cellStyle name="แสดงผล 2 2 3 3 4 3" xfId="19162" xr:uid="{7181B8F0-F254-4A89-8B22-B748D14BF5DE}"/>
    <cellStyle name="แสดงผล 2 2 3 3 5" xfId="11420" xr:uid="{71CF413E-6CCC-4324-A1BB-E3FE07A4650F}"/>
    <cellStyle name="แสดงผล 2 2 3 3 6" xfId="16352" xr:uid="{5AFE9714-8ADB-465F-9F13-969FA7466C13}"/>
    <cellStyle name="แสดงผล 2 2 3 4" xfId="6669" xr:uid="{A1E2682E-44B3-4AC9-AE56-45B33CA8DDAB}"/>
    <cellStyle name="แสดงผล 2 2 3 4 2" xfId="7930" xr:uid="{C976B153-2920-4141-8684-46F6189A3D09}"/>
    <cellStyle name="แสดงผล 2 2 3 4 2 2" xfId="12807" xr:uid="{31B0FB19-A94A-4F51-8C05-5B6EC907B954}"/>
    <cellStyle name="แสดงผล 2 2 3 4 2 3" xfId="17739" xr:uid="{2FB20F77-121E-4791-8282-4881B5E37B36}"/>
    <cellStyle name="แสดงผล 2 2 3 4 3" xfId="8469" xr:uid="{396ECB79-2AF3-40CE-8090-3D79D7C10CD4}"/>
    <cellStyle name="แสดงผล 2 2 3 4 3 2" xfId="13346" xr:uid="{3421CD7D-47C6-4D6D-A06E-EC75FB1953E0}"/>
    <cellStyle name="แสดงผล 2 2 3 4 3 3" xfId="18278" xr:uid="{B315FE52-9440-4BAC-9469-EF0CC0D600A2}"/>
    <cellStyle name="แสดงผล 2 2 3 4 4" xfId="9492" xr:uid="{A82AF0FE-E5F6-49A9-9803-60EAE6C71AE5}"/>
    <cellStyle name="แสดงผล 2 2 3 4 4 2" xfId="14367" xr:uid="{FE1227F9-F544-444F-996A-4B666A034DAE}"/>
    <cellStyle name="แสดงผล 2 2 3 4 4 3" xfId="19299" xr:uid="{30CB7AD6-FECA-4D83-BCDC-5BB400693928}"/>
    <cellStyle name="แสดงผล 2 2 3 4 5" xfId="11557" xr:uid="{2D8D2592-3C73-4016-B35C-449DF65EB555}"/>
    <cellStyle name="แสดงผล 2 2 3 4 6" xfId="16489" xr:uid="{FA208259-3830-4E7C-9D9C-7FBD601D31BC}"/>
    <cellStyle name="แสดงผล 2 2 3 5" xfId="7204" xr:uid="{E2E9FCF2-5250-4930-8E94-31B5FD642948}"/>
    <cellStyle name="แสดงผล 2 2 3 5 2" xfId="12082" xr:uid="{665B84D4-D7C9-4ED2-B1E6-966C0DB382BD}"/>
    <cellStyle name="แสดงผล 2 2 3 5 3" xfId="17014" xr:uid="{38AC2241-4B4F-44CC-8EFA-C1C0CFAC0B07}"/>
    <cellStyle name="แสดงผล 2 2 3 6" xfId="8673" xr:uid="{9E6697B7-AC13-46D7-82B5-CFCC2D1B4034}"/>
    <cellStyle name="แสดงผล 2 2 3 6 2" xfId="13549" xr:uid="{98D3581A-723B-45FF-A9E0-E0BB624B8779}"/>
    <cellStyle name="แสดงผล 2 2 3 6 3" xfId="18481" xr:uid="{57C2BD37-EBA4-454C-A9EB-9ED2589207FB}"/>
    <cellStyle name="แสดงผล 2 2 3 7" xfId="10740" xr:uid="{0C1FB520-0A96-4E44-BE89-2ED0FE63C74B}"/>
    <cellStyle name="แสดงผล 2 2 3 8" xfId="15602" xr:uid="{9D5677B7-94C2-4852-878C-41AD73A07C6A}"/>
    <cellStyle name="แสดงผล 2 2 4" xfId="4811" xr:uid="{7E947A8C-C4B3-4A90-95F2-10FC17298A1A}"/>
    <cellStyle name="แสดงผล 2 2 4 2" xfId="7146" xr:uid="{7A82FAF1-C98F-411D-BC7C-478D89885D08}"/>
    <cellStyle name="แสดงผล 2 2 4 2 2" xfId="12024" xr:uid="{77AA3B35-A7F2-4DF5-A7D7-35CF452B08F8}"/>
    <cellStyle name="แสดงผล 2 2 4 2 3" xfId="16956" xr:uid="{0FF8D2A1-47F6-43C1-AAB5-933B59E59284}"/>
    <cellStyle name="แสดงผล 2 2 4 3" xfId="7279" xr:uid="{13E8C677-2074-4877-8161-DAD032690A27}"/>
    <cellStyle name="แสดงผล 2 2 4 3 2" xfId="12157" xr:uid="{52A6F788-8429-421C-9C62-B9E33ED900F7}"/>
    <cellStyle name="แสดงผล 2 2 4 3 3" xfId="17089" xr:uid="{D9EA2F92-D83A-4644-91BA-4AB15365038D}"/>
    <cellStyle name="แสดงผล 2 2 4 4" xfId="8858" xr:uid="{87584EA6-0F3A-4FC0-9847-47FECF629EF8}"/>
    <cellStyle name="แสดงผล 2 2 4 4 2" xfId="13733" xr:uid="{1039E175-35ED-42BD-9484-4BC6D79DC296}"/>
    <cellStyle name="แสดงผล 2 2 4 4 3" xfId="18665" xr:uid="{A9FF19AD-A850-4479-B6B6-62565E6E788E}"/>
    <cellStyle name="แสดงผล 2 2 4 5" xfId="10924" xr:uid="{58BF9472-8E1C-4EDC-A87B-B3A7544224ED}"/>
    <cellStyle name="แสดงผล 2 2 4 6" xfId="15808" xr:uid="{3CA320C5-B82B-4CF0-8C8F-EF8A43113699}"/>
    <cellStyle name="แสดงผล 2 2 5" xfId="6373" xr:uid="{7AF82053-73DE-452F-9CF2-8E0E3B7B3BF6}"/>
    <cellStyle name="แสดงผล 2 2 5 2" xfId="7634" xr:uid="{4321D9DB-B82B-487A-AB5E-968353BFB2A6}"/>
    <cellStyle name="แสดงผล 2 2 5 2 2" xfId="12511" xr:uid="{AC21675D-B8A0-414A-B476-3B3C79B9A52D}"/>
    <cellStyle name="แสดงผล 2 2 5 2 3" xfId="17443" xr:uid="{3AA5053E-56E9-4FD1-AD5A-1178E5FCCB65}"/>
    <cellStyle name="แสดงผล 2 2 5 3" xfId="8173" xr:uid="{9FFE8452-66D7-4A0E-9016-56C8077C7A8A}"/>
    <cellStyle name="แสดงผล 2 2 5 3 2" xfId="13050" xr:uid="{4A27FA2D-6F78-4B85-9503-C739789879B2}"/>
    <cellStyle name="แสดงผล 2 2 5 3 3" xfId="17982" xr:uid="{CB5134A4-4D47-4747-BD4F-384264F765C6}"/>
    <cellStyle name="แสดงผล 2 2 5 4" xfId="9196" xr:uid="{80B1B428-339C-422B-927D-4318726BEE52}"/>
    <cellStyle name="แสดงผล 2 2 5 4 2" xfId="14071" xr:uid="{82C1F243-9C07-4D6E-91B1-53E545C90B3F}"/>
    <cellStyle name="แสดงผล 2 2 5 4 3" xfId="19003" xr:uid="{6C4AFEA4-B568-4593-9CB1-17420AD4685B}"/>
    <cellStyle name="แสดงผล 2 2 5 5" xfId="11261" xr:uid="{7123E7B8-F997-4850-A61B-7BE7FCB6DA3D}"/>
    <cellStyle name="แสดงผล 2 2 5 6" xfId="16193" xr:uid="{4D5745F5-D8D7-4FA3-9CAB-71178EFE697E}"/>
    <cellStyle name="แสดงผล 2 2 6" xfId="5176" xr:uid="{00ED8849-70AA-4FF8-B53B-E090AD1E8560}"/>
    <cellStyle name="แสดงผล 2 2 6 2" xfId="7215" xr:uid="{ADBC32C4-0E9D-45B9-A1B7-52C1D52620E0}"/>
    <cellStyle name="แสดงผล 2 2 6 2 2" xfId="12093" xr:uid="{0B475E5F-F73E-4914-8F6F-D32349DA3FAB}"/>
    <cellStyle name="แสดงผล 2 2 6 2 3" xfId="17025" xr:uid="{13A0D90B-7EC6-435C-86FF-5CDCAD1939E4}"/>
    <cellStyle name="แสดงผล 2 2 6 3" xfId="7182" xr:uid="{D8FDB404-6DDA-4CC7-AA29-5A7E59976459}"/>
    <cellStyle name="แสดงผล 2 2 6 3 2" xfId="12060" xr:uid="{06475FB4-DAAE-4298-B793-253F49BE04F2}"/>
    <cellStyle name="แสดงผล 2 2 6 3 3" xfId="16992" xr:uid="{3F6EEBDF-6D27-4646-9DE8-26BF096E223A}"/>
    <cellStyle name="แสดงผล 2 2 6 4" xfId="8890" xr:uid="{F341CE6F-40F4-48CC-95F0-350172C9A24B}"/>
    <cellStyle name="แสดงผล 2 2 6 4 2" xfId="13765" xr:uid="{7866ECEA-55E5-4F45-94D7-FD32C769982A}"/>
    <cellStyle name="แสดงผล 2 2 6 4 3" xfId="18697" xr:uid="{42E5B8BB-7B37-479D-9067-B5108281FAB5}"/>
    <cellStyle name="แสดงผล 2 2 6 5" xfId="10956" xr:uid="{D2723D3A-0C3A-48D1-80EA-99218DC73BCD}"/>
    <cellStyle name="แสดงผล 2 2 6 6" xfId="15852" xr:uid="{5F13963D-E60F-4F0A-90E4-B1492001D5CC}"/>
    <cellStyle name="แสดงผล 2 2 7" xfId="6906" xr:uid="{25912A4B-C6CD-42CE-B83D-653304AFBC4C}"/>
    <cellStyle name="แสดงผล 2 2 7 2" xfId="11788" xr:uid="{B5A6790E-8099-42E0-8F4D-4BC12DFE2E01}"/>
    <cellStyle name="แสดงผล 2 2 7 3" xfId="16720" xr:uid="{78FFA51A-C459-4EE3-AD8B-B03BC29DC21B}"/>
    <cellStyle name="แสดงผล 2 2 8" xfId="8523" xr:uid="{4CB59B07-784E-4A79-A3B8-E62BD6092E81}"/>
    <cellStyle name="แสดงผล 2 2 8 2" xfId="13400" xr:uid="{C09F215E-02B6-4F62-ADD7-4B228B4B38BD}"/>
    <cellStyle name="แสดงผล 2 2 8 3" xfId="18332" xr:uid="{2E709943-7BA4-44E4-872C-86187D5D6138}"/>
    <cellStyle name="แสดงผล 2 2 9" xfId="10594" xr:uid="{16DEC9B3-826F-4CF7-8402-6EE312765339}"/>
    <cellStyle name="แสดงผล 2 3" xfId="2541" xr:uid="{B11FE0E1-C258-4552-A058-225C5F5E8620}"/>
    <cellStyle name="แสดงผล 2 3 10" xfId="15423" xr:uid="{D11FBF6C-5ECA-4469-B6F3-A8E71F0FC0BA}"/>
    <cellStyle name="แสดงผล 2 3 2" xfId="3696" xr:uid="{0D2ABB45-9BA3-425D-B867-EAFBB683A03A}"/>
    <cellStyle name="แสดงผล 2 3 2 2" xfId="4052" xr:uid="{296A45F8-4412-41BD-8501-5089DDB86688}"/>
    <cellStyle name="แสดงผล 2 3 2 2 2" xfId="6282" xr:uid="{B89C6839-25D8-45D9-BAEC-2EA6FB720ABA}"/>
    <cellStyle name="แสดงผล 2 3 2 2 2 2" xfId="7562" xr:uid="{9A10AB6B-9B59-4183-80C3-1543BDBFADC1}"/>
    <cellStyle name="แสดงผล 2 3 2 2 2 2 2" xfId="12439" xr:uid="{4A413A40-324F-4E0F-938D-F196E95DF972}"/>
    <cellStyle name="แสดงผล 2 3 2 2 2 2 3" xfId="17371" xr:uid="{83E657B8-3592-45C4-AE25-AEA0C674ED76}"/>
    <cellStyle name="แสดงผล 2 3 2 2 2 3" xfId="8104" xr:uid="{952E136D-CA0A-417C-8F50-7302D3E5B323}"/>
    <cellStyle name="แสดงผล 2 3 2 2 2 3 2" xfId="12981" xr:uid="{C4FB04A2-99E6-422F-A2CF-83E57644BDB1}"/>
    <cellStyle name="แสดงผล 2 3 2 2 2 3 3" xfId="17913" xr:uid="{2C6C8975-DF5E-4ACA-9AC5-D07EE31A1F6C}"/>
    <cellStyle name="แสดงผล 2 3 2 2 2 4" xfId="9127" xr:uid="{10AFC115-86FE-45B0-A604-8B5F227653AD}"/>
    <cellStyle name="แสดงผล 2 3 2 2 2 4 2" xfId="14002" xr:uid="{5C57FC70-7C5C-4FD2-B80C-12CBF5E13E16}"/>
    <cellStyle name="แสดงผล 2 3 2 2 2 4 3" xfId="18934" xr:uid="{FCF73009-0556-492D-AF0C-891A973F7CA0}"/>
    <cellStyle name="แสดงผล 2 3 2 2 2 5" xfId="11193" xr:uid="{3E70E60B-2936-4EFD-8383-F2A2E36B76F0}"/>
    <cellStyle name="แสดงผล 2 3 2 2 2 6" xfId="16125" xr:uid="{6D29525B-9509-49AC-A87E-897D35F04E7D}"/>
    <cellStyle name="แสดงผล 2 3 2 2 3" xfId="6651" xr:uid="{BC23197C-E23F-4383-B228-AF0FF556C995}"/>
    <cellStyle name="แสดงผล 2 3 2 2 3 2" xfId="7912" xr:uid="{5D86D6E8-56A8-4132-9DDD-AA4D8081C1AF}"/>
    <cellStyle name="แสดงผล 2 3 2 2 3 2 2" xfId="12789" xr:uid="{3B5E50E2-7492-4A5C-9ADC-B42BF4701307}"/>
    <cellStyle name="แสดงผล 2 3 2 2 3 2 3" xfId="17721" xr:uid="{922C810B-DC95-4222-A34C-1F356528AEF2}"/>
    <cellStyle name="แสดงผล 2 3 2 2 3 3" xfId="8451" xr:uid="{C3313F8E-AD0F-4D04-B588-A2F606A2411F}"/>
    <cellStyle name="แสดงผล 2 3 2 2 3 3 2" xfId="13328" xr:uid="{E787EED4-B06A-4DAD-A2C1-9142B861C8BC}"/>
    <cellStyle name="แสดงผล 2 3 2 2 3 3 3" xfId="18260" xr:uid="{0A01AEA7-597F-4B2E-9D2B-2C41AEA5F65C}"/>
    <cellStyle name="แสดงผล 2 3 2 2 3 4" xfId="9474" xr:uid="{856411EB-91B8-4977-8960-F66F95DF65ED}"/>
    <cellStyle name="แสดงผล 2 3 2 2 3 4 2" xfId="14349" xr:uid="{F4A792F8-9D68-4BDF-8738-3C250C6DA61A}"/>
    <cellStyle name="แสดงผล 2 3 2 2 3 4 3" xfId="19281" xr:uid="{F2E2E647-9576-4722-8DE8-5A8FA0387A8C}"/>
    <cellStyle name="แสดงผล 2 3 2 2 3 5" xfId="11539" xr:uid="{FF154AD2-40C6-4596-A109-B4CD3F3B68C4}"/>
    <cellStyle name="แสดงผล 2 3 2 2 3 6" xfId="16471" xr:uid="{A7A259BA-6251-4195-B04F-DD27C2C5488C}"/>
    <cellStyle name="แสดงผล 2 3 2 2 4" xfId="6689" xr:uid="{E9020387-3C4B-45C5-9C81-36B8AB783CCA}"/>
    <cellStyle name="แสดงผล 2 3 2 2 4 2" xfId="7950" xr:uid="{656E1F5D-A7BB-4812-8AD8-DC2E18E53B2F}"/>
    <cellStyle name="แสดงผล 2 3 2 2 4 2 2" xfId="12827" xr:uid="{C69D5A3F-DE41-4B31-8305-32C587E9A8B1}"/>
    <cellStyle name="แสดงผล 2 3 2 2 4 2 3" xfId="17759" xr:uid="{08E21890-9079-49A5-BCEE-A6E548936FC7}"/>
    <cellStyle name="แสดงผล 2 3 2 2 4 3" xfId="8489" xr:uid="{3DAD0EA8-2090-48E7-AB56-712A72531FA4}"/>
    <cellStyle name="แสดงผล 2 3 2 2 4 3 2" xfId="13366" xr:uid="{F3FD9822-68DD-4A2F-A64F-D926945C95B7}"/>
    <cellStyle name="แสดงผล 2 3 2 2 4 3 3" xfId="18298" xr:uid="{4B0FAD38-0BAA-4690-A63B-7271E6302A39}"/>
    <cellStyle name="แสดงผล 2 3 2 2 4 4" xfId="9512" xr:uid="{75C248E6-9B54-4607-8F75-A1610CE71E1C}"/>
    <cellStyle name="แสดงผล 2 3 2 2 4 4 2" xfId="14387" xr:uid="{E744555F-54A3-410A-9FDD-E777D4C96353}"/>
    <cellStyle name="แสดงผล 2 3 2 2 4 4 3" xfId="19319" xr:uid="{14963DF1-08CC-4E88-94D0-728A03AC8465}"/>
    <cellStyle name="แสดงผล 2 3 2 2 4 5" xfId="11577" xr:uid="{B77E7538-0B08-449B-A72F-9B4AC7BE6C0E}"/>
    <cellStyle name="แสดงผล 2 3 2 2 4 6" xfId="16509" xr:uid="{0F6A9B7C-2F60-4785-A9DD-934D48A11B4B}"/>
    <cellStyle name="แสดงผล 2 3 2 2 5" xfId="6909" xr:uid="{308FE734-8497-4219-9EE1-6E98CC7FB11A}"/>
    <cellStyle name="แสดงผล 2 3 2 2 5 2" xfId="11791" xr:uid="{8422A707-A49F-46EA-9E5B-5E92F4E66C07}"/>
    <cellStyle name="แสดงผล 2 3 2 2 5 3" xfId="16723" xr:uid="{7A4CC5D7-8723-4A0E-8E97-DC0C7AE3E8D7}"/>
    <cellStyle name="แสดงผล 2 3 2 2 6" xfId="8792" xr:uid="{8A297A4E-777C-4005-81EE-E4194D2AD270}"/>
    <cellStyle name="แสดงผล 2 3 2 2 6 2" xfId="13668" xr:uid="{593415E2-B629-4FB4-8F09-B8ADE5BE349F}"/>
    <cellStyle name="แสดงผล 2 3 2 2 6 3" xfId="18600" xr:uid="{3CD51583-39A6-43D8-9438-AD3259D3414D}"/>
    <cellStyle name="แสดงผล 2 3 2 2 7" xfId="10859" xr:uid="{093470FF-ABAC-494A-BDCD-B4135F119883}"/>
    <cellStyle name="แสดงผล 2 3 2 2 8" xfId="15721" xr:uid="{65EA4363-ED3C-4639-B83F-16608AE1F393}"/>
    <cellStyle name="แสดงผล 2 3 2 3" xfId="5926" xr:uid="{EDB69DB4-1720-4D98-9B7B-AFB9FAB5C3DA}"/>
    <cellStyle name="แสดงผล 2 3 2 3 2" xfId="7396" xr:uid="{8C4995DC-38EB-41AA-83B5-B0C1673735AE}"/>
    <cellStyle name="แสดงผล 2 3 2 3 2 2" xfId="12273" xr:uid="{835296A8-BBA9-43D6-AC53-5564B83165D4}"/>
    <cellStyle name="แสดงผล 2 3 2 3 2 3" xfId="17205" xr:uid="{39F7AA00-4DE3-46BF-9E52-F2E2ECE09E04}"/>
    <cellStyle name="แสดงผล 2 3 2 3 3" xfId="6725" xr:uid="{E94373CF-A013-4C9B-83D5-87EC6A8E4ED5}"/>
    <cellStyle name="แสดงผล 2 3 2 3 3 2" xfId="11612" xr:uid="{96A1E54E-84E5-4D3A-ACF9-FC68C72DCD8B}"/>
    <cellStyle name="แสดงผล 2 3 2 3 3 3" xfId="16544" xr:uid="{19E23828-E3C4-4A32-AB55-F5EE1B9D1174}"/>
    <cellStyle name="แสดงผล 2 3 2 3 4" xfId="8982" xr:uid="{FD1F06F2-8AD0-4263-93E0-55F48B16582F}"/>
    <cellStyle name="แสดงผล 2 3 2 3 4 2" xfId="13857" xr:uid="{A2A521AC-7825-42C0-9C3A-830D29D9E84E}"/>
    <cellStyle name="แสดงผล 2 3 2 3 4 3" xfId="18789" xr:uid="{0ECDB695-17CC-4C8E-9059-99CF3645469D}"/>
    <cellStyle name="แสดงผล 2 3 2 3 5" xfId="11048" xr:uid="{6CDE2515-8E06-439E-B8EB-F3D1C56AFEAD}"/>
    <cellStyle name="แสดงผล 2 3 2 3 6" xfId="15968" xr:uid="{32D40D65-12AA-483E-B2BC-0C87E7B7DB9D}"/>
    <cellStyle name="แสดงผล 2 3 2 4" xfId="6503" xr:uid="{40AF68B7-BF62-4D06-A4ED-2AD8EB591BDA}"/>
    <cellStyle name="แสดงผล 2 3 2 4 2" xfId="7764" xr:uid="{4B598A9A-8A35-496E-949D-0408A06D5A7D}"/>
    <cellStyle name="แสดงผล 2 3 2 4 2 2" xfId="12641" xr:uid="{2E20D38C-6A81-4DF0-8105-6F5E0AF44445}"/>
    <cellStyle name="แสดงผล 2 3 2 4 2 3" xfId="17573" xr:uid="{B39DF795-54D2-495D-9931-4318A03583B3}"/>
    <cellStyle name="แสดงผล 2 3 2 4 3" xfId="8303" xr:uid="{EA29CFA6-2BB9-4975-86FF-6388E76E26F2}"/>
    <cellStyle name="แสดงผล 2 3 2 4 3 2" xfId="13180" xr:uid="{F1EEB821-7098-4FAB-9BB2-A43FC99B0017}"/>
    <cellStyle name="แสดงผล 2 3 2 4 3 3" xfId="18112" xr:uid="{0A7AE0E0-4096-4AE5-915F-C49438D700DD}"/>
    <cellStyle name="แสดงผล 2 3 2 4 4" xfId="9326" xr:uid="{39D2F109-22A5-49FA-85B9-02D3676A51F9}"/>
    <cellStyle name="แสดงผล 2 3 2 4 4 2" xfId="14201" xr:uid="{85A30EF9-EC90-4CAD-9807-2B1800FB8E22}"/>
    <cellStyle name="แสดงผล 2 3 2 4 4 3" xfId="19133" xr:uid="{DE45D8F9-C8C1-433B-A91A-227E67BBD71C}"/>
    <cellStyle name="แสดงผล 2 3 2 4 5" xfId="11391" xr:uid="{CD2AE37D-1601-4C0D-8DE6-9FB938D37CA8}"/>
    <cellStyle name="แสดงผล 2 3 2 4 6" xfId="16323" xr:uid="{CAD7A204-E7D7-4112-82EF-9E66B9F60F8C}"/>
    <cellStyle name="แสดงผล 2 3 2 5" xfId="6507" xr:uid="{24789A06-F2FA-4B0D-AB7F-F9239DDBDBB3}"/>
    <cellStyle name="แสดงผล 2 3 2 5 2" xfId="7768" xr:uid="{7E353F32-3E26-41D8-8459-6984AF31366D}"/>
    <cellStyle name="แสดงผล 2 3 2 5 2 2" xfId="12645" xr:uid="{073D7E72-823C-4177-89D5-176B7FB8C04D}"/>
    <cellStyle name="แสดงผล 2 3 2 5 2 3" xfId="17577" xr:uid="{DBEF8676-0B2D-4010-A5D4-3FA4DD27563F}"/>
    <cellStyle name="แสดงผล 2 3 2 5 3" xfId="8307" xr:uid="{567D2F4A-CBAB-4848-9119-4E057C0C85A9}"/>
    <cellStyle name="แสดงผล 2 3 2 5 3 2" xfId="13184" xr:uid="{23F7B894-9BF1-49E9-8FAA-8776CE181C0A}"/>
    <cellStyle name="แสดงผล 2 3 2 5 3 3" xfId="18116" xr:uid="{0A84F58B-DA5C-4E38-A794-A9017524DA1A}"/>
    <cellStyle name="แสดงผล 2 3 2 5 4" xfId="9330" xr:uid="{7BC47ED7-2EEA-429E-8D65-3070BC3435A6}"/>
    <cellStyle name="แสดงผล 2 3 2 5 4 2" xfId="14205" xr:uid="{ECABF656-54DB-4E62-806B-293125286261}"/>
    <cellStyle name="แสดงผล 2 3 2 5 4 3" xfId="19137" xr:uid="{9CE8A2B3-ADD7-4EED-A387-0CD4824D4F84}"/>
    <cellStyle name="แสดงผล 2 3 2 5 5" xfId="11395" xr:uid="{AD5CC5A3-FE7E-4A29-B6EA-8FCEE8668750}"/>
    <cellStyle name="แสดงผล 2 3 2 5 6" xfId="16327" xr:uid="{57BDEC0D-5DA2-40DF-9B96-5F16731417A1}"/>
    <cellStyle name="แสดงผล 2 3 2 6" xfId="6939" xr:uid="{C12BC636-7064-46E7-8E61-AC5EF5BFD503}"/>
    <cellStyle name="แสดงผล 2 3 2 6 2" xfId="11820" xr:uid="{41421BC5-0174-4986-BC0A-AB31FCFB0040}"/>
    <cellStyle name="แสดงผล 2 3 2 6 3" xfId="16752" xr:uid="{3138D708-26D4-40EF-829A-0B515F614135}"/>
    <cellStyle name="แสดงผล 2 3 2 7" xfId="8647" xr:uid="{3D15585B-935B-45E0-B017-64FAF90196F3}"/>
    <cellStyle name="แสดงผล 2 3 2 7 2" xfId="13523" xr:uid="{CD23B25F-5BE3-4B0B-A9F8-4B62F817118A}"/>
    <cellStyle name="แสดงผล 2 3 2 7 3" xfId="18455" xr:uid="{4A4C952F-134E-4FFA-A93A-46F042B38B8F}"/>
    <cellStyle name="แสดงผล 2 3 2 8" xfId="10714" xr:uid="{54A9A3AD-C18D-4607-8A61-EAF573E6EBED}"/>
    <cellStyle name="แสดงผล 2 3 2 9" xfId="15564" xr:uid="{D38EBA8D-BE07-4A2E-B856-8642E00A802C}"/>
    <cellStyle name="แสดงผล 2 3 3" xfId="3959" xr:uid="{34B2646D-45D5-4DC5-B317-70519AC65C13}"/>
    <cellStyle name="แสดงผล 2 3 3 2" xfId="6189" xr:uid="{DD42CF7E-CD43-439E-ABFF-5F02165E9626}"/>
    <cellStyle name="แสดงผล 2 3 3 2 2" xfId="7469" xr:uid="{98A34F0D-E72B-4987-9E21-C00A9EF12DA0}"/>
    <cellStyle name="แสดงผล 2 3 3 2 2 2" xfId="12346" xr:uid="{B57D2079-D026-46A2-A1D4-5DB8E881C8E7}"/>
    <cellStyle name="แสดงผล 2 3 3 2 2 3" xfId="17278" xr:uid="{6277D7B4-CAA2-440F-99C4-9589C5F2C7C9}"/>
    <cellStyle name="แสดงผล 2 3 3 2 3" xfId="8011" xr:uid="{BD287B18-2105-47EA-BDE2-F7EDB6E989D8}"/>
    <cellStyle name="แสดงผล 2 3 3 2 3 2" xfId="12888" xr:uid="{47FE2403-CBF2-4F46-A689-5BCDCCEA1B41}"/>
    <cellStyle name="แสดงผล 2 3 3 2 3 3" xfId="17820" xr:uid="{8D6FFF2B-3ECA-4677-95ED-C7D6C08269FF}"/>
    <cellStyle name="แสดงผล 2 3 3 2 4" xfId="9034" xr:uid="{5A6006F9-9577-4A76-A6C5-1766610E0E4B}"/>
    <cellStyle name="แสดงผล 2 3 3 2 4 2" xfId="13909" xr:uid="{7D96BD28-2D92-425B-9C8D-7AC3ED66B778}"/>
    <cellStyle name="แสดงผล 2 3 3 2 4 3" xfId="18841" xr:uid="{C4826932-401C-42DA-8122-B7FEFBD0FF1C}"/>
    <cellStyle name="แสดงผล 2 3 3 2 5" xfId="11100" xr:uid="{6445B785-B2C7-4D9A-A6F7-A84F01BF7A1F}"/>
    <cellStyle name="แสดงผล 2 3 3 2 6" xfId="16032" xr:uid="{A5980EE5-B96C-4C1B-A88B-1D2884485F92}"/>
    <cellStyle name="แสดงผล 2 3 3 3" xfId="6558" xr:uid="{7254568D-2686-4C7B-84B8-A1B3F3E7EC3A}"/>
    <cellStyle name="แสดงผล 2 3 3 3 2" xfId="7819" xr:uid="{8E456858-1246-41EA-B831-530A7E1060E2}"/>
    <cellStyle name="แสดงผล 2 3 3 3 2 2" xfId="12696" xr:uid="{A654CB8C-83EA-4840-89FF-31C00F66E6EE}"/>
    <cellStyle name="แสดงผล 2 3 3 3 2 3" xfId="17628" xr:uid="{8CCB67EE-B9CB-4F35-B883-DA2DAB4A22A3}"/>
    <cellStyle name="แสดงผล 2 3 3 3 3" xfId="8358" xr:uid="{9491532C-8E0F-4694-978A-B4115831D1F2}"/>
    <cellStyle name="แสดงผล 2 3 3 3 3 2" xfId="13235" xr:uid="{15888606-B5FF-4B5A-B37C-F0CDA7EAFCCD}"/>
    <cellStyle name="แสดงผล 2 3 3 3 3 3" xfId="18167" xr:uid="{1BE5B054-CE6B-46B0-A72B-93C440453FCB}"/>
    <cellStyle name="แสดงผล 2 3 3 3 4" xfId="9381" xr:uid="{70D3314D-2C73-48F5-8211-97D84E7541F4}"/>
    <cellStyle name="แสดงผล 2 3 3 3 4 2" xfId="14256" xr:uid="{DD9205DC-53B4-479B-BA7B-B921A51020B1}"/>
    <cellStyle name="แสดงผล 2 3 3 3 4 3" xfId="19188" xr:uid="{3F76F270-384B-45C8-B422-8A058A4E0AED}"/>
    <cellStyle name="แสดงผล 2 3 3 3 5" xfId="11446" xr:uid="{362DC7D9-C0F1-4771-9ADE-5C4182F39AAC}"/>
    <cellStyle name="แสดงผล 2 3 3 3 6" xfId="16378" xr:uid="{DD3F6915-9F1F-41D8-8CEE-477807F2A6C2}"/>
    <cellStyle name="แสดงผล 2 3 3 4" xfId="6673" xr:uid="{0207F63E-3113-40E0-B464-5B25D33C60DA}"/>
    <cellStyle name="แสดงผล 2 3 3 4 2" xfId="7934" xr:uid="{FB5DF06D-E301-44EB-922F-BDAD7C41C7ED}"/>
    <cellStyle name="แสดงผล 2 3 3 4 2 2" xfId="12811" xr:uid="{54F7E9E6-4933-4B21-B090-0C0F095FC7CA}"/>
    <cellStyle name="แสดงผล 2 3 3 4 2 3" xfId="17743" xr:uid="{7F306C8D-85D3-4918-AD2D-CB39C5D36A2A}"/>
    <cellStyle name="แสดงผล 2 3 3 4 3" xfId="8473" xr:uid="{3CCB12B7-AA5B-449E-95BD-5E1BC901D4BE}"/>
    <cellStyle name="แสดงผล 2 3 3 4 3 2" xfId="13350" xr:uid="{4DFBFC5F-1ACE-43E2-8D64-A5CBC3C1CB52}"/>
    <cellStyle name="แสดงผล 2 3 3 4 3 3" xfId="18282" xr:uid="{58130D2F-AC1A-43B7-8BDC-7E263CE10BF3}"/>
    <cellStyle name="แสดงผล 2 3 3 4 4" xfId="9496" xr:uid="{2E8B9CCE-254A-4287-9479-BF11BEF32A65}"/>
    <cellStyle name="แสดงผล 2 3 3 4 4 2" xfId="14371" xr:uid="{155708F8-10E8-43C1-896E-26F36148BD6D}"/>
    <cellStyle name="แสดงผล 2 3 3 4 4 3" xfId="19303" xr:uid="{F18C0FB0-9E15-4BC9-984F-FAB2C2C73A16}"/>
    <cellStyle name="แสดงผล 2 3 3 4 5" xfId="11561" xr:uid="{6E81DC82-9B08-433C-8D19-17C75BAA94E8}"/>
    <cellStyle name="แสดงผล 2 3 3 4 6" xfId="16493" xr:uid="{9C3F3410-018B-4B69-9D1C-1BB115D82DF2}"/>
    <cellStyle name="แสดงผล 2 3 3 5" xfId="6890" xr:uid="{84EB1C2D-7A41-4BED-AF9F-14E4E3D855A3}"/>
    <cellStyle name="แสดงผล 2 3 3 5 2" xfId="11773" xr:uid="{3764CB5F-62AC-4E7C-BC55-DBB4A03E495B}"/>
    <cellStyle name="แสดงผล 2 3 3 5 3" xfId="16705" xr:uid="{CA888BB9-4827-40AC-BE4B-FEE0BA67ED9D}"/>
    <cellStyle name="แสดงผล 2 3 3 6" xfId="8699" xr:uid="{939E052E-9BA0-40BB-B30D-78B10C0C4E41}"/>
    <cellStyle name="แสดงผล 2 3 3 6 2" xfId="13575" xr:uid="{1E89D0F7-E2FB-4D14-B002-E8017238579F}"/>
    <cellStyle name="แสดงผล 2 3 3 6 3" xfId="18507" xr:uid="{E98D17EF-A065-446E-A094-CB7710320F29}"/>
    <cellStyle name="แสดงผล 2 3 3 7" xfId="10766" xr:uid="{88E9B4B0-F5B5-4E20-B64B-72227006088C}"/>
    <cellStyle name="แสดงผล 2 3 3 8" xfId="15628" xr:uid="{0D21E220-0A61-45AC-81E8-2B153AC8B6DE}"/>
    <cellStyle name="แสดงผล 2 3 4" xfId="4882" xr:uid="{B05DD501-38C6-4E7C-B137-75602F4FE1B2}"/>
    <cellStyle name="แสดงผล 2 3 4 2" xfId="7176" xr:uid="{B743A59D-992D-4864-B376-D837309FB03B}"/>
    <cellStyle name="แสดงผล 2 3 4 2 2" xfId="12054" xr:uid="{4D646617-D480-43C4-B482-77EAC2E633C5}"/>
    <cellStyle name="แสดงผล 2 3 4 2 3" xfId="16986" xr:uid="{D1056519-E559-415B-A42F-446A3FC2408F}"/>
    <cellStyle name="แสดงผล 2 3 4 3" xfId="6840" xr:uid="{E55EC093-6C44-4AB5-9DC7-486FA3B0FE8C}"/>
    <cellStyle name="แสดงผล 2 3 4 3 2" xfId="11724" xr:uid="{4B47E5FD-E6DF-460E-89F2-AFCD52609AC7}"/>
    <cellStyle name="แสดงผล 2 3 4 3 3" xfId="16656" xr:uid="{A35C1FDA-259E-49E2-8949-EFB823ED1387}"/>
    <cellStyle name="แสดงผล 2 3 4 4" xfId="8884" xr:uid="{4E0138BC-248A-47E2-8712-21CDC1C7F3CA}"/>
    <cellStyle name="แสดงผล 2 3 4 4 2" xfId="13759" xr:uid="{CD91FA6A-3EEB-4381-9BAE-9C58564FF8F8}"/>
    <cellStyle name="แสดงผล 2 3 4 4 3" xfId="18691" xr:uid="{7FDF1DBA-03D5-489B-9B17-959C0A70F7B1}"/>
    <cellStyle name="แสดงผล 2 3 4 5" xfId="10950" xr:uid="{21455DA7-54A5-456F-8B64-E0AEF9CB4C3E}"/>
    <cellStyle name="แสดงผล 2 3 4 6" xfId="15834" xr:uid="{7AADE7C3-ADA6-4D50-BCDA-86212060A713}"/>
    <cellStyle name="แสดงผล 2 3 5" xfId="6399" xr:uid="{497099E8-E37B-4716-AEF2-179BA03F3399}"/>
    <cellStyle name="แสดงผล 2 3 5 2" xfId="7660" xr:uid="{3C9FA3D5-E2F4-483C-B3D2-297D8D90181F}"/>
    <cellStyle name="แสดงผล 2 3 5 2 2" xfId="12537" xr:uid="{2848AF97-13DB-4F13-9277-BA1664FE4468}"/>
    <cellStyle name="แสดงผล 2 3 5 2 3" xfId="17469" xr:uid="{BC20DFEA-DECE-4CAB-A1CA-ADE516AEFCA1}"/>
    <cellStyle name="แสดงผล 2 3 5 3" xfId="8199" xr:uid="{873704C3-30E7-4F22-9CBF-12043F6482CE}"/>
    <cellStyle name="แสดงผล 2 3 5 3 2" xfId="13076" xr:uid="{36A03A95-48DC-470E-88E0-88D2664E2631}"/>
    <cellStyle name="แสดงผล 2 3 5 3 3" xfId="18008" xr:uid="{D07ED02B-7036-413C-81FC-A8D6724DD1F9}"/>
    <cellStyle name="แสดงผล 2 3 5 4" xfId="9222" xr:uid="{27CE6AD9-A1AE-46F3-A4AA-E6FFB83E91C6}"/>
    <cellStyle name="แสดงผล 2 3 5 4 2" xfId="14097" xr:uid="{3FD379EB-F98B-4F4C-95A3-77B37E767DED}"/>
    <cellStyle name="แสดงผล 2 3 5 4 3" xfId="19029" xr:uid="{83B8DD7D-784D-49FB-81D2-A927FB480352}"/>
    <cellStyle name="แสดงผล 2 3 5 5" xfId="11287" xr:uid="{F64426AC-3085-4778-8990-F0D68227F699}"/>
    <cellStyle name="แสดงผล 2 3 5 6" xfId="16219" xr:uid="{4AE05038-6FF6-416A-9E72-98D41AF75034}"/>
    <cellStyle name="แสดงผล 2 3 6" xfId="4336" xr:uid="{11CAAA63-C082-4FE0-B9FD-024EF40AC069}"/>
    <cellStyle name="แสดงผล 2 3 6 2" xfId="7036" xr:uid="{2D2F4974-DB70-497F-9D22-3BA9E2A4685F}"/>
    <cellStyle name="แสดงผล 2 3 6 2 2" xfId="11914" xr:uid="{B2647173-D1DC-44BD-8791-CA98E52675A6}"/>
    <cellStyle name="แสดงผล 2 3 6 2 3" xfId="16846" xr:uid="{75E8B4A1-7177-44F3-861F-EE05E2CC84E8}"/>
    <cellStyle name="แสดงผล 2 3 6 3" xfId="7413" xr:uid="{B921DEF6-F88F-4077-A2FE-A9615599DEF9}"/>
    <cellStyle name="แสดงผล 2 3 6 3 2" xfId="12290" xr:uid="{B69D5D16-D603-473D-917A-C2DF0BCFAF5C}"/>
    <cellStyle name="แสดงผล 2 3 6 3 3" xfId="17222" xr:uid="{1382FCDA-EADC-4122-81D1-83E99CDAD3A3}"/>
    <cellStyle name="แสดงผล 2 3 6 4" xfId="8808" xr:uid="{BD4AF302-60FB-4B55-9321-8D6E43CE19ED}"/>
    <cellStyle name="แสดงผล 2 3 6 4 2" xfId="13683" xr:uid="{2F7D86BF-5A44-4DF1-A455-4792E5757656}"/>
    <cellStyle name="แสดงผล 2 3 6 4 3" xfId="18615" xr:uid="{70770145-0728-40E6-B5E6-555E7C108E90}"/>
    <cellStyle name="แสดงผล 2 3 6 5" xfId="10874" xr:uid="{B3FEB71C-D810-48B9-B187-85BE18FA6818}"/>
    <cellStyle name="แสดงผล 2 3 6 6" xfId="15747" xr:uid="{3B92B059-8608-42A4-8436-2446A4860D7D}"/>
    <cellStyle name="แสดงผล 2 3 7" xfId="7332" xr:uid="{2AA1069E-2C2B-4C24-BF44-9BB51A24FAC0}"/>
    <cellStyle name="แสดงผล 2 3 7 2" xfId="12209" xr:uid="{8FCEADD2-A974-4CB4-ADE3-CD9BEFD91EB6}"/>
    <cellStyle name="แสดงผล 2 3 7 3" xfId="17141" xr:uid="{B4EA5CE4-672B-47DE-B96B-1E4FFEB4901E}"/>
    <cellStyle name="แสดงผล 2 3 8" xfId="8550" xr:uid="{39C6E671-C8B1-4FA0-9D04-7692F67FDDBE}"/>
    <cellStyle name="แสดงผล 2 3 8 2" xfId="13427" xr:uid="{358F21D9-021F-4627-8D11-37EA8B18A8B4}"/>
    <cellStyle name="แสดงผล 2 3 8 3" xfId="18359" xr:uid="{1FC60054-6147-47A5-8BC3-9F89869046DF}"/>
    <cellStyle name="แสดงผล 2 3 9" xfId="10617" xr:uid="{C58E4EE5-B26D-444D-B080-129C297C9FF5}"/>
    <cellStyle name="แสดงผล 2 4" xfId="3282" xr:uid="{EDF3FD58-EA05-48F3-B6F5-B3EA22E6CC7F}"/>
    <cellStyle name="แสดงผล 2 4 2" xfId="4005" xr:uid="{03B77E8C-1094-4FAC-AB77-01ABABC3ABDB}"/>
    <cellStyle name="แสดงผล 2 4 2 2" xfId="6235" xr:uid="{9DB53405-BDD6-468E-91E5-8A45E54E5FEA}"/>
    <cellStyle name="แสดงผล 2 4 2 2 2" xfId="7515" xr:uid="{F67BFD85-58F4-4E20-A9FB-B419A62FEAB5}"/>
    <cellStyle name="แสดงผล 2 4 2 2 2 2" xfId="12392" xr:uid="{F1832898-7A89-4EA4-8EF4-45F7BDA1D3A7}"/>
    <cellStyle name="แสดงผล 2 4 2 2 2 3" xfId="17324" xr:uid="{53B4E25E-E20B-4C2E-A9A5-E645CC2EB7C5}"/>
    <cellStyle name="แสดงผล 2 4 2 2 3" xfId="8057" xr:uid="{738107A6-82E2-485A-A0F3-692B9CB6DDC7}"/>
    <cellStyle name="แสดงผล 2 4 2 2 3 2" xfId="12934" xr:uid="{70026AB9-23F6-4768-8DE5-2B501BCD9144}"/>
    <cellStyle name="แสดงผล 2 4 2 2 3 3" xfId="17866" xr:uid="{BF8861F3-0806-4BDB-A444-E9547D364900}"/>
    <cellStyle name="แสดงผล 2 4 2 2 4" xfId="9080" xr:uid="{1873FA9D-6B66-40AE-81E4-BAEBDF74363C}"/>
    <cellStyle name="แสดงผล 2 4 2 2 4 2" xfId="13955" xr:uid="{E5339C50-3831-4277-A84E-73BE7D586CF2}"/>
    <cellStyle name="แสดงผล 2 4 2 2 4 3" xfId="18887" xr:uid="{7DA48BF6-2B4A-4D58-9CD7-5581BA6E9B53}"/>
    <cellStyle name="แสดงผล 2 4 2 2 5" xfId="11146" xr:uid="{8D1E533C-E26F-4ABF-AA2F-D96E15A4C7C5}"/>
    <cellStyle name="แสดงผล 2 4 2 2 6" xfId="16078" xr:uid="{8F296586-9D2F-4F3B-9280-2E5DDC87E990}"/>
    <cellStyle name="แสดงผล 2 4 2 3" xfId="6604" xr:uid="{AEC742DA-00F7-40F0-8329-6219C10C47F7}"/>
    <cellStyle name="แสดงผล 2 4 2 3 2" xfId="7865" xr:uid="{D150E138-BB67-438E-83E1-3CA3CFD3F509}"/>
    <cellStyle name="แสดงผล 2 4 2 3 2 2" xfId="12742" xr:uid="{4BC7EC96-81D7-41AD-BDB4-9F274DFABFB6}"/>
    <cellStyle name="แสดงผล 2 4 2 3 2 3" xfId="17674" xr:uid="{0FAF510F-461F-4C1E-93D3-B13040B98118}"/>
    <cellStyle name="แสดงผล 2 4 2 3 3" xfId="8404" xr:uid="{090967A5-1E5B-4143-9CA7-F5B157680750}"/>
    <cellStyle name="แสดงผล 2 4 2 3 3 2" xfId="13281" xr:uid="{0FCB856F-19D1-4A19-AA89-D2F307C8645F}"/>
    <cellStyle name="แสดงผล 2 4 2 3 3 3" xfId="18213" xr:uid="{49D93547-CBE0-4276-B956-8860B738D518}"/>
    <cellStyle name="แสดงผล 2 4 2 3 4" xfId="9427" xr:uid="{F294EBB3-081B-48DF-AFC6-5E23A11797DD}"/>
    <cellStyle name="แสดงผล 2 4 2 3 4 2" xfId="14302" xr:uid="{D120BA24-AD7C-416B-A898-7DA7ECF12C66}"/>
    <cellStyle name="แสดงผล 2 4 2 3 4 3" xfId="19234" xr:uid="{32195135-26B5-4157-A132-56D3DE70F38A}"/>
    <cellStyle name="แสดงผล 2 4 2 3 5" xfId="11492" xr:uid="{C3B1D180-0735-47D1-94C3-E0EF05414015}"/>
    <cellStyle name="แสดงผล 2 4 2 3 6" xfId="16424" xr:uid="{73A753F7-6607-41B6-BF91-8B9897B394FE}"/>
    <cellStyle name="แสดงผล 2 4 2 4" xfId="6681" xr:uid="{F118E875-073F-4AE4-892F-CF4D8A9B3F53}"/>
    <cellStyle name="แสดงผล 2 4 2 4 2" xfId="7942" xr:uid="{0E2D7F5A-2FC9-437F-A466-6C6219C62F5A}"/>
    <cellStyle name="แสดงผล 2 4 2 4 2 2" xfId="12819" xr:uid="{F7484AB5-6485-48DC-9A9C-700A367426F0}"/>
    <cellStyle name="แสดงผล 2 4 2 4 2 3" xfId="17751" xr:uid="{071E4949-7579-4AAA-8350-7319A9EE8B0E}"/>
    <cellStyle name="แสดงผล 2 4 2 4 3" xfId="8481" xr:uid="{A48AC071-2D90-40C5-AF24-5AFBDAD2A8E6}"/>
    <cellStyle name="แสดงผล 2 4 2 4 3 2" xfId="13358" xr:uid="{FA53D458-A3CC-4E3B-913F-4C20CB7CE0EA}"/>
    <cellStyle name="แสดงผล 2 4 2 4 3 3" xfId="18290" xr:uid="{960E12DC-C2FA-4663-9D12-9CE677B311ED}"/>
    <cellStyle name="แสดงผล 2 4 2 4 4" xfId="9504" xr:uid="{B90729AC-CBB5-4491-BD4B-C00BAA9050F7}"/>
    <cellStyle name="แสดงผล 2 4 2 4 4 2" xfId="14379" xr:uid="{15B7A24E-99D8-49B3-B92C-C0F87A2D5FF3}"/>
    <cellStyle name="แสดงผล 2 4 2 4 4 3" xfId="19311" xr:uid="{EC8C58C7-399B-4AD4-A3C5-71180E401244}"/>
    <cellStyle name="แสดงผล 2 4 2 4 5" xfId="11569" xr:uid="{313968FA-75C3-47D4-A11B-ACDC84E262D2}"/>
    <cellStyle name="แสดงผล 2 4 2 4 6" xfId="16501" xr:uid="{171867BE-0A11-409A-93B8-1BDFB7F6AE36}"/>
    <cellStyle name="แสดงผล 2 4 2 5" xfId="7034" xr:uid="{3036ED7A-F06B-4488-8BC7-3E8AB4A67755}"/>
    <cellStyle name="แสดงผล 2 4 2 5 2" xfId="11912" xr:uid="{92477935-C1C3-4FA2-A3BA-2B33B56904F4}"/>
    <cellStyle name="แสดงผล 2 4 2 5 3" xfId="16844" xr:uid="{01FD95BF-1E6F-41E1-8DAB-EEC3049C4990}"/>
    <cellStyle name="แสดงผล 2 4 2 6" xfId="8745" xr:uid="{42CC61E1-1B97-434A-B46E-6919630DB598}"/>
    <cellStyle name="แสดงผล 2 4 2 6 2" xfId="13621" xr:uid="{C064B2A4-8903-44A1-82FD-9E872358B186}"/>
    <cellStyle name="แสดงผล 2 4 2 6 3" xfId="18553" xr:uid="{307965C6-1A23-451F-8D8D-46E6877CD50F}"/>
    <cellStyle name="แสดงผล 2 4 2 7" xfId="10812" xr:uid="{867A51A1-99D1-4E7A-9567-A4C8253C2A47}"/>
    <cellStyle name="แสดงผล 2 4 2 8" xfId="15674" xr:uid="{5C7E6442-F631-4310-A353-CDE80B83FE00}"/>
    <cellStyle name="แสดงผล 2 4 3" xfId="5512" xr:uid="{192DB4CA-05DF-4FC5-B970-F0BF18B86F58}"/>
    <cellStyle name="แสดงผล 2 4 3 2" xfId="7305" xr:uid="{5A45E2E3-A5B8-4CC3-9256-7683680B26BC}"/>
    <cellStyle name="แสดงผล 2 4 3 2 2" xfId="12183" xr:uid="{1476147A-4199-427B-993E-CBE07D6211B3}"/>
    <cellStyle name="แสดงผล 2 4 3 2 3" xfId="17115" xr:uid="{83E3F387-3287-4491-A4C6-49033F8A116E}"/>
    <cellStyle name="แสดงผล 2 4 3 3" xfId="7220" xr:uid="{546DC288-54C6-4216-B205-396966A1C72D}"/>
    <cellStyle name="แสดงผล 2 4 3 3 2" xfId="12098" xr:uid="{1E4A869D-0ECD-4DDB-A7A2-8B4AB9B32910}"/>
    <cellStyle name="แสดงผล 2 4 3 3 3" xfId="17030" xr:uid="{24D2A745-76A8-4B09-8C4A-2578BFF83C8A}"/>
    <cellStyle name="แสดงผล 2 4 3 4" xfId="8935" xr:uid="{C5DFA2EF-32EE-4D28-970F-EF603BFBC320}"/>
    <cellStyle name="แสดงผล 2 4 3 4 2" xfId="13810" xr:uid="{9649928C-7AB6-4844-880F-8C7BA9B56102}"/>
    <cellStyle name="แสดงผล 2 4 3 4 3" xfId="18742" xr:uid="{FE25548E-5779-4B5C-80A2-ECEDF58F6264}"/>
    <cellStyle name="แสดงผล 2 4 3 5" xfId="11001" xr:uid="{2A0B9622-E7C2-4109-8F75-59A07AA9129C}"/>
    <cellStyle name="แสดงผล 2 4 3 6" xfId="15910" xr:uid="{2292FB83-14FB-4117-AA0E-C5DCB24B1D66}"/>
    <cellStyle name="แสดงผล 2 4 4" xfId="6452" xr:uid="{7DB37B9D-9AF9-470C-A45A-097148BF8D33}"/>
    <cellStyle name="แสดงผล 2 4 4 2" xfId="7713" xr:uid="{766DE8BB-CED1-4991-A640-AA6D6E769E86}"/>
    <cellStyle name="แสดงผล 2 4 4 2 2" xfId="12590" xr:uid="{7DF872E4-A951-4F11-8922-FC1596A5D4F9}"/>
    <cellStyle name="แสดงผล 2 4 4 2 3" xfId="17522" xr:uid="{2928DA45-4E46-4562-A375-3BEB634ADF62}"/>
    <cellStyle name="แสดงผล 2 4 4 3" xfId="8252" xr:uid="{A905B924-D182-492D-BA21-D2F8521635CD}"/>
    <cellStyle name="แสดงผล 2 4 4 3 2" xfId="13129" xr:uid="{390903EA-B860-4496-9F32-CD5D872995A5}"/>
    <cellStyle name="แสดงผล 2 4 4 3 3" xfId="18061" xr:uid="{677F32AF-A452-4DDB-AF89-DB3AA7AFED47}"/>
    <cellStyle name="แสดงผล 2 4 4 4" xfId="9275" xr:uid="{6AF913FD-B309-4D05-AC2E-C860FAFED796}"/>
    <cellStyle name="แสดงผล 2 4 4 4 2" xfId="14150" xr:uid="{DD12802D-CD5F-484B-93CE-134582CB05C2}"/>
    <cellStyle name="แสดงผล 2 4 4 4 3" xfId="19082" xr:uid="{4FF6FCA0-F9E2-4EBB-B069-B2981F65043A}"/>
    <cellStyle name="แสดงผล 2 4 4 5" xfId="11340" xr:uid="{1818FF3D-CF0D-4104-8FCD-109130862CC6}"/>
    <cellStyle name="แสดงผล 2 4 4 6" xfId="16272" xr:uid="{8150FE16-AD7B-461B-8AA2-02578D97CD6D}"/>
    <cellStyle name="แสดงผล 2 4 5" xfId="6361" xr:uid="{70B82B2E-8902-459E-9A51-03D7D6C38122}"/>
    <cellStyle name="แสดงผล 2 4 5 2" xfId="7622" xr:uid="{7E5363B2-F9D7-42C2-81AF-59C850648BFC}"/>
    <cellStyle name="แสดงผล 2 4 5 2 2" xfId="12499" xr:uid="{4E4B508A-296E-40F6-B7B4-73D4FA176F7F}"/>
    <cellStyle name="แสดงผล 2 4 5 2 3" xfId="17431" xr:uid="{B4EBD34F-8E91-40E4-A091-1FB4D95057C2}"/>
    <cellStyle name="แสดงผล 2 4 5 3" xfId="8161" xr:uid="{77ACD972-5A87-4737-81B0-38DE120FBF52}"/>
    <cellStyle name="แสดงผล 2 4 5 3 2" xfId="13038" xr:uid="{23D96B0B-FA18-437E-9B39-56114EFF321A}"/>
    <cellStyle name="แสดงผล 2 4 5 3 3" xfId="17970" xr:uid="{C586A239-907D-4C63-8A11-9C3E9F96CC9F}"/>
    <cellStyle name="แสดงผล 2 4 5 4" xfId="9184" xr:uid="{744DE082-6AC6-4730-AC2C-BEEB24F4BA9D}"/>
    <cellStyle name="แสดงผล 2 4 5 4 2" xfId="14059" xr:uid="{AE17B4CF-6F29-4A95-BF5F-BF8F06FBFBD9}"/>
    <cellStyle name="แสดงผล 2 4 5 4 3" xfId="18991" xr:uid="{97C35F08-75A5-485F-845F-581DF2C36BF1}"/>
    <cellStyle name="แสดงผล 2 4 5 5" xfId="11249" xr:uid="{13DDB2C4-3BBF-40F7-B2DB-A9058FA4C637}"/>
    <cellStyle name="แสดงผล 2 4 5 6" xfId="16181" xr:uid="{D0DA546A-5E7B-440E-9DF3-9D13CB46612D}"/>
    <cellStyle name="แสดงผล 2 4 6" xfId="6839" xr:uid="{3506DFFF-419E-4687-AA81-9C1C47524968}"/>
    <cellStyle name="แสดงผล 2 4 6 2" xfId="11723" xr:uid="{8886D66A-258B-420D-BD99-8FD8B6C132CA}"/>
    <cellStyle name="แสดงผล 2 4 6 3" xfId="16655" xr:uid="{13206559-883C-4AAA-A3BB-E748B2343509}"/>
    <cellStyle name="แสดงผล 2 4 7" xfId="8600" xr:uid="{EFB2F965-5B66-4FCA-A4C6-9A0B3DD4C9A2}"/>
    <cellStyle name="แสดงผล 2 4 7 2" xfId="13476" xr:uid="{8D5B6277-368A-4C83-A801-14177CBE3135}"/>
    <cellStyle name="แสดงผล 2 4 7 3" xfId="18408" xr:uid="{B9334C64-3130-4431-ADD8-4C57653E5F26}"/>
    <cellStyle name="แสดงผล 2 4 8" xfId="10667" xr:uid="{A790C1EB-2F5F-4E4E-A116-7A387F443C22}"/>
    <cellStyle name="แสดงผล 2 4 9" xfId="15506" xr:uid="{8425B12A-8502-453E-8EBE-3B36A95934D5}"/>
    <cellStyle name="แสดงผล 2 5" xfId="4462" xr:uid="{1DCF1585-30B5-44BD-BE2B-4D1FAE30C84B}"/>
    <cellStyle name="แสดงผล 2 5 2" xfId="7077" xr:uid="{37699FD2-E4AC-45C4-96A1-CE9013E0CEFA}"/>
    <cellStyle name="แสดงผล 2 5 2 2" xfId="11955" xr:uid="{F1E50FA8-DC94-4838-BBDE-3B80B7A1F93F}"/>
    <cellStyle name="แสดงผล 2 5 2 3" xfId="16887" xr:uid="{BE5F380F-CAA3-481E-9590-4F5E5DAF81FE}"/>
    <cellStyle name="แสดงผล 2 5 3" xfId="6763" xr:uid="{2ACA5012-824C-4746-9AE2-E241153184A9}"/>
    <cellStyle name="แสดงผล 2 5 3 2" xfId="11649" xr:uid="{CE090599-DF4C-4446-B00E-B1F35D681A01}"/>
    <cellStyle name="แสดงผล 2 5 3 3" xfId="16581" xr:uid="{D034E8F1-168E-46F0-8949-5E15034F797B}"/>
    <cellStyle name="แสดงผล 2 5 4" xfId="8832" xr:uid="{0FCEEFC6-0849-4938-A545-B8B162168B6E}"/>
    <cellStyle name="แสดงผล 2 5 4 2" xfId="13707" xr:uid="{26F530C6-A3D1-4278-8734-B52D30114FA8}"/>
    <cellStyle name="แสดงผล 2 5 4 3" xfId="18639" xr:uid="{B44A4A55-0361-4FBC-8E39-29FF181CA513}"/>
    <cellStyle name="แสดงผล 2 5 5" xfId="10898" xr:uid="{B084D854-9BC1-482A-B79A-84424DADB6FF}"/>
    <cellStyle name="แสดงผล 2 5 6" xfId="15771" xr:uid="{65661EFA-A7A0-4B36-982C-C082ED0D30A8}"/>
    <cellStyle name="แสดงผล 2 6" xfId="6343" xr:uid="{D320AA8E-A8AC-4D63-98C4-39C578B7D7A6}"/>
    <cellStyle name="แสดงผล 2 6 2" xfId="7604" xr:uid="{EA549687-5E89-404B-9C7B-18DE5FEB69A0}"/>
    <cellStyle name="แสดงผล 2 6 2 2" xfId="12481" xr:uid="{E4B8361B-42CC-4E42-923D-473F93CD3977}"/>
    <cellStyle name="แสดงผล 2 6 2 3" xfId="17413" xr:uid="{0FBE2942-AF52-4E04-8FEF-039E728A9346}"/>
    <cellStyle name="แสดงผล 2 6 3" xfId="8143" xr:uid="{A505DE0C-3CA5-4548-990E-C9D047098C9A}"/>
    <cellStyle name="แสดงผล 2 6 3 2" xfId="13020" xr:uid="{F612C02E-11E7-4B7B-A5A2-E2164D15FEDA}"/>
    <cellStyle name="แสดงผล 2 6 3 3" xfId="17952" xr:uid="{961FAC38-37BC-4AF9-B6B4-C0EB7E34F108}"/>
    <cellStyle name="แสดงผล 2 6 4" xfId="9166" xr:uid="{5E91447A-2ECF-4D66-82C5-02E3AB6CA36F}"/>
    <cellStyle name="แสดงผล 2 6 4 2" xfId="14041" xr:uid="{E04170DB-C845-47D6-96B4-8FEC10507673}"/>
    <cellStyle name="แสดงผล 2 6 4 3" xfId="18973" xr:uid="{78F94574-58AB-4E84-8898-790E87379A63}"/>
    <cellStyle name="แสดงผล 2 6 5" xfId="11231" xr:uid="{78D9F06E-2607-4989-B349-52793DCCD275}"/>
    <cellStyle name="แสดงผล 2 6 6" xfId="16163" xr:uid="{AABD64D4-1623-4C5A-A203-9B8142E34388}"/>
    <cellStyle name="แสดงผล 2 7" xfId="6455" xr:uid="{EA7D4437-81BA-4A50-91AB-28F0973D6962}"/>
    <cellStyle name="แสดงผล 2 7 2" xfId="7716" xr:uid="{6A7C1F9F-7B1B-4AD7-85A0-C11F769C97F1}"/>
    <cellStyle name="แสดงผล 2 7 2 2" xfId="12593" xr:uid="{C54E917E-B0B9-4A0E-8297-E99825193AAA}"/>
    <cellStyle name="แสดงผล 2 7 2 3" xfId="17525" xr:uid="{A2B32F64-D23E-44AD-A63A-408F8E4F1AAD}"/>
    <cellStyle name="แสดงผล 2 7 3" xfId="8255" xr:uid="{09F6A2A3-7D45-4F56-B27A-1660611DA7FC}"/>
    <cellStyle name="แสดงผล 2 7 3 2" xfId="13132" xr:uid="{BCD122ED-12F3-425B-8F12-799DC5BAF488}"/>
    <cellStyle name="แสดงผล 2 7 3 3" xfId="18064" xr:uid="{307EF9A2-A748-4F0E-8BDB-D53D85ABFCCB}"/>
    <cellStyle name="แสดงผล 2 7 4" xfId="9278" xr:uid="{60A4C3E6-1A7A-4536-9C0F-B045FE7A0AD6}"/>
    <cellStyle name="แสดงผล 2 7 4 2" xfId="14153" xr:uid="{C63D9611-33C5-4C22-84EE-846DDF5E3618}"/>
    <cellStyle name="แสดงผล 2 7 4 3" xfId="19085" xr:uid="{948B9A9F-228F-42FC-8098-DC426E88E944}"/>
    <cellStyle name="แสดงผล 2 7 5" xfId="11343" xr:uid="{CEF1445A-B37E-4DE8-ACA2-9A2B3F34068B}"/>
    <cellStyle name="แสดงผล 2 7 6" xfId="16275" xr:uid="{6F2DC11D-81A6-42E0-B82B-8395EC7A9D80}"/>
    <cellStyle name="แสดงผล 2 8" xfId="2123" xr:uid="{84EEF2BE-938D-4F9A-B6E4-685BB2E035EC}"/>
    <cellStyle name="แสดงผล 2 8 2" xfId="10568" xr:uid="{2F91A098-E8AF-4D3A-B58A-CC40B916FF51}"/>
    <cellStyle name="แสดงผล 2 8 3" xfId="15362" xr:uid="{86A0DF14-94BE-496B-BE6E-A581BE0BD968}"/>
    <cellStyle name="แสดงผล 2 9" xfId="7195" xr:uid="{6B1E2BAB-40D9-4414-94AD-1A3C97549692}"/>
    <cellStyle name="แสดงผล 2 9 2" xfId="12073" xr:uid="{B0BB54C2-3DAC-49A0-B76B-9083B2A6A6E9}"/>
    <cellStyle name="แสดงผล 2 9 3" xfId="17005" xr:uid="{63475091-05E1-4C6D-92C4-6504B57C6294}"/>
    <cellStyle name="แสดงผล 3" xfId="2365" xr:uid="{4A43F8BF-DE33-441A-A5CD-73728D5755F6}"/>
    <cellStyle name="แสดงผล 3 10" xfId="10580" xr:uid="{71560DCC-24A9-4223-8813-845761B4DE36}"/>
    <cellStyle name="แสดงผล 3 11" xfId="15386" xr:uid="{3FE0675B-BC9E-4FBE-B33F-BC4F3F301EE0}"/>
    <cellStyle name="แสดงผล 3 2" xfId="3519" xr:uid="{03CB31D3-63A4-44A7-8860-46085B3D82CE}"/>
    <cellStyle name="แสดงผล 3 2 2" xfId="4014" xr:uid="{2C4F7D0F-9CD0-421A-B904-AE1252B16565}"/>
    <cellStyle name="แสดงผล 3 2 2 2" xfId="6244" xr:uid="{429044DB-4289-4CA0-ABA6-04C80028E850}"/>
    <cellStyle name="แสดงผล 3 2 2 2 2" xfId="7524" xr:uid="{62FB2C39-F8E8-4730-930C-F11C19A4DFC3}"/>
    <cellStyle name="แสดงผล 3 2 2 2 2 2" xfId="12401" xr:uid="{DA33C58A-257F-4AB9-BCC4-09F5DC666591}"/>
    <cellStyle name="แสดงผล 3 2 2 2 2 3" xfId="17333" xr:uid="{811DBED4-39F4-4BBB-9E42-E10137505597}"/>
    <cellStyle name="แสดงผล 3 2 2 2 3" xfId="8066" xr:uid="{B521E1AF-4F59-4460-AC36-DC49736AD057}"/>
    <cellStyle name="แสดงผล 3 2 2 2 3 2" xfId="12943" xr:uid="{7B2421EC-AA65-42CB-9139-6BAF225025E6}"/>
    <cellStyle name="แสดงผล 3 2 2 2 3 3" xfId="17875" xr:uid="{BF6A1963-224F-48FA-8E89-7751F768B5E4}"/>
    <cellStyle name="แสดงผล 3 2 2 2 4" xfId="9089" xr:uid="{4D413A5A-9E19-4BB9-8C20-EFD9F8F3FA8F}"/>
    <cellStyle name="แสดงผล 3 2 2 2 4 2" xfId="13964" xr:uid="{51D5CC66-035E-4E8A-9EBC-815677636051}"/>
    <cellStyle name="แสดงผล 3 2 2 2 4 3" xfId="18896" xr:uid="{190AF61B-D964-41B9-A47B-ED13A75A6925}"/>
    <cellStyle name="แสดงผล 3 2 2 2 5" xfId="11155" xr:uid="{17A6CD1F-8C61-4D21-87A5-223FE4FCD27A}"/>
    <cellStyle name="แสดงผล 3 2 2 2 6" xfId="16087" xr:uid="{9A3FABAB-9630-4966-8011-80F8FB3B7814}"/>
    <cellStyle name="แสดงผล 3 2 2 3" xfId="6613" xr:uid="{0506E4B3-1483-4CA5-BB08-4B883BEEFF04}"/>
    <cellStyle name="แสดงผล 3 2 2 3 2" xfId="7874" xr:uid="{753AB43C-0730-43A2-92BC-26F45C8D3073}"/>
    <cellStyle name="แสดงผล 3 2 2 3 2 2" xfId="12751" xr:uid="{DE32B9D8-2616-4B6B-A2C8-3840D7B92C64}"/>
    <cellStyle name="แสดงผล 3 2 2 3 2 3" xfId="17683" xr:uid="{C15EED07-F8C5-4746-8FA2-A8897BCBF38A}"/>
    <cellStyle name="แสดงผล 3 2 2 3 3" xfId="8413" xr:uid="{0144D6BE-1B83-4764-AF7F-5529918857C5}"/>
    <cellStyle name="แสดงผล 3 2 2 3 3 2" xfId="13290" xr:uid="{28D94DF4-3847-4117-A6D4-2BDCDC920F50}"/>
    <cellStyle name="แสดงผล 3 2 2 3 3 3" xfId="18222" xr:uid="{6AA76A43-7DD4-4F0E-9BA5-D4C3E427586A}"/>
    <cellStyle name="แสดงผล 3 2 2 3 4" xfId="9436" xr:uid="{CD18B33C-DA29-4D0C-BF7F-7DFFD116E408}"/>
    <cellStyle name="แสดงผล 3 2 2 3 4 2" xfId="14311" xr:uid="{EE36B1AD-6695-48CB-9EC5-1796920CA70D}"/>
    <cellStyle name="แสดงผล 3 2 2 3 4 3" xfId="19243" xr:uid="{64DA8879-C820-443E-A234-09C02DCAD1E3}"/>
    <cellStyle name="แสดงผล 3 2 2 3 5" xfId="11501" xr:uid="{4CD5C211-E19F-4780-B00C-8D38CE6F3A99}"/>
    <cellStyle name="แสดงผล 3 2 2 3 6" xfId="16433" xr:uid="{C628775B-51F1-47F4-9AD6-E4B1DC05FDB2}"/>
    <cellStyle name="แสดงผล 3 2 2 4" xfId="6683" xr:uid="{E0F20D96-119B-4ECD-9D1E-B0DA4A902E73}"/>
    <cellStyle name="แสดงผล 3 2 2 4 2" xfId="7944" xr:uid="{60D91CDA-FCDB-43ED-836E-CB6CF2A620C5}"/>
    <cellStyle name="แสดงผล 3 2 2 4 2 2" xfId="12821" xr:uid="{DB9FDA5F-C5AF-4FA5-A24F-6144B6C93933}"/>
    <cellStyle name="แสดงผล 3 2 2 4 2 3" xfId="17753" xr:uid="{E79EAAD9-C4CF-4111-9831-3371A994B2EB}"/>
    <cellStyle name="แสดงผล 3 2 2 4 3" xfId="8483" xr:uid="{CECCDDC4-5F0B-4EB4-A4D9-C2D4C987D4BD}"/>
    <cellStyle name="แสดงผล 3 2 2 4 3 2" xfId="13360" xr:uid="{D5CB56D3-1106-43A2-BD94-5DA307400B15}"/>
    <cellStyle name="แสดงผล 3 2 2 4 3 3" xfId="18292" xr:uid="{7D4F4339-056E-4A6C-B554-902C26AC92D2}"/>
    <cellStyle name="แสดงผล 3 2 2 4 4" xfId="9506" xr:uid="{F3DD7680-88AC-434B-A68A-56DFB2DB2DCE}"/>
    <cellStyle name="แสดงผล 3 2 2 4 4 2" xfId="14381" xr:uid="{EA3AA3D9-9C44-46F1-B9A9-45E5F25C7E69}"/>
    <cellStyle name="แสดงผล 3 2 2 4 4 3" xfId="19313" xr:uid="{7672E264-514F-4772-AF52-132FCF156E17}"/>
    <cellStyle name="แสดงผล 3 2 2 4 5" xfId="11571" xr:uid="{4934F3B3-F270-4227-BF68-7CB6CA3B2C00}"/>
    <cellStyle name="แสดงผล 3 2 2 4 6" xfId="16503" xr:uid="{50A302EA-9D43-4919-8ED0-5B7FA42A4450}"/>
    <cellStyle name="แสดงผล 3 2 2 5" xfId="6919" xr:uid="{DA951BEE-E9D6-40A6-A7B8-68EBB242A499}"/>
    <cellStyle name="แสดงผล 3 2 2 5 2" xfId="11801" xr:uid="{0867326E-B95A-4D08-A87D-E5894E30D81C}"/>
    <cellStyle name="แสดงผล 3 2 2 5 3" xfId="16733" xr:uid="{CDAF8936-D87D-4CEC-8325-F0F77C000EC3}"/>
    <cellStyle name="แสดงผล 3 2 2 6" xfId="8754" xr:uid="{7379F59D-6CFC-4552-818D-EDD18980B215}"/>
    <cellStyle name="แสดงผล 3 2 2 6 2" xfId="13630" xr:uid="{CDCF76B7-37F0-43BA-BB80-C191ACC04974}"/>
    <cellStyle name="แสดงผล 3 2 2 6 3" xfId="18562" xr:uid="{3239D9E9-34D6-4E70-85A5-311123A28F34}"/>
    <cellStyle name="แสดงผล 3 2 2 7" xfId="10821" xr:uid="{36B5AC80-4097-4E29-85A6-B6337849C548}"/>
    <cellStyle name="แสดงผล 3 2 2 8" xfId="15683" xr:uid="{4F429163-D948-4BCC-8A29-B0DF788CDF08}"/>
    <cellStyle name="แสดงผล 3 2 3" xfId="5749" xr:uid="{3ABDAEA0-A031-4CAD-98E2-145D7D91CCC6}"/>
    <cellStyle name="แสดงผล 3 2 3 2" xfId="7340" xr:uid="{7FFE893C-8D24-45C9-9DBC-13577DED5846}"/>
    <cellStyle name="แสดงผล 3 2 3 2 2" xfId="12217" xr:uid="{2FA83858-E93C-478F-B5BA-5389DAFFE406}"/>
    <cellStyle name="แสดงผล 3 2 3 2 3" xfId="17149" xr:uid="{FB419C36-8747-453E-AD6E-4C8D6C216AF8}"/>
    <cellStyle name="แสดงผล 3 2 3 3" xfId="6716" xr:uid="{8A65A90D-0541-4382-AE72-0D4AAF34F4F1}"/>
    <cellStyle name="แสดงผล 3 2 3 3 2" xfId="11603" xr:uid="{7A591CE8-F026-4490-BE1A-C245F244DA8D}"/>
    <cellStyle name="แสดงผล 3 2 3 3 3" xfId="16535" xr:uid="{E491C56D-0C14-4F3B-BA36-97DB34DAF9B1}"/>
    <cellStyle name="แสดงผล 3 2 3 4" xfId="8944" xr:uid="{77B29DCD-B415-4BF1-B58F-58F582CF38E1}"/>
    <cellStyle name="แสดงผล 3 2 3 4 2" xfId="13819" xr:uid="{56D2925E-4742-487E-9EED-4221147A66A1}"/>
    <cellStyle name="แสดงผล 3 2 3 4 3" xfId="18751" xr:uid="{71F42031-1310-49A2-BC24-FB6DAD965BE7}"/>
    <cellStyle name="แสดงผล 3 2 3 5" xfId="11010" xr:uid="{878697C0-6B54-4F97-B816-C194635F9FA4}"/>
    <cellStyle name="แสดงผล 3 2 3 6" xfId="15930" xr:uid="{7BBAFA11-5638-470F-858B-941F662BC0FB}"/>
    <cellStyle name="แสดงผล 3 2 4" xfId="6464" xr:uid="{4B0849D1-5A8F-46A3-82B5-8B9CF1BB6103}"/>
    <cellStyle name="แสดงผล 3 2 4 2" xfId="7725" xr:uid="{6D206B2E-7C49-49FF-9CDE-5CF4C4B82833}"/>
    <cellStyle name="แสดงผล 3 2 4 2 2" xfId="12602" xr:uid="{96FF59D1-EEA4-47BA-AA42-B09733A5F580}"/>
    <cellStyle name="แสดงผล 3 2 4 2 3" xfId="17534" xr:uid="{F782A718-ED28-468F-870A-02CFD88D1CE6}"/>
    <cellStyle name="แสดงผล 3 2 4 3" xfId="8264" xr:uid="{C0BFDEDB-0C06-4161-9F48-94F8E2FE9C92}"/>
    <cellStyle name="แสดงผล 3 2 4 3 2" xfId="13141" xr:uid="{2049A968-A54B-471D-B7E5-6DF93847ED88}"/>
    <cellStyle name="แสดงผล 3 2 4 3 3" xfId="18073" xr:uid="{E6696EC4-58D7-4DFA-B19A-7104E68212A0}"/>
    <cellStyle name="แสดงผล 3 2 4 4" xfId="9287" xr:uid="{72780BE4-5304-42A8-8060-63D411F74204}"/>
    <cellStyle name="แสดงผล 3 2 4 4 2" xfId="14162" xr:uid="{5A46A3A2-FBCB-4C7E-AACF-B172F4533417}"/>
    <cellStyle name="แสดงผล 3 2 4 4 3" xfId="19094" xr:uid="{7630E1DB-3CB1-4BDB-96B7-91DBF0CCB9A9}"/>
    <cellStyle name="แสดงผล 3 2 4 5" xfId="11352" xr:uid="{ACC4239F-5CA5-4D1C-9192-22EAFA5CB555}"/>
    <cellStyle name="แสดงผล 3 2 4 6" xfId="16284" xr:uid="{5778771E-AB2C-4907-BAD9-9A01CA8BFCF7}"/>
    <cellStyle name="แสดงผล 3 2 5" xfId="6349" xr:uid="{3661D8B3-0CBD-4B96-8569-11ADE166F47E}"/>
    <cellStyle name="แสดงผล 3 2 5 2" xfId="7610" xr:uid="{67FC0411-C132-4B4E-8856-8944C1DB7209}"/>
    <cellStyle name="แสดงผล 3 2 5 2 2" xfId="12487" xr:uid="{CF15BC95-FDD8-4EE6-A20D-4A6EB11F121E}"/>
    <cellStyle name="แสดงผล 3 2 5 2 3" xfId="17419" xr:uid="{258971BE-6A4C-488C-B312-46ECD56B3074}"/>
    <cellStyle name="แสดงผล 3 2 5 3" xfId="8149" xr:uid="{FC307EFF-C33F-4798-ADF2-A7FEA7880F66}"/>
    <cellStyle name="แสดงผล 3 2 5 3 2" xfId="13026" xr:uid="{85074210-5C89-4740-BE57-869DFED56A2B}"/>
    <cellStyle name="แสดงผล 3 2 5 3 3" xfId="17958" xr:uid="{69721A7A-1657-458E-9504-7B01E4B1C26C}"/>
    <cellStyle name="แสดงผล 3 2 5 4" xfId="9172" xr:uid="{4CB8140B-540E-4814-A149-487EEEE7EAC0}"/>
    <cellStyle name="แสดงผล 3 2 5 4 2" xfId="14047" xr:uid="{6D4FEF2F-1D43-40E8-B5FB-4CED2522E15E}"/>
    <cellStyle name="แสดงผล 3 2 5 4 3" xfId="18979" xr:uid="{C2A6670A-DFE8-43B0-91EC-BB1A63B7F231}"/>
    <cellStyle name="แสดงผล 3 2 5 5" xfId="11237" xr:uid="{30E3E95F-8AAA-4D42-886B-D865591E3C15}"/>
    <cellStyle name="แสดงผล 3 2 5 6" xfId="16169" xr:uid="{00E3FD1F-41D6-4538-B1E4-D9261A703DC1}"/>
    <cellStyle name="แสดงผล 3 2 6" xfId="6897" xr:uid="{4022FD82-4D7A-4148-AA45-B932E8E95793}"/>
    <cellStyle name="แสดงผล 3 2 6 2" xfId="11780" xr:uid="{EFF82412-0950-4EDB-BD57-8AC235B30D66}"/>
    <cellStyle name="แสดงผล 3 2 6 3" xfId="16712" xr:uid="{B4FE22E6-A68D-4559-8303-8BD77E2DB2D1}"/>
    <cellStyle name="แสดงผล 3 2 7" xfId="8609" xr:uid="{CC14F67A-E284-4B4C-9EEB-006B4E85B6D9}"/>
    <cellStyle name="แสดงผล 3 2 7 2" xfId="13485" xr:uid="{E1ADC6C9-7B34-4051-BAD3-511E7A54F93A}"/>
    <cellStyle name="แสดงผล 3 2 7 3" xfId="18417" xr:uid="{7339F092-5E67-4929-BBFF-369FCD5CB2CA}"/>
    <cellStyle name="แสดงผล 3 2 8" xfId="10676" xr:uid="{A6B7CCD2-D2F6-4FEC-93DB-09A2E0E3C65F}"/>
    <cellStyle name="แสดงผล 3 2 9" xfId="15526" xr:uid="{09A96C84-1F45-4E4A-B4D7-BA6F6EAAB1CB}"/>
    <cellStyle name="แสดงผล 3 3" xfId="2936" xr:uid="{270AB325-DD77-4775-ADD8-DB4C32597056}"/>
    <cellStyle name="แสดงผล 3 3 2" xfId="3965" xr:uid="{98372587-A9EA-4B3B-934C-46BD950B020E}"/>
    <cellStyle name="แสดงผล 3 3 2 2" xfId="6195" xr:uid="{2D4D8B57-2A99-4097-9111-BA2ECE1965E0}"/>
    <cellStyle name="แสดงผล 3 3 2 2 2" xfId="7475" xr:uid="{A39462C2-937F-47F0-886C-9D9C05337650}"/>
    <cellStyle name="แสดงผล 3 3 2 2 2 2" xfId="12352" xr:uid="{52F6D11A-B9EE-4A40-AEA4-E1D4211F1D0D}"/>
    <cellStyle name="แสดงผล 3 3 2 2 2 3" xfId="17284" xr:uid="{C7D93240-D578-460F-9986-5F4A196B07D3}"/>
    <cellStyle name="แสดงผล 3 3 2 2 3" xfId="8017" xr:uid="{24CD3015-FB98-4BB0-893B-60AB7140CD00}"/>
    <cellStyle name="แสดงผล 3 3 2 2 3 2" xfId="12894" xr:uid="{95B66E6A-6AE7-4EDB-A4B1-6E45983C5DDF}"/>
    <cellStyle name="แสดงผล 3 3 2 2 3 3" xfId="17826" xr:uid="{F7BC7151-C385-48FE-AA79-B17A3FD204E9}"/>
    <cellStyle name="แสดงผล 3 3 2 2 4" xfId="9040" xr:uid="{E989BCE0-58DF-4C10-8F82-CA46A3A68EF9}"/>
    <cellStyle name="แสดงผล 3 3 2 2 4 2" xfId="13915" xr:uid="{F485D360-6882-42C9-8F36-B265985F1C3A}"/>
    <cellStyle name="แสดงผล 3 3 2 2 4 3" xfId="18847" xr:uid="{0AF12C9F-4BBF-4935-8C9B-7CC065624C84}"/>
    <cellStyle name="แสดงผล 3 3 2 2 5" xfId="11106" xr:uid="{76FC9FCE-B1EC-4BE4-A3C2-ECAA7E66480C}"/>
    <cellStyle name="แสดงผล 3 3 2 2 6" xfId="16038" xr:uid="{3562A82B-3434-45B2-9963-64287B84B223}"/>
    <cellStyle name="แสดงผล 3 3 2 3" xfId="6564" xr:uid="{2DBC2218-93FB-46C6-B809-26019E60BA21}"/>
    <cellStyle name="แสดงผล 3 3 2 3 2" xfId="7825" xr:uid="{2CFB37A4-10DF-4BA7-9574-AAE415C6F721}"/>
    <cellStyle name="แสดงผล 3 3 2 3 2 2" xfId="12702" xr:uid="{1F839571-E80C-4592-ABD2-5FBD17FC3BEE}"/>
    <cellStyle name="แสดงผล 3 3 2 3 2 3" xfId="17634" xr:uid="{8762BBED-0E0E-4CBB-BB61-838DEC76AD7A}"/>
    <cellStyle name="แสดงผล 3 3 2 3 3" xfId="8364" xr:uid="{95ABA4D6-F5C0-4453-8494-C93D96950FFD}"/>
    <cellStyle name="แสดงผล 3 3 2 3 3 2" xfId="13241" xr:uid="{080D26C3-276C-4BC5-B16C-20A946FF2D50}"/>
    <cellStyle name="แสดงผล 3 3 2 3 3 3" xfId="18173" xr:uid="{0E86B92E-DC08-42F4-82CC-3B423BA0B216}"/>
    <cellStyle name="แสดงผล 3 3 2 3 4" xfId="9387" xr:uid="{79E9A518-B090-4305-9500-0477570D2A9F}"/>
    <cellStyle name="แสดงผล 3 3 2 3 4 2" xfId="14262" xr:uid="{5179CE7E-5E31-421A-8CFC-6A6FEB0607D9}"/>
    <cellStyle name="แสดงผล 3 3 2 3 4 3" xfId="19194" xr:uid="{AE444AA4-1804-44A0-B4A8-C25BF16E7A71}"/>
    <cellStyle name="แสดงผล 3 3 2 3 5" xfId="11452" xr:uid="{1591ADBD-DCA1-4722-BB79-0D223C72B547}"/>
    <cellStyle name="แสดงผล 3 3 2 3 6" xfId="16384" xr:uid="{8A34A2C4-E3D2-4717-AB78-EA2AC002718C}"/>
    <cellStyle name="แสดงผล 3 3 2 4" xfId="6674" xr:uid="{53645214-28A6-4B1A-ABAD-B93F6232D9ED}"/>
    <cellStyle name="แสดงผล 3 3 2 4 2" xfId="7935" xr:uid="{30860525-D329-4FFE-B4E4-5240AF929E22}"/>
    <cellStyle name="แสดงผล 3 3 2 4 2 2" xfId="12812" xr:uid="{58206CA4-58B2-4036-94D9-79EEECC988C3}"/>
    <cellStyle name="แสดงผล 3 3 2 4 2 3" xfId="17744" xr:uid="{08DC3377-9FB8-4A6A-B2C3-32FC42C8C0EC}"/>
    <cellStyle name="แสดงผล 3 3 2 4 3" xfId="8474" xr:uid="{7B8A4C85-2F8B-430A-B571-96C1D3989566}"/>
    <cellStyle name="แสดงผล 3 3 2 4 3 2" xfId="13351" xr:uid="{91E6144C-6DBC-4AE5-B4B1-04C8B78CE637}"/>
    <cellStyle name="แสดงผล 3 3 2 4 3 3" xfId="18283" xr:uid="{BB9C8041-B53B-4E44-9118-144DCCF1BCBF}"/>
    <cellStyle name="แสดงผล 3 3 2 4 4" xfId="9497" xr:uid="{C085CCF0-C000-47E3-8A2D-3DC2E6DB1E4D}"/>
    <cellStyle name="แสดงผล 3 3 2 4 4 2" xfId="14372" xr:uid="{B063A65D-001C-4D8A-9CE9-41D36B35E312}"/>
    <cellStyle name="แสดงผล 3 3 2 4 4 3" xfId="19304" xr:uid="{4696503F-AA8A-4704-8821-C640D6C8C77C}"/>
    <cellStyle name="แสดงผล 3 3 2 4 5" xfId="11562" xr:uid="{C4E71CC8-A1BF-43B1-A7F2-9CDC29FB7C41}"/>
    <cellStyle name="แสดงผล 3 3 2 4 6" xfId="16494" xr:uid="{E8080A49-A223-4C63-B4B8-87B78A7FB951}"/>
    <cellStyle name="แสดงผล 3 3 2 5" xfId="7050" xr:uid="{76823292-746A-41F1-A63E-D1D0FE94C7FF}"/>
    <cellStyle name="แสดงผล 3 3 2 5 2" xfId="11928" xr:uid="{F347AB0F-DB10-42D0-B7C7-91CECFBD1D7E}"/>
    <cellStyle name="แสดงผล 3 3 2 5 3" xfId="16860" xr:uid="{229AF66D-D352-4818-8B40-53A0BFDB1B8F}"/>
    <cellStyle name="แสดงผล 3 3 2 6" xfId="8705" xr:uid="{3567C4AD-1A72-4E98-99F4-1C4D73EBC271}"/>
    <cellStyle name="แสดงผล 3 3 2 6 2" xfId="13581" xr:uid="{DA185856-91C5-48A4-9ED0-14D5E56A734E}"/>
    <cellStyle name="แสดงผล 3 3 2 6 3" xfId="18513" xr:uid="{CABE4FBE-AC06-429E-AF45-D40E155F612F}"/>
    <cellStyle name="แสดงผล 3 3 2 7" xfId="10772" xr:uid="{BB4794E3-AEE4-4B34-B5AE-214EBF8A01F3}"/>
    <cellStyle name="แสดงผล 3 3 2 8" xfId="15634" xr:uid="{0864779A-3E21-43C1-BACD-BD8913B441F9}"/>
    <cellStyle name="แสดงผล 3 3 3" xfId="5202" xr:uid="{EA288ABF-168B-4D8C-B39F-0081A583C85C}"/>
    <cellStyle name="แสดงผล 3 3 3 2" xfId="7224" xr:uid="{8CF3B2D5-FB7C-422D-A3A2-69779DF19961}"/>
    <cellStyle name="แสดงผล 3 3 3 2 2" xfId="12102" xr:uid="{0F67DAE0-5D20-4E25-AB95-0BA711356D4B}"/>
    <cellStyle name="แสดงผล 3 3 3 2 3" xfId="17034" xr:uid="{C2242B30-668E-4739-8E89-E3B510009DBD}"/>
    <cellStyle name="แสดงผล 3 3 3 3" xfId="6860" xr:uid="{A0F9D33F-6C5C-4EBE-B6A5-A4FA128F3E48}"/>
    <cellStyle name="แสดงผล 3 3 3 3 2" xfId="11744" xr:uid="{F774679B-47B9-471B-AE9B-5B69C263291D}"/>
    <cellStyle name="แสดงผล 3 3 3 3 3" xfId="16676" xr:uid="{9705E506-A16A-45C2-92E5-31EBA8111D02}"/>
    <cellStyle name="แสดงผล 3 3 3 4" xfId="8894" xr:uid="{698213F0-95D9-4B9F-AD31-C7243EC8864B}"/>
    <cellStyle name="แสดงผล 3 3 3 4 2" xfId="13769" xr:uid="{363C220E-A980-43D3-BD35-8FD992B0CDC4}"/>
    <cellStyle name="แสดงผล 3 3 3 4 3" xfId="18701" xr:uid="{9BE677A9-C948-4CF8-9601-6F47878C9031}"/>
    <cellStyle name="แสดงผล 3 3 3 5" xfId="10960" xr:uid="{3D5E0708-CC03-4125-87A8-2C78F35A9AF3}"/>
    <cellStyle name="แสดงผล 3 3 3 6" xfId="15859" xr:uid="{B0F0B76E-96FD-4753-BF6A-62D43E17EDA9}"/>
    <cellStyle name="แสดงผล 3 3 4" xfId="6410" xr:uid="{DCED72BB-01DF-4E2D-86DB-E7E0460133FB}"/>
    <cellStyle name="แสดงผล 3 3 4 2" xfId="7671" xr:uid="{8C4C818C-FD62-42F5-820A-87F16A996AE3}"/>
    <cellStyle name="แสดงผล 3 3 4 2 2" xfId="12548" xr:uid="{93382BE7-6DE0-4879-A67C-917CA0A5AEEF}"/>
    <cellStyle name="แสดงผล 3 3 4 2 3" xfId="17480" xr:uid="{1B435E58-0D69-4C46-95AF-2EA50BB1270A}"/>
    <cellStyle name="แสดงผล 3 3 4 3" xfId="8210" xr:uid="{7C643870-DCE4-4A9C-9DD8-6224669894A9}"/>
    <cellStyle name="แสดงผล 3 3 4 3 2" xfId="13087" xr:uid="{6BF3CE6D-AFD4-4614-B862-4F37E157FDD6}"/>
    <cellStyle name="แสดงผล 3 3 4 3 3" xfId="18019" xr:uid="{4955C3DE-DFF0-427B-9475-6F570B043386}"/>
    <cellStyle name="แสดงผล 3 3 4 4" xfId="9233" xr:uid="{FFEE6DA4-CD09-446F-A2CC-EEDF51F1C1F2}"/>
    <cellStyle name="แสดงผล 3 3 4 4 2" xfId="14108" xr:uid="{CAF2B4AE-2DDA-484E-A2E0-7378145E1508}"/>
    <cellStyle name="แสดงผล 3 3 4 4 3" xfId="19040" xr:uid="{3E7E240C-84C6-49EE-82C5-0BEA550DB275}"/>
    <cellStyle name="แสดงผล 3 3 4 5" xfId="11298" xr:uid="{C560B9D5-4DAA-4103-88D0-CE0893E04E22}"/>
    <cellStyle name="แสดงผล 3 3 4 6" xfId="16230" xr:uid="{31AD01D2-9F04-476D-8430-74DDBBECBAF2}"/>
    <cellStyle name="แสดงผล 3 3 5" xfId="6508" xr:uid="{1CA2D52E-2AF0-4940-8BEE-3239436E31AF}"/>
    <cellStyle name="แสดงผล 3 3 5 2" xfId="7769" xr:uid="{35BDBA24-DA08-4DE0-BF06-5883C1BB65B6}"/>
    <cellStyle name="แสดงผล 3 3 5 2 2" xfId="12646" xr:uid="{016B755B-6B46-460B-A731-7E5C800F7F2D}"/>
    <cellStyle name="แสดงผล 3 3 5 2 3" xfId="17578" xr:uid="{4AC7830C-03C2-4C5D-B634-F3F2D96E1675}"/>
    <cellStyle name="แสดงผล 3 3 5 3" xfId="8308" xr:uid="{64E6BDC8-D0EE-4186-8CBD-202E450B111F}"/>
    <cellStyle name="แสดงผล 3 3 5 3 2" xfId="13185" xr:uid="{22D3318B-D4C9-4651-8E77-13FC5A7F5753}"/>
    <cellStyle name="แสดงผล 3 3 5 3 3" xfId="18117" xr:uid="{AE1FC8D8-11A9-4EAB-9870-49F3349015B8}"/>
    <cellStyle name="แสดงผล 3 3 5 4" xfId="9331" xr:uid="{81616FBA-1866-4AF4-B48F-84E43CEF8EEC}"/>
    <cellStyle name="แสดงผล 3 3 5 4 2" xfId="14206" xr:uid="{D3D6528E-B9E3-4093-B014-7D3CD2B9D267}"/>
    <cellStyle name="แสดงผล 3 3 5 4 3" xfId="19138" xr:uid="{236F6E29-09C0-4198-8B95-38F81365CA13}"/>
    <cellStyle name="แสดงผล 3 3 5 5" xfId="11396" xr:uid="{B84C0D45-9CBE-4B6B-85EF-3FEFC748BF02}"/>
    <cellStyle name="แสดงผล 3 3 5 6" xfId="16328" xr:uid="{720A5354-2801-40EE-B7B7-EB9DC718B890}"/>
    <cellStyle name="แสดงผล 3 3 6" xfId="6877" xr:uid="{6B77B2E5-8BD0-4FDE-A0C5-38FDA5370EA2}"/>
    <cellStyle name="แสดงผล 3 3 6 2" xfId="11760" xr:uid="{7237975D-F389-40F2-B258-8E4D998E5A68}"/>
    <cellStyle name="แสดงผล 3 3 6 3" xfId="16692" xr:uid="{B5711B63-AD10-43FE-B549-BCDF7BAFE98D}"/>
    <cellStyle name="แสดงผล 3 3 7" xfId="8557" xr:uid="{E0B2EEEA-A15E-4788-A03E-45CA72F35A50}"/>
    <cellStyle name="แสดงผล 3 3 7 2" xfId="13433" xr:uid="{7076B4B9-0C57-4D26-93D0-9B0244CB800B}"/>
    <cellStyle name="แสดงผล 3 3 7 3" xfId="18365" xr:uid="{E07C0261-D668-4E26-AD0A-2DF4ED377AAB}"/>
    <cellStyle name="แสดงผล 3 3 8" xfId="10627" xr:uid="{DBDEBBF7-FE41-4C8D-9C49-7713CDE5B6A5}"/>
    <cellStyle name="แสดงผล 3 3 9" xfId="15456" xr:uid="{2058E411-8587-4444-9D27-2280F2968380}"/>
    <cellStyle name="แสดงผล 3 4" xfId="3919" xr:uid="{B3E25B7F-D544-43C6-A84C-B5C5BFB34C68}"/>
    <cellStyle name="แสดงผล 3 4 2" xfId="6149" xr:uid="{FA555ADF-08A4-43AC-A2AC-877DDE9C2DA3}"/>
    <cellStyle name="แสดงผล 3 4 2 2" xfId="7429" xr:uid="{D48A6077-5038-45A1-8EDA-DDD0DC219B6C}"/>
    <cellStyle name="แสดงผล 3 4 2 2 2" xfId="12306" xr:uid="{A2F08F0A-F0C8-4A5A-9187-5777F276C11A}"/>
    <cellStyle name="แสดงผล 3 4 2 2 3" xfId="17238" xr:uid="{6BE5912C-3A0E-4AF7-9F4F-FAB956B2D124}"/>
    <cellStyle name="แสดงผล 3 4 2 3" xfId="7971" xr:uid="{1CD3E10F-9075-41F2-B33E-BEAE3610A7CF}"/>
    <cellStyle name="แสดงผล 3 4 2 3 2" xfId="12848" xr:uid="{29A969B0-D258-4B19-A2CE-D44FD44E7B62}"/>
    <cellStyle name="แสดงผล 3 4 2 3 3" xfId="17780" xr:uid="{A922C304-0E16-407D-8F54-CBAE00BE386E}"/>
    <cellStyle name="แสดงผล 3 4 2 4" xfId="8994" xr:uid="{003AAA12-33CC-4F26-B3A6-7E886EBA28AA}"/>
    <cellStyle name="แสดงผล 3 4 2 4 2" xfId="13869" xr:uid="{F1A3CFE2-9644-47AD-B5E8-25059ACB659B}"/>
    <cellStyle name="แสดงผล 3 4 2 4 3" xfId="18801" xr:uid="{9EE5592E-9E06-4927-B4DA-6F864BD2198A}"/>
    <cellStyle name="แสดงผล 3 4 2 5" xfId="11060" xr:uid="{11EED645-4445-47A7-B85C-D9AA1B7C6540}"/>
    <cellStyle name="แสดงผล 3 4 2 6" xfId="15992" xr:uid="{8B4E98E9-4D13-4749-AD5E-4DB59CD7C9EB}"/>
    <cellStyle name="แสดงผล 3 4 3" xfId="6518" xr:uid="{2EABCFA2-57FB-4A5D-970B-092DF65EBCE2}"/>
    <cellStyle name="แสดงผล 3 4 3 2" xfId="7779" xr:uid="{815CB33D-5DA9-4259-98F6-9DDBE31EB213}"/>
    <cellStyle name="แสดงผล 3 4 3 2 2" xfId="12656" xr:uid="{452BF295-A8A6-4569-9128-BE914711A438}"/>
    <cellStyle name="แสดงผล 3 4 3 2 3" xfId="17588" xr:uid="{ED52DD26-7B6D-48C5-86AE-8BAABE99848A}"/>
    <cellStyle name="แสดงผล 3 4 3 3" xfId="8318" xr:uid="{0CC3593D-BF34-4EF6-B6B2-2772050D1F62}"/>
    <cellStyle name="แสดงผล 3 4 3 3 2" xfId="13195" xr:uid="{D687C075-A2B4-416F-B37E-68B057AE2B1D}"/>
    <cellStyle name="แสดงผล 3 4 3 3 3" xfId="18127" xr:uid="{D2D8C5E4-C2DD-49FF-A03F-4EC7FD1F90EB}"/>
    <cellStyle name="แสดงผล 3 4 3 4" xfId="9341" xr:uid="{8A8C1418-1721-4174-8D6C-00DC968A2AA5}"/>
    <cellStyle name="แสดงผล 3 4 3 4 2" xfId="14216" xr:uid="{43C95E7D-8372-4630-AA40-8C8A98C4B8CC}"/>
    <cellStyle name="แสดงผล 3 4 3 4 3" xfId="19148" xr:uid="{C7BF6A15-DDB1-4CD6-97C2-54DB198B0114}"/>
    <cellStyle name="แสดงผล 3 4 3 5" xfId="11406" xr:uid="{B747098F-FE62-4A62-9D48-EC49BF1C6993}"/>
    <cellStyle name="แสดงผล 3 4 3 6" xfId="16338" xr:uid="{C288AC46-F116-458A-9B2D-24665B190870}"/>
    <cellStyle name="แสดงผล 3 4 4" xfId="6667" xr:uid="{9AB955A8-8E38-4912-AFEC-E9103919F3C2}"/>
    <cellStyle name="แสดงผล 3 4 4 2" xfId="7928" xr:uid="{A813F2F5-1517-4A47-A50D-B10FE01274DD}"/>
    <cellStyle name="แสดงผล 3 4 4 2 2" xfId="12805" xr:uid="{B0E609F0-2A23-4EF8-836D-9B9D9B3371A1}"/>
    <cellStyle name="แสดงผล 3 4 4 2 3" xfId="17737" xr:uid="{016726CE-63EB-4BB0-B62D-9C4027AF52C4}"/>
    <cellStyle name="แสดงผล 3 4 4 3" xfId="8467" xr:uid="{AE4920AE-B4BB-4DA7-B76D-A1A613C30AB8}"/>
    <cellStyle name="แสดงผล 3 4 4 3 2" xfId="13344" xr:uid="{00CA3501-D2B1-4785-B97D-F368C87BA0AA}"/>
    <cellStyle name="แสดงผล 3 4 4 3 3" xfId="18276" xr:uid="{4501D279-CF2A-4480-976A-40DC86978A8D}"/>
    <cellStyle name="แสดงผล 3 4 4 4" xfId="9490" xr:uid="{2E54903C-D4EB-4478-947C-6367301BD7BF}"/>
    <cellStyle name="แสดงผล 3 4 4 4 2" xfId="14365" xr:uid="{9DA38CD7-E0FF-4CCD-96E4-D9281DF1F983}"/>
    <cellStyle name="แสดงผล 3 4 4 4 3" xfId="19297" xr:uid="{99190FC7-9C3B-498D-8770-4E7DB2694143}"/>
    <cellStyle name="แสดงผล 3 4 4 5" xfId="11555" xr:uid="{ADDE99A7-9C72-437A-9A18-9F345F69F905}"/>
    <cellStyle name="แสดงผล 3 4 4 6" xfId="16487" xr:uid="{AA6F3AF9-B6E3-4CA8-B374-C3E3FD7ED77A}"/>
    <cellStyle name="แสดงผล 3 4 5" xfId="6790" xr:uid="{D2284B34-7220-456E-9C82-855252EB0698}"/>
    <cellStyle name="แสดงผล 3 4 5 2" xfId="11675" xr:uid="{4A660A17-84A5-4635-B2AD-018499217863}"/>
    <cellStyle name="แสดงผล 3 4 5 3" xfId="16607" xr:uid="{C952802C-AAC1-4CF6-96BA-CBBA7A357397}"/>
    <cellStyle name="แสดงผล 3 4 6" xfId="8659" xr:uid="{EF38A4BA-E946-4969-8B45-71DF41AA6733}"/>
    <cellStyle name="แสดงผล 3 4 6 2" xfId="13535" xr:uid="{0C162B90-FB65-46D4-B388-91FFD72D1014}"/>
    <cellStyle name="แสดงผล 3 4 6 3" xfId="18467" xr:uid="{245BED9A-F2EA-442D-ABB5-B98F7AEBE58A}"/>
    <cellStyle name="แสดงผล 3 4 7" xfId="10726" xr:uid="{C86D9512-480D-4F86-B05B-906841BF0D16}"/>
    <cellStyle name="แสดงผล 3 4 8" xfId="15588" xr:uid="{18C55E6F-D200-4CEA-BCFC-6EF9A514AD34}"/>
    <cellStyle name="แสดงผล 3 5" xfId="4703" xr:uid="{1230C77B-6A79-4916-92D5-147C3EBBDC3E}"/>
    <cellStyle name="แสดงผล 3 5 2" xfId="7118" xr:uid="{8CA32200-F103-4F23-9593-8759D968B05F}"/>
    <cellStyle name="แสดงผล 3 5 2 2" xfId="11996" xr:uid="{9B9B5C11-D49D-427D-A7BF-4CE07AD87614}"/>
    <cellStyle name="แสดงผล 3 5 2 3" xfId="16928" xr:uid="{532C160C-EA3A-4C90-B5F5-E55A8DA0DA1B}"/>
    <cellStyle name="แสดงผล 3 5 3" xfId="6937" xr:uid="{0463DD80-5819-4180-B994-04A0325FDACD}"/>
    <cellStyle name="แสดงผล 3 5 3 2" xfId="11818" xr:uid="{E1690CDC-C609-4BC1-8B31-3402D30A378B}"/>
    <cellStyle name="แสดงผล 3 5 3 3" xfId="16750" xr:uid="{B9D885DF-C37D-4F5E-A44B-74066091B2C4}"/>
    <cellStyle name="แสดงผล 3 5 4" xfId="8844" xr:uid="{3DE85BEA-4631-4354-AF00-22CD67BEB738}"/>
    <cellStyle name="แสดงผล 3 5 4 2" xfId="13719" xr:uid="{53B3F618-0C72-4669-B9FE-E121378A03A3}"/>
    <cellStyle name="แสดงผล 3 5 4 3" xfId="18651" xr:uid="{F00DD178-4E43-44C1-9971-22DD549F0AE7}"/>
    <cellStyle name="แสดงผล 3 5 5" xfId="10910" xr:uid="{BB5E38EC-F2BA-4231-8208-57926CF6AA4D}"/>
    <cellStyle name="แสดงผล 3 5 6" xfId="15794" xr:uid="{B0DA9473-FF93-4C4C-9080-F572787CE566}"/>
    <cellStyle name="แสดงผล 3 6" xfId="6358" xr:uid="{7E79B53A-54EC-425A-812A-CA1BB7EBD376}"/>
    <cellStyle name="แสดงผล 3 6 2" xfId="7619" xr:uid="{6B97BB68-CEFB-462A-9421-F80003EB7434}"/>
    <cellStyle name="แสดงผล 3 6 2 2" xfId="12496" xr:uid="{E7CA0F63-CDA7-4D8E-BA68-033901142D48}"/>
    <cellStyle name="แสดงผล 3 6 2 3" xfId="17428" xr:uid="{475D50E1-230A-4587-86FA-34BBF88FAEC8}"/>
    <cellStyle name="แสดงผล 3 6 3" xfId="8158" xr:uid="{3B031C6A-2050-4550-94E7-6F97F7A35612}"/>
    <cellStyle name="แสดงผล 3 6 3 2" xfId="13035" xr:uid="{E463B8A3-70FB-4B94-AF08-69A27E1E7E19}"/>
    <cellStyle name="แสดงผล 3 6 3 3" xfId="17967" xr:uid="{6FA12825-633E-4146-8B4F-CF2A9C0C49A7}"/>
    <cellStyle name="แสดงผล 3 6 4" xfId="9181" xr:uid="{B3A15D1F-FD88-4793-AB62-9A7FC4E30782}"/>
    <cellStyle name="แสดงผล 3 6 4 2" xfId="14056" xr:uid="{D4A9BC24-269A-4F92-98CA-82974ED94299}"/>
    <cellStyle name="แสดงผล 3 6 4 3" xfId="18988" xr:uid="{C71E3A4A-A652-4E9D-817D-6CAAC5123BFD}"/>
    <cellStyle name="แสดงผล 3 6 5" xfId="11246" xr:uid="{64A09C89-21A4-4098-8E1E-250F7F68D629}"/>
    <cellStyle name="แสดงผล 3 6 6" xfId="16178" xr:uid="{EB05F69D-F49A-46ED-AD8C-1F5C1EB663C0}"/>
    <cellStyle name="แสดงผล 3 7" xfId="6347" xr:uid="{5672A7C1-831F-4DAB-A0FD-E719EA9D3012}"/>
    <cellStyle name="แสดงผล 3 7 2" xfId="7608" xr:uid="{F0C43206-F759-4D0C-BC53-F21AEA4792B9}"/>
    <cellStyle name="แสดงผล 3 7 2 2" xfId="12485" xr:uid="{7E6EFCF2-D1CD-4907-ADE3-F47B06E39D1F}"/>
    <cellStyle name="แสดงผล 3 7 2 3" xfId="17417" xr:uid="{B93B65D2-CCAD-40DE-941A-A827097AF090}"/>
    <cellStyle name="แสดงผล 3 7 3" xfId="8147" xr:uid="{7A1CA8C8-D2B8-4D42-8DDB-37AC9C5FF827}"/>
    <cellStyle name="แสดงผล 3 7 3 2" xfId="13024" xr:uid="{230A94B7-B5B6-497E-8E71-DC1F17553D3F}"/>
    <cellStyle name="แสดงผล 3 7 3 3" xfId="17956" xr:uid="{92A84D78-0976-49C6-809B-119087301AAC}"/>
    <cellStyle name="แสดงผล 3 7 4" xfId="9170" xr:uid="{EC6B5BB0-FD1B-4925-86EE-F7C311CF183C}"/>
    <cellStyle name="แสดงผล 3 7 4 2" xfId="14045" xr:uid="{28ED8FAE-8BD2-4631-A2E1-377487276508}"/>
    <cellStyle name="แสดงผล 3 7 4 3" xfId="18977" xr:uid="{7B3B9A50-2DF5-47C4-9FD3-C320C9D0185F}"/>
    <cellStyle name="แสดงผล 3 7 5" xfId="11235" xr:uid="{C1771475-E052-4E94-A202-618D5B3DD0D4}"/>
    <cellStyle name="แสดงผล 3 7 6" xfId="16167" xr:uid="{664A6DDB-3DEA-44E7-8CFC-7201E79BA340}"/>
    <cellStyle name="แสดงผล 3 8" xfId="7260" xr:uid="{44C93AF1-D2E6-432D-B5E9-11A6D9FEDD2A}"/>
    <cellStyle name="แสดงผล 3 8 2" xfId="12138" xr:uid="{A26CDF21-06C4-4F1C-88A7-389448BA92A6}"/>
    <cellStyle name="แสดงผล 3 8 3" xfId="17070" xr:uid="{1719775B-8F2D-4FD3-8EB7-25DB03C99F50}"/>
    <cellStyle name="แสดงผล 3 9" xfId="8509" xr:uid="{5EFC631D-3DAD-4E6E-B0CF-98ADD4037954}"/>
    <cellStyle name="แสดงผล 3 9 2" xfId="13386" xr:uid="{60410EE0-9C0D-48F4-82A7-65F5A40D9A3C}"/>
    <cellStyle name="แสดงผล 3 9 3" xfId="18318" xr:uid="{C1D75CEE-BD21-4B96-9CD3-DF1D041CC804}"/>
    <cellStyle name="แสดงผล 4" xfId="2530" xr:uid="{43262058-6C63-4B75-AE9E-FF87367F94A2}"/>
    <cellStyle name="แสดงผล 4 10" xfId="10606" xr:uid="{9D06835C-191B-4D7E-B269-3239ADB5B0A0}"/>
    <cellStyle name="แสดงผล 4 11" xfId="15412" xr:uid="{4097CBF3-E677-4228-A103-F4663FDB9273}"/>
    <cellStyle name="แสดงผล 4 2" xfId="3682" xr:uid="{DB166E2F-57DE-4182-9596-38ED9691D9A5}"/>
    <cellStyle name="แสดงผล 4 2 2" xfId="4038" xr:uid="{A5389BF5-3992-4603-9079-C4124566FFAE}"/>
    <cellStyle name="แสดงผล 4 2 2 2" xfId="6268" xr:uid="{53930334-CEC5-492D-934C-218B11B52559}"/>
    <cellStyle name="แสดงผล 4 2 2 2 2" xfId="7548" xr:uid="{273B49EF-F49A-47F0-A550-35AD444A8E33}"/>
    <cellStyle name="แสดงผล 4 2 2 2 2 2" xfId="12425" xr:uid="{2278C53A-0ECB-4ECC-818E-6648047B54C3}"/>
    <cellStyle name="แสดงผล 4 2 2 2 2 3" xfId="17357" xr:uid="{57FB2B2F-ACA1-4A28-B296-30F968112DC6}"/>
    <cellStyle name="แสดงผล 4 2 2 2 3" xfId="8090" xr:uid="{9860873A-E910-40D4-9042-EFD6B7F3981C}"/>
    <cellStyle name="แสดงผล 4 2 2 2 3 2" xfId="12967" xr:uid="{FDD6451C-C713-4B29-8A58-58DC9E6B2024}"/>
    <cellStyle name="แสดงผล 4 2 2 2 3 3" xfId="17899" xr:uid="{6B1403A0-B684-4AA6-B5BF-7F97C96AD5CF}"/>
    <cellStyle name="แสดงผล 4 2 2 2 4" xfId="9113" xr:uid="{C81C600B-315E-499F-934D-D628F9B6F29B}"/>
    <cellStyle name="แสดงผล 4 2 2 2 4 2" xfId="13988" xr:uid="{29437C24-D909-4830-AFC5-FC45527C73DD}"/>
    <cellStyle name="แสดงผล 4 2 2 2 4 3" xfId="18920" xr:uid="{A379E17F-797C-4E40-BCDF-A75D881F14AB}"/>
    <cellStyle name="แสดงผล 4 2 2 2 5" xfId="11179" xr:uid="{0D24105F-9328-42D5-9D8A-4F84E6D204D0}"/>
    <cellStyle name="แสดงผล 4 2 2 2 6" xfId="16111" xr:uid="{784C65D5-F716-4712-B765-0039350AA9A4}"/>
    <cellStyle name="แสดงผล 4 2 2 3" xfId="6637" xr:uid="{04827C59-8199-45FB-AD78-A5AD7FA5471F}"/>
    <cellStyle name="แสดงผล 4 2 2 3 2" xfId="7898" xr:uid="{44E24AEB-BB45-4A11-A628-D2870368D865}"/>
    <cellStyle name="แสดงผล 4 2 2 3 2 2" xfId="12775" xr:uid="{8F223816-3B8D-4868-A999-E04FBF95F846}"/>
    <cellStyle name="แสดงผล 4 2 2 3 2 3" xfId="17707" xr:uid="{DFDF31FD-946E-44CD-878B-98AEBB4187ED}"/>
    <cellStyle name="แสดงผล 4 2 2 3 3" xfId="8437" xr:uid="{FD5FD496-DEBC-45D2-B581-60F3A6B64D34}"/>
    <cellStyle name="แสดงผล 4 2 2 3 3 2" xfId="13314" xr:uid="{E4853997-307D-4CF1-ADBC-42C652E5F524}"/>
    <cellStyle name="แสดงผล 4 2 2 3 3 3" xfId="18246" xr:uid="{8B844B56-B6EE-4205-BE87-02A89247ADDF}"/>
    <cellStyle name="แสดงผล 4 2 2 3 4" xfId="9460" xr:uid="{3AA8D09E-9B6F-4AE7-8107-5CD370061E05}"/>
    <cellStyle name="แสดงผล 4 2 2 3 4 2" xfId="14335" xr:uid="{B9D213CB-1F79-470B-8106-738D2AAFC55C}"/>
    <cellStyle name="แสดงผล 4 2 2 3 4 3" xfId="19267" xr:uid="{5DFC727E-1845-4047-B731-536C138D3F53}"/>
    <cellStyle name="แสดงผล 4 2 2 3 5" xfId="11525" xr:uid="{35F4CE91-DF7E-44D3-B65A-23366ACFDF78}"/>
    <cellStyle name="แสดงผล 4 2 2 3 6" xfId="16457" xr:uid="{99DD497E-AD02-449A-A2AD-A534058B619B}"/>
    <cellStyle name="แสดงผล 4 2 2 4" xfId="6687" xr:uid="{F8215A16-CFDD-442A-91BC-9BEBFD978256}"/>
    <cellStyle name="แสดงผล 4 2 2 4 2" xfId="7948" xr:uid="{806B2435-B14E-46C6-97B0-7C1C3F3C54EE}"/>
    <cellStyle name="แสดงผล 4 2 2 4 2 2" xfId="12825" xr:uid="{5F7A3F77-F3BE-4AFA-A803-4451BC9969FB}"/>
    <cellStyle name="แสดงผล 4 2 2 4 2 3" xfId="17757" xr:uid="{815FF265-1CDD-408D-BC37-72202F11830C}"/>
    <cellStyle name="แสดงผล 4 2 2 4 3" xfId="8487" xr:uid="{338158D7-EA9D-446E-AEA5-34174521DCA4}"/>
    <cellStyle name="แสดงผล 4 2 2 4 3 2" xfId="13364" xr:uid="{798ED98B-A5C9-4E6F-90EF-6DA21B57D855}"/>
    <cellStyle name="แสดงผล 4 2 2 4 3 3" xfId="18296" xr:uid="{CD68E4D1-17BA-4BBB-8AC9-F865ADEA4641}"/>
    <cellStyle name="แสดงผล 4 2 2 4 4" xfId="9510" xr:uid="{DCD4EF5A-81DF-4DBE-8C9E-D2E449952B51}"/>
    <cellStyle name="แสดงผล 4 2 2 4 4 2" xfId="14385" xr:uid="{172B5841-6ACC-49FF-8331-7FBD53313714}"/>
    <cellStyle name="แสดงผล 4 2 2 4 4 3" xfId="19317" xr:uid="{C35A76F1-B8DF-4D71-BB56-6A5EAD533A73}"/>
    <cellStyle name="แสดงผล 4 2 2 4 5" xfId="11575" xr:uid="{910E4911-469E-45FC-BE55-2C08DFEC5D67}"/>
    <cellStyle name="แสดงผล 4 2 2 4 6" xfId="16507" xr:uid="{082B87FF-C200-42E4-9E53-BE2341B07DEC}"/>
    <cellStyle name="แสดงผล 4 2 2 5" xfId="7312" xr:uid="{1BE595C9-3CB3-41C2-8F5F-E6148B81EA80}"/>
    <cellStyle name="แสดงผล 4 2 2 5 2" xfId="12190" xr:uid="{7192A3A1-2183-415D-A788-5E834CA92181}"/>
    <cellStyle name="แสดงผล 4 2 2 5 3" xfId="17122" xr:uid="{CA07FAE8-BE60-4651-AAE2-040803C28CFF}"/>
    <cellStyle name="แสดงผล 4 2 2 6" xfId="8778" xr:uid="{BE9DBB6D-D974-4153-9741-FD6F3622C8B7}"/>
    <cellStyle name="แสดงผล 4 2 2 6 2" xfId="13654" xr:uid="{AEAFA7FF-A9E7-41A0-877C-265761B78797}"/>
    <cellStyle name="แสดงผล 4 2 2 6 3" xfId="18586" xr:uid="{BA4BC10C-83BB-4D89-86BB-60A006AAE9F4}"/>
    <cellStyle name="แสดงผล 4 2 2 7" xfId="10845" xr:uid="{2E6E7B8C-3C48-4872-A12F-3537E241CA71}"/>
    <cellStyle name="แสดงผล 4 2 2 8" xfId="15707" xr:uid="{9754EF9E-982C-4B29-9D8B-1E8D9F2BB621}"/>
    <cellStyle name="แสดงผล 4 2 3" xfId="5912" xr:uid="{8023F71E-7862-43C3-81B1-822B86B406FD}"/>
    <cellStyle name="แสดงผล 4 2 3 2" xfId="7382" xr:uid="{8B6AEAD7-B000-472B-90C0-6958374A1751}"/>
    <cellStyle name="แสดงผล 4 2 3 2 2" xfId="12259" xr:uid="{D584EE64-64F2-4C97-832E-524EB7678574}"/>
    <cellStyle name="แสดงผล 4 2 3 2 3" xfId="17191" xr:uid="{50CED12A-F39A-4DAB-9C05-4226FEA57898}"/>
    <cellStyle name="แสดงผล 4 2 3 3" xfId="6978" xr:uid="{BB4B9D09-57A3-4638-9905-DBA55E90701E}"/>
    <cellStyle name="แสดงผล 4 2 3 3 2" xfId="11857" xr:uid="{4CB8399A-5B0B-4EF3-BEB9-7481D0AD9B3C}"/>
    <cellStyle name="แสดงผล 4 2 3 3 3" xfId="16789" xr:uid="{4640B325-BC89-4D95-B553-1C6C8D9F9866}"/>
    <cellStyle name="แสดงผล 4 2 3 4" xfId="8968" xr:uid="{C5687BBC-858C-43EB-824F-A169AF774CD6}"/>
    <cellStyle name="แสดงผล 4 2 3 4 2" xfId="13843" xr:uid="{DFA7B860-6C01-48F3-86C3-A09FD5A87AB0}"/>
    <cellStyle name="แสดงผล 4 2 3 4 3" xfId="18775" xr:uid="{1604A9FA-9E97-4A5E-9DA0-DC769E32296A}"/>
    <cellStyle name="แสดงผล 4 2 3 5" xfId="11034" xr:uid="{CDB89C52-2AC7-4248-B474-4D30D3273BD1}"/>
    <cellStyle name="แสดงผล 4 2 3 6" xfId="15954" xr:uid="{BCB2A013-C387-4734-B315-0393E79A4E66}"/>
    <cellStyle name="แสดงผล 4 2 4" xfId="6489" xr:uid="{60123D38-3F31-4F81-B269-91EA19CED251}"/>
    <cellStyle name="แสดงผล 4 2 4 2" xfId="7750" xr:uid="{A0EDC21E-D723-4BB4-BC5B-27DE1A984825}"/>
    <cellStyle name="แสดงผล 4 2 4 2 2" xfId="12627" xr:uid="{41A58B3D-DF0F-4CCE-8CA1-939086A1675A}"/>
    <cellStyle name="แสดงผล 4 2 4 2 3" xfId="17559" xr:uid="{FB37C93B-273B-41DA-921D-006D0AF36325}"/>
    <cellStyle name="แสดงผล 4 2 4 3" xfId="8289" xr:uid="{BBA7C10A-127B-4D93-8FD9-5B9B6BFC0019}"/>
    <cellStyle name="แสดงผล 4 2 4 3 2" xfId="13166" xr:uid="{FE28A7BA-E9AB-404F-8E64-163C3852920C}"/>
    <cellStyle name="แสดงผล 4 2 4 3 3" xfId="18098" xr:uid="{3B12B07C-8A40-4411-8B70-E76150EDC1DC}"/>
    <cellStyle name="แสดงผล 4 2 4 4" xfId="9312" xr:uid="{46F9DF7B-4CE6-4B6D-AF97-62A1D850D809}"/>
    <cellStyle name="แสดงผล 4 2 4 4 2" xfId="14187" xr:uid="{CF52374A-BEDE-42EF-9DB1-CF5AE1DEAFF8}"/>
    <cellStyle name="แสดงผล 4 2 4 4 3" xfId="19119" xr:uid="{4C47989B-68D7-4F1E-AEDE-FA56D63F7795}"/>
    <cellStyle name="แสดงผล 4 2 4 5" xfId="11377" xr:uid="{1C4E44E6-F35F-424E-9C32-C63726CDA102}"/>
    <cellStyle name="แสดงผล 4 2 4 6" xfId="16309" xr:uid="{0978C578-51F2-40CF-8D56-A2D61C651F70}"/>
    <cellStyle name="แสดงผล 4 2 5" xfId="6404" xr:uid="{ADF263C1-A639-42C9-A3C3-82C55A8E5B69}"/>
    <cellStyle name="แสดงผล 4 2 5 2" xfId="7665" xr:uid="{03D6F3DE-A5FD-445E-9C50-3BE4C076B46C}"/>
    <cellStyle name="แสดงผล 4 2 5 2 2" xfId="12542" xr:uid="{20983FE7-E905-4FC0-B705-2C607EFD97E3}"/>
    <cellStyle name="แสดงผล 4 2 5 2 3" xfId="17474" xr:uid="{9B555F5C-A952-42D3-996A-D0B884FABB56}"/>
    <cellStyle name="แสดงผล 4 2 5 3" xfId="8204" xr:uid="{891FC65D-3E9C-4CC4-9C59-C12D709BA614}"/>
    <cellStyle name="แสดงผล 4 2 5 3 2" xfId="13081" xr:uid="{36DAE803-B913-4239-892A-EF2D731C0721}"/>
    <cellStyle name="แสดงผล 4 2 5 3 3" xfId="18013" xr:uid="{98C63B8C-7BDA-4C3F-A45E-83130FF74007}"/>
    <cellStyle name="แสดงผล 4 2 5 4" xfId="9227" xr:uid="{DBF09E8B-A41E-4DFB-92C5-9A4099C3A5BD}"/>
    <cellStyle name="แสดงผล 4 2 5 4 2" xfId="14102" xr:uid="{1E7C6914-5F46-49EA-B734-C3D933C97788}"/>
    <cellStyle name="แสดงผล 4 2 5 4 3" xfId="19034" xr:uid="{02F2FAE5-87B5-46DD-915F-391551A24958}"/>
    <cellStyle name="แสดงผล 4 2 5 5" xfId="11292" xr:uid="{EC792D81-07F6-4A5D-A9D4-9B52B2EAB320}"/>
    <cellStyle name="แสดงผล 4 2 5 6" xfId="16224" xr:uid="{5A64474F-7A63-4B77-B030-F747035DE45A}"/>
    <cellStyle name="แสดงผล 4 2 6" xfId="7003" xr:uid="{50677AD5-5667-45F2-9B78-842986402D29}"/>
    <cellStyle name="แสดงผล 4 2 6 2" xfId="11881" xr:uid="{57765067-0D9E-449C-B478-7F9D45C13922}"/>
    <cellStyle name="แสดงผล 4 2 6 3" xfId="16813" xr:uid="{43656B97-65BD-4F5F-B785-4AA007314BE6}"/>
    <cellStyle name="แสดงผล 4 2 7" xfId="8633" xr:uid="{C664DE54-9A2C-4D33-AD52-6D5F035B283D}"/>
    <cellStyle name="แสดงผล 4 2 7 2" xfId="13509" xr:uid="{630EFC55-288A-4018-AC9E-73EE052892E8}"/>
    <cellStyle name="แสดงผล 4 2 7 3" xfId="18441" xr:uid="{53194100-099D-4C7E-AEFA-C6E9E549FC63}"/>
    <cellStyle name="แสดงผล 4 2 8" xfId="10700" xr:uid="{0C905F1C-86F5-4DE3-93AE-64AA9CCEFFF4}"/>
    <cellStyle name="แสดงผล 4 2 9" xfId="15550" xr:uid="{083AD95A-4395-48BA-A3F4-FC69B5479204}"/>
    <cellStyle name="แสดงผล 4 3" xfId="3077" xr:uid="{7F8CF395-D3AC-4633-AE09-A92B4EF1B067}"/>
    <cellStyle name="แสดงผล 4 3 2" xfId="3990" xr:uid="{18EE9C60-4C6E-4063-BF2F-3FC91CE80D04}"/>
    <cellStyle name="แสดงผล 4 3 2 2" xfId="6220" xr:uid="{7262D081-C7ED-4A3C-AE83-6D54EA3E7103}"/>
    <cellStyle name="แสดงผล 4 3 2 2 2" xfId="7500" xr:uid="{A20A9CE0-1A40-416D-BDC4-D7F461588FBF}"/>
    <cellStyle name="แสดงผล 4 3 2 2 2 2" xfId="12377" xr:uid="{701C15A9-9C4F-48EA-A143-195003886061}"/>
    <cellStyle name="แสดงผล 4 3 2 2 2 3" xfId="17309" xr:uid="{404310BD-7BE3-42A9-9E08-ADB415F1C606}"/>
    <cellStyle name="แสดงผล 4 3 2 2 3" xfId="8042" xr:uid="{98EA3EF1-28CF-42F1-9810-68770D80B3E9}"/>
    <cellStyle name="แสดงผล 4 3 2 2 3 2" xfId="12919" xr:uid="{F8E7D140-D29C-47D6-8E91-19533122548B}"/>
    <cellStyle name="แสดงผล 4 3 2 2 3 3" xfId="17851" xr:uid="{6A767924-1FBA-44EB-B9F5-90F1DE4AB74B}"/>
    <cellStyle name="แสดงผล 4 3 2 2 4" xfId="9065" xr:uid="{439D0EF8-DE3D-4D6D-937C-9CF2690D6538}"/>
    <cellStyle name="แสดงผล 4 3 2 2 4 2" xfId="13940" xr:uid="{C7F74A32-8938-4ECF-8CE6-A6A4E0E6C3EE}"/>
    <cellStyle name="แสดงผล 4 3 2 2 4 3" xfId="18872" xr:uid="{78C3E1B2-8664-4ACE-B9E1-97C0272B3A16}"/>
    <cellStyle name="แสดงผล 4 3 2 2 5" xfId="11131" xr:uid="{04A70D29-C11F-4AEA-A08E-5DFDFD0301AD}"/>
    <cellStyle name="แสดงผล 4 3 2 2 6" xfId="16063" xr:uid="{48DA84C2-9A82-4CCD-9383-D94CF810A405}"/>
    <cellStyle name="แสดงผล 4 3 2 3" xfId="6589" xr:uid="{A2B90011-9A61-4E0C-9D75-6C6B12461018}"/>
    <cellStyle name="แสดงผล 4 3 2 3 2" xfId="7850" xr:uid="{07AF6462-DDD1-4A58-992F-F7E3A1DBEB77}"/>
    <cellStyle name="แสดงผล 4 3 2 3 2 2" xfId="12727" xr:uid="{070EA11E-0ECE-4943-9456-E97DBE9F0D22}"/>
    <cellStyle name="แสดงผล 4 3 2 3 2 3" xfId="17659" xr:uid="{7C85F932-FE73-43B8-B0ED-8EF4188208F3}"/>
    <cellStyle name="แสดงผล 4 3 2 3 3" xfId="8389" xr:uid="{17A226BB-CBC8-43F3-B92C-98E31AA2FDF3}"/>
    <cellStyle name="แสดงผล 4 3 2 3 3 2" xfId="13266" xr:uid="{51456DD3-4743-4EDF-98C9-17CAD4FDA04A}"/>
    <cellStyle name="แสดงผล 4 3 2 3 3 3" xfId="18198" xr:uid="{886164E6-892A-492A-BA40-7A966DD80F56}"/>
    <cellStyle name="แสดงผล 4 3 2 3 4" xfId="9412" xr:uid="{0067E1ED-44BF-4C36-8277-E06BAB914923}"/>
    <cellStyle name="แสดงผล 4 3 2 3 4 2" xfId="14287" xr:uid="{37935E03-E2B0-4452-A281-CD5A59094F8F}"/>
    <cellStyle name="แสดงผล 4 3 2 3 4 3" xfId="19219" xr:uid="{00C1F555-E671-402B-9262-F1FC01D84D2B}"/>
    <cellStyle name="แสดงผล 4 3 2 3 5" xfId="11477" xr:uid="{7FA4A6BF-B11F-477F-B2A6-D2A168EC03FC}"/>
    <cellStyle name="แสดงผล 4 3 2 3 6" xfId="16409" xr:uid="{4D3BA88B-2925-4EF0-AF98-FE023332E694}"/>
    <cellStyle name="แสดงผล 4 3 2 4" xfId="6679" xr:uid="{D970515F-DA47-4695-8FD3-973EF9784D53}"/>
    <cellStyle name="แสดงผล 4 3 2 4 2" xfId="7940" xr:uid="{4AC9D196-FBE9-4F8C-8BDE-6055BED7D53A}"/>
    <cellStyle name="แสดงผล 4 3 2 4 2 2" xfId="12817" xr:uid="{97934A8F-228B-41FB-B0D0-A9618591E018}"/>
    <cellStyle name="แสดงผล 4 3 2 4 2 3" xfId="17749" xr:uid="{E515F99A-8E02-4A3F-B505-C82058116F18}"/>
    <cellStyle name="แสดงผล 4 3 2 4 3" xfId="8479" xr:uid="{FBAD4256-AC9E-4ABB-A840-5BE8CF42A69F}"/>
    <cellStyle name="แสดงผล 4 3 2 4 3 2" xfId="13356" xr:uid="{4B24922A-8DEB-441E-8E25-AB749DC73DD0}"/>
    <cellStyle name="แสดงผล 4 3 2 4 3 3" xfId="18288" xr:uid="{94CB9FB3-381E-49A8-89FD-4F9C6705BEF7}"/>
    <cellStyle name="แสดงผล 4 3 2 4 4" xfId="9502" xr:uid="{4BEF6358-736E-46F1-A379-1B3BE8964FD2}"/>
    <cellStyle name="แสดงผล 4 3 2 4 4 2" xfId="14377" xr:uid="{C313364C-F3C1-4358-898C-63B4E6896CCC}"/>
    <cellStyle name="แสดงผล 4 3 2 4 4 3" xfId="19309" xr:uid="{5BEFF237-A1D9-4033-933B-4FD088A28A4B}"/>
    <cellStyle name="แสดงผล 4 3 2 4 5" xfId="11567" xr:uid="{96F07440-74A5-484B-9B5C-8C4BFA733700}"/>
    <cellStyle name="แสดงผล 4 3 2 4 6" xfId="16499" xr:uid="{1E4611AE-F238-479C-9902-B604DFE5BEBE}"/>
    <cellStyle name="แสดงผล 4 3 2 5" xfId="6905" xr:uid="{A231E045-B6C2-4345-9761-DAED90E6FAF8}"/>
    <cellStyle name="แสดงผล 4 3 2 5 2" xfId="11787" xr:uid="{BA2801AD-F5C2-466F-A8A6-442BAFCCF0C3}"/>
    <cellStyle name="แสดงผล 4 3 2 5 3" xfId="16719" xr:uid="{BA368BDA-E933-453A-B78F-B962C53DD365}"/>
    <cellStyle name="แสดงผล 4 3 2 6" xfId="8730" xr:uid="{9A5FBE90-94C7-40DE-AF68-CE56BFB6F062}"/>
    <cellStyle name="แสดงผล 4 3 2 6 2" xfId="13606" xr:uid="{36BB4E6E-DC7D-4FEB-94B8-354E7536880D}"/>
    <cellStyle name="แสดงผล 4 3 2 6 3" xfId="18538" xr:uid="{F8FDADEF-6255-42B2-B001-88F75EE6A172}"/>
    <cellStyle name="แสดงผล 4 3 2 7" xfId="10797" xr:uid="{B15AEEB3-1877-4732-936E-4CDF45D354AA}"/>
    <cellStyle name="แสดงผล 4 3 2 8" xfId="15659" xr:uid="{73BE6AF0-3B70-4397-82F7-C289AFBCCBF5}"/>
    <cellStyle name="แสดงผล 4 3 3" xfId="5326" xr:uid="{C008993A-9BDF-494E-93DF-A9DB3F634421}"/>
    <cellStyle name="แสดงผล 4 3 3 2" xfId="7261" xr:uid="{0913CCB6-EF16-4EB4-AB84-354FA4EED0DF}"/>
    <cellStyle name="แสดงผล 4 3 3 2 2" xfId="12139" xr:uid="{8AA8CDE9-56E2-4863-9098-550CDBFAB8AC}"/>
    <cellStyle name="แสดงผล 4 3 3 2 3" xfId="17071" xr:uid="{C8D9E098-07EA-4621-82E5-EA23E8B6DB94}"/>
    <cellStyle name="แสดงผล 4 3 3 3" xfId="7372" xr:uid="{EA16447E-5007-4B82-A76F-7E563D55DC07}"/>
    <cellStyle name="แสดงผล 4 3 3 3 2" xfId="12249" xr:uid="{20D02671-EE03-4811-87B3-C13DFC24BFBB}"/>
    <cellStyle name="แสดงผล 4 3 3 3 3" xfId="17181" xr:uid="{B99023D4-D679-43AB-96AD-AFEA5BC8BA02}"/>
    <cellStyle name="แสดงผล 4 3 3 4" xfId="8919" xr:uid="{4CE0B728-4E76-499D-AB4B-EE02B960C38B}"/>
    <cellStyle name="แสดงผล 4 3 3 4 2" xfId="13794" xr:uid="{7A9E99DF-E35A-4F85-90ED-8B06494562EE}"/>
    <cellStyle name="แสดงผล 4 3 3 4 3" xfId="18726" xr:uid="{59E23ED5-CE80-4C6A-BD46-64D90AD5BE4A}"/>
    <cellStyle name="แสดงผล 4 3 3 5" xfId="10985" xr:uid="{55B7B258-79C2-4981-9EAB-294DEE633395}"/>
    <cellStyle name="แสดงผล 4 3 3 6" xfId="15890" xr:uid="{9065A155-EC74-4B21-ACB7-B61EA80021A0}"/>
    <cellStyle name="แสดงผล 4 3 4" xfId="6435" xr:uid="{5EE13360-5F7D-4331-A75C-1454ADAA2127}"/>
    <cellStyle name="แสดงผล 4 3 4 2" xfId="7696" xr:uid="{722F4DC3-824E-4F1F-A732-538412B55E44}"/>
    <cellStyle name="แสดงผล 4 3 4 2 2" xfId="12573" xr:uid="{E14609D9-DA49-44DE-88A5-E5F61A976514}"/>
    <cellStyle name="แสดงผล 4 3 4 2 3" xfId="17505" xr:uid="{6BF45697-3949-474F-B0EA-5812151EDEFB}"/>
    <cellStyle name="แสดงผล 4 3 4 3" xfId="8235" xr:uid="{D0A2A1F5-C908-4BA2-930C-F1425BE9EC8D}"/>
    <cellStyle name="แสดงผล 4 3 4 3 2" xfId="13112" xr:uid="{270E18A9-04A6-49D9-BC3A-824091984674}"/>
    <cellStyle name="แสดงผล 4 3 4 3 3" xfId="18044" xr:uid="{4DAA4267-F2A4-4420-8B11-E9D5D6BDA06F}"/>
    <cellStyle name="แสดงผล 4 3 4 4" xfId="9258" xr:uid="{24F15C01-3887-4C9E-8825-78B3A8AC94F9}"/>
    <cellStyle name="แสดงผล 4 3 4 4 2" xfId="14133" xr:uid="{6A856ACE-C451-44AD-8B61-1379891511A8}"/>
    <cellStyle name="แสดงผล 4 3 4 4 3" xfId="19065" xr:uid="{BAC11831-B907-4A41-B49D-174DC64009CA}"/>
    <cellStyle name="แสดงผล 4 3 4 5" xfId="11323" xr:uid="{6C777BD6-66DB-4E72-A51E-246B7BA7D3D9}"/>
    <cellStyle name="แสดงผล 4 3 4 6" xfId="16255" xr:uid="{E0A13E27-2331-453C-AAAE-18464DA53C94}"/>
    <cellStyle name="แสดงผล 4 3 5" xfId="6442" xr:uid="{60856483-A974-4FE6-B22C-C2073A311DAA}"/>
    <cellStyle name="แสดงผล 4 3 5 2" xfId="7703" xr:uid="{9FBBABEF-3E82-44B4-BFA2-CE22E824C619}"/>
    <cellStyle name="แสดงผล 4 3 5 2 2" xfId="12580" xr:uid="{39D8A0A6-F83C-4C56-B1BF-BE93D4FF2FEF}"/>
    <cellStyle name="แสดงผล 4 3 5 2 3" xfId="17512" xr:uid="{39572D64-E4CA-4278-8F6B-ACE3F318BBC4}"/>
    <cellStyle name="แสดงผล 4 3 5 3" xfId="8242" xr:uid="{36C93E97-0B0C-4727-BDB7-044B1029DA1B}"/>
    <cellStyle name="แสดงผล 4 3 5 3 2" xfId="13119" xr:uid="{F27D8E6B-E4A1-4756-82D0-AA8E4AC986F8}"/>
    <cellStyle name="แสดงผล 4 3 5 3 3" xfId="18051" xr:uid="{786AF239-280D-4364-91EF-B135FBD6AD6A}"/>
    <cellStyle name="แสดงผล 4 3 5 4" xfId="9265" xr:uid="{11F6799B-D9DD-44A4-B5FB-5CF715192087}"/>
    <cellStyle name="แสดงผล 4 3 5 4 2" xfId="14140" xr:uid="{F04F7E7C-180C-4E71-9220-9E92CAB0D765}"/>
    <cellStyle name="แสดงผล 4 3 5 4 3" xfId="19072" xr:uid="{8DBFF313-3479-485E-BEFC-B5D3E19FAE98}"/>
    <cellStyle name="แสดงผล 4 3 5 5" xfId="11330" xr:uid="{FEAFA2DA-484F-482F-B244-0866CDDF1D9F}"/>
    <cellStyle name="แสดงผล 4 3 5 6" xfId="16262" xr:uid="{5C5D1624-9E4D-41E0-A2E1-DBBD16D6F747}"/>
    <cellStyle name="แสดงผล 4 3 6" xfId="6762" xr:uid="{F640D493-0AB5-44C4-B525-7C55B2B62C7A}"/>
    <cellStyle name="แสดงผล 4 3 6 2" xfId="11648" xr:uid="{885EE3C5-5BAB-4B64-9C29-4CB4D02FE88A}"/>
    <cellStyle name="แสดงผล 4 3 6 3" xfId="16580" xr:uid="{E2335493-734E-442A-8982-FA17888E0F56}"/>
    <cellStyle name="แสดงผล 4 3 7" xfId="8584" xr:uid="{98640923-BD31-46E9-9A5F-5A4CEDECDC9B}"/>
    <cellStyle name="แสดงผล 4 3 7 2" xfId="13460" xr:uid="{CFF6F93D-B192-466E-AC69-98AED849F27C}"/>
    <cellStyle name="แสดงผล 4 3 7 3" xfId="18392" xr:uid="{2E49D86A-0F9D-4F00-8C50-E1953A887383}"/>
    <cellStyle name="แสดงผล 4 3 8" xfId="10652" xr:uid="{6DC53064-8110-4DBF-8CB2-E7CBA4C1E0D9}"/>
    <cellStyle name="แสดงผล 4 3 9" xfId="15487" xr:uid="{7C09F8D4-1446-4683-B945-862D5A9917F7}"/>
    <cellStyle name="แสดงผล 4 4" xfId="3945" xr:uid="{056003FD-99DA-42C1-B051-414CBA58D766}"/>
    <cellStyle name="แสดงผล 4 4 2" xfId="6175" xr:uid="{E64522F7-1B28-4964-B2C5-292153C05A72}"/>
    <cellStyle name="แสดงผล 4 4 2 2" xfId="7455" xr:uid="{3EB919F5-A2BE-4891-9005-7B1490A0916E}"/>
    <cellStyle name="แสดงผล 4 4 2 2 2" xfId="12332" xr:uid="{02EFBB4F-2EAD-44F4-8280-CADFC7D72717}"/>
    <cellStyle name="แสดงผล 4 4 2 2 3" xfId="17264" xr:uid="{0C63691B-F9C8-4FF2-9907-4D47967A7BD8}"/>
    <cellStyle name="แสดงผล 4 4 2 3" xfId="7997" xr:uid="{E9AD498E-04EB-4BE9-ADDD-83699B91780B}"/>
    <cellStyle name="แสดงผล 4 4 2 3 2" xfId="12874" xr:uid="{C99931A5-55A6-4BE4-8A56-F407A024D042}"/>
    <cellStyle name="แสดงผล 4 4 2 3 3" xfId="17806" xr:uid="{3A3784D9-2B4F-40A9-A831-9069702AC3B1}"/>
    <cellStyle name="แสดงผล 4 4 2 4" xfId="9020" xr:uid="{BD2A72B6-95B0-42C0-89A6-0A81EF3A0DF4}"/>
    <cellStyle name="แสดงผล 4 4 2 4 2" xfId="13895" xr:uid="{85D4B405-031B-454E-B0D3-CA7DE2D2D959}"/>
    <cellStyle name="แสดงผล 4 4 2 4 3" xfId="18827" xr:uid="{BAC09BAA-7630-4148-BC54-A18C34555659}"/>
    <cellStyle name="แสดงผล 4 4 2 5" xfId="11086" xr:uid="{FCD227D4-5A6B-4869-8376-23018FEE781F}"/>
    <cellStyle name="แสดงผล 4 4 2 6" xfId="16018" xr:uid="{854BA1F6-2F6B-4862-84E1-1EA886754D36}"/>
    <cellStyle name="แสดงผล 4 4 3" xfId="6544" xr:uid="{EED550EB-7CA6-46F4-9559-F8768E7472AD}"/>
    <cellStyle name="แสดงผล 4 4 3 2" xfId="7805" xr:uid="{EF83598A-C1BE-4B31-893F-2920FEB9EFC0}"/>
    <cellStyle name="แสดงผล 4 4 3 2 2" xfId="12682" xr:uid="{698BEC77-BFD4-4A11-87FD-E883695DB33A}"/>
    <cellStyle name="แสดงผล 4 4 3 2 3" xfId="17614" xr:uid="{30D05497-C8BE-43A2-85D5-7BCF63FCD387}"/>
    <cellStyle name="แสดงผล 4 4 3 3" xfId="8344" xr:uid="{A59D5C1F-426C-4525-9B58-D789EB708D49}"/>
    <cellStyle name="แสดงผล 4 4 3 3 2" xfId="13221" xr:uid="{E4E44E03-861B-4EDB-BFC3-9003693BF9BC}"/>
    <cellStyle name="แสดงผล 4 4 3 3 3" xfId="18153" xr:uid="{25E10D06-6E76-4391-9775-317543FFAE80}"/>
    <cellStyle name="แสดงผล 4 4 3 4" xfId="9367" xr:uid="{235C090E-4C53-4748-995B-D7F4D0159636}"/>
    <cellStyle name="แสดงผล 4 4 3 4 2" xfId="14242" xr:uid="{490E1438-FCCE-475F-A6FE-7C7A230B6428}"/>
    <cellStyle name="แสดงผล 4 4 3 4 3" xfId="19174" xr:uid="{EE9C62E0-64FB-4161-AE56-16D05325D57E}"/>
    <cellStyle name="แสดงผล 4 4 3 5" xfId="11432" xr:uid="{083FA430-0906-4552-B2C2-A0123DB12869}"/>
    <cellStyle name="แสดงผล 4 4 3 6" xfId="16364" xr:uid="{0CAFBBD8-9644-4496-8DF2-4B788DCC991D}"/>
    <cellStyle name="แสดงผล 4 4 4" xfId="6671" xr:uid="{8B501A69-8A7E-4D5B-AFA9-1EC4AD9189D1}"/>
    <cellStyle name="แสดงผล 4 4 4 2" xfId="7932" xr:uid="{02AE3A5C-37ED-410B-AD23-D8368808EF2F}"/>
    <cellStyle name="แสดงผล 4 4 4 2 2" xfId="12809" xr:uid="{7FFD12A4-914A-4069-AC6A-628FEE1FB8C2}"/>
    <cellStyle name="แสดงผล 4 4 4 2 3" xfId="17741" xr:uid="{E2B58B36-A56F-4400-B064-234E4425A164}"/>
    <cellStyle name="แสดงผล 4 4 4 3" xfId="8471" xr:uid="{63145AC6-2D86-47D6-9B61-6E880A65E40B}"/>
    <cellStyle name="แสดงผล 4 4 4 3 2" xfId="13348" xr:uid="{1E86C8F8-6ED8-4CEC-99A5-1A2C52650EAA}"/>
    <cellStyle name="แสดงผล 4 4 4 3 3" xfId="18280" xr:uid="{DDE0B7B2-1872-4ECB-8DE1-069694559B2F}"/>
    <cellStyle name="แสดงผล 4 4 4 4" xfId="9494" xr:uid="{A0847080-B9FA-40F2-AE94-C139F9EDDEAE}"/>
    <cellStyle name="แสดงผล 4 4 4 4 2" xfId="14369" xr:uid="{8AC9EB3C-2A44-4BF8-93CE-C321A90425EF}"/>
    <cellStyle name="แสดงผล 4 4 4 4 3" xfId="19301" xr:uid="{5DA19DA1-E86F-487B-9B7E-05B7859923D6}"/>
    <cellStyle name="แสดงผล 4 4 4 5" xfId="11559" xr:uid="{CD8B60EA-0D2F-4536-9699-46603C40563D}"/>
    <cellStyle name="แสดงผล 4 4 4 6" xfId="16491" xr:uid="{5ADC23F8-6BD0-40B2-B5F1-54B73DF05DC5}"/>
    <cellStyle name="แสดงผล 4 4 5" xfId="7120" xr:uid="{D6AA3B39-EA76-4CA4-A1E8-78108147B1D8}"/>
    <cellStyle name="แสดงผล 4 4 5 2" xfId="11998" xr:uid="{3526315C-FF8C-4697-B672-F52C141B0BF4}"/>
    <cellStyle name="แสดงผล 4 4 5 3" xfId="16930" xr:uid="{4A5EFA29-07A0-485F-AC2A-8551869490B3}"/>
    <cellStyle name="แสดงผล 4 4 6" xfId="8685" xr:uid="{3705F625-4E46-4417-AFA2-BC991DCEBC2B}"/>
    <cellStyle name="แสดงผล 4 4 6 2" xfId="13561" xr:uid="{9787C5DA-F7BF-4729-9813-DB8FDBF55D6E}"/>
    <cellStyle name="แสดงผล 4 4 6 3" xfId="18493" xr:uid="{B0F64E5C-8450-406C-B4CC-7D66F9598E77}"/>
    <cellStyle name="แสดงผล 4 4 7" xfId="10752" xr:uid="{436E1DF3-878E-4E19-AF98-E0247806C895}"/>
    <cellStyle name="แสดงผล 4 4 8" xfId="15614" xr:uid="{0B583F59-13AE-4FC2-A1F8-30E990F330A4}"/>
    <cellStyle name="แสดงผล 4 5" xfId="4868" xr:uid="{A8BA5F68-7F11-4A08-8727-AC6F0E6BFA23}"/>
    <cellStyle name="แสดงผล 4 5 2" xfId="7162" xr:uid="{59BD5D46-7DD6-41F0-8105-64C2241D207B}"/>
    <cellStyle name="แสดงผล 4 5 2 2" xfId="12040" xr:uid="{0475C038-0F43-4B8B-9A46-A34F2F2C1286}"/>
    <cellStyle name="แสดงผล 4 5 2 3" xfId="16972" xr:uid="{EC82E6F9-6CCD-4079-A103-DC010686EA0A}"/>
    <cellStyle name="แสดงผล 4 5 3" xfId="6792" xr:uid="{A5F2AB99-832C-4306-BEC6-9F2F0661D1A9}"/>
    <cellStyle name="แสดงผล 4 5 3 2" xfId="11677" xr:uid="{B82D50F5-9B55-4FAC-8A04-EDA528742064}"/>
    <cellStyle name="แสดงผล 4 5 3 3" xfId="16609" xr:uid="{F1B687BD-62B9-416E-8051-E11EC94F7460}"/>
    <cellStyle name="แสดงผล 4 5 4" xfId="8870" xr:uid="{E49809D2-7DDC-431E-8CEC-103365325D07}"/>
    <cellStyle name="แสดงผล 4 5 4 2" xfId="13745" xr:uid="{979D8B0A-7503-41C0-A77D-0E0BBB3934AB}"/>
    <cellStyle name="แสดงผล 4 5 4 3" xfId="18677" xr:uid="{E57AA014-1483-4FF5-A3FB-037F089CDDDD}"/>
    <cellStyle name="แสดงผล 4 5 5" xfId="10936" xr:uid="{17738307-1CA9-4C85-80B4-80E117CC2126}"/>
    <cellStyle name="แสดงผล 4 5 6" xfId="15820" xr:uid="{0788EB2D-AAF0-4498-B031-AD1407D9D34F}"/>
    <cellStyle name="แสดงผล 4 6" xfId="6385" xr:uid="{027E0E48-7C8E-479E-A0CD-DACB6FAA493D}"/>
    <cellStyle name="แสดงผล 4 6 2" xfId="7646" xr:uid="{4BFAC43B-3277-4308-BF8C-39B1B43344C5}"/>
    <cellStyle name="แสดงผล 4 6 2 2" xfId="12523" xr:uid="{E0548080-E21E-4F43-BEC1-E306BA712EEF}"/>
    <cellStyle name="แสดงผล 4 6 2 3" xfId="17455" xr:uid="{0ED5C538-A8EB-4734-AE16-84E1F078550D}"/>
    <cellStyle name="แสดงผล 4 6 3" xfId="8185" xr:uid="{7E462258-F88C-4CE7-AE7D-4571BB1B51C1}"/>
    <cellStyle name="แสดงผล 4 6 3 2" xfId="13062" xr:uid="{CB57F84B-902D-49A6-A518-6A55F09A6F43}"/>
    <cellStyle name="แสดงผล 4 6 3 3" xfId="17994" xr:uid="{578F364B-BE6D-4321-8756-084A00EBB510}"/>
    <cellStyle name="แสดงผล 4 6 4" xfId="9208" xr:uid="{C5221367-8DAA-4C51-88FE-133B3EC75F83}"/>
    <cellStyle name="แสดงผล 4 6 4 2" xfId="14083" xr:uid="{26C58852-14AD-4F16-83EB-F0FA799B05AF}"/>
    <cellStyle name="แสดงผล 4 6 4 3" xfId="19015" xr:uid="{D85C03AB-66C7-4951-AE7D-3EE3489F5F30}"/>
    <cellStyle name="แสดงผล 4 6 5" xfId="11273" xr:uid="{52A5497E-21AF-4F27-BDDD-2CD8EE262DC5}"/>
    <cellStyle name="แสดงผล 4 6 6" xfId="16205" xr:uid="{C6F24374-32FE-4F44-B05B-5A79838194FC}"/>
    <cellStyle name="แสดงผล 4 7" xfId="6406" xr:uid="{887562A0-D9EA-4265-B72D-3657172979C3}"/>
    <cellStyle name="แสดงผล 4 7 2" xfId="7667" xr:uid="{F4F92180-6C0C-4A58-9E7B-2C18CE5064F0}"/>
    <cellStyle name="แสดงผล 4 7 2 2" xfId="12544" xr:uid="{F29AD821-79C7-4D3D-B45F-1E95E1378580}"/>
    <cellStyle name="แสดงผล 4 7 2 3" xfId="17476" xr:uid="{4D2B252E-81B3-4028-93A3-A25FC46D6F46}"/>
    <cellStyle name="แสดงผล 4 7 3" xfId="8206" xr:uid="{21124473-7D19-43B9-B5DE-78856C419197}"/>
    <cellStyle name="แสดงผล 4 7 3 2" xfId="13083" xr:uid="{8712FF8C-9294-4EED-AE00-5AA630C95BCA}"/>
    <cellStyle name="แสดงผล 4 7 3 3" xfId="18015" xr:uid="{F3EABDA5-5302-4851-8A0C-4708735EA113}"/>
    <cellStyle name="แสดงผล 4 7 4" xfId="9229" xr:uid="{C912AEDE-28F3-4694-A401-F3E67F8A5B54}"/>
    <cellStyle name="แสดงผล 4 7 4 2" xfId="14104" xr:uid="{C5CDE1A0-0814-43C8-B36E-0313D930705D}"/>
    <cellStyle name="แสดงผล 4 7 4 3" xfId="19036" xr:uid="{997C859B-9D57-49A8-9610-8AFCE0DC22AD}"/>
    <cellStyle name="แสดงผล 4 7 5" xfId="11294" xr:uid="{C7C5B110-B4BD-4B97-93B3-87FA1487EB5F}"/>
    <cellStyle name="แสดงผล 4 7 6" xfId="16226" xr:uid="{52FFF4FF-B0C0-4C5B-BB1D-C615DEB62863}"/>
    <cellStyle name="แสดงผล 4 8" xfId="7061" xr:uid="{2736F835-089D-4127-A1AE-104780E1C8FB}"/>
    <cellStyle name="แสดงผล 4 8 2" xfId="11939" xr:uid="{A451F6FE-619A-46E5-90D2-BAA572E1ADAF}"/>
    <cellStyle name="แสดงผล 4 8 3" xfId="16871" xr:uid="{20954B4A-DD84-41BE-8474-F75F5CA46FAF}"/>
    <cellStyle name="แสดงผล 4 9" xfId="8536" xr:uid="{15499AA7-4D7C-499B-A252-0585CEBFDC89}"/>
    <cellStyle name="แสดงผล 4 9 2" xfId="13413" xr:uid="{4B40DC3C-FEEA-4942-8BE9-9D89EF20B155}"/>
    <cellStyle name="แสดงผล 4 9 3" xfId="18345" xr:uid="{7D1A6A0B-DC96-41D1-A623-DE77BBB9DFA1}"/>
    <cellStyle name="แสดงผล 5" xfId="2987" xr:uid="{7A8F384C-7CD3-496B-8D57-E3ACD9C947CC}"/>
    <cellStyle name="แสดงผล 5 2" xfId="3976" xr:uid="{ACF4163A-C1B9-444B-A20C-B43D8EBD1469}"/>
    <cellStyle name="แสดงผล 5 2 2" xfId="6206" xr:uid="{D19DC73C-5089-4F11-93CA-B63C9F161368}"/>
    <cellStyle name="แสดงผล 5 2 2 2" xfId="7486" xr:uid="{9DC05B6A-F4DA-44AB-8837-626E687D128E}"/>
    <cellStyle name="แสดงผล 5 2 2 2 2" xfId="12363" xr:uid="{006D218A-571D-4806-BBD6-D3DF6D417079}"/>
    <cellStyle name="แสดงผล 5 2 2 2 3" xfId="17295" xr:uid="{39E5B52A-AC0B-4BD2-80D4-301AECCA3970}"/>
    <cellStyle name="แสดงผล 5 2 2 3" xfId="8028" xr:uid="{010E9B6D-690D-4F69-8172-F29D7716C419}"/>
    <cellStyle name="แสดงผล 5 2 2 3 2" xfId="12905" xr:uid="{9A14286D-1D21-495A-94CB-D2F8F6095F7D}"/>
    <cellStyle name="แสดงผล 5 2 2 3 3" xfId="17837" xr:uid="{13B44033-0F0B-45BD-81CE-2EF923EFB183}"/>
    <cellStyle name="แสดงผล 5 2 2 4" xfId="9051" xr:uid="{BD867EC9-752C-4D41-B64A-291523188C69}"/>
    <cellStyle name="แสดงผล 5 2 2 4 2" xfId="13926" xr:uid="{E1AE0ABC-20EF-4A60-B4C5-F685265F0474}"/>
    <cellStyle name="แสดงผล 5 2 2 4 3" xfId="18858" xr:uid="{D475303D-B6FD-45FF-93DE-A1E21C88EEA5}"/>
    <cellStyle name="แสดงผล 5 2 2 5" xfId="11117" xr:uid="{4C78503B-D9AA-4B5F-9324-28A88CDCFDA9}"/>
    <cellStyle name="แสดงผล 5 2 2 6" xfId="16049" xr:uid="{61B28527-A0D9-4EFB-B329-A45857410DD1}"/>
    <cellStyle name="แสดงผล 5 2 3" xfId="6575" xr:uid="{5085D50A-CD6D-4A86-9EA7-749B431A4D53}"/>
    <cellStyle name="แสดงผล 5 2 3 2" xfId="7836" xr:uid="{61BE9841-679C-404D-9E4E-2ED24FD57536}"/>
    <cellStyle name="แสดงผล 5 2 3 2 2" xfId="12713" xr:uid="{C782A97B-B2DF-400E-8680-03C7BAC8AC9E}"/>
    <cellStyle name="แสดงผล 5 2 3 2 3" xfId="17645" xr:uid="{FA4F2F2A-300C-4474-A87F-93C1BE130EBD}"/>
    <cellStyle name="แสดงผล 5 2 3 3" xfId="8375" xr:uid="{8D197203-641B-4A19-9FDE-B2F3A6776850}"/>
    <cellStyle name="แสดงผล 5 2 3 3 2" xfId="13252" xr:uid="{C3E80CF8-EE41-4972-AEC0-C6D319482C07}"/>
    <cellStyle name="แสดงผล 5 2 3 3 3" xfId="18184" xr:uid="{D590AC83-5E8E-41D5-A37A-556A3494E0DE}"/>
    <cellStyle name="แสดงผล 5 2 3 4" xfId="9398" xr:uid="{CA9D356A-6BCD-44FC-85E6-9D548AE6917C}"/>
    <cellStyle name="แสดงผล 5 2 3 4 2" xfId="14273" xr:uid="{26982EF9-EBEA-47F5-B147-0E6BC96F69E6}"/>
    <cellStyle name="แสดงผล 5 2 3 4 3" xfId="19205" xr:uid="{8F395974-6B34-4E2E-9D5C-7CCA86CCE14F}"/>
    <cellStyle name="แสดงผล 5 2 3 5" xfId="11463" xr:uid="{B3EC34A6-B645-4020-A7A6-3503B96603AA}"/>
    <cellStyle name="แสดงผล 5 2 3 6" xfId="16395" xr:uid="{D8D0489B-FCF0-40D9-A5A2-1C68382F1C83}"/>
    <cellStyle name="แสดงผล 5 2 4" xfId="6677" xr:uid="{84C6F095-2D6D-45A4-8EFE-ECDC184BB439}"/>
    <cellStyle name="แสดงผล 5 2 4 2" xfId="7938" xr:uid="{131AEDC5-0588-4482-80D0-584BA705474A}"/>
    <cellStyle name="แสดงผล 5 2 4 2 2" xfId="12815" xr:uid="{6200C906-D306-41CA-B594-8D1169392706}"/>
    <cellStyle name="แสดงผล 5 2 4 2 3" xfId="17747" xr:uid="{FC01A504-9A35-425D-8B2C-1954E8A83820}"/>
    <cellStyle name="แสดงผล 5 2 4 3" xfId="8477" xr:uid="{C1183340-CBB2-471F-A7FF-1FEB4F81E7F8}"/>
    <cellStyle name="แสดงผล 5 2 4 3 2" xfId="13354" xr:uid="{03E461EF-B5C0-48AF-B0EE-A2653F73D9A9}"/>
    <cellStyle name="แสดงผล 5 2 4 3 3" xfId="18286" xr:uid="{35BB42FA-09EC-41D6-9759-FED890B26EEF}"/>
    <cellStyle name="แสดงผล 5 2 4 4" xfId="9500" xr:uid="{1CAE6843-4745-4307-ACBE-E611CD507DFE}"/>
    <cellStyle name="แสดงผล 5 2 4 4 2" xfId="14375" xr:uid="{6FFD1304-8BEF-496D-8745-DA2ECD01A937}"/>
    <cellStyle name="แสดงผล 5 2 4 4 3" xfId="19307" xr:uid="{C7F405E1-24A1-4412-A36B-B7FCC0B3C4D4}"/>
    <cellStyle name="แสดงผล 5 2 4 5" xfId="11565" xr:uid="{793D1188-ECB1-4BCC-8FAD-DE73C758A5E6}"/>
    <cellStyle name="แสดงผล 5 2 4 6" xfId="16497" xr:uid="{2E26ABEE-76E3-458E-8230-3486E2147B54}"/>
    <cellStyle name="แสดงผล 5 2 5" xfId="6975" xr:uid="{54FA8DED-F1C5-4288-B9B6-F5080A456933}"/>
    <cellStyle name="แสดงผล 5 2 5 2" xfId="11854" xr:uid="{129495DD-68D3-4115-BF43-1798A8D2EF2F}"/>
    <cellStyle name="แสดงผล 5 2 5 3" xfId="16786" xr:uid="{A4526D1B-32E6-43FF-A7DE-C303D5B5C464}"/>
    <cellStyle name="แสดงผล 5 2 6" xfId="8716" xr:uid="{64259FE4-5351-4C59-A0AE-6B3A8956E271}"/>
    <cellStyle name="แสดงผล 5 2 6 2" xfId="13592" xr:uid="{76A5BC3A-58E2-459C-91C8-0CE30BAD4BB2}"/>
    <cellStyle name="แสดงผล 5 2 6 3" xfId="18524" xr:uid="{9B86F7C4-2D82-4036-96A4-FE6F9E41BD53}"/>
    <cellStyle name="แสดงผล 5 2 7" xfId="10783" xr:uid="{29F66B60-08EF-45B3-820D-8291331946F4}"/>
    <cellStyle name="แสดงผล 5 2 8" xfId="15645" xr:uid="{8C4F2B82-A70C-407C-B05C-C91F3D9E4E7C}"/>
    <cellStyle name="แสดงผล 5 3" xfId="5245" xr:uid="{5D347866-7644-4D7F-BDCB-69F66162A910}"/>
    <cellStyle name="แสดงผล 5 3 2" xfId="7240" xr:uid="{94B53D2B-BC90-4414-8CD0-0C0B84D2E5C8}"/>
    <cellStyle name="แสดงผล 5 3 2 2" xfId="12118" xr:uid="{CE6E10ED-E64C-4EAD-9950-240F8FD6CB73}"/>
    <cellStyle name="แสดงผล 5 3 2 3" xfId="17050" xr:uid="{10819AD9-13ED-49B2-BA4A-4F6C2EE1036E}"/>
    <cellStyle name="แสดงผล 5 3 3" xfId="7345" xr:uid="{B96606B6-8E39-4135-90B6-8FC17F2F2074}"/>
    <cellStyle name="แสดงผล 5 3 3 2" xfId="12222" xr:uid="{D7DD9DBF-2AF2-43C5-9490-C373EAAF6565}"/>
    <cellStyle name="แสดงผล 5 3 3 3" xfId="17154" xr:uid="{F6F8D760-AE7A-42C1-946F-EC879B359625}"/>
    <cellStyle name="แสดงผล 5 3 4" xfId="8905" xr:uid="{ABE2885F-2B5F-41A2-A195-4F8F04516248}"/>
    <cellStyle name="แสดงผล 5 3 4 2" xfId="13780" xr:uid="{1D0ED270-8A0F-4F7C-B1A2-673A35E5E64A}"/>
    <cellStyle name="แสดงผล 5 3 4 3" xfId="18712" xr:uid="{5C8505FB-6F49-4581-8378-BE47B4DFFADD}"/>
    <cellStyle name="แสดงผล 5 3 5" xfId="10971" xr:uid="{D6899EB6-9056-4507-9184-51B2249FAF4D}"/>
    <cellStyle name="แสดงผล 5 3 6" xfId="15870" xr:uid="{65573225-2950-4E7A-B13F-F1364F1B98C9}"/>
    <cellStyle name="แสดงผล 5 4" xfId="6421" xr:uid="{E845CB98-7CD7-4699-BB8D-C2C1E4BF0F60}"/>
    <cellStyle name="แสดงผล 5 4 2" xfId="7682" xr:uid="{E922746D-823D-4905-84B9-08197BA0042B}"/>
    <cellStyle name="แสดงผล 5 4 2 2" xfId="12559" xr:uid="{55A9F792-0343-4619-AAEB-924F6894A8BB}"/>
    <cellStyle name="แสดงผล 5 4 2 3" xfId="17491" xr:uid="{D0A67083-6EDB-4494-B183-92E296399793}"/>
    <cellStyle name="แสดงผล 5 4 3" xfId="8221" xr:uid="{02C8CC8C-B57B-4BA6-8D73-A1976E2BAB70}"/>
    <cellStyle name="แสดงผล 5 4 3 2" xfId="13098" xr:uid="{52B5AF75-B5FB-435E-AAE2-0C2CBC4C5177}"/>
    <cellStyle name="แสดงผล 5 4 3 3" xfId="18030" xr:uid="{11AE420A-94C1-4E95-9D93-66EF48FA6E57}"/>
    <cellStyle name="แสดงผล 5 4 4" xfId="9244" xr:uid="{66571724-A813-439A-AAF4-7D01A2F71674}"/>
    <cellStyle name="แสดงผล 5 4 4 2" xfId="14119" xr:uid="{4F199785-75BE-4C43-AE3A-17CABB7DF4D9}"/>
    <cellStyle name="แสดงผล 5 4 4 3" xfId="19051" xr:uid="{1C186C53-9932-4C0C-95D5-4D2E26EB1B2B}"/>
    <cellStyle name="แสดงผล 5 4 5" xfId="11309" xr:uid="{FA2129E2-857B-4E95-ACAA-D2A0AF3B577C}"/>
    <cellStyle name="แสดงผล 5 4 6" xfId="16241" xr:uid="{F635BB16-0048-47E8-9D69-8B6F573B998C}"/>
    <cellStyle name="แสดงผล 5 5" xfId="6456" xr:uid="{14BAC7BE-6EBE-4158-B818-12410275C9FB}"/>
    <cellStyle name="แสดงผล 5 5 2" xfId="7717" xr:uid="{035E9815-36E8-4996-A265-D67CA785ABC9}"/>
    <cellStyle name="แสดงผล 5 5 2 2" xfId="12594" xr:uid="{4C8719F1-177B-4684-9B86-FC3AF37765E5}"/>
    <cellStyle name="แสดงผล 5 5 2 3" xfId="17526" xr:uid="{3B9E0C96-B893-4C37-AB1F-08D0DE613238}"/>
    <cellStyle name="แสดงผล 5 5 3" xfId="8256" xr:uid="{74C28973-E9B9-483F-8AD7-264095CCA216}"/>
    <cellStyle name="แสดงผล 5 5 3 2" xfId="13133" xr:uid="{A4EC32AB-47F9-4AE6-993E-33E9CC4BCB71}"/>
    <cellStyle name="แสดงผล 5 5 3 3" xfId="18065" xr:uid="{E67D4E2C-1200-4E9C-84FD-CE085C2DA9D0}"/>
    <cellStyle name="แสดงผล 5 5 4" xfId="9279" xr:uid="{F7A84BAB-4E4F-49CA-BB32-736A541B7C3A}"/>
    <cellStyle name="แสดงผล 5 5 4 2" xfId="14154" xr:uid="{CBD93A29-DFEB-40A1-AF57-E1FA96D602A7}"/>
    <cellStyle name="แสดงผล 5 5 4 3" xfId="19086" xr:uid="{624FDE18-08B3-415E-BE9F-B0E439AFBE13}"/>
    <cellStyle name="แสดงผล 5 5 5" xfId="11344" xr:uid="{E8B56DBB-0ADE-4604-9464-F1B4D344360B}"/>
    <cellStyle name="แสดงผล 5 5 6" xfId="16276" xr:uid="{1850E055-97E3-4969-9B93-DBABC259EEF6}"/>
    <cellStyle name="แสดงผล 5 6" xfId="6971" xr:uid="{0BC8F0FE-044C-44C5-AE52-72826DCB8503}"/>
    <cellStyle name="แสดงผล 5 6 2" xfId="11850" xr:uid="{A18FCFCC-FAC9-40CF-B99A-C71BB5CBF60A}"/>
    <cellStyle name="แสดงผล 5 6 3" xfId="16782" xr:uid="{EE417132-6D69-45FF-B43D-BAC476B0AF82}"/>
    <cellStyle name="แสดงผล 5 7" xfId="8570" xr:uid="{D99FC386-1C62-4EA6-BBCA-8CE9A6CCE454}"/>
    <cellStyle name="แสดงผล 5 7 2" xfId="13446" xr:uid="{BD4B7426-1435-4BB2-9A2B-641C53E6E74D}"/>
    <cellStyle name="แสดงผล 5 7 3" xfId="18378" xr:uid="{FD02B356-8C8C-4CB6-9698-A275770C8008}"/>
    <cellStyle name="แสดงผล 5 8" xfId="10638" xr:uid="{A2BA34C8-B34B-4B5C-BBB8-F9DB161C96B3}"/>
    <cellStyle name="แสดงผล 5 9" xfId="15467" xr:uid="{429410A1-5F7F-43C7-9A96-A441675DCFF3}"/>
    <cellStyle name="แสดงผล 6" xfId="4073" xr:uid="{609232EF-F0CB-4F1F-92E8-2C2E93C98C97}"/>
    <cellStyle name="แสดงผล 6 2" xfId="6303" xr:uid="{FEF6F47E-106D-4ED9-AA09-70D43544CE56}"/>
    <cellStyle name="แสดงผล 6 2 2" xfId="7575" xr:uid="{D371DA89-12C4-42F1-A554-04C3F8F20639}"/>
    <cellStyle name="แสดงผล 6 2 2 2" xfId="12452" xr:uid="{D39FB400-C022-4427-A051-20916A93AA0D}"/>
    <cellStyle name="แสดงผล 6 2 2 3" xfId="17384" xr:uid="{B6B92539-F1FE-47AC-AC87-A1645CD60C10}"/>
    <cellStyle name="แสดงผล 6 2 3" xfId="8117" xr:uid="{478481B4-B099-48CB-A692-83C4C8690284}"/>
    <cellStyle name="แสดงผล 6 2 3 2" xfId="12994" xr:uid="{48ECB9AD-F0ED-4D85-A0CF-4B1519B80A4F}"/>
    <cellStyle name="แสดงผล 6 2 3 3" xfId="17926" xr:uid="{0B6FD4D9-07A2-46A0-87F9-29AA0DE40B9E}"/>
    <cellStyle name="แสดงผล 6 2 4" xfId="9139" xr:uid="{D26F05C0-B2C6-48EE-8BAB-07D7CACACB16}"/>
    <cellStyle name="แสดงผล 6 2 4 2" xfId="14014" xr:uid="{F9B3124C-7577-4494-B62F-EC9E7BF7B124}"/>
    <cellStyle name="แสดงผล 6 2 4 3" xfId="18946" xr:uid="{F2C5A875-0705-45CC-8CCB-7540FCD7D9BB}"/>
    <cellStyle name="แสดงผล 6 2 5" xfId="11205" xr:uid="{A5CFFA18-38F4-42B9-B722-8C24FACDF27F}"/>
    <cellStyle name="แสดงผล 6 2 6" xfId="16137" xr:uid="{B96B4887-F2BC-45D1-A4F0-DCA8EE951FF5}"/>
    <cellStyle name="แสดงผล 6 3" xfId="6663" xr:uid="{C2C2FF01-040B-4670-BA1A-3C133B68843B}"/>
    <cellStyle name="แสดงผล 6 3 2" xfId="7924" xr:uid="{F5C3E78B-0DAF-468B-8D88-BB5A9965A12A}"/>
    <cellStyle name="แสดงผล 6 3 2 2" xfId="12801" xr:uid="{2C44A3E4-59D6-44E9-9CDD-C32EBD6D915F}"/>
    <cellStyle name="แสดงผล 6 3 2 3" xfId="17733" xr:uid="{BC003DF6-A3E0-430F-A77E-50BDE4A4D16F}"/>
    <cellStyle name="แสดงผล 6 3 3" xfId="8463" xr:uid="{F5E80021-71C1-49B5-BBA4-6D352535F4CE}"/>
    <cellStyle name="แสดงผล 6 3 3 2" xfId="13340" xr:uid="{763895FF-3AF5-460B-A8DE-B87644605095}"/>
    <cellStyle name="แสดงผล 6 3 3 3" xfId="18272" xr:uid="{5A1B9C29-B4BA-48DB-BC2B-26D6B96A070D}"/>
    <cellStyle name="แสดงผล 6 3 4" xfId="9486" xr:uid="{5056BED5-A8E0-46A1-B0D8-94FC8E568F65}"/>
    <cellStyle name="แสดงผล 6 3 4 2" xfId="14361" xr:uid="{10569712-998E-46C9-8BA1-37CAB6FADA70}"/>
    <cellStyle name="แสดงผล 6 3 4 3" xfId="19293" xr:uid="{80482A5C-1B30-48F4-9DCA-92A621BABC97}"/>
    <cellStyle name="แสดงผล 6 3 5" xfId="11551" xr:uid="{CD789ED0-46C9-46B8-9500-3206F131A9E4}"/>
    <cellStyle name="แสดงผล 6 3 6" xfId="16483" xr:uid="{A398F0CE-902E-4F3E-90A0-1EA9AC4D08AF}"/>
    <cellStyle name="แสดงผล 6 4" xfId="6698" xr:uid="{ECE45640-EA13-496B-8BBE-FD69AA611697}"/>
    <cellStyle name="แสดงผล 6 4 2" xfId="7959" xr:uid="{B79BA077-BC20-438C-A7AB-A7D18C00738C}"/>
    <cellStyle name="แสดงผล 6 4 2 2" xfId="12836" xr:uid="{3C676587-6125-4783-A552-427098430568}"/>
    <cellStyle name="แสดงผล 6 4 2 3" xfId="17768" xr:uid="{C9D6AA63-B2B8-4236-84DF-A650049507E0}"/>
    <cellStyle name="แสดงผล 6 4 3" xfId="8498" xr:uid="{E913086A-B722-428E-8FBB-1675D0419D8D}"/>
    <cellStyle name="แสดงผล 6 4 3 2" xfId="13375" xr:uid="{4E786354-9DFF-4B4F-8060-E55AAA0A51C8}"/>
    <cellStyle name="แสดงผล 6 4 3 3" xfId="18307" xr:uid="{0B1CFDA3-2F9B-4AE1-8391-509CA30F3439}"/>
    <cellStyle name="แสดงผล 6 4 4" xfId="9521" xr:uid="{D0BF3680-DC67-405E-AD44-65509FC2D545}"/>
    <cellStyle name="แสดงผล 6 4 4 2" xfId="14396" xr:uid="{B2AC7FD1-F10E-4869-A655-4143A89C00FA}"/>
    <cellStyle name="แสดงผล 6 4 4 3" xfId="19328" xr:uid="{5CE75A27-C12C-4B59-997F-CE3D04E0B02D}"/>
    <cellStyle name="แสดงผล 6 4 5" xfId="11586" xr:uid="{BEF903D6-7404-4684-92EC-21A8C4E73CCE}"/>
    <cellStyle name="แสดงผล 6 4 6" xfId="16518" xr:uid="{D7E0A370-EE5D-44F5-82DF-91183E19B23D}"/>
    <cellStyle name="แสดงผล 6 5" xfId="6997" xr:uid="{0FCB47ED-A3EF-4BFD-AA10-EDE210236D7D}"/>
    <cellStyle name="แสดงผล 6 5 2" xfId="11875" xr:uid="{06523328-EC54-4A8D-B212-0F078C70C7E6}"/>
    <cellStyle name="แสดงผล 6 5 3" xfId="16807" xr:uid="{A6724272-EE1D-4125-BC34-3A896B9CCB0A}"/>
    <cellStyle name="แสดงผล 6 6" xfId="7093" xr:uid="{A0CD159B-9423-42F1-9D08-A66AB02F7D0F}"/>
    <cellStyle name="แสดงผล 6 6 2" xfId="11971" xr:uid="{4DADBF18-E6C3-4FB8-9D72-DCFCC55AF874}"/>
    <cellStyle name="แสดงผล 6 6 3" xfId="16903" xr:uid="{10C2B0AB-ADE3-4E67-8621-B9A0B41D42DD}"/>
    <cellStyle name="แสดงผล 6 7" xfId="8804" xr:uid="{72FA1B46-82DC-4912-814A-BB0981D773C9}"/>
    <cellStyle name="แสดงผล 6 7 2" xfId="13680" xr:uid="{60D5B702-28AF-4121-B34A-D0FDF7D86000}"/>
    <cellStyle name="แสดงผล 6 7 3" xfId="18612" xr:uid="{267CA5DE-AAB7-43D7-9ABB-84A8F53BF1E3}"/>
    <cellStyle name="แสดงผล 6 8" xfId="10871" xr:uid="{44588DC2-48E6-4098-9D27-DC50B84E5896}"/>
    <cellStyle name="แสดงผล 6 9" xfId="15733" xr:uid="{64719768-5AD1-45C6-AA14-028FA639C585}"/>
    <cellStyle name="แสดงผล 7" xfId="4353" xr:uid="{622A342A-D5F5-4FDC-94FC-34C5CB14D6B9}"/>
    <cellStyle name="แสดงผล 7 2" xfId="7047" xr:uid="{4C2B9961-FC4C-4E30-BC28-90F99C33E473}"/>
    <cellStyle name="แสดงผล 7 2 2" xfId="11925" xr:uid="{868B3552-4A2F-4446-AD54-3E2A0254CDA1}"/>
    <cellStyle name="แสดงผล 7 2 3" xfId="16857" xr:uid="{C4C1E893-A6DC-47EC-B84D-6C075EEC8972}"/>
    <cellStyle name="แสดงผล 7 3" xfId="6810" xr:uid="{EEC31148-90D9-471B-99EB-7847A66766C1}"/>
    <cellStyle name="แสดงผล 7 3 2" xfId="11694" xr:uid="{97B4F660-F77E-4750-902F-9B78A1B7AC47}"/>
    <cellStyle name="แสดงผล 7 3 3" xfId="16626" xr:uid="{BADEC1A6-1EDD-4891-9AF4-C6E296772314}"/>
    <cellStyle name="แสดงผล 7 4" xfId="8817" xr:uid="{AC220B32-3003-4243-8D7C-404DE02FB18D}"/>
    <cellStyle name="แสดงผล 7 4 2" xfId="13692" xr:uid="{B28F8ABB-F6AB-442C-855E-741FDFB5B5E2}"/>
    <cellStyle name="แสดงผล 7 4 3" xfId="18624" xr:uid="{8050F048-10AF-464C-8BB6-8C172EE4DF2B}"/>
    <cellStyle name="แสดงผล 7 5" xfId="10883" xr:uid="{D71A710E-210F-4728-B356-7607BE564239}"/>
    <cellStyle name="แสดงผล 7 6" xfId="15756" xr:uid="{36466EFD-7426-44FB-84F4-A6A41BA245AD}"/>
    <cellStyle name="แสดงผล 8" xfId="6328" xr:uid="{BCEE2110-4205-4B38-B26E-060735A81CCF}"/>
    <cellStyle name="แสดงผล 8 2" xfId="7589" xr:uid="{D1FB96AA-6187-4428-93BF-2C2531CBC288}"/>
    <cellStyle name="แสดงผล 8 2 2" xfId="12466" xr:uid="{2E225DF1-2F2A-4630-8814-FAADC5101098}"/>
    <cellStyle name="แสดงผล 8 2 3" xfId="17398" xr:uid="{70872024-FB0B-4EEF-8753-192EA1E7D32A}"/>
    <cellStyle name="แสดงผล 8 3" xfId="8128" xr:uid="{028533E4-9320-4373-8B0A-E838C3E0E3A6}"/>
    <cellStyle name="แสดงผล 8 3 2" xfId="13005" xr:uid="{6F66C8C7-06C9-4CE1-ACD1-851955D3170D}"/>
    <cellStyle name="แสดงผล 8 3 3" xfId="17937" xr:uid="{FCAFE439-1455-4BE5-89E0-3DBDC0449055}"/>
    <cellStyle name="แสดงผล 8 4" xfId="9151" xr:uid="{E2A92081-32D1-4C13-B578-563BEBF2FED6}"/>
    <cellStyle name="แสดงผล 8 4 2" xfId="14026" xr:uid="{BDA7AC7B-C8FF-4717-9159-E761B576405A}"/>
    <cellStyle name="แสดงผล 8 4 3" xfId="18958" xr:uid="{3AF77E56-A3D4-4D57-AF4F-722164A08AF6}"/>
    <cellStyle name="แสดงผล 8 5" xfId="11216" xr:uid="{FD795139-F845-49C0-8972-A9773DC74719}"/>
    <cellStyle name="แสดงผล 8 6" xfId="16148" xr:uid="{7754EB83-E5C2-4B3D-8191-369B6DB3F809}"/>
    <cellStyle name="แสดงผล 9" xfId="2002" xr:uid="{D8F02474-5031-4D9A-A8CA-A2E8ACC62E01}"/>
    <cellStyle name="แสดงผล 9 2" xfId="10552" xr:uid="{DE732F9D-E67A-4A0C-9E32-68C5B23EEA1E}"/>
    <cellStyle name="แสดงผล 9 3" xfId="15346" xr:uid="{A37227ED-D176-4C62-8F03-0579D525EB40}"/>
    <cellStyle name="การคำนวณ" xfId="250" xr:uid="{5AF71B1C-1FF9-41EF-B3F7-F9D64C05C340}"/>
    <cellStyle name="การคำนวณ 10" xfId="6949" xr:uid="{91A6D10A-59B1-45B1-9F84-2C7E7868593F}"/>
    <cellStyle name="การคำนวณ 10 2" xfId="11829" xr:uid="{7F0EAD4F-33BB-45BD-ADE9-3D11D4BC7191}"/>
    <cellStyle name="การคำนวณ 10 3" xfId="16761" xr:uid="{FAFDC2B6-D229-4C2A-96AE-50BF2003C8C0}"/>
    <cellStyle name="การคำนวณ 11" xfId="7275" xr:uid="{EDCAF704-6A42-4E8E-85C5-BD8BE6C01A89}"/>
    <cellStyle name="การคำนวณ 11 2" xfId="12153" xr:uid="{FCD3C736-F65A-43BC-A281-67331CF6C4A5}"/>
    <cellStyle name="การคำนวณ 11 3" xfId="17085" xr:uid="{ABAFAF5D-6065-4E76-935D-D814DB6702E3}"/>
    <cellStyle name="การคำนวณ 12" xfId="9142" xr:uid="{7591FD3F-8361-478F-A4DB-3E6A507F1539}"/>
    <cellStyle name="การคำนวณ 12 2" xfId="14017" xr:uid="{6D8EC92F-5535-444A-99DE-3A20F752E849}"/>
    <cellStyle name="การคำนวณ 12 3" xfId="18949" xr:uid="{E6D1C7CC-F9A4-4952-8635-4171B79BF2CE}"/>
    <cellStyle name="การคำนวณ 13" xfId="9552" xr:uid="{39F55E6D-9647-4AC7-9F0C-6F0E62CBCFFA}"/>
    <cellStyle name="การคำนวณ 13 2" xfId="14425" xr:uid="{6534D3DD-0048-4C9A-965A-CF20E15BE1C2}"/>
    <cellStyle name="การคำนวณ 13 3" xfId="19336" xr:uid="{00D2F66C-784C-4004-86FB-71FC8B734C12}"/>
    <cellStyle name="การคำนวณ 14" xfId="9711" xr:uid="{5136FD7D-6BEE-4AB8-A27E-D14327205997}"/>
    <cellStyle name="การคำนวณ 14 2" xfId="14540" xr:uid="{79559135-5B03-40B1-AAC3-A8AE92BC947E}"/>
    <cellStyle name="การคำนวณ 14 3" xfId="19356" xr:uid="{9D5BB1E0-5629-413D-8E5F-429085B5311F}"/>
    <cellStyle name="การคำนวณ 15" xfId="10421" xr:uid="{E57CEE11-D7F5-4384-9EB5-F74B8E1C44AD}"/>
    <cellStyle name="การคำนวณ 2" xfId="1609" xr:uid="{1A1EB867-59AE-4AA5-956E-129DCAEE7E8D}"/>
    <cellStyle name="การคำนวณ 2 10" xfId="10076" xr:uid="{279E3A16-82F3-4850-94E4-29EB4DA5A41E}"/>
    <cellStyle name="การคำนวณ 2 10 2" xfId="14876" xr:uid="{17872E17-3086-4C5D-AF30-0243DFFDB5E8}"/>
    <cellStyle name="การคำนวณ 2 10 3" xfId="19383" xr:uid="{3C42FB6D-379B-48F1-AC2F-358D71EA0252}"/>
    <cellStyle name="การคำนวณ 2 11" xfId="10531" xr:uid="{D82F802E-81DE-4D55-981D-605AF18AC9DF}"/>
    <cellStyle name="การคำนวณ 2 12" xfId="15311" xr:uid="{B2D2EF16-B664-471E-A41A-74D361B16F61}"/>
    <cellStyle name="การคำนวณ 2 2" xfId="2470" xr:uid="{81A447AA-5163-48F8-ACE8-BDADEE482EE6}"/>
    <cellStyle name="การคำนวณ 2 2 2" xfId="3622" xr:uid="{6FF78E75-705B-4AF8-B81E-01DA991E2568}"/>
    <cellStyle name="การคำนวณ 2 2 2 2" xfId="4023" xr:uid="{006A0236-2BD1-464B-9742-E7996571D359}"/>
    <cellStyle name="การคำนวณ 2 2 2 2 2" xfId="6253" xr:uid="{FA8FCB1B-F9B4-4B9B-BFB0-BC6A7E60FF6F}"/>
    <cellStyle name="การคำนวณ 2 2 2 2 2 2" xfId="7533" xr:uid="{35F4386A-020A-4555-9B26-B3BCA44EEB16}"/>
    <cellStyle name="การคำนวณ 2 2 2 2 2 2 2" xfId="12410" xr:uid="{E68DF7D5-0841-4ECB-9D52-F03A5CF107BD}"/>
    <cellStyle name="การคำนวณ 2 2 2 2 2 2 3" xfId="17342" xr:uid="{B0316B53-B6FD-4233-91A6-BF150801AA47}"/>
    <cellStyle name="การคำนวณ 2 2 2 2 2 3" xfId="8075" xr:uid="{BE26C4A0-4B35-4BFA-B63C-677FEA8C84C0}"/>
    <cellStyle name="การคำนวณ 2 2 2 2 2 3 2" xfId="12952" xr:uid="{87D23722-0EEA-4F46-83E8-2A5A1BC136C0}"/>
    <cellStyle name="การคำนวณ 2 2 2 2 2 3 3" xfId="17884" xr:uid="{13EFB9BE-28B7-43FC-8A74-AC806FE91F86}"/>
    <cellStyle name="การคำนวณ 2 2 2 2 2 4" xfId="9098" xr:uid="{43E4EBA8-5AAB-4A63-8728-20D5184FD64E}"/>
    <cellStyle name="การคำนวณ 2 2 2 2 2 4 2" xfId="13973" xr:uid="{D84FE162-5B63-4C56-8870-6CDE658B2E5C}"/>
    <cellStyle name="การคำนวณ 2 2 2 2 2 4 3" xfId="18905" xr:uid="{4494554D-51E6-489C-958D-D7963C5B33DD}"/>
    <cellStyle name="การคำนวณ 2 2 2 2 2 5" xfId="11164" xr:uid="{2E182B71-7CA1-4C07-BD0C-2AC372D8A882}"/>
    <cellStyle name="การคำนวณ 2 2 2 2 2 6" xfId="16096" xr:uid="{B7A4DEA9-DBB6-4CB6-80E2-1E69FA10783D}"/>
    <cellStyle name="การคำนวณ 2 2 2 2 3" xfId="6622" xr:uid="{3C931B31-0E8F-4C94-B451-00F8AA6B9141}"/>
    <cellStyle name="การคำนวณ 2 2 2 2 3 2" xfId="7883" xr:uid="{2C28A580-7D36-4468-88B5-5DC6D4C741F1}"/>
    <cellStyle name="การคำนวณ 2 2 2 2 3 2 2" xfId="12760" xr:uid="{495D25E4-DBDA-41EE-B739-FDDA562CA4C7}"/>
    <cellStyle name="การคำนวณ 2 2 2 2 3 2 3" xfId="17692" xr:uid="{C48A8452-5181-42A1-92EB-2B59FD54770B}"/>
    <cellStyle name="การคำนวณ 2 2 2 2 3 3" xfId="8422" xr:uid="{1AAB8D2F-437B-4760-BB83-17FF91A84052}"/>
    <cellStyle name="การคำนวณ 2 2 2 2 3 3 2" xfId="13299" xr:uid="{C8149E4E-42CF-443F-9A0D-91BB16945B5E}"/>
    <cellStyle name="การคำนวณ 2 2 2 2 3 3 3" xfId="18231" xr:uid="{09225BCD-5172-4CEE-B8E5-9A52C12631E5}"/>
    <cellStyle name="การคำนวณ 2 2 2 2 3 4" xfId="9445" xr:uid="{F5C04D43-B431-4F27-A0AC-822D8E79479A}"/>
    <cellStyle name="การคำนวณ 2 2 2 2 3 4 2" xfId="14320" xr:uid="{595685E6-DA02-4B0D-9227-8120F7D3C503}"/>
    <cellStyle name="การคำนวณ 2 2 2 2 3 4 3" xfId="19252" xr:uid="{EBD5A077-2187-483A-854C-5BC14F12D390}"/>
    <cellStyle name="การคำนวณ 2 2 2 2 3 5" xfId="11510" xr:uid="{58F5D2A7-4238-42A6-AD54-D1B884482B8D}"/>
    <cellStyle name="การคำนวณ 2 2 2 2 3 6" xfId="16442" xr:uid="{4CF538DB-0634-44F7-AD1F-8E6DFF0BD065}"/>
    <cellStyle name="การคำนวณ 2 2 2 2 4" xfId="6826" xr:uid="{5452D022-F785-4756-A119-1B685A2DD966}"/>
    <cellStyle name="การคำนวณ 2 2 2 2 4 2" xfId="11710" xr:uid="{92B333FC-019D-4BB3-AC64-9C2A89F9C8A0}"/>
    <cellStyle name="การคำนวณ 2 2 2 2 4 3" xfId="16642" xr:uid="{C596DC40-56FF-46CE-9670-03C7E95D8E6D}"/>
    <cellStyle name="การคำนวณ 2 2 2 2 5" xfId="8763" xr:uid="{C70D1943-24DB-468C-B91C-A6A0F4E5E9B0}"/>
    <cellStyle name="การคำนวณ 2 2 2 2 5 2" xfId="13639" xr:uid="{4023180E-1685-4EBF-BF3C-C2FE8596D8C4}"/>
    <cellStyle name="การคำนวณ 2 2 2 2 5 3" xfId="18571" xr:uid="{8B8DF833-4F71-494D-9035-DC648CD553FD}"/>
    <cellStyle name="การคำนวณ 2 2 2 2 6" xfId="10830" xr:uid="{3EA26CF0-EF8E-4230-A9CA-84122A72C4E0}"/>
    <cellStyle name="การคำนวณ 2 2 2 2 7" xfId="15692" xr:uid="{B0E3B4F3-EB2B-4704-B306-3D1982491700}"/>
    <cellStyle name="การคำนวณ 2 2 2 3" xfId="5852" xr:uid="{E512C715-E608-4162-A5B9-87B44C8CA62F}"/>
    <cellStyle name="การคำนวณ 2 2 2 3 2" xfId="7363" xr:uid="{1B009157-6515-451E-8A7A-D7EFAE8035BB}"/>
    <cellStyle name="การคำนวณ 2 2 2 3 2 2" xfId="12240" xr:uid="{42B57AC3-0246-4878-8D3D-F423F90A223C}"/>
    <cellStyle name="การคำนวณ 2 2 2 3 2 3" xfId="17172" xr:uid="{27A6262F-44E3-4F51-8070-03129EF1FABA}"/>
    <cellStyle name="การคำนวณ 2 2 2 3 3" xfId="7197" xr:uid="{47DCBA89-A0B6-4B20-87FF-DE011AB0A936}"/>
    <cellStyle name="การคำนวณ 2 2 2 3 3 2" xfId="12075" xr:uid="{E19A9FC8-911D-47BB-8EB6-553763715E08}"/>
    <cellStyle name="การคำนวณ 2 2 2 3 3 3" xfId="17007" xr:uid="{87DDDF7F-4E9E-4AF0-AB49-DF59FBD5D412}"/>
    <cellStyle name="การคำนวณ 2 2 2 3 4" xfId="8953" xr:uid="{398B0D0B-6F7C-42DE-997C-8D49F948F53F}"/>
    <cellStyle name="การคำนวณ 2 2 2 3 4 2" xfId="13828" xr:uid="{3FE12334-36E5-4555-9550-4181D538414D}"/>
    <cellStyle name="การคำนวณ 2 2 2 3 4 3" xfId="18760" xr:uid="{5B40CDCD-0F2F-4237-84F7-E6B68E0FD4CC}"/>
    <cellStyle name="การคำนวณ 2 2 2 3 5" xfId="11019" xr:uid="{A9FC1942-0BE4-4558-AEE7-722251BE863D}"/>
    <cellStyle name="การคำนวณ 2 2 2 3 6" xfId="15939" xr:uid="{A746A72C-3AC7-43F7-99B7-03BBD9C4B40A}"/>
    <cellStyle name="การคำนวณ 2 2 2 4" xfId="6473" xr:uid="{129EF68B-3ECC-4385-9BBF-072C195940DF}"/>
    <cellStyle name="การคำนวณ 2 2 2 4 2" xfId="7734" xr:uid="{17888B4B-2781-4086-8049-D8085ED6C2D3}"/>
    <cellStyle name="การคำนวณ 2 2 2 4 2 2" xfId="12611" xr:uid="{612CF101-8317-4142-8BE4-1248A54BF386}"/>
    <cellStyle name="การคำนวณ 2 2 2 4 2 3" xfId="17543" xr:uid="{8832CA90-8342-4441-8891-007E88668793}"/>
    <cellStyle name="การคำนวณ 2 2 2 4 3" xfId="8273" xr:uid="{21067292-7F59-4DE6-9061-6299ED63ED66}"/>
    <cellStyle name="การคำนวณ 2 2 2 4 3 2" xfId="13150" xr:uid="{6D737E3E-A972-425A-9E75-FE6590451FFD}"/>
    <cellStyle name="การคำนวณ 2 2 2 4 3 3" xfId="18082" xr:uid="{1BA6B28D-EEA4-4834-B77A-B8C3DFC90200}"/>
    <cellStyle name="การคำนวณ 2 2 2 4 4" xfId="9296" xr:uid="{F17A3731-57C5-4568-8596-E304939169C3}"/>
    <cellStyle name="การคำนวณ 2 2 2 4 4 2" xfId="14171" xr:uid="{F6C4F132-D6D7-45F2-8E2A-10ABCF23E56F}"/>
    <cellStyle name="การคำนวณ 2 2 2 4 4 3" xfId="19103" xr:uid="{937D7D53-196A-440E-8D77-10BF61648118}"/>
    <cellStyle name="การคำนวณ 2 2 2 4 5" xfId="11361" xr:uid="{14EBD9C7-195B-4C06-9B3C-933A40CF2DA8}"/>
    <cellStyle name="การคำนวณ 2 2 2 4 6" xfId="16293" xr:uid="{721EE2EC-0B98-4134-9BC4-1690D99F32B0}"/>
    <cellStyle name="การคำนวณ 2 2 2 5" xfId="7400" xr:uid="{A3FA0314-A3C2-4AE5-BF43-31AC462D39B7}"/>
    <cellStyle name="การคำนวณ 2 2 2 5 2" xfId="12277" xr:uid="{30C66E27-3457-4C69-B112-FBE8F1A3D9FB}"/>
    <cellStyle name="การคำนวณ 2 2 2 5 3" xfId="17209" xr:uid="{C801A9BC-9A61-4461-BBF4-90658CE82CAE}"/>
    <cellStyle name="การคำนวณ 2 2 2 6" xfId="8618" xr:uid="{BC862C75-72FD-4123-94B8-CFD4C87E1CED}"/>
    <cellStyle name="การคำนวณ 2 2 2 6 2" xfId="13494" xr:uid="{DA5D6737-DE70-46B1-9C8B-9F3AB62CF95C}"/>
    <cellStyle name="การคำนวณ 2 2 2 6 3" xfId="18426" xr:uid="{1BBD5F3E-3BDA-476F-9B02-F980BD3B318C}"/>
    <cellStyle name="การคำนวณ 2 2 2 7" xfId="10685" xr:uid="{C8CF3830-509E-4CDA-88B6-B0A0EC0C25A5}"/>
    <cellStyle name="การคำนวณ 2 2 2 8" xfId="15535" xr:uid="{205F9328-EE6A-4486-B050-8097EB103359}"/>
    <cellStyle name="การคำนวณ 2 2 3" xfId="3930" xr:uid="{4A289DA6-5D23-4152-8BD7-9778F6A8C4D2}"/>
    <cellStyle name="การคำนวณ 2 2 3 2" xfId="6160" xr:uid="{3C1A1508-6FA6-4C3F-ADD0-1CFCDB884DA1}"/>
    <cellStyle name="การคำนวณ 2 2 3 2 2" xfId="7440" xr:uid="{F133AAAF-0770-4C4B-A215-12B11859F4E9}"/>
    <cellStyle name="การคำนวณ 2 2 3 2 2 2" xfId="12317" xr:uid="{4DED0233-734F-4D68-BCE7-C0943CFB6C81}"/>
    <cellStyle name="การคำนวณ 2 2 3 2 2 3" xfId="17249" xr:uid="{3C07783D-ED49-4462-90BA-B454B8F963E9}"/>
    <cellStyle name="การคำนวณ 2 2 3 2 3" xfId="7982" xr:uid="{D107AABC-DEA1-4689-B8EC-173528AD0100}"/>
    <cellStyle name="การคำนวณ 2 2 3 2 3 2" xfId="12859" xr:uid="{64499748-7926-438F-A59D-553926B55CEF}"/>
    <cellStyle name="การคำนวณ 2 2 3 2 3 3" xfId="17791" xr:uid="{8F312BAC-B4D1-47D2-AF70-5F765A1D28F5}"/>
    <cellStyle name="การคำนวณ 2 2 3 2 4" xfId="9005" xr:uid="{358AD376-C94B-41F4-88BA-BB50F7630104}"/>
    <cellStyle name="การคำนวณ 2 2 3 2 4 2" xfId="13880" xr:uid="{7938CDBD-1554-479E-A6EE-574297DC9539}"/>
    <cellStyle name="การคำนวณ 2 2 3 2 4 3" xfId="18812" xr:uid="{41B0A935-9A92-4BD3-B1DD-A31964E1622B}"/>
    <cellStyle name="การคำนวณ 2 2 3 2 5" xfId="11071" xr:uid="{A55877B0-5185-460E-83D0-3B73863EFFE9}"/>
    <cellStyle name="การคำนวณ 2 2 3 2 6" xfId="16003" xr:uid="{6B25E693-2F1F-48B7-8171-B27F55C18604}"/>
    <cellStyle name="การคำนวณ 2 2 3 3" xfId="6529" xr:uid="{EF4CC6F7-17D3-43F4-A432-F6FC24540BD0}"/>
    <cellStyle name="การคำนวณ 2 2 3 3 2" xfId="7790" xr:uid="{C80E928E-8049-4782-A304-B52A1AF16075}"/>
    <cellStyle name="การคำนวณ 2 2 3 3 2 2" xfId="12667" xr:uid="{1669585F-DB11-4121-A56C-871A8BBCEC16}"/>
    <cellStyle name="การคำนวณ 2 2 3 3 2 3" xfId="17599" xr:uid="{348607B3-181F-48BD-B9CE-17691B7B15ED}"/>
    <cellStyle name="การคำนวณ 2 2 3 3 3" xfId="8329" xr:uid="{E9CFA49C-05D8-4F78-B465-D4FF00C71305}"/>
    <cellStyle name="การคำนวณ 2 2 3 3 3 2" xfId="13206" xr:uid="{D0B5B8F8-B115-49DC-9B07-282E68168B24}"/>
    <cellStyle name="การคำนวณ 2 2 3 3 3 3" xfId="18138" xr:uid="{38270871-9168-4F0E-B2BA-15AD216BECBA}"/>
    <cellStyle name="การคำนวณ 2 2 3 3 4" xfId="9352" xr:uid="{10ED45EB-50DD-462D-9383-E83E60D355AA}"/>
    <cellStyle name="การคำนวณ 2 2 3 3 4 2" xfId="14227" xr:uid="{7CEFC4CA-B71E-4C6A-A765-435EEDAED3BB}"/>
    <cellStyle name="การคำนวณ 2 2 3 3 4 3" xfId="19159" xr:uid="{CF43CCDF-AC1D-49F1-A634-7F1717E47748}"/>
    <cellStyle name="การคำนวณ 2 2 3 3 5" xfId="11417" xr:uid="{465A8FCA-AABC-4BF6-9282-1C07060B21AC}"/>
    <cellStyle name="การคำนวณ 2 2 3 3 6" xfId="16349" xr:uid="{D3221113-02E6-40C9-985E-C7C58DF1463E}"/>
    <cellStyle name="การคำนวณ 2 2 3 4" xfId="7001" xr:uid="{4739FE98-BA0D-4290-8A76-ED5F07E1404F}"/>
    <cellStyle name="การคำนวณ 2 2 3 4 2" xfId="11879" xr:uid="{4AB3CC61-8220-4D61-AA45-D6EFB70CA066}"/>
    <cellStyle name="การคำนวณ 2 2 3 4 3" xfId="16811" xr:uid="{F051C91A-DB6C-47AF-865C-F42AEF858DF3}"/>
    <cellStyle name="การคำนวณ 2 2 3 5" xfId="8670" xr:uid="{1ECCEE14-90EB-4A74-AE3D-6DC3064B3765}"/>
    <cellStyle name="การคำนวณ 2 2 3 5 2" xfId="13546" xr:uid="{54E462D2-8616-4C2D-8F86-0C8F8641CD6C}"/>
    <cellStyle name="การคำนวณ 2 2 3 5 3" xfId="18478" xr:uid="{65B0F6AA-9E97-4C0A-81A1-58EA5FFA7A48}"/>
    <cellStyle name="การคำนวณ 2 2 3 6" xfId="10737" xr:uid="{68CFF9AA-59CA-499E-A591-51740B8DE8F5}"/>
    <cellStyle name="การคำนวณ 2 2 3 7" xfId="15599" xr:uid="{F26C65F0-D93C-442E-864F-C33A51554E41}"/>
    <cellStyle name="การคำนวณ 2 2 4" xfId="4808" xr:uid="{948D2426-2168-40C3-9B99-34A898165ED3}"/>
    <cellStyle name="การคำนวณ 2 2 4 2" xfId="7143" xr:uid="{45C33413-ABAB-45D3-9700-7A0545A59E21}"/>
    <cellStyle name="การคำนวณ 2 2 4 2 2" xfId="12021" xr:uid="{3CD0C6CE-7850-4F12-91F1-E5E680E1C09E}"/>
    <cellStyle name="การคำนวณ 2 2 4 2 3" xfId="16953" xr:uid="{65B0E3C8-2ACF-4BD8-B98B-848A65218B83}"/>
    <cellStyle name="การคำนวณ 2 2 4 3" xfId="6901" xr:uid="{8C1BC30D-22D6-4FC6-81EB-796203BF6CC0}"/>
    <cellStyle name="การคำนวณ 2 2 4 3 2" xfId="11784" xr:uid="{D9F7CBE1-D96E-4CA8-952C-48F21A1EEB19}"/>
    <cellStyle name="การคำนวณ 2 2 4 3 3" xfId="16716" xr:uid="{A20AC719-7032-47AC-B3B9-BEB25CED300F}"/>
    <cellStyle name="การคำนวณ 2 2 4 4" xfId="8855" xr:uid="{B800C878-156C-4E5B-B58B-4679263F71E4}"/>
    <cellStyle name="การคำนวณ 2 2 4 4 2" xfId="13730" xr:uid="{584C1EE2-BA39-44A5-98F9-24A2CFAFEE17}"/>
    <cellStyle name="การคำนวณ 2 2 4 4 3" xfId="18662" xr:uid="{EBD1A34A-25E3-4226-A2D5-5BDEF35DAD66}"/>
    <cellStyle name="การคำนวณ 2 2 4 5" xfId="10921" xr:uid="{D94A363D-0902-4AC8-B623-D7D52BA4F278}"/>
    <cellStyle name="การคำนวณ 2 2 4 6" xfId="15805" xr:uid="{CD697781-59DF-4D86-8970-354C104A69FC}"/>
    <cellStyle name="การคำนวณ 2 2 5" xfId="6370" xr:uid="{CA5D70FB-ECE8-4391-88B6-FA18AE1D86F7}"/>
    <cellStyle name="การคำนวณ 2 2 5 2" xfId="7631" xr:uid="{1C6FD007-338A-4FC1-828E-E88CFBFAB145}"/>
    <cellStyle name="การคำนวณ 2 2 5 2 2" xfId="12508" xr:uid="{22240F8E-79A5-4F16-9087-31D3C74250E2}"/>
    <cellStyle name="การคำนวณ 2 2 5 2 3" xfId="17440" xr:uid="{D68F4528-A3BF-4661-B491-7DA9093F6B5E}"/>
    <cellStyle name="การคำนวณ 2 2 5 3" xfId="8170" xr:uid="{0EE01AEC-F41E-48F8-819E-7D33A38C5E2D}"/>
    <cellStyle name="การคำนวณ 2 2 5 3 2" xfId="13047" xr:uid="{2F59C7DC-7144-4B94-A41F-6C8E192C3950}"/>
    <cellStyle name="การคำนวณ 2 2 5 3 3" xfId="17979" xr:uid="{539FCEE8-4BE7-4873-90BF-9BC24D63C36C}"/>
    <cellStyle name="การคำนวณ 2 2 5 4" xfId="9193" xr:uid="{0ABDDB6A-436E-45A0-97C8-B62CD4CFE02A}"/>
    <cellStyle name="การคำนวณ 2 2 5 4 2" xfId="14068" xr:uid="{4C5CFA2A-31E7-4AF3-AEF0-B61536808276}"/>
    <cellStyle name="การคำนวณ 2 2 5 4 3" xfId="19000" xr:uid="{4AA553E7-5B39-4913-A0BB-82B506B561F1}"/>
    <cellStyle name="การคำนวณ 2 2 5 5" xfId="11258" xr:uid="{B91D6AA8-FA6E-4E0C-A78A-F9469D1FCB9E}"/>
    <cellStyle name="การคำนวณ 2 2 5 6" xfId="16190" xr:uid="{B9692C90-29EC-4F8E-AA5C-82ED6A082397}"/>
    <cellStyle name="การคำนวณ 2 2 6" xfId="6821" xr:uid="{D27B93E7-AC86-48BA-8391-43D8D731E82C}"/>
    <cellStyle name="การคำนวณ 2 2 6 2" xfId="11705" xr:uid="{29A235E4-C783-49D5-9DF1-F83F14623FFE}"/>
    <cellStyle name="การคำนวณ 2 2 6 3" xfId="16637" xr:uid="{3A42D6F4-27FF-472D-807E-05AC7467F46D}"/>
    <cellStyle name="การคำนวณ 2 2 7" xfId="8520" xr:uid="{9F3985CD-FEC2-4CE1-94A0-6D2FDA3FFDB6}"/>
    <cellStyle name="การคำนวณ 2 2 7 2" xfId="13397" xr:uid="{91CCF116-6387-4CE1-A143-8E779CBD9378}"/>
    <cellStyle name="การคำนวณ 2 2 7 3" xfId="18329" xr:uid="{5CEE3767-2A33-4326-B208-EEA301DBC972}"/>
    <cellStyle name="การคำนวณ 2 2 8" xfId="10591" xr:uid="{F3D81719-C6FB-494C-9B03-D1DEBBA2D214}"/>
    <cellStyle name="การคำนวณ 2 2 9" xfId="15397" xr:uid="{AD003F18-85E1-450B-A86A-4191F855067A}"/>
    <cellStyle name="การคำนวณ 2 3" xfId="2885" xr:uid="{DBF00DDF-70AF-45CA-AC1A-EBC7B558571D}"/>
    <cellStyle name="การคำนวณ 2 3 2" xfId="3693" xr:uid="{9AD9B7B0-7457-4785-B587-3BC6FC0CA828}"/>
    <cellStyle name="การคำนวณ 2 3 2 2" xfId="4049" xr:uid="{6A53927C-49C4-40F4-8ACC-ED18BDD9F168}"/>
    <cellStyle name="การคำนวณ 2 3 2 2 2" xfId="6279" xr:uid="{5075D2B3-B6C8-4A02-A410-288CD34F3AB7}"/>
    <cellStyle name="การคำนวณ 2 3 2 2 2 2" xfId="7559" xr:uid="{A29AE096-2979-4D58-8601-286EAEE3C96C}"/>
    <cellStyle name="การคำนวณ 2 3 2 2 2 2 2" xfId="12436" xr:uid="{26D8D4BF-08DB-46E6-84EF-AEB787BBB07F}"/>
    <cellStyle name="การคำนวณ 2 3 2 2 2 2 3" xfId="17368" xr:uid="{8CBD76A9-DAA7-4C99-951F-A55302EB050B}"/>
    <cellStyle name="การคำนวณ 2 3 2 2 2 3" xfId="8101" xr:uid="{34622893-6EA9-4FF0-A7D4-A6B1E3531EED}"/>
    <cellStyle name="การคำนวณ 2 3 2 2 2 3 2" xfId="12978" xr:uid="{DA8D9C55-954F-47AF-902F-06436B3AD793}"/>
    <cellStyle name="การคำนวณ 2 3 2 2 2 3 3" xfId="17910" xr:uid="{EF6BCEA8-3A5F-418F-95FC-E77C5A72F7E8}"/>
    <cellStyle name="การคำนวณ 2 3 2 2 2 4" xfId="9124" xr:uid="{A235325F-8F65-407D-92D5-5221EAA5752E}"/>
    <cellStyle name="การคำนวณ 2 3 2 2 2 4 2" xfId="13999" xr:uid="{F4223180-8EE9-4A76-9351-9D1BD93BC35A}"/>
    <cellStyle name="การคำนวณ 2 3 2 2 2 4 3" xfId="18931" xr:uid="{201EEA48-0C24-41EC-8010-3BC4A55F9BF4}"/>
    <cellStyle name="การคำนวณ 2 3 2 2 2 5" xfId="11190" xr:uid="{DF1689F3-3279-4E3B-99D4-9D3FC03678EA}"/>
    <cellStyle name="การคำนวณ 2 3 2 2 2 6" xfId="16122" xr:uid="{B26EC537-197D-47EA-BB95-F0AD2B2C46B4}"/>
    <cellStyle name="การคำนวณ 2 3 2 2 3" xfId="6648" xr:uid="{CF5EDB21-CE5C-438E-809D-93933464AB04}"/>
    <cellStyle name="การคำนวณ 2 3 2 2 3 2" xfId="7909" xr:uid="{1B938F19-4B4B-4FB5-8417-A0A4C1591826}"/>
    <cellStyle name="การคำนวณ 2 3 2 2 3 2 2" xfId="12786" xr:uid="{B1235129-28EF-450A-AAA1-A99A7D61FF05}"/>
    <cellStyle name="การคำนวณ 2 3 2 2 3 2 3" xfId="17718" xr:uid="{AAB25C58-04DB-4A52-8933-056944865B62}"/>
    <cellStyle name="การคำนวณ 2 3 2 2 3 3" xfId="8448" xr:uid="{D5B22BEB-136C-43EE-9784-00D9FE63F075}"/>
    <cellStyle name="การคำนวณ 2 3 2 2 3 3 2" xfId="13325" xr:uid="{B99DCA9E-CD12-4E8C-9252-D136014D6EA9}"/>
    <cellStyle name="การคำนวณ 2 3 2 2 3 3 3" xfId="18257" xr:uid="{30A73F36-1E60-4991-85C0-F886A0C252D3}"/>
    <cellStyle name="การคำนวณ 2 3 2 2 3 4" xfId="9471" xr:uid="{25B51647-B3AD-4376-B553-06C4E629B8F6}"/>
    <cellStyle name="การคำนวณ 2 3 2 2 3 4 2" xfId="14346" xr:uid="{B5191553-BA42-44CF-89DC-F2B33F7EF1FF}"/>
    <cellStyle name="การคำนวณ 2 3 2 2 3 4 3" xfId="19278" xr:uid="{34C08C22-AFA0-4ED3-9A3A-E5F12F44D191}"/>
    <cellStyle name="การคำนวณ 2 3 2 2 3 5" xfId="11536" xr:uid="{0C8B6911-39A5-4ADA-9969-6055068A9E45}"/>
    <cellStyle name="การคำนวณ 2 3 2 2 3 6" xfId="16468" xr:uid="{36E5BE22-F128-4C11-869C-7415DE6D4EC7}"/>
    <cellStyle name="การคำนวณ 2 3 2 2 4" xfId="6825" xr:uid="{91DE797A-870E-4D1C-BE24-CC881502F7D0}"/>
    <cellStyle name="การคำนวณ 2 3 2 2 4 2" xfId="11709" xr:uid="{0F002383-32CC-4519-842A-8FC2113480F7}"/>
    <cellStyle name="การคำนวณ 2 3 2 2 4 3" xfId="16641" xr:uid="{BEE149ED-C62E-49D1-973A-A8BDD6AD3018}"/>
    <cellStyle name="การคำนวณ 2 3 2 2 5" xfId="8789" xr:uid="{86A6D2B6-7D87-4C1B-A109-F02BE7870EA4}"/>
    <cellStyle name="การคำนวณ 2 3 2 2 5 2" xfId="13665" xr:uid="{C4807A7C-A84C-4E65-9A24-FD8DA631E705}"/>
    <cellStyle name="การคำนวณ 2 3 2 2 5 3" xfId="18597" xr:uid="{B336DBBD-FA3C-4B3B-8818-C200F1A3747D}"/>
    <cellStyle name="การคำนวณ 2 3 2 2 6" xfId="10856" xr:uid="{D19E4D7F-FABA-4301-887F-75484A60BB2B}"/>
    <cellStyle name="การคำนวณ 2 3 2 2 7" xfId="15718" xr:uid="{237015BE-48D7-4608-BFBD-678B0BF8F0EF}"/>
    <cellStyle name="การคำนวณ 2 3 2 3" xfId="5923" xr:uid="{E0CD17AB-A7ED-4D0A-9298-540E70CB1906}"/>
    <cellStyle name="การคำนวณ 2 3 2 3 2" xfId="7393" xr:uid="{08D12E69-74E2-4605-95F9-B312AB2ECA8D}"/>
    <cellStyle name="การคำนวณ 2 3 2 3 2 2" xfId="12270" xr:uid="{913A7BCD-B318-4B5D-9262-AC7C8524B189}"/>
    <cellStyle name="การคำนวณ 2 3 2 3 2 3" xfId="17202" xr:uid="{23956516-ECB9-43DC-B341-83FE3FB861A7}"/>
    <cellStyle name="การคำนวณ 2 3 2 3 3" xfId="6728" xr:uid="{13F9BF7C-4116-4460-9519-C0130D7123AE}"/>
    <cellStyle name="การคำนวณ 2 3 2 3 3 2" xfId="11615" xr:uid="{C40D6F1A-DC04-4FFE-A796-8D7AE199A79F}"/>
    <cellStyle name="การคำนวณ 2 3 2 3 3 3" xfId="16547" xr:uid="{8835D168-3238-4844-8BE4-B6DD4DDCBE2A}"/>
    <cellStyle name="การคำนวณ 2 3 2 3 4" xfId="8979" xr:uid="{8BB47393-7E55-43E5-BEC9-67702C3BFB17}"/>
    <cellStyle name="การคำนวณ 2 3 2 3 4 2" xfId="13854" xr:uid="{AF53A3CE-BA0F-41B8-B45C-2B442836598F}"/>
    <cellStyle name="การคำนวณ 2 3 2 3 4 3" xfId="18786" xr:uid="{B50DC500-FE58-4272-A890-3308084A5DCC}"/>
    <cellStyle name="การคำนวณ 2 3 2 3 5" xfId="11045" xr:uid="{1157FBEA-6744-4086-B20A-159089524C24}"/>
    <cellStyle name="การคำนวณ 2 3 2 3 6" xfId="15965" xr:uid="{FB5C4EC0-C487-4214-8E2F-D3E1D96747BC}"/>
    <cellStyle name="การคำนวณ 2 3 2 4" xfId="6500" xr:uid="{9E4B323C-EEED-4251-ADCC-4C6AC8FB0925}"/>
    <cellStyle name="การคำนวณ 2 3 2 4 2" xfId="7761" xr:uid="{342F3774-BE69-49EB-96A3-47D1CEBDA097}"/>
    <cellStyle name="การคำนวณ 2 3 2 4 2 2" xfId="12638" xr:uid="{D33E0DC3-18D3-4ACE-A004-86A2826841FF}"/>
    <cellStyle name="การคำนวณ 2 3 2 4 2 3" xfId="17570" xr:uid="{6BB568A2-344C-4FDA-8794-54F4992069ED}"/>
    <cellStyle name="การคำนวณ 2 3 2 4 3" xfId="8300" xr:uid="{8F40C6C7-A910-4C22-9066-4C821D57523C}"/>
    <cellStyle name="การคำนวณ 2 3 2 4 3 2" xfId="13177" xr:uid="{6043FDD6-7D7D-45D4-B56B-BF6365D7F819}"/>
    <cellStyle name="การคำนวณ 2 3 2 4 3 3" xfId="18109" xr:uid="{A50C803F-4595-4152-A974-8E4AAE2F4367}"/>
    <cellStyle name="การคำนวณ 2 3 2 4 4" xfId="9323" xr:uid="{35DC2063-50F5-4E6E-A454-B97F42043B40}"/>
    <cellStyle name="การคำนวณ 2 3 2 4 4 2" xfId="14198" xr:uid="{1B3FADFA-5F43-4FC4-9F31-B11812A67A5C}"/>
    <cellStyle name="การคำนวณ 2 3 2 4 4 3" xfId="19130" xr:uid="{625B8A19-A386-4066-9E23-97ABF9FC6178}"/>
    <cellStyle name="การคำนวณ 2 3 2 4 5" xfId="11388" xr:uid="{6DFE12F3-E716-460B-B0B1-AFA905D3D3FF}"/>
    <cellStyle name="การคำนวณ 2 3 2 4 6" xfId="16320" xr:uid="{846D5B1B-2003-47A3-B0CD-9E9CD14A82C2}"/>
    <cellStyle name="การคำนวณ 2 3 2 5" xfId="7233" xr:uid="{E7E85CD6-7D03-4D98-9CBA-1BD94801FA9E}"/>
    <cellStyle name="การคำนวณ 2 3 2 5 2" xfId="12111" xr:uid="{46A62132-417D-4815-ACB3-BB2F6DE3ED85}"/>
    <cellStyle name="การคำนวณ 2 3 2 5 3" xfId="17043" xr:uid="{B3D5F87C-8617-4FE3-ADBC-6840C7AF3FC3}"/>
    <cellStyle name="การคำนวณ 2 3 2 6" xfId="8644" xr:uid="{835F8292-0857-4F1F-BC9F-8E4C686E91DF}"/>
    <cellStyle name="การคำนวณ 2 3 2 6 2" xfId="13520" xr:uid="{8D35D631-8CD3-4928-9DB7-351522EA4B91}"/>
    <cellStyle name="การคำนวณ 2 3 2 6 3" xfId="18452" xr:uid="{1790A10E-33D0-47AF-A290-56F8004148DA}"/>
    <cellStyle name="การคำนวณ 2 3 2 7" xfId="10711" xr:uid="{C27FE117-BF87-4AA4-9699-39612C484C8C}"/>
    <cellStyle name="การคำนวณ 2 3 2 8" xfId="15561" xr:uid="{62DE2DCB-D9D4-4BB4-BAAA-8E7A423D6E39}"/>
    <cellStyle name="การคำนวณ 2 3 3" xfId="3956" xr:uid="{1B0896C4-AF21-4E58-BCE1-3B8C46489BF1}"/>
    <cellStyle name="การคำนวณ 2 3 3 2" xfId="6186" xr:uid="{6B53A73A-395A-4A0D-8F95-2742E214ACBD}"/>
    <cellStyle name="การคำนวณ 2 3 3 2 2" xfId="7466" xr:uid="{3D705C50-A1A4-4055-837C-FD28E08555F2}"/>
    <cellStyle name="การคำนวณ 2 3 3 2 2 2" xfId="12343" xr:uid="{07B0DB5C-35CE-4EA8-9AEB-C4662835744E}"/>
    <cellStyle name="การคำนวณ 2 3 3 2 2 3" xfId="17275" xr:uid="{E2399A11-2301-4504-9963-608512C9C933}"/>
    <cellStyle name="การคำนวณ 2 3 3 2 3" xfId="8008" xr:uid="{B1976CB2-E98B-4252-95CB-5E414CF28EC9}"/>
    <cellStyle name="การคำนวณ 2 3 3 2 3 2" xfId="12885" xr:uid="{B7585A43-5DFA-4DF3-967D-C64EB5AC10AC}"/>
    <cellStyle name="การคำนวณ 2 3 3 2 3 3" xfId="17817" xr:uid="{08EEB75E-82D0-46E8-812D-3D5438E0CEAF}"/>
    <cellStyle name="การคำนวณ 2 3 3 2 4" xfId="9031" xr:uid="{CBB2A1E8-65C7-4188-AE4C-886747BF336B}"/>
    <cellStyle name="การคำนวณ 2 3 3 2 4 2" xfId="13906" xr:uid="{2F6CB232-C200-4275-9AD5-87AFBA115B58}"/>
    <cellStyle name="การคำนวณ 2 3 3 2 4 3" xfId="18838" xr:uid="{DE57640A-C679-41AB-A59A-53A7912E64B6}"/>
    <cellStyle name="การคำนวณ 2 3 3 2 5" xfId="11097" xr:uid="{C8665718-CB7D-4878-ACFF-B51DE76EBF2B}"/>
    <cellStyle name="การคำนวณ 2 3 3 2 6" xfId="16029" xr:uid="{AAE2ABC8-FBA7-4675-B579-EE726C6B7608}"/>
    <cellStyle name="การคำนวณ 2 3 3 3" xfId="6555" xr:uid="{E842141F-6CF7-4354-B6C3-602DEC04CA66}"/>
    <cellStyle name="การคำนวณ 2 3 3 3 2" xfId="7816" xr:uid="{0C5AB1DE-96AB-4F6E-A1D9-91BEE631E0D1}"/>
    <cellStyle name="การคำนวณ 2 3 3 3 2 2" xfId="12693" xr:uid="{13B0AC6D-59B3-4F70-9E5B-E6298BBB5C90}"/>
    <cellStyle name="การคำนวณ 2 3 3 3 2 3" xfId="17625" xr:uid="{2B686DEF-80EB-4A4E-BD27-6884E13A7C3D}"/>
    <cellStyle name="การคำนวณ 2 3 3 3 3" xfId="8355" xr:uid="{E854B41B-02B8-4BBC-BC9B-82B862DE124C}"/>
    <cellStyle name="การคำนวณ 2 3 3 3 3 2" xfId="13232" xr:uid="{B6FD4F8A-ADE1-4FE5-AEF4-ED2F50F73854}"/>
    <cellStyle name="การคำนวณ 2 3 3 3 3 3" xfId="18164" xr:uid="{434F5F88-CCF7-46B1-8637-7278611EC1EE}"/>
    <cellStyle name="การคำนวณ 2 3 3 3 4" xfId="9378" xr:uid="{C8DEB465-8658-488E-A713-07C9C2230553}"/>
    <cellStyle name="การคำนวณ 2 3 3 3 4 2" xfId="14253" xr:uid="{0F7D7EE0-C486-45C2-B331-0E9A518A962F}"/>
    <cellStyle name="การคำนวณ 2 3 3 3 4 3" xfId="19185" xr:uid="{389CB201-EF39-421E-AEE8-7D4E2CD5526E}"/>
    <cellStyle name="การคำนวณ 2 3 3 3 5" xfId="11443" xr:uid="{3405E637-5794-4FBD-B473-B3F5D068CD45}"/>
    <cellStyle name="การคำนวณ 2 3 3 3 6" xfId="16375" xr:uid="{E80781FB-FEE2-44CD-A497-3C2C24CA25C4}"/>
    <cellStyle name="การคำนวณ 2 3 3 4" xfId="6746" xr:uid="{0435E8BA-25F0-4D33-A2DE-DD10ADAAB384}"/>
    <cellStyle name="การคำนวณ 2 3 3 4 2" xfId="11633" xr:uid="{1B119E49-7D69-4663-9689-44C681B0A4C3}"/>
    <cellStyle name="การคำนวณ 2 3 3 4 3" xfId="16565" xr:uid="{F77D474D-DC1A-4E93-92E3-F8A2DB36E10C}"/>
    <cellStyle name="การคำนวณ 2 3 3 5" xfId="8696" xr:uid="{915115BD-1269-4CBC-990C-C04AAC58A4A3}"/>
    <cellStyle name="การคำนวณ 2 3 3 5 2" xfId="13572" xr:uid="{E0F834C2-B17D-4BB9-86BF-75213D873943}"/>
    <cellStyle name="การคำนวณ 2 3 3 5 3" xfId="18504" xr:uid="{A26B7478-23D6-4945-94B5-6B011F738FE7}"/>
    <cellStyle name="การคำนวณ 2 3 3 6" xfId="10763" xr:uid="{C27D04B4-8EB5-4C99-A7A4-9D6500E87B10}"/>
    <cellStyle name="การคำนวณ 2 3 3 7" xfId="15625" xr:uid="{31E9D8EC-D8EC-4F04-8591-665236FE1029}"/>
    <cellStyle name="การคำนวณ 2 3 4" xfId="4879" xr:uid="{B00CA09B-E429-4954-BD06-69EA600593DE}"/>
    <cellStyle name="การคำนวณ 2 3 4 2" xfId="7173" xr:uid="{28308DFD-B3A8-4CA2-B056-9F8295CE2BA5}"/>
    <cellStyle name="การคำนวณ 2 3 4 2 2" xfId="12051" xr:uid="{CA050BCC-9106-4208-BC4D-09008FED527B}"/>
    <cellStyle name="การคำนวณ 2 3 4 2 3" xfId="16983" xr:uid="{F144C02A-C380-44A3-8AD9-6604572A8562}"/>
    <cellStyle name="การคำนวณ 2 3 4 3" xfId="7578" xr:uid="{559B4C8E-9658-4064-8CE4-CF398C456CF5}"/>
    <cellStyle name="การคำนวณ 2 3 4 3 2" xfId="12455" xr:uid="{EFE2C20B-5B9A-431F-886F-7BE68B19A395}"/>
    <cellStyle name="การคำนวณ 2 3 4 3 3" xfId="17387" xr:uid="{57FD6FD0-0803-4240-8AF5-8510C8C9CEC5}"/>
    <cellStyle name="การคำนวณ 2 3 4 4" xfId="8881" xr:uid="{F838E89A-C1B6-4BD5-8AFE-EDDFAA1CA01D}"/>
    <cellStyle name="การคำนวณ 2 3 4 4 2" xfId="13756" xr:uid="{05EADC56-FD74-4B06-BDA9-1C62BE711A04}"/>
    <cellStyle name="การคำนวณ 2 3 4 4 3" xfId="18688" xr:uid="{F22E8DC7-1ADD-4718-BB22-F725482ECE8A}"/>
    <cellStyle name="การคำนวณ 2 3 4 5" xfId="10947" xr:uid="{50BB3D18-9E94-42B2-82B5-F8932DD232AE}"/>
    <cellStyle name="การคำนวณ 2 3 4 6" xfId="15831" xr:uid="{8D76BC74-3318-43A3-A8C2-8D9CF6BF03EF}"/>
    <cellStyle name="การคำนวณ 2 3 5" xfId="6396" xr:uid="{BDAEBB8A-7715-4AB9-8FB3-0D60A584A5E9}"/>
    <cellStyle name="การคำนวณ 2 3 5 2" xfId="7657" xr:uid="{BB4CA169-E86A-4F4A-988E-9A912CA37DE3}"/>
    <cellStyle name="การคำนวณ 2 3 5 2 2" xfId="12534" xr:uid="{1F0B9391-95C0-4C71-984B-38EE6D9E5A1A}"/>
    <cellStyle name="การคำนวณ 2 3 5 2 3" xfId="17466" xr:uid="{F77101F1-7A8B-47B2-BD26-8D0A869A4358}"/>
    <cellStyle name="การคำนวณ 2 3 5 3" xfId="8196" xr:uid="{6158BE00-3DF1-4E87-B1F6-5A2197B735BC}"/>
    <cellStyle name="การคำนวณ 2 3 5 3 2" xfId="13073" xr:uid="{84B7EF29-82BA-43A6-AFA1-962277FC34D2}"/>
    <cellStyle name="การคำนวณ 2 3 5 3 3" xfId="18005" xr:uid="{218400D5-B536-45FE-AFC6-B2D5589A263F}"/>
    <cellStyle name="การคำนวณ 2 3 5 4" xfId="9219" xr:uid="{DB690118-AEDF-4D43-AF3B-A55FF84DE271}"/>
    <cellStyle name="การคำนวณ 2 3 5 4 2" xfId="14094" xr:uid="{4018D9E2-04A4-4ACE-B0F7-26BC13378046}"/>
    <cellStyle name="การคำนวณ 2 3 5 4 3" xfId="19026" xr:uid="{0EA5D0C2-C509-4BB8-A62B-40BC8A3DB798}"/>
    <cellStyle name="การคำนวณ 2 3 5 5" xfId="11284" xr:uid="{163119B1-91A5-4801-95A3-E151C6878FD4}"/>
    <cellStyle name="การคำนวณ 2 3 5 6" xfId="16216" xr:uid="{5FED9238-AAFC-43FE-A32C-A57077D3E611}"/>
    <cellStyle name="การคำนวณ 2 3 6" xfId="7208" xr:uid="{15938C8D-4BC6-4BC6-8D2F-6B98F89B271D}"/>
    <cellStyle name="การคำนวณ 2 3 6 2" xfId="12086" xr:uid="{21C088A5-B9AF-40FE-A607-2BAAFEA045F2}"/>
    <cellStyle name="การคำนวณ 2 3 6 3" xfId="17018" xr:uid="{6854366F-23C8-4741-808A-BEF11FC99E8C}"/>
    <cellStyle name="การคำนวณ 2 3 7" xfId="8547" xr:uid="{5BE5CCC8-CC0F-4843-AC67-7E1E8F68E05C}"/>
    <cellStyle name="การคำนวณ 2 3 7 2" xfId="13424" xr:uid="{96A6332C-593D-4D20-AF41-55650ACB64DF}"/>
    <cellStyle name="การคำนวณ 2 3 7 3" xfId="18356" xr:uid="{0777B277-0ADE-4DFC-AA01-CF90F0ECA135}"/>
    <cellStyle name="การคำนวณ 2 3 8" xfId="10622" xr:uid="{14BC1780-1363-4081-B1C8-C75C39B03052}"/>
    <cellStyle name="การคำนวณ 2 3 9" xfId="15446" xr:uid="{D384C5F2-8CA7-4AE6-9251-99D721710281}"/>
    <cellStyle name="การคำนวณ 2 4" xfId="3279" xr:uid="{D9368400-0026-454B-8930-783421318133}"/>
    <cellStyle name="การคำนวณ 2 4 2" xfId="4002" xr:uid="{E32ACD3D-C4AD-4EA4-A76D-533E70BCC700}"/>
    <cellStyle name="การคำนวณ 2 4 2 2" xfId="6232" xr:uid="{164A119E-A57B-4FD0-8FAD-022D3CB62703}"/>
    <cellStyle name="การคำนวณ 2 4 2 2 2" xfId="7512" xr:uid="{7243CC6C-B2B7-448F-B909-D264AC3DBDD8}"/>
    <cellStyle name="การคำนวณ 2 4 2 2 2 2" xfId="12389" xr:uid="{9AAC1F2A-DF0D-46DC-BAC9-8AF62847CE05}"/>
    <cellStyle name="การคำนวณ 2 4 2 2 2 3" xfId="17321" xr:uid="{EF9B060E-D42A-45D3-8CCD-037F60FC73E0}"/>
    <cellStyle name="การคำนวณ 2 4 2 2 3" xfId="8054" xr:uid="{7F0ABAD2-F077-480E-807C-9FB6DBA19A02}"/>
    <cellStyle name="การคำนวณ 2 4 2 2 3 2" xfId="12931" xr:uid="{F8093724-28B0-499E-B777-52E3693C3E62}"/>
    <cellStyle name="การคำนวณ 2 4 2 2 3 3" xfId="17863" xr:uid="{9050BBC0-1704-46D5-866E-BE20E327918B}"/>
    <cellStyle name="การคำนวณ 2 4 2 2 4" xfId="9077" xr:uid="{A6422EAA-92D4-433B-886B-3A74F1FC959A}"/>
    <cellStyle name="การคำนวณ 2 4 2 2 4 2" xfId="13952" xr:uid="{CA1C13A0-A96D-4E5A-B446-D30CC6A84A03}"/>
    <cellStyle name="การคำนวณ 2 4 2 2 4 3" xfId="18884" xr:uid="{1A29C1F7-B5C1-425F-B155-5BC8FF590B3F}"/>
    <cellStyle name="การคำนวณ 2 4 2 2 5" xfId="11143" xr:uid="{2D51C606-F7E4-44F1-B57F-72868CD388A8}"/>
    <cellStyle name="การคำนวณ 2 4 2 2 6" xfId="16075" xr:uid="{963253C8-04D6-4418-8748-A1BD6D782D6E}"/>
    <cellStyle name="การคำนวณ 2 4 2 3" xfId="6601" xr:uid="{276202BE-043C-4C1F-92DF-F7B315A4B007}"/>
    <cellStyle name="การคำนวณ 2 4 2 3 2" xfId="7862" xr:uid="{EF04FE6D-6285-4F55-AA0E-0A486A8BAB3B}"/>
    <cellStyle name="การคำนวณ 2 4 2 3 2 2" xfId="12739" xr:uid="{66297DFB-2290-4582-935B-5DFE399D6BF1}"/>
    <cellStyle name="การคำนวณ 2 4 2 3 2 3" xfId="17671" xr:uid="{1D59199D-398C-4A18-89F6-3866D1189E80}"/>
    <cellStyle name="การคำนวณ 2 4 2 3 3" xfId="8401" xr:uid="{21904874-DAC3-412F-B705-017BB200DAF3}"/>
    <cellStyle name="การคำนวณ 2 4 2 3 3 2" xfId="13278" xr:uid="{B0988DB3-12B0-4499-BD72-1D890BE32D44}"/>
    <cellStyle name="การคำนวณ 2 4 2 3 3 3" xfId="18210" xr:uid="{08798A8C-6747-416B-919D-856CA8767A42}"/>
    <cellStyle name="การคำนวณ 2 4 2 3 4" xfId="9424" xr:uid="{00C9A294-D973-4F1F-BF3E-A045B2B09019}"/>
    <cellStyle name="การคำนวณ 2 4 2 3 4 2" xfId="14299" xr:uid="{5EA568BD-473B-4186-89E9-2962C70F9160}"/>
    <cellStyle name="การคำนวณ 2 4 2 3 4 3" xfId="19231" xr:uid="{0512DD70-AB4F-4EF3-8093-6ACFC212DD64}"/>
    <cellStyle name="การคำนวณ 2 4 2 3 5" xfId="11489" xr:uid="{79916D07-615F-41E7-B69B-386B50DA7D4E}"/>
    <cellStyle name="การคำนวณ 2 4 2 3 6" xfId="16421" xr:uid="{545888B1-BF22-406B-BC7E-87B80CD54E8E}"/>
    <cellStyle name="การคำนวณ 2 4 2 4" xfId="7314" xr:uid="{10CF268D-C285-4767-A45F-C24610AAF675}"/>
    <cellStyle name="การคำนวณ 2 4 2 4 2" xfId="12192" xr:uid="{5EE5EDAA-EB59-43ED-AB6A-CD3FA0095BD6}"/>
    <cellStyle name="การคำนวณ 2 4 2 4 3" xfId="17124" xr:uid="{79893DEE-6FC3-4A76-8710-455BF7D03512}"/>
    <cellStyle name="การคำนวณ 2 4 2 5" xfId="8742" xr:uid="{655EF05A-2134-4313-A4C1-500E5F00767E}"/>
    <cellStyle name="การคำนวณ 2 4 2 5 2" xfId="13618" xr:uid="{7ECFFBD5-677B-40AB-BB3A-BA5E68345057}"/>
    <cellStyle name="การคำนวณ 2 4 2 5 3" xfId="18550" xr:uid="{0D5C0D24-1633-4884-8919-6948410E00D3}"/>
    <cellStyle name="การคำนวณ 2 4 2 6" xfId="10809" xr:uid="{524D76BB-2167-481C-9AC2-DAA388798AFB}"/>
    <cellStyle name="การคำนวณ 2 4 2 7" xfId="15671" xr:uid="{3E1D52CA-DACA-4B64-9373-5F9A9D63A8D7}"/>
    <cellStyle name="การคำนวณ 2 4 3" xfId="5509" xr:uid="{2D09D0FE-9883-4634-94E6-A6CDDA112D73}"/>
    <cellStyle name="การคำนวณ 2 4 3 2" xfId="7302" xr:uid="{9CAB0C9E-3E7E-4769-92E6-03F2F1DA7113}"/>
    <cellStyle name="การคำนวณ 2 4 3 2 2" xfId="12180" xr:uid="{0485B508-AAB9-4927-AE05-5B69D9CBF621}"/>
    <cellStyle name="การคำนวณ 2 4 3 2 3" xfId="17112" xr:uid="{B9A77DF1-DC79-44FC-80E8-965DD24F0AD4}"/>
    <cellStyle name="การคำนวณ 2 4 3 3" xfId="6741" xr:uid="{5C62DE00-D1EB-4E84-9E4A-1F21CAD51C0A}"/>
    <cellStyle name="การคำนวณ 2 4 3 3 2" xfId="11628" xr:uid="{F84016D4-4BD8-4569-805D-568984AF7BA4}"/>
    <cellStyle name="การคำนวณ 2 4 3 3 3" xfId="16560" xr:uid="{C4A2DB17-EE44-4900-AD2F-CAE29CCA4DEF}"/>
    <cellStyle name="การคำนวณ 2 4 3 4" xfId="8932" xr:uid="{D3FD6A46-000A-4899-8094-13254B2F62F8}"/>
    <cellStyle name="การคำนวณ 2 4 3 4 2" xfId="13807" xr:uid="{3836541F-27E8-476A-97C5-42A4B458DD6B}"/>
    <cellStyle name="การคำนวณ 2 4 3 4 3" xfId="18739" xr:uid="{9D2E0E4C-8685-4BBC-9104-ED103A1EF8D4}"/>
    <cellStyle name="การคำนวณ 2 4 3 5" xfId="10998" xr:uid="{156C6985-99F5-483F-86ED-139AC87BC5E8}"/>
    <cellStyle name="การคำนวณ 2 4 3 6" xfId="15907" xr:uid="{1E4154AD-2CD8-4DDD-8719-AE3DE7ADB09E}"/>
    <cellStyle name="การคำนวณ 2 4 4" xfId="6449" xr:uid="{F431B385-2C05-4585-B555-A822248880F5}"/>
    <cellStyle name="การคำนวณ 2 4 4 2" xfId="7710" xr:uid="{04817ACB-ED9D-4A78-9B88-4F24DC9B5D90}"/>
    <cellStyle name="การคำนวณ 2 4 4 2 2" xfId="12587" xr:uid="{43D5E047-3114-45DB-9671-B867B42650D6}"/>
    <cellStyle name="การคำนวณ 2 4 4 2 3" xfId="17519" xr:uid="{40253159-0B90-4204-A50D-0B9A042511EC}"/>
    <cellStyle name="การคำนวณ 2 4 4 3" xfId="8249" xr:uid="{730357C4-2E21-41E6-A8B4-5C568196165D}"/>
    <cellStyle name="การคำนวณ 2 4 4 3 2" xfId="13126" xr:uid="{2DE2EBCB-7FFF-41BD-B947-F9A5510688A1}"/>
    <cellStyle name="การคำนวณ 2 4 4 3 3" xfId="18058" xr:uid="{7611B615-C780-43C0-8375-8646644C6638}"/>
    <cellStyle name="การคำนวณ 2 4 4 4" xfId="9272" xr:uid="{C5A3334B-64F7-4659-932D-3FE97F29FA73}"/>
    <cellStyle name="การคำนวณ 2 4 4 4 2" xfId="14147" xr:uid="{C48B397C-7796-4E27-B280-443A8642F972}"/>
    <cellStyle name="การคำนวณ 2 4 4 4 3" xfId="19079" xr:uid="{B87DE43D-4310-4ACB-AF6D-7A11B947F302}"/>
    <cellStyle name="การคำนวณ 2 4 4 5" xfId="11337" xr:uid="{C7DA5E5F-B079-485D-B581-8D218FDE79F5}"/>
    <cellStyle name="การคำนวณ 2 4 4 6" xfId="16269" xr:uid="{09CEA511-E119-40FB-B5FD-28345C6D7091}"/>
    <cellStyle name="การคำนวณ 2 4 5" xfId="7577" xr:uid="{77ACB373-C986-4EF2-99CD-BD89F7F8597B}"/>
    <cellStyle name="การคำนวณ 2 4 5 2" xfId="12454" xr:uid="{7FDCE43B-5883-4C09-A4D6-004A06CBE9F2}"/>
    <cellStyle name="การคำนวณ 2 4 5 3" xfId="17386" xr:uid="{42F9ABD1-3261-43BA-BBF3-CFB51BAF3672}"/>
    <cellStyle name="การคำนวณ 2 4 6" xfId="8597" xr:uid="{D433A80F-C796-4BE4-BFCB-214857F2C6DA}"/>
    <cellStyle name="การคำนวณ 2 4 6 2" xfId="13473" xr:uid="{C15CFFA7-079C-41A0-98A3-95C3EBCEAB93}"/>
    <cellStyle name="การคำนวณ 2 4 6 3" xfId="18405" xr:uid="{C389A27C-A6A7-4845-8292-3713F1A16647}"/>
    <cellStyle name="การคำนวณ 2 4 7" xfId="10664" xr:uid="{E88621FC-A193-45DB-BC7F-9EA6EF1C93F3}"/>
    <cellStyle name="การคำนวณ 2 4 8" xfId="15503" xr:uid="{80C76C45-D255-4046-931A-DEFBF169B824}"/>
    <cellStyle name="การคำนวณ 2 5" xfId="4459" xr:uid="{3B32237B-A4D0-4018-B8C1-09EA5D00258F}"/>
    <cellStyle name="การคำนวณ 2 5 2" xfId="7074" xr:uid="{86A72F33-29F1-4027-B8A3-CE19BAB4CB9F}"/>
    <cellStyle name="การคำนวณ 2 5 2 2" xfId="11952" xr:uid="{489CB49E-5F53-4D19-ADCA-A5D49FBFBBF2}"/>
    <cellStyle name="การคำนวณ 2 5 2 3" xfId="16884" xr:uid="{C3D007B9-3BE2-451D-AA73-1791A1C07BAD}"/>
    <cellStyle name="การคำนวณ 2 5 3" xfId="7087" xr:uid="{4409394B-5F6C-439D-96E8-EB51AC1F467A}"/>
    <cellStyle name="การคำนวณ 2 5 3 2" xfId="11965" xr:uid="{3CCD477C-5A1D-45B2-BB52-8C938E8AD187}"/>
    <cellStyle name="การคำนวณ 2 5 3 3" xfId="16897" xr:uid="{CA1D88BE-D5A1-47B0-A12B-EB8E3F531F6A}"/>
    <cellStyle name="การคำนวณ 2 5 4" xfId="8829" xr:uid="{E194D4C9-9BFD-4214-9105-4BED117671EF}"/>
    <cellStyle name="การคำนวณ 2 5 4 2" xfId="13704" xr:uid="{EB8E816D-5457-4382-A799-2F92C0FEB6BC}"/>
    <cellStyle name="การคำนวณ 2 5 4 3" xfId="18636" xr:uid="{655DD42F-A2FA-49FF-A7EB-C14BB4E0D279}"/>
    <cellStyle name="การคำนวณ 2 5 5" xfId="10895" xr:uid="{3AC08051-8345-4097-AF03-AE1F1B15C369}"/>
    <cellStyle name="การคำนวณ 2 5 6" xfId="15768" xr:uid="{C73A5381-8439-4233-A0A7-36A51E78E9A2}"/>
    <cellStyle name="การคำนวณ 2 6" xfId="6340" xr:uid="{F36910F2-5965-43CF-A53A-7BF03C58F4D2}"/>
    <cellStyle name="การคำนวณ 2 6 2" xfId="7601" xr:uid="{9F902559-8B88-4228-AF3A-E05F42ED44B1}"/>
    <cellStyle name="การคำนวณ 2 6 2 2" xfId="12478" xr:uid="{1FD6D86F-8214-4037-9423-745BB4421590}"/>
    <cellStyle name="การคำนวณ 2 6 2 3" xfId="17410" xr:uid="{19B38342-317E-4242-B1E1-716D137B96BE}"/>
    <cellStyle name="การคำนวณ 2 6 3" xfId="8140" xr:uid="{B623D2E5-84FF-445C-8C27-2C42548F7683}"/>
    <cellStyle name="การคำนวณ 2 6 3 2" xfId="13017" xr:uid="{27DDC4E8-1C0F-405F-8A64-FB9AB8C379B1}"/>
    <cellStyle name="การคำนวณ 2 6 3 3" xfId="17949" xr:uid="{0B0F88B6-8037-4B5B-A338-91F239A8C53D}"/>
    <cellStyle name="การคำนวณ 2 6 4" xfId="9163" xr:uid="{95D73F17-FB28-4632-AA1B-ED8B3D423D3B}"/>
    <cellStyle name="การคำนวณ 2 6 4 2" xfId="14038" xr:uid="{18390062-26B1-40ED-92E7-920486A5020D}"/>
    <cellStyle name="การคำนวณ 2 6 4 3" xfId="18970" xr:uid="{64785C3D-68D9-4A79-A091-C1ADE761D2C4}"/>
    <cellStyle name="การคำนวณ 2 6 5" xfId="11228" xr:uid="{1BE5E541-30DA-4B3B-948A-270D8D5F6D4E}"/>
    <cellStyle name="การคำนวณ 2 6 6" xfId="16160" xr:uid="{2AF3286A-79AC-4719-A75E-B610F35250E0}"/>
    <cellStyle name="การคำนวณ 2 7" xfId="2119" xr:uid="{58107A85-2725-402B-A5F1-8585D9D634CA}"/>
    <cellStyle name="การคำนวณ 2 7 2" xfId="10565" xr:uid="{E0CC93E1-9140-47C7-859C-A6D577E878C8}"/>
    <cellStyle name="การคำนวณ 2 7 3" xfId="15359" xr:uid="{E8D23C23-DA12-4B9F-BFD3-65860BF78018}"/>
    <cellStyle name="การคำนวณ 2 8" xfId="7030" xr:uid="{B0F8DA54-8758-4472-990E-1A341AB76B2B}"/>
    <cellStyle name="การคำนวณ 2 8 2" xfId="11908" xr:uid="{99CEBE5A-2604-4C66-BB35-0912B1B7F1D2}"/>
    <cellStyle name="การคำนวณ 2 8 3" xfId="16840" xr:uid="{5AAEE596-ED99-457D-8FEF-9CACCA352958}"/>
    <cellStyle name="การคำนวณ 2 9" xfId="7280" xr:uid="{26B75712-B3AC-4808-9B63-8C4540DA4CA8}"/>
    <cellStyle name="การคำนวณ 2 9 2" xfId="12158" xr:uid="{7D0AF3E4-FDFA-4244-8003-4F9CF441651B}"/>
    <cellStyle name="การคำนวณ 2 9 3" xfId="17090" xr:uid="{E09DBA02-4A89-49C9-B60B-DF3C26C85E11}"/>
    <cellStyle name="การคำนวณ 3" xfId="2116" xr:uid="{D6470C6E-8E10-4D01-8BD8-D5BDC8C7593B}"/>
    <cellStyle name="การคำนวณ 3 10" xfId="15356" xr:uid="{BA32FD2E-C0ED-4587-BED3-15C83D39A4E4}"/>
    <cellStyle name="การคำนวณ 3 2" xfId="2467" xr:uid="{C00010B5-8A80-4BA9-9D44-02EF243BFA98}"/>
    <cellStyle name="การคำนวณ 3 2 2" xfId="3619" xr:uid="{8B52FA1D-FF42-4588-B998-2F968333FB63}"/>
    <cellStyle name="การคำนวณ 3 2 2 2" xfId="4020" xr:uid="{1FF3D944-8098-4B01-B202-44662FEF722C}"/>
    <cellStyle name="การคำนวณ 3 2 2 2 2" xfId="6250" xr:uid="{4C24B3EE-DD18-4CF7-8768-0F8A7AF61FE8}"/>
    <cellStyle name="การคำนวณ 3 2 2 2 2 2" xfId="7530" xr:uid="{C29CCAC0-244E-4A84-8F96-353BCC22BEB5}"/>
    <cellStyle name="การคำนวณ 3 2 2 2 2 2 2" xfId="12407" xr:uid="{7206813A-0D82-47DC-8E87-8C6C980934AA}"/>
    <cellStyle name="การคำนวณ 3 2 2 2 2 2 3" xfId="17339" xr:uid="{60587F6C-9B95-4398-9C01-AECAFDCEEE1C}"/>
    <cellStyle name="การคำนวณ 3 2 2 2 2 3" xfId="8072" xr:uid="{34707799-B4DC-4E2A-8B1D-04C5B643730A}"/>
    <cellStyle name="การคำนวณ 3 2 2 2 2 3 2" xfId="12949" xr:uid="{84B5D314-D28B-4289-B956-CC9A9C6A0481}"/>
    <cellStyle name="การคำนวณ 3 2 2 2 2 3 3" xfId="17881" xr:uid="{BE95A821-0361-4D9B-9592-C1F2B20AD5A7}"/>
    <cellStyle name="การคำนวณ 3 2 2 2 2 4" xfId="9095" xr:uid="{AD3A61D8-9703-4F7E-8D0C-FDCC0BF79F5F}"/>
    <cellStyle name="การคำนวณ 3 2 2 2 2 4 2" xfId="13970" xr:uid="{3F1D7E96-C976-4F7B-81A1-1383C812BD7C}"/>
    <cellStyle name="การคำนวณ 3 2 2 2 2 4 3" xfId="18902" xr:uid="{F2297C64-650B-4530-BCD2-5EB2EC67998F}"/>
    <cellStyle name="การคำนวณ 3 2 2 2 2 5" xfId="11161" xr:uid="{2595A942-2A2D-4B63-AC96-93B190FE80C2}"/>
    <cellStyle name="การคำนวณ 3 2 2 2 2 6" xfId="16093" xr:uid="{34945D52-D0C9-46D9-82E7-AEA70CB329E9}"/>
    <cellStyle name="การคำนวณ 3 2 2 2 3" xfId="6619" xr:uid="{58D61B73-8C41-47B6-A198-F7B49E2F610D}"/>
    <cellStyle name="การคำนวณ 3 2 2 2 3 2" xfId="7880" xr:uid="{54A245F9-B50F-465C-9400-57C010539B85}"/>
    <cellStyle name="การคำนวณ 3 2 2 2 3 2 2" xfId="12757" xr:uid="{74692090-68E0-470A-A2FA-CDF88A7ED0C0}"/>
    <cellStyle name="การคำนวณ 3 2 2 2 3 2 3" xfId="17689" xr:uid="{41F37CD3-CE58-4759-97BF-E86485644622}"/>
    <cellStyle name="การคำนวณ 3 2 2 2 3 3" xfId="8419" xr:uid="{E9477F51-57AC-431E-B14E-64BAACB0F649}"/>
    <cellStyle name="การคำนวณ 3 2 2 2 3 3 2" xfId="13296" xr:uid="{DA80DDEC-5AF8-4126-882A-A68D0ABBB04D}"/>
    <cellStyle name="การคำนวณ 3 2 2 2 3 3 3" xfId="18228" xr:uid="{49CB9C4C-9626-4C33-A982-C974DBBE3774}"/>
    <cellStyle name="การคำนวณ 3 2 2 2 3 4" xfId="9442" xr:uid="{93DC1047-146C-4DD0-A494-309CFA523659}"/>
    <cellStyle name="การคำนวณ 3 2 2 2 3 4 2" xfId="14317" xr:uid="{990D7310-718C-4D96-BE18-EE53D413D1C5}"/>
    <cellStyle name="การคำนวณ 3 2 2 2 3 4 3" xfId="19249" xr:uid="{BC027C2D-094B-428F-ACF1-DFAC6275F80D}"/>
    <cellStyle name="การคำนวณ 3 2 2 2 3 5" xfId="11507" xr:uid="{4EF76F96-5053-45E6-923E-30CC329FFBBB}"/>
    <cellStyle name="การคำนวณ 3 2 2 2 3 6" xfId="16439" xr:uid="{44BA0B23-AB88-4A27-B229-4F4A418A2095}"/>
    <cellStyle name="การคำนวณ 3 2 2 2 4" xfId="7192" xr:uid="{47398070-3665-47FF-B50E-3F8C56A18A0B}"/>
    <cellStyle name="การคำนวณ 3 2 2 2 4 2" xfId="12070" xr:uid="{6A65B348-09D9-495C-ACAB-1C2F08F92CB2}"/>
    <cellStyle name="การคำนวณ 3 2 2 2 4 3" xfId="17002" xr:uid="{A1734F95-3DEB-42F3-8D71-634C91018B1A}"/>
    <cellStyle name="การคำนวณ 3 2 2 2 5" xfId="8760" xr:uid="{C5876D99-29FA-43D1-B1D6-EA9D3302A107}"/>
    <cellStyle name="การคำนวณ 3 2 2 2 5 2" xfId="13636" xr:uid="{64353262-8D04-45F6-AFA3-9D3AEC4AD6E7}"/>
    <cellStyle name="การคำนวณ 3 2 2 2 5 3" xfId="18568" xr:uid="{6D6675F6-1926-433A-B1F8-41E91127024F}"/>
    <cellStyle name="การคำนวณ 3 2 2 2 6" xfId="10827" xr:uid="{0EB84DCC-9D5C-46B8-A815-E3A0B9E8A4AC}"/>
    <cellStyle name="การคำนวณ 3 2 2 2 7" xfId="15689" xr:uid="{0B1BD688-1273-4C7F-A43E-23560CBC4BCA}"/>
    <cellStyle name="การคำนวณ 3 2 2 3" xfId="5849" xr:uid="{4B41C84B-F309-42DF-9109-F132FA6785E7}"/>
    <cellStyle name="การคำนวณ 3 2 2 3 2" xfId="7360" xr:uid="{F9BCE956-708B-44E8-A989-08BE511FBCFD}"/>
    <cellStyle name="การคำนวณ 3 2 2 3 2 2" xfId="12237" xr:uid="{62D4B6EB-7FE8-4F5B-AC52-74C6E1035ACA}"/>
    <cellStyle name="การคำนวณ 3 2 2 3 2 3" xfId="17169" xr:uid="{535E08E9-6FB0-437D-908F-A8FF2D8B4A29}"/>
    <cellStyle name="การคำนวณ 3 2 2 3 3" xfId="7031" xr:uid="{8C06BA4B-3112-4BF9-A11B-5AAE3DB649C4}"/>
    <cellStyle name="การคำนวณ 3 2 2 3 3 2" xfId="11909" xr:uid="{31B30EC8-22FA-4C54-B009-2489DBF02905}"/>
    <cellStyle name="การคำนวณ 3 2 2 3 3 3" xfId="16841" xr:uid="{006797DD-3421-47A9-A499-230CC14EC9D0}"/>
    <cellStyle name="การคำนวณ 3 2 2 3 4" xfId="8950" xr:uid="{B839937A-6D36-4684-AFD6-42861D65A2C5}"/>
    <cellStyle name="การคำนวณ 3 2 2 3 4 2" xfId="13825" xr:uid="{716CADD5-D031-454A-9FE9-FCBF1F7CE7B0}"/>
    <cellStyle name="การคำนวณ 3 2 2 3 4 3" xfId="18757" xr:uid="{EA0C8188-5A3D-4BD8-8F3A-EEC98F6F1C84}"/>
    <cellStyle name="การคำนวณ 3 2 2 3 5" xfId="11016" xr:uid="{72E94725-50FA-493E-BCE7-18782B28C288}"/>
    <cellStyle name="การคำนวณ 3 2 2 3 6" xfId="15936" xr:uid="{43C37DC4-A812-46E1-96AD-BD6AD9F646B5}"/>
    <cellStyle name="การคำนวณ 3 2 2 4" xfId="6470" xr:uid="{B4F9E479-CAAA-427F-AEC5-B785C52D9255}"/>
    <cellStyle name="การคำนวณ 3 2 2 4 2" xfId="7731" xr:uid="{7F917A10-F020-473B-B504-6AE87669771E}"/>
    <cellStyle name="การคำนวณ 3 2 2 4 2 2" xfId="12608" xr:uid="{0C41D0E6-F078-49D0-A7CB-8EE37DE834AE}"/>
    <cellStyle name="การคำนวณ 3 2 2 4 2 3" xfId="17540" xr:uid="{A2077DFC-2535-4BEE-8E8A-C15E56BCC657}"/>
    <cellStyle name="การคำนวณ 3 2 2 4 3" xfId="8270" xr:uid="{4ECBAD39-97A1-4BA3-8071-F71EE15ECE68}"/>
    <cellStyle name="การคำนวณ 3 2 2 4 3 2" xfId="13147" xr:uid="{67AFB683-844E-42FA-9338-BDB3388BD3D9}"/>
    <cellStyle name="การคำนวณ 3 2 2 4 3 3" xfId="18079" xr:uid="{4BCB32A4-F29B-4375-B387-F900A98D2C83}"/>
    <cellStyle name="การคำนวณ 3 2 2 4 4" xfId="9293" xr:uid="{669FD73B-1CFA-4315-A693-818D8CC032F5}"/>
    <cellStyle name="การคำนวณ 3 2 2 4 4 2" xfId="14168" xr:uid="{10B09B1A-3F4C-4C50-8C98-F590D4DBC72E}"/>
    <cellStyle name="การคำนวณ 3 2 2 4 4 3" xfId="19100" xr:uid="{83DFBE9C-B426-4503-BA0A-8600EB3AEA94}"/>
    <cellStyle name="การคำนวณ 3 2 2 4 5" xfId="11358" xr:uid="{B8F3ED57-DDFA-4AC6-B552-781B0AF410F1}"/>
    <cellStyle name="การคำนวณ 3 2 2 4 6" xfId="16290" xr:uid="{C85C53F9-D697-4894-B335-F0864B130399}"/>
    <cellStyle name="การคำนวณ 3 2 2 5" xfId="1944" xr:uid="{7EA530AD-8B0D-4840-BFC2-E510EA4CFB58}"/>
    <cellStyle name="การคำนวณ 3 2 2 5 2" xfId="10537" xr:uid="{C14D3585-7484-4BDD-8465-E229D0B2773C}"/>
    <cellStyle name="การคำนวณ 3 2 2 5 3" xfId="15330" xr:uid="{8D0FEB10-D505-4483-89E8-E91DCE32A8A4}"/>
    <cellStyle name="การคำนวณ 3 2 2 6" xfId="8615" xr:uid="{478178D3-8E5C-4C95-B209-FB0F9AFC9684}"/>
    <cellStyle name="การคำนวณ 3 2 2 6 2" xfId="13491" xr:uid="{5050AF0F-FB15-43DC-A7CE-214624EA0777}"/>
    <cellStyle name="การคำนวณ 3 2 2 6 3" xfId="18423" xr:uid="{02052209-B31A-4C2E-A388-510E3F6E33BA}"/>
    <cellStyle name="การคำนวณ 3 2 2 7" xfId="10682" xr:uid="{A4141316-D31E-407D-A5EB-FD067FA98B5E}"/>
    <cellStyle name="การคำนวณ 3 2 2 8" xfId="15532" xr:uid="{F12D2EA4-A88E-4AA9-B26A-78F8B5814E2E}"/>
    <cellStyle name="การคำนวณ 3 2 3" xfId="3927" xr:uid="{E04B0AE5-9FBA-4AD6-A99A-386FD7D5C7AB}"/>
    <cellStyle name="การคำนวณ 3 2 3 2" xfId="6157" xr:uid="{B6A0389A-6D89-4191-99C5-F04DD48AD175}"/>
    <cellStyle name="การคำนวณ 3 2 3 2 2" xfId="7437" xr:uid="{91C27718-1EE7-40C9-A6F7-70976F4983F6}"/>
    <cellStyle name="การคำนวณ 3 2 3 2 2 2" xfId="12314" xr:uid="{E01DADEA-E979-491A-B2EC-AFCFE58DB958}"/>
    <cellStyle name="การคำนวณ 3 2 3 2 2 3" xfId="17246" xr:uid="{A2BB4A84-C626-4229-971C-DFB73284EE21}"/>
    <cellStyle name="การคำนวณ 3 2 3 2 3" xfId="7979" xr:uid="{B0731663-21D4-47DE-97AB-705877F3B5B1}"/>
    <cellStyle name="การคำนวณ 3 2 3 2 3 2" xfId="12856" xr:uid="{9C205688-3B3B-4BA1-8A2D-58DAA31031D7}"/>
    <cellStyle name="การคำนวณ 3 2 3 2 3 3" xfId="17788" xr:uid="{1CD3F17A-2518-4F5A-9123-FD1145FF0159}"/>
    <cellStyle name="การคำนวณ 3 2 3 2 4" xfId="9002" xr:uid="{2F882724-5957-4EBD-91D9-C108D17CD53D}"/>
    <cellStyle name="การคำนวณ 3 2 3 2 4 2" xfId="13877" xr:uid="{F18EA225-B15F-4E50-B15A-67EE783AAB54}"/>
    <cellStyle name="การคำนวณ 3 2 3 2 4 3" xfId="18809" xr:uid="{8CB0803B-1B7E-4704-885F-8B244DEAA83A}"/>
    <cellStyle name="การคำนวณ 3 2 3 2 5" xfId="11068" xr:uid="{80DEF069-1665-4445-BBE6-3C89716313C7}"/>
    <cellStyle name="การคำนวณ 3 2 3 2 6" xfId="16000" xr:uid="{00BFE140-EC5E-45F1-84B2-DB768A939E34}"/>
    <cellStyle name="การคำนวณ 3 2 3 3" xfId="6526" xr:uid="{1F547BBC-5AC1-41D4-86E5-4B2047736BE8}"/>
    <cellStyle name="การคำนวณ 3 2 3 3 2" xfId="7787" xr:uid="{C252F2B1-CDC1-4DCC-9552-75E4E37C9BF9}"/>
    <cellStyle name="การคำนวณ 3 2 3 3 2 2" xfId="12664" xr:uid="{A3E20B24-EB3B-4D74-9C51-A384B4028101}"/>
    <cellStyle name="การคำนวณ 3 2 3 3 2 3" xfId="17596" xr:uid="{063507E4-FE89-4A6B-BE67-512289A7B96A}"/>
    <cellStyle name="การคำนวณ 3 2 3 3 3" xfId="8326" xr:uid="{14D15BBE-A170-4A60-BB54-AA6C7D15B257}"/>
    <cellStyle name="การคำนวณ 3 2 3 3 3 2" xfId="13203" xr:uid="{62800E7B-534D-4DF2-9350-B08D42495C70}"/>
    <cellStyle name="การคำนวณ 3 2 3 3 3 3" xfId="18135" xr:uid="{23E810A6-1B7B-44C8-9995-8F6ADA898321}"/>
    <cellStyle name="การคำนวณ 3 2 3 3 4" xfId="9349" xr:uid="{E5897598-6F73-4F52-8BF5-63AC1677DBC8}"/>
    <cellStyle name="การคำนวณ 3 2 3 3 4 2" xfId="14224" xr:uid="{705FB936-3E07-43F7-8B15-5E29C460CEF2}"/>
    <cellStyle name="การคำนวณ 3 2 3 3 4 3" xfId="19156" xr:uid="{B43AF8BE-27A1-4783-B82B-3ACB7E88EBFA}"/>
    <cellStyle name="การคำนวณ 3 2 3 3 5" xfId="11414" xr:uid="{1BB16E60-1C18-4310-B423-14AD86929701}"/>
    <cellStyle name="การคำนวณ 3 2 3 3 6" xfId="16346" xr:uid="{2542BFB0-BE1D-481F-927F-B41521952BB3}"/>
    <cellStyle name="การคำนวณ 3 2 3 4" xfId="6794" xr:uid="{252913D1-5A11-4C20-BF1D-BD3F34F15A27}"/>
    <cellStyle name="การคำนวณ 3 2 3 4 2" xfId="11679" xr:uid="{0BE4612C-DD18-44AF-AB60-E172D016E559}"/>
    <cellStyle name="การคำนวณ 3 2 3 4 3" xfId="16611" xr:uid="{26928167-B9FF-4943-8DB8-02738AC760F8}"/>
    <cellStyle name="การคำนวณ 3 2 3 5" xfId="8667" xr:uid="{9A17CD6C-6C8E-4B9B-AC51-FE8509D08626}"/>
    <cellStyle name="การคำนวณ 3 2 3 5 2" xfId="13543" xr:uid="{4A00D59F-727A-4C01-93BF-D3356D9B5269}"/>
    <cellStyle name="การคำนวณ 3 2 3 5 3" xfId="18475" xr:uid="{0C449BD7-2822-42DD-8AC9-A814C37ECCC9}"/>
    <cellStyle name="การคำนวณ 3 2 3 6" xfId="10734" xr:uid="{2DE579D9-4ABD-4828-8747-8B597FED2B0A}"/>
    <cellStyle name="การคำนวณ 3 2 3 7" xfId="15596" xr:uid="{4CF734D0-34C7-4A24-AD77-54CB3F80F379}"/>
    <cellStyle name="การคำนวณ 3 2 4" xfId="4805" xr:uid="{A208EFD2-9F9F-46B7-8043-ADAE3D24C49A}"/>
    <cellStyle name="การคำนวณ 3 2 4 2" xfId="7140" xr:uid="{1CD4A8AB-C24B-4860-9A0C-B8FCCEE541A1}"/>
    <cellStyle name="การคำนวณ 3 2 4 2 2" xfId="12018" xr:uid="{262FF490-9DA6-4646-899E-341317C1AB61}"/>
    <cellStyle name="การคำนวณ 3 2 4 2 3" xfId="16950" xr:uid="{96AB37E5-2C96-432C-8DCE-D7E957D140A3}"/>
    <cellStyle name="การคำนวณ 3 2 4 3" xfId="6803" xr:uid="{DC3CB206-77EA-40DE-95F8-D1EE8DEA20FB}"/>
    <cellStyle name="การคำนวณ 3 2 4 3 2" xfId="11688" xr:uid="{95F54934-37AB-4004-9B07-8EF8FE6AB41C}"/>
    <cellStyle name="การคำนวณ 3 2 4 3 3" xfId="16620" xr:uid="{81665158-0548-4EE5-86E9-E838282C2249}"/>
    <cellStyle name="การคำนวณ 3 2 4 4" xfId="8852" xr:uid="{DB89183F-929A-4403-B709-DE2011994411}"/>
    <cellStyle name="การคำนวณ 3 2 4 4 2" xfId="13727" xr:uid="{F70E6452-FCD1-4077-BD63-F20678BA9B39}"/>
    <cellStyle name="การคำนวณ 3 2 4 4 3" xfId="18659" xr:uid="{F1B9B312-307E-470B-A97E-13769604231C}"/>
    <cellStyle name="การคำนวณ 3 2 4 5" xfId="10918" xr:uid="{E8642E16-DA30-498A-9992-8BAADC1BE24D}"/>
    <cellStyle name="การคำนวณ 3 2 4 6" xfId="15802" xr:uid="{203CA708-9EEE-48A2-BA95-826F47C27D42}"/>
    <cellStyle name="การคำนวณ 3 2 5" xfId="6367" xr:uid="{8FEEA1E5-0B3A-4D84-A6C6-BD85016A481E}"/>
    <cellStyle name="การคำนวณ 3 2 5 2" xfId="7628" xr:uid="{6F3D1133-3C83-4B5A-B8FA-3CDD6B298D5E}"/>
    <cellStyle name="การคำนวณ 3 2 5 2 2" xfId="12505" xr:uid="{44277CE4-5633-41C8-804A-C3DFC5FECF55}"/>
    <cellStyle name="การคำนวณ 3 2 5 2 3" xfId="17437" xr:uid="{3D441DF1-162C-4ADA-B8CF-24B881C20E89}"/>
    <cellStyle name="การคำนวณ 3 2 5 3" xfId="8167" xr:uid="{75FDC43B-F411-414F-9823-D9F6B2E31435}"/>
    <cellStyle name="การคำนวณ 3 2 5 3 2" xfId="13044" xr:uid="{ED629078-1ECF-4819-AB3A-C3A022912146}"/>
    <cellStyle name="การคำนวณ 3 2 5 3 3" xfId="17976" xr:uid="{3316E159-400D-4C1E-A34C-B8386B837F5A}"/>
    <cellStyle name="การคำนวณ 3 2 5 4" xfId="9190" xr:uid="{2447734E-94DA-436F-BAD8-D3757D97FE0B}"/>
    <cellStyle name="การคำนวณ 3 2 5 4 2" xfId="14065" xr:uid="{15F66C88-CB82-4CD2-A802-96214BFFF8D7}"/>
    <cellStyle name="การคำนวณ 3 2 5 4 3" xfId="18997" xr:uid="{B3069AE8-A8A4-4E85-9A8F-6AD9A375C0CC}"/>
    <cellStyle name="การคำนวณ 3 2 5 5" xfId="11255" xr:uid="{B2E14D58-D9C3-41EA-8E81-F870B3C5A7D4}"/>
    <cellStyle name="การคำนวณ 3 2 5 6" xfId="16187" xr:uid="{E9E86218-F0E9-40F5-9687-712D940EB4AE}"/>
    <cellStyle name="การคำนวณ 3 2 6" xfId="7189" xr:uid="{40571923-3B6A-481E-920D-98511418A01E}"/>
    <cellStyle name="การคำนวณ 3 2 6 2" xfId="12067" xr:uid="{5E992B05-46E7-4611-8CC6-692E4C3D9E85}"/>
    <cellStyle name="การคำนวณ 3 2 6 3" xfId="16999" xr:uid="{4B6B1DFF-4F18-4618-B30C-EDA3B40E7A27}"/>
    <cellStyle name="การคำนวณ 3 2 7" xfId="8517" xr:uid="{0D201772-7F47-4DBA-812D-E0F3F310B2DD}"/>
    <cellStyle name="การคำนวณ 3 2 7 2" xfId="13394" xr:uid="{34B3FF8B-FDA8-49DE-937E-60D2C1C18A7B}"/>
    <cellStyle name="การคำนวณ 3 2 7 3" xfId="18326" xr:uid="{C4E83D2D-2B7A-4D89-AA91-6A87D0878789}"/>
    <cellStyle name="การคำนวณ 3 2 8" xfId="10588" xr:uid="{DF398EBE-7C37-4D23-AAA9-F55E7D295235}"/>
    <cellStyle name="การคำนวณ 3 2 9" xfId="15394" xr:uid="{6CB3ED6B-3CD9-43A9-9F51-4CAC660BFE5B}"/>
    <cellStyle name="การคำนวณ 3 3" xfId="2538" xr:uid="{DF7DD161-DDCD-41A7-AE79-94CCC7C2BD24}"/>
    <cellStyle name="การคำนวณ 3 3 2" xfId="3690" xr:uid="{3A17EBE5-7DA5-46E3-8FD8-C13605401161}"/>
    <cellStyle name="การคำนวณ 3 3 2 2" xfId="4046" xr:uid="{340D7959-393D-49AC-8316-903F22B2DD0F}"/>
    <cellStyle name="การคำนวณ 3 3 2 2 2" xfId="6276" xr:uid="{54AA4787-F34A-46C5-A4CC-8A6862AC6A4E}"/>
    <cellStyle name="การคำนวณ 3 3 2 2 2 2" xfId="7556" xr:uid="{FA46BACD-40E7-4328-BE75-C13FCEA811CE}"/>
    <cellStyle name="การคำนวณ 3 3 2 2 2 2 2" xfId="12433" xr:uid="{9CF0564B-D55F-487C-8466-C1A9CFEE8951}"/>
    <cellStyle name="การคำนวณ 3 3 2 2 2 2 3" xfId="17365" xr:uid="{544B851C-905A-449B-A425-F0D7A5B15877}"/>
    <cellStyle name="การคำนวณ 3 3 2 2 2 3" xfId="8098" xr:uid="{B931504A-954B-4D29-B25A-C62E2917B819}"/>
    <cellStyle name="การคำนวณ 3 3 2 2 2 3 2" xfId="12975" xr:uid="{574CB302-94AF-4D0D-A1A4-00F2920C452C}"/>
    <cellStyle name="การคำนวณ 3 3 2 2 2 3 3" xfId="17907" xr:uid="{95B623AA-1482-445C-B532-ECB5AEFC1B83}"/>
    <cellStyle name="การคำนวณ 3 3 2 2 2 4" xfId="9121" xr:uid="{C76C42FF-0CD5-48D3-8E0B-2B59F9FF3F48}"/>
    <cellStyle name="การคำนวณ 3 3 2 2 2 4 2" xfId="13996" xr:uid="{067211E2-3839-463B-B367-0834BC2E712C}"/>
    <cellStyle name="การคำนวณ 3 3 2 2 2 4 3" xfId="18928" xr:uid="{9A0BDAA7-A696-411A-A268-AB9049B02F79}"/>
    <cellStyle name="การคำนวณ 3 3 2 2 2 5" xfId="11187" xr:uid="{E7A7947E-486B-477E-805F-F9884D4C6646}"/>
    <cellStyle name="การคำนวณ 3 3 2 2 2 6" xfId="16119" xr:uid="{1F78BBD5-CF14-4896-9859-8AFBD3F724D6}"/>
    <cellStyle name="การคำนวณ 3 3 2 2 3" xfId="6645" xr:uid="{A97C56B5-4269-44C0-8765-D6BCA1617DD1}"/>
    <cellStyle name="การคำนวณ 3 3 2 2 3 2" xfId="7906" xr:uid="{5AB85A82-1BAB-4D08-B549-A5F66B983783}"/>
    <cellStyle name="การคำนวณ 3 3 2 2 3 2 2" xfId="12783" xr:uid="{F731DD7E-AED4-408E-947B-E39F10E1CD24}"/>
    <cellStyle name="การคำนวณ 3 3 2 2 3 2 3" xfId="17715" xr:uid="{EB1B1FEB-8A2E-408B-B40C-E791FEBEB971}"/>
    <cellStyle name="การคำนวณ 3 3 2 2 3 3" xfId="8445" xr:uid="{05F2942A-504D-438F-93E4-A680B8A58E3C}"/>
    <cellStyle name="การคำนวณ 3 3 2 2 3 3 2" xfId="13322" xr:uid="{4CA70DB3-5ECE-47DC-B9CC-26CEF03AE769}"/>
    <cellStyle name="การคำนวณ 3 3 2 2 3 3 3" xfId="18254" xr:uid="{8B441C49-58F6-4653-B181-8A3B97FECCCA}"/>
    <cellStyle name="การคำนวณ 3 3 2 2 3 4" xfId="9468" xr:uid="{16EE6DC1-87DE-47F2-B318-554ED00C45CE}"/>
    <cellStyle name="การคำนวณ 3 3 2 2 3 4 2" xfId="14343" xr:uid="{865B193E-969D-4B54-91C7-55028BF5FAF8}"/>
    <cellStyle name="การคำนวณ 3 3 2 2 3 4 3" xfId="19275" xr:uid="{A0116C56-859D-448E-BBDE-8EB7A9737849}"/>
    <cellStyle name="การคำนวณ 3 3 2 2 3 5" xfId="11533" xr:uid="{5C01EDD3-FBAB-499A-80B2-65928086864A}"/>
    <cellStyle name="การคำนวณ 3 3 2 2 3 6" xfId="16465" xr:uid="{BF5D49D4-778A-4918-88D3-80791AAB745E}"/>
    <cellStyle name="การคำนวณ 3 3 2 2 4" xfId="7191" xr:uid="{2D5E0768-70C6-4F00-BDE4-64E78A8D9FEA}"/>
    <cellStyle name="การคำนวณ 3 3 2 2 4 2" xfId="12069" xr:uid="{A7E25B62-0C74-439B-93CB-9E8139FB417B}"/>
    <cellStyle name="การคำนวณ 3 3 2 2 4 3" xfId="17001" xr:uid="{26672136-9842-4C57-A95E-881AF0287F59}"/>
    <cellStyle name="การคำนวณ 3 3 2 2 5" xfId="8786" xr:uid="{CD8550BA-279D-43D1-A5F6-7D99590FDAF8}"/>
    <cellStyle name="การคำนวณ 3 3 2 2 5 2" xfId="13662" xr:uid="{5AD30BB2-76DA-4952-98DE-4FF21BAFE3EF}"/>
    <cellStyle name="การคำนวณ 3 3 2 2 5 3" xfId="18594" xr:uid="{3DBCD29C-FE78-4F3E-93D2-6B5B7CA57241}"/>
    <cellStyle name="การคำนวณ 3 3 2 2 6" xfId="10853" xr:uid="{745BF7A1-B4DE-48B1-A7FC-9250181E51FF}"/>
    <cellStyle name="การคำนวณ 3 3 2 2 7" xfId="15715" xr:uid="{EDB21D1C-E3DF-4072-87AA-AEA11D8D5CC4}"/>
    <cellStyle name="การคำนวณ 3 3 2 3" xfId="5920" xr:uid="{1C0F3DDF-6B30-4A5D-8D33-76F60F53808A}"/>
    <cellStyle name="การคำนวณ 3 3 2 3 2" xfId="7390" xr:uid="{A14564B6-4817-42ED-BDE1-260EA1F3F78D}"/>
    <cellStyle name="การคำนวณ 3 3 2 3 2 2" xfId="12267" xr:uid="{FE493CB2-BADD-4C60-805F-89C045F126ED}"/>
    <cellStyle name="การคำนวณ 3 3 2 3 2 3" xfId="17199" xr:uid="{B56D8F69-CCBE-40FE-9E8A-76BBFB1BF687}"/>
    <cellStyle name="การคำนวณ 3 3 2 3 3" xfId="6731" xr:uid="{43FD698B-E9C8-4344-82DF-8C3EC1063F0F}"/>
    <cellStyle name="การคำนวณ 3 3 2 3 3 2" xfId="11618" xr:uid="{97532EFB-70B9-424D-8982-DDB8BFDA75F0}"/>
    <cellStyle name="การคำนวณ 3 3 2 3 3 3" xfId="16550" xr:uid="{43FF9695-0CAC-405B-AC2A-5038209F5A95}"/>
    <cellStyle name="การคำนวณ 3 3 2 3 4" xfId="8976" xr:uid="{A3C17155-2BB9-4F9F-B1D9-904A14B6D69F}"/>
    <cellStyle name="การคำนวณ 3 3 2 3 4 2" xfId="13851" xr:uid="{14A12857-6691-4987-81D3-3DF5EF7A9845}"/>
    <cellStyle name="การคำนวณ 3 3 2 3 4 3" xfId="18783" xr:uid="{DCA0FA00-52B9-44B2-9452-E7A3A1A0ACED}"/>
    <cellStyle name="การคำนวณ 3 3 2 3 5" xfId="11042" xr:uid="{8C69888E-6C0B-452F-926B-FD441E064D5A}"/>
    <cellStyle name="การคำนวณ 3 3 2 3 6" xfId="15962" xr:uid="{3D8CFD9D-19DB-4E22-8FD4-1EC41F5FD24C}"/>
    <cellStyle name="การคำนวณ 3 3 2 4" xfId="6497" xr:uid="{99DE0FC1-54A7-435B-99A0-F1304B6FA997}"/>
    <cellStyle name="การคำนวณ 3 3 2 4 2" xfId="7758" xr:uid="{922812D5-9E4E-44F0-8A92-92268E77CB3B}"/>
    <cellStyle name="การคำนวณ 3 3 2 4 2 2" xfId="12635" xr:uid="{A82637DD-8177-4FED-9FB9-0D4B3E28469A}"/>
    <cellStyle name="การคำนวณ 3 3 2 4 2 3" xfId="17567" xr:uid="{62F7108D-C1FC-42C9-ADCA-FB80FAA284E6}"/>
    <cellStyle name="การคำนวณ 3 3 2 4 3" xfId="8297" xr:uid="{A8D9CC19-479E-4953-A98A-46E14C846822}"/>
    <cellStyle name="การคำนวณ 3 3 2 4 3 2" xfId="13174" xr:uid="{F72BD21C-B82F-4003-B4DB-6C95A28C6FA7}"/>
    <cellStyle name="การคำนวณ 3 3 2 4 3 3" xfId="18106" xr:uid="{627A04D0-F605-4AB6-8651-01C9BAC5673E}"/>
    <cellStyle name="การคำนวณ 3 3 2 4 4" xfId="9320" xr:uid="{6FEB274A-D55F-404D-99E2-469E13CD3281}"/>
    <cellStyle name="การคำนวณ 3 3 2 4 4 2" xfId="14195" xr:uid="{4BA35CEA-82E6-4262-A1B0-2BF021971DED}"/>
    <cellStyle name="การคำนวณ 3 3 2 4 4 3" xfId="19127" xr:uid="{B3AD5598-F2EE-457E-85F7-C97B9B48D48D}"/>
    <cellStyle name="การคำนวณ 3 3 2 4 5" xfId="11385" xr:uid="{A7DCABD5-0FCA-4AA3-B7AE-1F9092326D3B}"/>
    <cellStyle name="การคำนวณ 3 3 2 4 6" xfId="16317" xr:uid="{C44B5C61-5F97-43D1-9FC4-D56A6CD40227}"/>
    <cellStyle name="การคำนวณ 3 3 2 5" xfId="1993" xr:uid="{E6604E11-2A1A-449E-8AA4-CA3BD97BA380}"/>
    <cellStyle name="การคำนวณ 3 3 2 5 2" xfId="10544" xr:uid="{4028764A-C3D0-48D2-881B-31F7A214C2C6}"/>
    <cellStyle name="การคำนวณ 3 3 2 5 3" xfId="15338" xr:uid="{8D5497AB-5B53-41F5-BB8D-A43C4F758E5D}"/>
    <cellStyle name="การคำนวณ 3 3 2 6" xfId="8641" xr:uid="{3569ED08-6187-4102-B2E9-292CB3F57B29}"/>
    <cellStyle name="การคำนวณ 3 3 2 6 2" xfId="13517" xr:uid="{EE123CE5-9A20-4B59-B09B-69CCE932848E}"/>
    <cellStyle name="การคำนวณ 3 3 2 6 3" xfId="18449" xr:uid="{23E1A722-1FAA-4C95-9B73-665BCA02C16F}"/>
    <cellStyle name="การคำนวณ 3 3 2 7" xfId="10708" xr:uid="{F1D2E9ED-A9EE-4510-BB3D-5BFA3E3BB90B}"/>
    <cellStyle name="การคำนวณ 3 3 2 8" xfId="15558" xr:uid="{563675C1-644E-4298-9C2E-9C199F5F3144}"/>
    <cellStyle name="การคำนวณ 3 3 3" xfId="3953" xr:uid="{AD170AFB-B759-4649-9C3B-5DFCC4CDB861}"/>
    <cellStyle name="การคำนวณ 3 3 3 2" xfId="6183" xr:uid="{561F1FDD-EC3C-4BCF-B32D-F88BCCD58E35}"/>
    <cellStyle name="การคำนวณ 3 3 3 2 2" xfId="7463" xr:uid="{0B508A15-BF5D-46A8-B070-C00026ABD4B8}"/>
    <cellStyle name="การคำนวณ 3 3 3 2 2 2" xfId="12340" xr:uid="{34D2A9EA-F06A-4071-B5D6-71BA2A6AC066}"/>
    <cellStyle name="การคำนวณ 3 3 3 2 2 3" xfId="17272" xr:uid="{206DD4FC-AFCD-4581-9F41-57858E2456BF}"/>
    <cellStyle name="การคำนวณ 3 3 3 2 3" xfId="8005" xr:uid="{27269C7B-17C1-45B4-B53C-3548A515E665}"/>
    <cellStyle name="การคำนวณ 3 3 3 2 3 2" xfId="12882" xr:uid="{A48AED55-6741-445D-A2E7-20E7D149EA27}"/>
    <cellStyle name="การคำนวณ 3 3 3 2 3 3" xfId="17814" xr:uid="{E99731A7-6E4B-435B-A377-F42B70B73FDD}"/>
    <cellStyle name="การคำนวณ 3 3 3 2 4" xfId="9028" xr:uid="{8645077A-332A-4741-B5E5-4D17EF9DCCEE}"/>
    <cellStyle name="การคำนวณ 3 3 3 2 4 2" xfId="13903" xr:uid="{BD7F0DB3-5074-4ACC-8D56-C4F5A81413C0}"/>
    <cellStyle name="การคำนวณ 3 3 3 2 4 3" xfId="18835" xr:uid="{23B02DAC-112F-4E4D-8DE1-0539E974783D}"/>
    <cellStyle name="การคำนวณ 3 3 3 2 5" xfId="11094" xr:uid="{609A0E85-F8E5-4B58-B0E9-909B27E56270}"/>
    <cellStyle name="การคำนวณ 3 3 3 2 6" xfId="16026" xr:uid="{6F721B5A-7EE0-4179-8B03-E06CF72EBC7E}"/>
    <cellStyle name="การคำนวณ 3 3 3 3" xfId="6552" xr:uid="{88653AEA-F059-41F3-B58E-5437CB72C0A8}"/>
    <cellStyle name="การคำนวณ 3 3 3 3 2" xfId="7813" xr:uid="{61AFB120-4A27-4498-8B09-E3E668BB1948}"/>
    <cellStyle name="การคำนวณ 3 3 3 3 2 2" xfId="12690" xr:uid="{F6CE705E-537D-4458-87A3-BCB9956F42D1}"/>
    <cellStyle name="การคำนวณ 3 3 3 3 2 3" xfId="17622" xr:uid="{A79BAB9C-3EFD-4F55-9411-B58AC246D077}"/>
    <cellStyle name="การคำนวณ 3 3 3 3 3" xfId="8352" xr:uid="{EEE240F3-0020-4F6D-8923-445A1D132B3F}"/>
    <cellStyle name="การคำนวณ 3 3 3 3 3 2" xfId="13229" xr:uid="{7DD8FF62-6AC6-4144-BEAA-2A32BD15488B}"/>
    <cellStyle name="การคำนวณ 3 3 3 3 3 3" xfId="18161" xr:uid="{D085CF13-3951-4FAB-AEF5-FE17242BF432}"/>
    <cellStyle name="การคำนวณ 3 3 3 3 4" xfId="9375" xr:uid="{0C845FC5-1759-431D-BAA0-4ADDD1AD48FC}"/>
    <cellStyle name="การคำนวณ 3 3 3 3 4 2" xfId="14250" xr:uid="{C956250C-00E6-4C53-B5F5-A415942B7683}"/>
    <cellStyle name="การคำนวณ 3 3 3 3 4 3" xfId="19182" xr:uid="{B4C6854B-0C1B-477E-8E6E-570761A30F9A}"/>
    <cellStyle name="การคำนวณ 3 3 3 3 5" xfId="11440" xr:uid="{68C6DD00-F252-43D6-A3F0-65241EB9A09E}"/>
    <cellStyle name="การคำนวณ 3 3 3 3 6" xfId="16372" xr:uid="{95103012-88B8-407A-BDCC-E1D9F92162FB}"/>
    <cellStyle name="การคำนวณ 3 3 3 4" xfId="7347" xr:uid="{C50B3FA0-29BA-42EB-9F2C-DC49AF416C30}"/>
    <cellStyle name="การคำนวณ 3 3 3 4 2" xfId="12224" xr:uid="{30F3C2CC-E2BE-4668-A4E5-66273800CCFA}"/>
    <cellStyle name="การคำนวณ 3 3 3 4 3" xfId="17156" xr:uid="{93DF7690-939F-478C-ADE4-C997AEBD8BD2}"/>
    <cellStyle name="การคำนวณ 3 3 3 5" xfId="8693" xr:uid="{16735F51-2370-477D-BA77-8934B58BAC96}"/>
    <cellStyle name="การคำนวณ 3 3 3 5 2" xfId="13569" xr:uid="{CF5252BF-725C-4847-9A09-E98EDC717137}"/>
    <cellStyle name="การคำนวณ 3 3 3 5 3" xfId="18501" xr:uid="{333FB931-754A-464B-B9F3-AC18163FC29B}"/>
    <cellStyle name="การคำนวณ 3 3 3 6" xfId="10760" xr:uid="{0BAB2BCA-701C-4281-A118-962602DF94E7}"/>
    <cellStyle name="การคำนวณ 3 3 3 7" xfId="15622" xr:uid="{B1C089BB-34AF-487C-AB60-98A3342DC164}"/>
    <cellStyle name="การคำนวณ 3 3 4" xfId="4876" xr:uid="{5693217A-517F-4D0D-A460-EB843E210D2E}"/>
    <cellStyle name="การคำนวณ 3 3 4 2" xfId="7170" xr:uid="{7DCEBC6A-FCB7-484C-BE16-BD9EDD89BF47}"/>
    <cellStyle name="การคำนวณ 3 3 4 2 2" xfId="12048" xr:uid="{A47C57D2-0E8D-4558-9900-1BA4313887F1}"/>
    <cellStyle name="การคำนวณ 3 3 4 2 3" xfId="16980" xr:uid="{3C7F7F92-175F-44F7-BD81-A3FFD9C35F7F}"/>
    <cellStyle name="การคำนวณ 3 3 4 3" xfId="6797" xr:uid="{FB26457B-6FE6-4840-A7C4-BA7E64BFEE97}"/>
    <cellStyle name="การคำนวณ 3 3 4 3 2" xfId="11682" xr:uid="{8E8576AE-A93C-4827-AC06-94431BC01990}"/>
    <cellStyle name="การคำนวณ 3 3 4 3 3" xfId="16614" xr:uid="{4082219D-E609-413D-B217-2CB32611D0FA}"/>
    <cellStyle name="การคำนวณ 3 3 4 4" xfId="8878" xr:uid="{FE97DE9C-2DEF-4E1B-A9C6-31EAD0A3CA96}"/>
    <cellStyle name="การคำนวณ 3 3 4 4 2" xfId="13753" xr:uid="{FAEFE864-CA25-442F-8940-08C7F713F22C}"/>
    <cellStyle name="การคำนวณ 3 3 4 4 3" xfId="18685" xr:uid="{67908A7F-5A62-45C4-94E2-917F966E2FDD}"/>
    <cellStyle name="การคำนวณ 3 3 4 5" xfId="10944" xr:uid="{FF24EA4F-DB9C-43F2-A13A-1854EFF578A5}"/>
    <cellStyle name="การคำนวณ 3 3 4 6" xfId="15828" xr:uid="{C650458A-CAA7-444A-8887-F11E9410DA4D}"/>
    <cellStyle name="การคำนวณ 3 3 5" xfId="6393" xr:uid="{61C69A9E-21D6-45CC-8A88-B81EC4D3C257}"/>
    <cellStyle name="การคำนวณ 3 3 5 2" xfId="7654" xr:uid="{2677D4DA-0EF1-4007-9F92-DAAD19991000}"/>
    <cellStyle name="การคำนวณ 3 3 5 2 2" xfId="12531" xr:uid="{394B99E9-E6FB-49BB-B672-2A2D1234D472}"/>
    <cellStyle name="การคำนวณ 3 3 5 2 3" xfId="17463" xr:uid="{FBF5B3BE-E35B-4037-9319-68178507D0F1}"/>
    <cellStyle name="การคำนวณ 3 3 5 3" xfId="8193" xr:uid="{6CD2F4D4-1E83-4DD1-B7C5-78862864B777}"/>
    <cellStyle name="การคำนวณ 3 3 5 3 2" xfId="13070" xr:uid="{5A4BA57F-35D5-4A4B-ACF5-70119EEEA515}"/>
    <cellStyle name="การคำนวณ 3 3 5 3 3" xfId="18002" xr:uid="{8BFC9513-0F12-46A8-A282-688E8306DC89}"/>
    <cellStyle name="การคำนวณ 3 3 5 4" xfId="9216" xr:uid="{AB0EA3C3-93F2-4643-B3E1-D3147337CBA1}"/>
    <cellStyle name="การคำนวณ 3 3 5 4 2" xfId="14091" xr:uid="{EA12BD19-6D03-446F-9043-EA99A256B9BC}"/>
    <cellStyle name="การคำนวณ 3 3 5 4 3" xfId="19023" xr:uid="{F811A757-41E7-452B-83B4-B1E6BFEB6378}"/>
    <cellStyle name="การคำนวณ 3 3 5 5" xfId="11281" xr:uid="{B2BAB2C8-CBB4-4ABC-9588-E781BEDA2534}"/>
    <cellStyle name="การคำนวณ 3 3 5 6" xfId="16213" xr:uid="{C6418BB9-86CB-4626-A27E-39AFA4021FF2}"/>
    <cellStyle name="การคำนวณ 3 3 6" xfId="7038" xr:uid="{DED2E29C-FCD5-461E-A0AD-0F0417283E94}"/>
    <cellStyle name="การคำนวณ 3 3 6 2" xfId="11916" xr:uid="{1F45B7C2-7B7D-418D-878B-E24CB988CA63}"/>
    <cellStyle name="การคำนวณ 3 3 6 3" xfId="16848" xr:uid="{F100AC13-3978-4A9A-8647-D200E68081C0}"/>
    <cellStyle name="การคำนวณ 3 3 7" xfId="8544" xr:uid="{B4D4FD78-66CD-4F60-9A06-D759F107687A}"/>
    <cellStyle name="การคำนวณ 3 3 7 2" xfId="13421" xr:uid="{084A388D-957B-4CBC-972C-041A28A0BA22}"/>
    <cellStyle name="การคำนวณ 3 3 7 3" xfId="18353" xr:uid="{DE917650-FB24-45E1-ABDA-B23E882D8F9C}"/>
    <cellStyle name="การคำนวณ 3 3 8" xfId="10614" xr:uid="{B605CFCF-375B-47C9-883B-44AC37F96133}"/>
    <cellStyle name="การคำนวณ 3 3 9" xfId="15420" xr:uid="{019C4832-598E-42EA-A984-F627EACAB55E}"/>
    <cellStyle name="การคำนวณ 3 4" xfId="2939" xr:uid="{E929F349-F658-4E13-A198-F4AAEFF7C870}"/>
    <cellStyle name="การคำนวณ 3 4 2" xfId="3968" xr:uid="{DF3136F6-BD2B-441B-9ADE-030DB51DCA66}"/>
    <cellStyle name="การคำนวณ 3 4 2 2" xfId="6198" xr:uid="{E48870DC-2A98-4D4D-8D09-F41A65DFAC3D}"/>
    <cellStyle name="การคำนวณ 3 4 2 2 2" xfId="7478" xr:uid="{73B6F304-4E23-4D3F-891C-BEFB9D4ECEE9}"/>
    <cellStyle name="การคำนวณ 3 4 2 2 2 2" xfId="12355" xr:uid="{15A0EB80-AEF0-4F05-B2BE-A93B68C78718}"/>
    <cellStyle name="การคำนวณ 3 4 2 2 2 3" xfId="17287" xr:uid="{89476F51-4098-45BB-A813-3EE6CE145829}"/>
    <cellStyle name="การคำนวณ 3 4 2 2 3" xfId="8020" xr:uid="{43F1B4CA-1CF9-4845-A72B-C93B843F8D66}"/>
    <cellStyle name="การคำนวณ 3 4 2 2 3 2" xfId="12897" xr:uid="{501847E5-F6F8-4956-AEFA-28E3C67B2CEB}"/>
    <cellStyle name="การคำนวณ 3 4 2 2 3 3" xfId="17829" xr:uid="{7CF73FAE-4378-430F-A9FC-C2023DA89139}"/>
    <cellStyle name="การคำนวณ 3 4 2 2 4" xfId="9043" xr:uid="{2BD7AF74-1EBC-4E6E-9083-03BEA849FF93}"/>
    <cellStyle name="การคำนวณ 3 4 2 2 4 2" xfId="13918" xr:uid="{E84B33B9-F825-40B3-AAE8-EA7047CA478B}"/>
    <cellStyle name="การคำนวณ 3 4 2 2 4 3" xfId="18850" xr:uid="{BE221C66-88FC-47EC-BA00-42310A135069}"/>
    <cellStyle name="การคำนวณ 3 4 2 2 5" xfId="11109" xr:uid="{F9D419DD-FD37-45F3-A0FC-830DBA1B900B}"/>
    <cellStyle name="การคำนวณ 3 4 2 2 6" xfId="16041" xr:uid="{40567BE4-F9E7-416D-A644-618ADC7927B1}"/>
    <cellStyle name="การคำนวณ 3 4 2 3" xfId="6567" xr:uid="{50DF0943-C5E2-4270-822B-FBD9B8A3B246}"/>
    <cellStyle name="การคำนวณ 3 4 2 3 2" xfId="7828" xr:uid="{C9BC450D-693D-46FF-BB45-E5FACFE3384D}"/>
    <cellStyle name="การคำนวณ 3 4 2 3 2 2" xfId="12705" xr:uid="{F5EAE31D-FC2B-41C5-A6A0-FDDA4D11AF64}"/>
    <cellStyle name="การคำนวณ 3 4 2 3 2 3" xfId="17637" xr:uid="{649A75CA-03F9-4282-834D-6720978824DD}"/>
    <cellStyle name="การคำนวณ 3 4 2 3 3" xfId="8367" xr:uid="{398AC3B7-591E-4C53-A6FC-0FEE41BF1F17}"/>
    <cellStyle name="การคำนวณ 3 4 2 3 3 2" xfId="13244" xr:uid="{03BFE391-FA47-40D4-B768-07CA8D7D2ADF}"/>
    <cellStyle name="การคำนวณ 3 4 2 3 3 3" xfId="18176" xr:uid="{D2224A88-96F3-4460-82CD-A48C9EC6B3A8}"/>
    <cellStyle name="การคำนวณ 3 4 2 3 4" xfId="9390" xr:uid="{E6F7EB81-6576-413F-8BEE-EE106DCC1766}"/>
    <cellStyle name="การคำนวณ 3 4 2 3 4 2" xfId="14265" xr:uid="{9ADEF1D9-356F-45AC-9FCA-4FFB3FEA92A3}"/>
    <cellStyle name="การคำนวณ 3 4 2 3 4 3" xfId="19197" xr:uid="{061F7CAE-B60C-4A4D-A238-6851D8103938}"/>
    <cellStyle name="การคำนวณ 3 4 2 3 5" xfId="11455" xr:uid="{B388862D-0662-40C7-98CE-01A80824B26F}"/>
    <cellStyle name="การคำนวณ 3 4 2 3 6" xfId="16387" xr:uid="{3F00E5EB-D33D-4899-AE94-027A9D46B5ED}"/>
    <cellStyle name="การคำนวณ 3 4 2 4" xfId="7566" xr:uid="{09CB5D5B-08C8-4410-95EC-13B4925B00DA}"/>
    <cellStyle name="การคำนวณ 3 4 2 4 2" xfId="12443" xr:uid="{1283A81E-F8C8-4780-8D3A-D4A17EE1FE38}"/>
    <cellStyle name="การคำนวณ 3 4 2 4 3" xfId="17375" xr:uid="{C9F090E9-1EAC-4815-A7BA-BA1DAF9EF1E2}"/>
    <cellStyle name="การคำนวณ 3 4 2 5" xfId="8708" xr:uid="{085EC932-3298-4CEB-8A49-418908ED2D23}"/>
    <cellStyle name="การคำนวณ 3 4 2 5 2" xfId="13584" xr:uid="{1F76C89F-B974-47FB-81C5-B3B61F875173}"/>
    <cellStyle name="การคำนวณ 3 4 2 5 3" xfId="18516" xr:uid="{348C1A5C-D27D-4B4E-B3AF-72405E525170}"/>
    <cellStyle name="การคำนวณ 3 4 2 6" xfId="10775" xr:uid="{73E8873A-DDCD-4155-841F-AD23F843CB10}"/>
    <cellStyle name="การคำนวณ 3 4 2 7" xfId="15637" xr:uid="{E7F03DEC-9C57-4AC5-9AE8-E6D7BE1006CB}"/>
    <cellStyle name="การคำนวณ 3 4 3" xfId="5205" xr:uid="{3A016809-B999-4D9A-929C-E64CBC75BE0C}"/>
    <cellStyle name="การคำนวณ 3 4 3 2" xfId="7227" xr:uid="{3F9D2AFD-80D0-40DB-AC60-A3BAE8517815}"/>
    <cellStyle name="การคำนวณ 3 4 3 2 2" xfId="12105" xr:uid="{BE35B0C8-8C84-43C2-BEEC-6A60A7C765A0}"/>
    <cellStyle name="การคำนวณ 3 4 3 2 3" xfId="17037" xr:uid="{A7DD1167-573B-44E2-B8CB-095EEEEE9B42}"/>
    <cellStyle name="การคำนวณ 3 4 3 3" xfId="6963" xr:uid="{88AE08E5-4938-4880-9B49-AF505BF98D1B}"/>
    <cellStyle name="การคำนวณ 3 4 3 3 2" xfId="11842" xr:uid="{7260D10D-751F-4E7B-97A7-25997511933C}"/>
    <cellStyle name="การคำนวณ 3 4 3 3 3" xfId="16774" xr:uid="{92C06F79-631B-4DD0-9BD0-6AFB64FCA541}"/>
    <cellStyle name="การคำนวณ 3 4 3 4" xfId="8897" xr:uid="{5E6235B3-884A-4BCB-8EAD-860F5F6F35AC}"/>
    <cellStyle name="การคำนวณ 3 4 3 4 2" xfId="13772" xr:uid="{4AD9AAE9-7175-4DF6-B49F-9AF272EFD651}"/>
    <cellStyle name="การคำนวณ 3 4 3 4 3" xfId="18704" xr:uid="{882EC563-D0F8-4008-AACC-AB7D6AEE4147}"/>
    <cellStyle name="การคำนวณ 3 4 3 5" xfId="10963" xr:uid="{B923F7C9-6491-454A-AB4A-E972D64BDF2C}"/>
    <cellStyle name="การคำนวณ 3 4 3 6" xfId="15862" xr:uid="{77A39A47-9EE9-4074-AFF4-E851F881AE2E}"/>
    <cellStyle name="การคำนวณ 3 4 4" xfId="6413" xr:uid="{E6EA0F86-2184-4810-9E9F-D85F7D13B3CC}"/>
    <cellStyle name="การคำนวณ 3 4 4 2" xfId="7674" xr:uid="{15119EC6-39BF-4F63-9281-6E1409572405}"/>
    <cellStyle name="การคำนวณ 3 4 4 2 2" xfId="12551" xr:uid="{0D3AB8F0-1ABF-4223-90E2-09E7806011BC}"/>
    <cellStyle name="การคำนวณ 3 4 4 2 3" xfId="17483" xr:uid="{67811E60-95E2-45FF-9C05-8F20CD422986}"/>
    <cellStyle name="การคำนวณ 3 4 4 3" xfId="8213" xr:uid="{A01ABF85-AB54-4776-B993-E744082176AB}"/>
    <cellStyle name="การคำนวณ 3 4 4 3 2" xfId="13090" xr:uid="{5485ABD3-EFE9-4D83-B300-BB4156C98018}"/>
    <cellStyle name="การคำนวณ 3 4 4 3 3" xfId="18022" xr:uid="{2C873D41-3A8A-4565-869A-05493D5A5F7A}"/>
    <cellStyle name="การคำนวณ 3 4 4 4" xfId="9236" xr:uid="{A9034486-F099-4EF7-BCD2-037CCA9824EC}"/>
    <cellStyle name="การคำนวณ 3 4 4 4 2" xfId="14111" xr:uid="{7B59BD0B-BE19-4D1C-82EB-52D420BFB032}"/>
    <cellStyle name="การคำนวณ 3 4 4 4 3" xfId="19043" xr:uid="{3F7681A9-B75C-4C37-80C9-737058800EA7}"/>
    <cellStyle name="การคำนวณ 3 4 4 5" xfId="11301" xr:uid="{94B2D61E-44AB-4993-9C7A-69BA6CF314DF}"/>
    <cellStyle name="การคำนวณ 3 4 4 6" xfId="16233" xr:uid="{8AAD6BF3-43FB-48AA-BA6E-FFC0D450110F}"/>
    <cellStyle name="การคำนวณ 3 4 5" xfId="6973" xr:uid="{D17186F7-2173-4DB3-AAEE-79778AEE9DEA}"/>
    <cellStyle name="การคำนวณ 3 4 5 2" xfId="11852" xr:uid="{D1919CDC-59E9-4026-83B9-F2E5A7B26E10}"/>
    <cellStyle name="การคำนวณ 3 4 5 3" xfId="16784" xr:uid="{457E7BF3-EA1F-4B29-944B-581E848B46DD}"/>
    <cellStyle name="การคำนวณ 3 4 6" xfId="8560" xr:uid="{A3B0A3F6-771F-4E2E-A3E0-734E20263A91}"/>
    <cellStyle name="การคำนวณ 3 4 6 2" xfId="13436" xr:uid="{B6351E6F-8C91-4764-B2F7-223CDCDEE57E}"/>
    <cellStyle name="การคำนวณ 3 4 6 3" xfId="18368" xr:uid="{7F3AF8DC-9734-4786-8878-F9AC49C3DFEE}"/>
    <cellStyle name="การคำนวณ 3 4 7" xfId="10630" xr:uid="{AFBE2D7A-45A8-48ED-B1A8-141D4A23CD2D}"/>
    <cellStyle name="การคำนวณ 3 4 8" xfId="15459" xr:uid="{DD6AA322-5D9F-4821-BDE0-61386501C573}"/>
    <cellStyle name="การคำนวณ 3 5" xfId="4456" xr:uid="{D3E92903-FFBC-4806-84A1-E1B93ED7CC3E}"/>
    <cellStyle name="การคำนวณ 3 5 2" xfId="7071" xr:uid="{56E31E9C-4015-40FE-9580-AB3AC0153568}"/>
    <cellStyle name="การคำนวณ 3 5 2 2" xfId="11949" xr:uid="{C4DD11C0-B7F3-49A5-ACC7-00FD3ED43DEF}"/>
    <cellStyle name="การคำนวณ 3 5 2 3" xfId="16881" xr:uid="{3A859CD0-79F2-4E8D-B614-8A8025C86867}"/>
    <cellStyle name="การคำนวณ 3 5 3" xfId="7403" xr:uid="{0771E497-521C-428C-95CC-90B6800CDD46}"/>
    <cellStyle name="การคำนวณ 3 5 3 2" xfId="12280" xr:uid="{43938921-61D4-47BC-82A2-9BA71661CEC8}"/>
    <cellStyle name="การคำนวณ 3 5 3 3" xfId="17212" xr:uid="{25982F44-3526-4FBD-9704-A3830443E23A}"/>
    <cellStyle name="การคำนวณ 3 5 4" xfId="8826" xr:uid="{D78BD756-CA32-476E-8C1E-07507C39796D}"/>
    <cellStyle name="การคำนวณ 3 5 4 2" xfId="13701" xr:uid="{1E4D2400-D827-47A6-8DE0-3F5C7E420212}"/>
    <cellStyle name="การคำนวณ 3 5 4 3" xfId="18633" xr:uid="{FD3653FD-729E-47F4-BABD-245157A66711}"/>
    <cellStyle name="การคำนวณ 3 5 5" xfId="10892" xr:uid="{71D8BEDE-57B6-4CAA-9B91-3623E0B9AB4D}"/>
    <cellStyle name="การคำนวณ 3 5 6" xfId="15765" xr:uid="{25189CE8-073B-4164-BB78-315B7375FAE3}"/>
    <cellStyle name="การคำนวณ 3 6" xfId="6337" xr:uid="{42127C42-7E32-4653-8116-611A50764C02}"/>
    <cellStyle name="การคำนวณ 3 6 2" xfId="7598" xr:uid="{899B2123-E450-4C3D-9BC3-9A615CDF1264}"/>
    <cellStyle name="การคำนวณ 3 6 2 2" xfId="12475" xr:uid="{574E73AE-8ED2-4150-BCFC-C3F9518866C6}"/>
    <cellStyle name="การคำนวณ 3 6 2 3" xfId="17407" xr:uid="{3265FF25-4A95-4F27-933B-E5BF671E4C08}"/>
    <cellStyle name="การคำนวณ 3 6 3" xfId="8137" xr:uid="{DBDD9A98-0340-43BB-A848-106E85D51789}"/>
    <cellStyle name="การคำนวณ 3 6 3 2" xfId="13014" xr:uid="{CE87F0C8-EA4A-4903-8624-FF9394918833}"/>
    <cellStyle name="การคำนวณ 3 6 3 3" xfId="17946" xr:uid="{02863D03-1FC0-4520-A914-170BAABA1659}"/>
    <cellStyle name="การคำนวณ 3 6 4" xfId="9160" xr:uid="{30021409-6F5C-4CF2-855C-4F3B2C38D246}"/>
    <cellStyle name="การคำนวณ 3 6 4 2" xfId="14035" xr:uid="{4BD3052F-A2EB-42E8-AF75-D71D08F44C37}"/>
    <cellStyle name="การคำนวณ 3 6 4 3" xfId="18967" xr:uid="{87347A8D-15C4-4E45-A846-6B7398CF6A41}"/>
    <cellStyle name="การคำนวณ 3 6 5" xfId="11225" xr:uid="{30C09158-C921-4250-8CD2-5EE9E41983D2}"/>
    <cellStyle name="การคำนวณ 3 6 6" xfId="16157" xr:uid="{312567E7-8477-4D58-B293-FBE6B5C2D989}"/>
    <cellStyle name="การคำนวณ 3 7" xfId="6934" xr:uid="{07AB831B-0C18-4D2D-BF23-8100FDE4770D}"/>
    <cellStyle name="การคำนวณ 3 7 2" xfId="11815" xr:uid="{E59B8A3C-0517-4051-94D6-59F417B49B33}"/>
    <cellStyle name="การคำนวณ 3 7 3" xfId="16747" xr:uid="{A101D08C-B746-44F6-BF8E-3E188450296A}"/>
    <cellStyle name="การคำนวณ 3 8" xfId="7033" xr:uid="{8662CAD8-9DBD-4892-AFB8-F8A3C36C6D48}"/>
    <cellStyle name="การคำนวณ 3 8 2" xfId="11911" xr:uid="{D83DC97A-3221-45ED-BD8B-650ED704DD9F}"/>
    <cellStyle name="การคำนวณ 3 8 3" xfId="16843" xr:uid="{5852C082-D29F-4FD3-A88F-6C31A85DCA88}"/>
    <cellStyle name="การคำนวณ 3 9" xfId="10562" xr:uid="{A7A3A388-E1B2-4CFE-8AC2-93920909D33B}"/>
    <cellStyle name="การคำนวณ 4" xfId="2362" xr:uid="{A1941DFA-6DE8-4359-8529-26E107F386E7}"/>
    <cellStyle name="การคำนวณ 4 10" xfId="15383" xr:uid="{F8548209-A261-4CEF-AD5D-56D59E9CC1DF}"/>
    <cellStyle name="การคำนวณ 4 2" xfId="3516" xr:uid="{FC737F2D-E8E0-42AB-B6B9-998A85741DF1}"/>
    <cellStyle name="การคำนวณ 4 2 2" xfId="4011" xr:uid="{F0A53DFC-74EB-4DA6-9DDB-318A759BD2BB}"/>
    <cellStyle name="การคำนวณ 4 2 2 2" xfId="6241" xr:uid="{29424659-15D7-4EAB-A87B-08594BD82B37}"/>
    <cellStyle name="การคำนวณ 4 2 2 2 2" xfId="7521" xr:uid="{3D99A652-EB27-4437-8185-071A6A2D5502}"/>
    <cellStyle name="การคำนวณ 4 2 2 2 2 2" xfId="12398" xr:uid="{4772B5AF-2C3F-4E8B-BD35-6BF5807D497A}"/>
    <cellStyle name="การคำนวณ 4 2 2 2 2 3" xfId="17330" xr:uid="{C39CF7A1-75BC-4842-A9B5-34EE5F04918C}"/>
    <cellStyle name="การคำนวณ 4 2 2 2 3" xfId="8063" xr:uid="{433189A2-81F3-45AA-8D69-90F9E8E9E491}"/>
    <cellStyle name="การคำนวณ 4 2 2 2 3 2" xfId="12940" xr:uid="{2D961C52-F7D8-4AFE-9258-7843F5737775}"/>
    <cellStyle name="การคำนวณ 4 2 2 2 3 3" xfId="17872" xr:uid="{C08DCD1C-2115-4797-A908-3F7513108E58}"/>
    <cellStyle name="การคำนวณ 4 2 2 2 4" xfId="9086" xr:uid="{28E0FEED-6058-46D6-A81A-63456B5E81EC}"/>
    <cellStyle name="การคำนวณ 4 2 2 2 4 2" xfId="13961" xr:uid="{6901B1A9-0F4A-4344-9CCE-34099B80C767}"/>
    <cellStyle name="การคำนวณ 4 2 2 2 4 3" xfId="18893" xr:uid="{19BD9F11-51F5-4AA7-8D13-BE638A2B7B3E}"/>
    <cellStyle name="การคำนวณ 4 2 2 2 5" xfId="11152" xr:uid="{986E7091-AE6A-49A0-8BC5-6D468F589AC6}"/>
    <cellStyle name="การคำนวณ 4 2 2 2 6" xfId="16084" xr:uid="{D53D8A24-AF9C-409F-8D38-CB0028E71D91}"/>
    <cellStyle name="การคำนวณ 4 2 2 3" xfId="6610" xr:uid="{0BEF2BE5-D442-4777-B697-76F57D6D9962}"/>
    <cellStyle name="การคำนวณ 4 2 2 3 2" xfId="7871" xr:uid="{9581A8A0-1F70-400A-A116-0A8BC0A996E5}"/>
    <cellStyle name="การคำนวณ 4 2 2 3 2 2" xfId="12748" xr:uid="{B951FA16-7367-423D-BEB6-A22BAD515EA9}"/>
    <cellStyle name="การคำนวณ 4 2 2 3 2 3" xfId="17680" xr:uid="{A64B1EDB-80CA-4C2A-8944-E2C497A2F55F}"/>
    <cellStyle name="การคำนวณ 4 2 2 3 3" xfId="8410" xr:uid="{6374B0DB-AE65-4828-99CF-CDDEC967080C}"/>
    <cellStyle name="การคำนวณ 4 2 2 3 3 2" xfId="13287" xr:uid="{F84ADF6D-CC78-4EF8-9141-AAF6AC347826}"/>
    <cellStyle name="การคำนวณ 4 2 2 3 3 3" xfId="18219" xr:uid="{5F378146-D2ED-42AD-8922-95A529CD7051}"/>
    <cellStyle name="การคำนวณ 4 2 2 3 4" xfId="9433" xr:uid="{541B9661-9A4C-4BEC-80D5-A4D543D9546D}"/>
    <cellStyle name="การคำนวณ 4 2 2 3 4 2" xfId="14308" xr:uid="{ECF0E9EC-334F-444E-A113-EEDCA036CD50}"/>
    <cellStyle name="การคำนวณ 4 2 2 3 4 3" xfId="19240" xr:uid="{4C98ADE6-DA74-4FA7-8CCB-E01A63595D45}"/>
    <cellStyle name="การคำนวณ 4 2 2 3 5" xfId="11498" xr:uid="{ECAA9D55-499C-4500-88B3-91153A60140E}"/>
    <cellStyle name="การคำนวณ 4 2 2 3 6" xfId="16430" xr:uid="{70A3A159-DA9F-4791-AF7B-D0AF939716D7}"/>
    <cellStyle name="การคำนวณ 4 2 2 4" xfId="6830" xr:uid="{E393E9C0-8120-4D65-A4FE-0593560E8BD1}"/>
    <cellStyle name="การคำนวณ 4 2 2 4 2" xfId="11714" xr:uid="{C49FA408-C290-4B85-AB33-549540EC4E62}"/>
    <cellStyle name="การคำนวณ 4 2 2 4 3" xfId="16646" xr:uid="{D2EFB96F-3F83-4427-81B7-7D074455490A}"/>
    <cellStyle name="การคำนวณ 4 2 2 5" xfId="8751" xr:uid="{BF0D9575-CF5F-40D8-BC28-B55C740FAC5D}"/>
    <cellStyle name="การคำนวณ 4 2 2 5 2" xfId="13627" xr:uid="{C7931ABA-2683-4FED-9850-41C881C42848}"/>
    <cellStyle name="การคำนวณ 4 2 2 5 3" xfId="18559" xr:uid="{50BB7D2C-E10C-4F42-9E4B-870949D70C12}"/>
    <cellStyle name="การคำนวณ 4 2 2 6" xfId="10818" xr:uid="{1E6B0D96-770B-4835-B0FB-50C6AA7FF18E}"/>
    <cellStyle name="การคำนวณ 4 2 2 7" xfId="15680" xr:uid="{5A150916-AB9D-471B-88F0-C73641B1B67F}"/>
    <cellStyle name="การคำนวณ 4 2 3" xfId="5746" xr:uid="{A6ADF35E-EE0C-4D52-BAE1-2E8DAD73317D}"/>
    <cellStyle name="การคำนวณ 4 2 3 2" xfId="7337" xr:uid="{0B1A3C0D-759B-466D-80F3-9EB93B9F245F}"/>
    <cellStyle name="การคำนวณ 4 2 3 2 2" xfId="12214" xr:uid="{54215120-F63F-45A7-BE60-D573144AA084}"/>
    <cellStyle name="การคำนวณ 4 2 3 2 3" xfId="17146" xr:uid="{B81C18E2-92D6-429C-81A9-6CC69597A84B}"/>
    <cellStyle name="การคำนวณ 4 2 3 3" xfId="7325" xr:uid="{A38AAD4C-65A9-4B31-941A-3D0B0DADB99B}"/>
    <cellStyle name="การคำนวณ 4 2 3 3 2" xfId="12202" xr:uid="{B05098A9-5970-4982-A791-BB3BD751B1DA}"/>
    <cellStyle name="การคำนวณ 4 2 3 3 3" xfId="17134" xr:uid="{A2AF30C6-594B-4990-90D1-B173B9C6CDDC}"/>
    <cellStyle name="การคำนวณ 4 2 3 4" xfId="8941" xr:uid="{3AB46937-D9D0-41BD-97B8-D92F2C0C8BC7}"/>
    <cellStyle name="การคำนวณ 4 2 3 4 2" xfId="13816" xr:uid="{E59EA197-21B7-454D-9E77-AA0304C61B30}"/>
    <cellStyle name="การคำนวณ 4 2 3 4 3" xfId="18748" xr:uid="{D379D13B-0C43-4ABE-A3EB-0B584C5BD425}"/>
    <cellStyle name="การคำนวณ 4 2 3 5" xfId="11007" xr:uid="{776C7B28-8E99-4F69-B572-30F13BB4A613}"/>
    <cellStyle name="การคำนวณ 4 2 3 6" xfId="15927" xr:uid="{924CB8EC-E6A9-4661-AC56-22FE8E06097F}"/>
    <cellStyle name="การคำนวณ 4 2 4" xfId="6461" xr:uid="{32007482-F17C-42C5-8756-CD8D8F500B94}"/>
    <cellStyle name="การคำนวณ 4 2 4 2" xfId="7722" xr:uid="{41F6D18B-FB8B-46F9-89A6-AA7E3CA60A5B}"/>
    <cellStyle name="การคำนวณ 4 2 4 2 2" xfId="12599" xr:uid="{D3531FDE-5D5E-4376-9D07-28EF76F0DD37}"/>
    <cellStyle name="การคำนวณ 4 2 4 2 3" xfId="17531" xr:uid="{BF0B58F8-2D99-4A80-9603-245190B6E11E}"/>
    <cellStyle name="การคำนวณ 4 2 4 3" xfId="8261" xr:uid="{78E18854-175C-4491-BF57-AC5956AA9ED2}"/>
    <cellStyle name="การคำนวณ 4 2 4 3 2" xfId="13138" xr:uid="{B2A09B5F-6087-46CB-9F96-9BFA4B7BD520}"/>
    <cellStyle name="การคำนวณ 4 2 4 3 3" xfId="18070" xr:uid="{73E4791A-4614-4CE8-B247-6207A58EA44A}"/>
    <cellStyle name="การคำนวณ 4 2 4 4" xfId="9284" xr:uid="{5C728A4B-F452-4EEA-B889-4A59416486E7}"/>
    <cellStyle name="การคำนวณ 4 2 4 4 2" xfId="14159" xr:uid="{839E9AF6-2C6E-41E9-964E-427FC0056AFA}"/>
    <cellStyle name="การคำนวณ 4 2 4 4 3" xfId="19091" xr:uid="{E6B1F103-3990-47D0-BA00-B17996C11674}"/>
    <cellStyle name="การคำนวณ 4 2 4 5" xfId="11349" xr:uid="{222C3C8A-B431-4643-BA03-ABC047517294}"/>
    <cellStyle name="การคำนวณ 4 2 4 6" xfId="16281" xr:uid="{A5B7B886-3CF8-4072-B6F6-BDC6300C3012}"/>
    <cellStyle name="การคำนวณ 4 2 5" xfId="6813" xr:uid="{F84FF829-0BB4-4E21-92EA-821CC859FAAF}"/>
    <cellStyle name="การคำนวณ 4 2 5 2" xfId="11697" xr:uid="{761E83AC-10A5-43E8-A8ED-5E11F9CFEA75}"/>
    <cellStyle name="การคำนวณ 4 2 5 3" xfId="16629" xr:uid="{67F46B19-9ADF-4331-864D-0526B885EFDB}"/>
    <cellStyle name="การคำนวณ 4 2 6" xfId="8606" xr:uid="{D4AFC5DE-81FA-4925-A956-F3CFCA79BF73}"/>
    <cellStyle name="การคำนวณ 4 2 6 2" xfId="13482" xr:uid="{36FF336B-0811-4236-887F-57D011D5F3FA}"/>
    <cellStyle name="การคำนวณ 4 2 6 3" xfId="18414" xr:uid="{6CFB6EE8-704F-4208-843E-B9E8FE424FED}"/>
    <cellStyle name="การคำนวณ 4 2 7" xfId="10673" xr:uid="{5FB8D2B9-0148-4A28-91FC-3A5EE10FB819}"/>
    <cellStyle name="การคำนวณ 4 2 8" xfId="15523" xr:uid="{3DE4E62D-AB0E-4657-B9F9-052C2267F455}"/>
    <cellStyle name="การคำนวณ 4 3" xfId="3069" xr:uid="{7381BCA8-DB42-4A43-BC77-A7C421D2FBCC}"/>
    <cellStyle name="การคำนวณ 4 3 2" xfId="3987" xr:uid="{8C1C0C9C-102C-4BE2-8425-89E0433BCCEC}"/>
    <cellStyle name="การคำนวณ 4 3 2 2" xfId="6217" xr:uid="{6CC8908A-9A39-4577-890E-A102D6F9030C}"/>
    <cellStyle name="การคำนวณ 4 3 2 2 2" xfId="7497" xr:uid="{FA0B0E8B-EF74-40A4-BFE8-87F95E6C199A}"/>
    <cellStyle name="การคำนวณ 4 3 2 2 2 2" xfId="12374" xr:uid="{43D79FD3-7191-4AD5-B810-4FFB6D349A3F}"/>
    <cellStyle name="การคำนวณ 4 3 2 2 2 3" xfId="17306" xr:uid="{F93BB9CF-815D-4196-97D4-ABE20A4810D6}"/>
    <cellStyle name="การคำนวณ 4 3 2 2 3" xfId="8039" xr:uid="{3FB90A69-B108-4AC1-80D4-E916458C8AC1}"/>
    <cellStyle name="การคำนวณ 4 3 2 2 3 2" xfId="12916" xr:uid="{3D5F626C-9E54-45C1-91DD-DC680C17B85C}"/>
    <cellStyle name="การคำนวณ 4 3 2 2 3 3" xfId="17848" xr:uid="{CF376734-FA40-4E2F-9D99-26F3BCDE0933}"/>
    <cellStyle name="การคำนวณ 4 3 2 2 4" xfId="9062" xr:uid="{D36609CA-4069-423D-B85F-4E36D12EEA86}"/>
    <cellStyle name="การคำนวณ 4 3 2 2 4 2" xfId="13937" xr:uid="{EE1C3410-4EE3-44CD-9F1B-6F7BF8D90923}"/>
    <cellStyle name="การคำนวณ 4 3 2 2 4 3" xfId="18869" xr:uid="{1CE7CBCB-D048-4F4F-A5B2-45FCD961EFEE}"/>
    <cellStyle name="การคำนวณ 4 3 2 2 5" xfId="11128" xr:uid="{6DF2BDDE-9AE9-4968-AD37-BB2B72E30FD4}"/>
    <cellStyle name="การคำนวณ 4 3 2 2 6" xfId="16060" xr:uid="{37EA1D57-7512-472F-9845-C70BEC6FEF17}"/>
    <cellStyle name="การคำนวณ 4 3 2 3" xfId="6586" xr:uid="{1BFB7FD7-6F48-41AA-B0ED-16970A8D17F2}"/>
    <cellStyle name="การคำนวณ 4 3 2 3 2" xfId="7847" xr:uid="{0D7020F6-96B2-4CAB-9CD5-63077DCCAE10}"/>
    <cellStyle name="การคำนวณ 4 3 2 3 2 2" xfId="12724" xr:uid="{88D37C86-9C63-4483-A91D-0F27480AD891}"/>
    <cellStyle name="การคำนวณ 4 3 2 3 2 3" xfId="17656" xr:uid="{BFABEAC3-184D-4080-AD73-33169513C5D6}"/>
    <cellStyle name="การคำนวณ 4 3 2 3 3" xfId="8386" xr:uid="{413F9D8F-4AFC-4AAB-8772-DC8A585016E2}"/>
    <cellStyle name="การคำนวณ 4 3 2 3 3 2" xfId="13263" xr:uid="{E22CCFCD-F9BD-4E86-8D46-FFC3E4781559}"/>
    <cellStyle name="การคำนวณ 4 3 2 3 3 3" xfId="18195" xr:uid="{DE8DB04F-3EDD-4A88-9B3F-BA9255E7F653}"/>
    <cellStyle name="การคำนวณ 4 3 2 3 4" xfId="9409" xr:uid="{AC9E0A2B-2995-4E70-ADAB-374CDD4B7890}"/>
    <cellStyle name="การคำนวณ 4 3 2 3 4 2" xfId="14284" xr:uid="{C5BFE40E-C95B-439C-8BF1-8DDEF11786A4}"/>
    <cellStyle name="การคำนวณ 4 3 2 3 4 3" xfId="19216" xr:uid="{030CDE4F-4806-4E8A-AB4D-BA6A2D28E7D0}"/>
    <cellStyle name="การคำนวณ 4 3 2 3 5" xfId="11474" xr:uid="{6D6AF18B-9CF6-4DDF-88EC-3B5CDAD76F51}"/>
    <cellStyle name="การคำนวณ 4 3 2 3 6" xfId="16406" xr:uid="{4F7BA06D-5EAA-42C7-9084-2BF5A207AE40}"/>
    <cellStyle name="การคำนวณ 4 3 2 4" xfId="6819" xr:uid="{4F17A92F-B878-4354-B638-7FE59554DBB7}"/>
    <cellStyle name="การคำนวณ 4 3 2 4 2" xfId="11703" xr:uid="{B283597F-3638-485A-8008-9DDF973C5208}"/>
    <cellStyle name="การคำนวณ 4 3 2 4 3" xfId="16635" xr:uid="{BFB6BAE6-C9B6-475B-B7E4-6B1E58122023}"/>
    <cellStyle name="การคำนวณ 4 3 2 5" xfId="8727" xr:uid="{E7F4688F-B126-4703-AA7E-FE8DF0368A88}"/>
    <cellStyle name="การคำนวณ 4 3 2 5 2" xfId="13603" xr:uid="{48B37B0E-7186-4DE9-B759-7430EAEB4AAB}"/>
    <cellStyle name="การคำนวณ 4 3 2 5 3" xfId="18535" xr:uid="{54AF013F-F452-43A1-80CE-25947D9C38E0}"/>
    <cellStyle name="การคำนวณ 4 3 2 6" xfId="10794" xr:uid="{B2FD5EBE-3F14-4CA0-86C7-B5FB6F74D331}"/>
    <cellStyle name="การคำนวณ 4 3 2 7" xfId="15656" xr:uid="{FB92A4C9-5783-4141-A633-EF6ED7C17F06}"/>
    <cellStyle name="การคำนวณ 4 3 3" xfId="5319" xr:uid="{DB5F3325-599B-453E-9EFF-F4B908709AEB}"/>
    <cellStyle name="การคำนวณ 4 3 3 2" xfId="7257" xr:uid="{8F210D29-EAFC-4BD9-9733-FF1ED0EA6C80}"/>
    <cellStyle name="การคำนวณ 4 3 3 2 2" xfId="12135" xr:uid="{695BDDE0-DF7A-493E-81BE-4D1C5C2BC5CF}"/>
    <cellStyle name="การคำนวณ 4 3 3 2 3" xfId="17067" xr:uid="{57180384-9A81-4991-8968-CFDD8E36C002}"/>
    <cellStyle name="การคำนวณ 4 3 3 3" xfId="6706" xr:uid="{7D5F8CBC-A983-454A-A9CC-89A732FF9862}"/>
    <cellStyle name="การคำนวณ 4 3 3 3 2" xfId="11593" xr:uid="{55E2D43B-52B5-4816-8EC1-D9A37A628B78}"/>
    <cellStyle name="การคำนวณ 4 3 3 3 3" xfId="16525" xr:uid="{BA2DC5A3-36CF-4F9C-8E1E-E41AFCF66461}"/>
    <cellStyle name="การคำนวณ 4 3 3 4" xfId="8916" xr:uid="{E2457B1D-F238-49C4-ABCA-FE8224E44436}"/>
    <cellStyle name="การคำนวณ 4 3 3 4 2" xfId="13791" xr:uid="{AF9289A2-1E6A-4D13-94E6-5CF86B197F9E}"/>
    <cellStyle name="การคำนวณ 4 3 3 4 3" xfId="18723" xr:uid="{06DA6191-217C-4945-A1A7-636A88712A6B}"/>
    <cellStyle name="การคำนวณ 4 3 3 5" xfId="10982" xr:uid="{048B4499-EFDF-4F06-8D8B-006BB560549A}"/>
    <cellStyle name="การคำนวณ 4 3 3 6" xfId="15887" xr:uid="{D54A87F8-C155-4343-8D9E-E0566B9AE4E3}"/>
    <cellStyle name="การคำนวณ 4 3 4" xfId="6432" xr:uid="{AC383D3B-E9A6-4D76-A209-1F590F41FC6C}"/>
    <cellStyle name="การคำนวณ 4 3 4 2" xfId="7693" xr:uid="{E4B1ECFD-63B0-40BA-984A-7C7CFDE81577}"/>
    <cellStyle name="การคำนวณ 4 3 4 2 2" xfId="12570" xr:uid="{AC4C8037-BF60-4D08-92D3-F3332CCC938E}"/>
    <cellStyle name="การคำนวณ 4 3 4 2 3" xfId="17502" xr:uid="{F4C835CB-AFDA-4063-A7CB-DFEB6532C222}"/>
    <cellStyle name="การคำนวณ 4 3 4 3" xfId="8232" xr:uid="{B6003EEC-6393-4F91-80A5-5F53BA31847B}"/>
    <cellStyle name="การคำนวณ 4 3 4 3 2" xfId="13109" xr:uid="{F37E844C-DD00-475E-918C-0824953D3088}"/>
    <cellStyle name="การคำนวณ 4 3 4 3 3" xfId="18041" xr:uid="{57EF426E-550E-4F43-A4AD-DE8DF877874C}"/>
    <cellStyle name="การคำนวณ 4 3 4 4" xfId="9255" xr:uid="{EB2946A9-99FB-42B8-B534-CFEDD2C9D61F}"/>
    <cellStyle name="การคำนวณ 4 3 4 4 2" xfId="14130" xr:uid="{2917A58D-A3D8-4DB0-937E-FB7C31311565}"/>
    <cellStyle name="การคำนวณ 4 3 4 4 3" xfId="19062" xr:uid="{915F813D-F0F0-4941-93CA-36017CA56C52}"/>
    <cellStyle name="การคำนวณ 4 3 4 5" xfId="11320" xr:uid="{DC282E7D-AD42-4E16-898C-F8592D53654A}"/>
    <cellStyle name="การคำนวณ 4 3 4 6" xfId="16252" xr:uid="{1D3179D0-7178-4423-9451-D2219CD0A11B}"/>
    <cellStyle name="การคำนวณ 4 3 5" xfId="6845" xr:uid="{E0065A44-B29C-467D-8100-49A89C650F54}"/>
    <cellStyle name="การคำนวณ 4 3 5 2" xfId="11729" xr:uid="{D4BD51C0-186E-48A2-9A4B-07356D586659}"/>
    <cellStyle name="การคำนวณ 4 3 5 3" xfId="16661" xr:uid="{9BDF108A-8B20-4DFA-962E-E267F1E07C1A}"/>
    <cellStyle name="การคำนวณ 4 3 6" xfId="8581" xr:uid="{323FBA93-7AD9-472A-B165-096D103286A6}"/>
    <cellStyle name="การคำนวณ 4 3 6 2" xfId="13457" xr:uid="{BBD8A254-AC4A-4BB1-8076-DDFA7A22E2EB}"/>
    <cellStyle name="การคำนวณ 4 3 6 3" xfId="18389" xr:uid="{9D23D498-492E-472B-AE58-94BA0C506495}"/>
    <cellStyle name="การคำนวณ 4 3 7" xfId="10649" xr:uid="{F9ED0D37-50F5-4D71-8A14-30E1B01FC941}"/>
    <cellStyle name="การคำนวณ 4 3 8" xfId="15484" xr:uid="{45EC6D74-FF05-498B-9D7C-2DA9997A3A99}"/>
    <cellStyle name="การคำนวณ 4 4" xfId="3916" xr:uid="{D9125BFA-6346-4AC2-837B-F37C40C06DAF}"/>
    <cellStyle name="การคำนวณ 4 4 2" xfId="6146" xr:uid="{889B1A20-B53B-4E5B-A912-681EFD357E40}"/>
    <cellStyle name="การคำนวณ 4 4 2 2" xfId="7426" xr:uid="{69498BAE-37DC-4A76-AC3F-37B784F5359E}"/>
    <cellStyle name="การคำนวณ 4 4 2 2 2" xfId="12303" xr:uid="{DF4CFA86-2F00-4B0A-9633-FE2F56774746}"/>
    <cellStyle name="การคำนวณ 4 4 2 2 3" xfId="17235" xr:uid="{179E0F17-91F6-490E-9A50-4EB15BFD3FA9}"/>
    <cellStyle name="การคำนวณ 4 4 2 3" xfId="7968" xr:uid="{7E064EB7-9D12-4634-91B7-CD647E991811}"/>
    <cellStyle name="การคำนวณ 4 4 2 3 2" xfId="12845" xr:uid="{FDD14070-F4F4-43D2-BFC0-4A66870BCE97}"/>
    <cellStyle name="การคำนวณ 4 4 2 3 3" xfId="17777" xr:uid="{CCDCF9B7-F480-43D5-B9FC-729D9CC3FF89}"/>
    <cellStyle name="การคำนวณ 4 4 2 4" xfId="8991" xr:uid="{3C401DB3-4981-4EEE-A64A-488DC9E9B8AC}"/>
    <cellStyle name="การคำนวณ 4 4 2 4 2" xfId="13866" xr:uid="{5D83A583-1217-4582-A79E-B610E7AC1E16}"/>
    <cellStyle name="การคำนวณ 4 4 2 4 3" xfId="18798" xr:uid="{68E3DE19-1FF5-41D5-92CD-CAC180F3C7A1}"/>
    <cellStyle name="การคำนวณ 4 4 2 5" xfId="11057" xr:uid="{1FB76CF4-4CAC-4BB7-BAF2-9D7878D142C1}"/>
    <cellStyle name="การคำนวณ 4 4 2 6" xfId="15989" xr:uid="{A38EDCF9-93BE-44FA-BB4F-7FC020F321A5}"/>
    <cellStyle name="การคำนวณ 4 4 3" xfId="6515" xr:uid="{033D0508-493B-4CAF-9B92-8B13C38A0FF2}"/>
    <cellStyle name="การคำนวณ 4 4 3 2" xfId="7776" xr:uid="{975C8F2B-22C7-4391-99C3-8C37F684309E}"/>
    <cellStyle name="การคำนวณ 4 4 3 2 2" xfId="12653" xr:uid="{012E8077-08FF-4139-ACE9-CD1B39483E0B}"/>
    <cellStyle name="การคำนวณ 4 4 3 2 3" xfId="17585" xr:uid="{089E1DB4-313C-4B01-8F21-35DCB33131B4}"/>
    <cellStyle name="การคำนวณ 4 4 3 3" xfId="8315" xr:uid="{E8C6ADA1-E822-4A8A-9C56-839F8C255147}"/>
    <cellStyle name="การคำนวณ 4 4 3 3 2" xfId="13192" xr:uid="{DA7CA068-4482-4CC9-8301-3A51D9E93F25}"/>
    <cellStyle name="การคำนวณ 4 4 3 3 3" xfId="18124" xr:uid="{68F80077-C829-470D-A1A6-403216E7395F}"/>
    <cellStyle name="การคำนวณ 4 4 3 4" xfId="9338" xr:uid="{A236E4A7-55EF-444F-8D7C-8685B9258F37}"/>
    <cellStyle name="การคำนวณ 4 4 3 4 2" xfId="14213" xr:uid="{C4973DD0-8E62-42DA-8DBC-B78849B7D4EE}"/>
    <cellStyle name="การคำนวณ 4 4 3 4 3" xfId="19145" xr:uid="{FE57C608-98E6-4C41-A7CF-AE257E7FE3D4}"/>
    <cellStyle name="การคำนวณ 4 4 3 5" xfId="11403" xr:uid="{FF9426E9-8ECF-42AB-8E5A-AE145C171AEE}"/>
    <cellStyle name="การคำนวณ 4 4 3 6" xfId="16335" xr:uid="{83996DA5-F670-476B-A088-FBD5D602266E}"/>
    <cellStyle name="การคำนวณ 4 4 4" xfId="7124" xr:uid="{7518B9A5-1A71-404C-ABC3-906D6857259D}"/>
    <cellStyle name="การคำนวณ 4 4 4 2" xfId="12002" xr:uid="{BB62B7AE-0C65-4B7D-8016-A2A5EBF6E7EB}"/>
    <cellStyle name="การคำนวณ 4 4 4 3" xfId="16934" xr:uid="{8C125D56-151F-43A8-BB89-7F69384A9D60}"/>
    <cellStyle name="การคำนวณ 4 4 5" xfId="8656" xr:uid="{2355804D-71EA-4DF2-B62B-ADBF58404DEE}"/>
    <cellStyle name="การคำนวณ 4 4 5 2" xfId="13532" xr:uid="{F844F54B-E2E6-4886-ADF5-806B56204331}"/>
    <cellStyle name="การคำนวณ 4 4 5 3" xfId="18464" xr:uid="{EB04307B-3D14-4C7C-99CF-DE582AB6D93C}"/>
    <cellStyle name="การคำนวณ 4 4 6" xfId="10723" xr:uid="{650A3F1C-14A7-4EDD-BB7D-5793C3475114}"/>
    <cellStyle name="การคำนวณ 4 4 7" xfId="15585" xr:uid="{DF77BA4F-DDEF-464D-B95B-22F2B34B385B}"/>
    <cellStyle name="การคำนวณ 4 5" xfId="4700" xr:uid="{AABDBC66-BD2B-453B-B0EE-74B5789477B5}"/>
    <cellStyle name="การคำนวณ 4 5 2" xfId="7115" xr:uid="{747E829D-E6D3-4389-A33C-D5F528E54CB4}"/>
    <cellStyle name="การคำนวณ 4 5 2 2" xfId="11993" xr:uid="{EDD7A341-7B36-4D95-B260-C3DA18FBDCA0}"/>
    <cellStyle name="การคำนวณ 4 5 2 3" xfId="16925" xr:uid="{93F61347-79B6-4A34-8A7D-A28EDB5A2C3F}"/>
    <cellStyle name="การคำนวณ 4 5 3" xfId="6889" xr:uid="{70530F73-E7AF-4E0E-84E8-B1121B731FEE}"/>
    <cellStyle name="การคำนวณ 4 5 3 2" xfId="11772" xr:uid="{6C95E8DB-EB5D-456D-845F-C8DBB45CA684}"/>
    <cellStyle name="การคำนวณ 4 5 3 3" xfId="16704" xr:uid="{4E154E3F-FEFA-4073-A5D1-996EED28429F}"/>
    <cellStyle name="การคำนวณ 4 5 4" xfId="8841" xr:uid="{1A97BDA3-D3EC-49A9-A6C6-C05E548E71B9}"/>
    <cellStyle name="การคำนวณ 4 5 4 2" xfId="13716" xr:uid="{14D44826-A8B8-4C61-A1B8-7991615A2123}"/>
    <cellStyle name="การคำนวณ 4 5 4 3" xfId="18648" xr:uid="{18F2E5DF-585D-41A0-9E2B-53DE2EBF0A51}"/>
    <cellStyle name="การคำนวณ 4 5 5" xfId="10907" xr:uid="{EE14A253-0AD6-4108-9899-E40956767CF7}"/>
    <cellStyle name="การคำนวณ 4 5 6" xfId="15791" xr:uid="{2AED5EF2-8A79-49CE-85E0-B442AF8E940E}"/>
    <cellStyle name="การคำนวณ 4 6" xfId="6355" xr:uid="{B1FBB299-9C0F-4864-8E05-F58FAECFC6D8}"/>
    <cellStyle name="การคำนวณ 4 6 2" xfId="7616" xr:uid="{73957989-2C01-4534-8E7E-AA3AC262A688}"/>
    <cellStyle name="การคำนวณ 4 6 2 2" xfId="12493" xr:uid="{F223B8FC-8769-4EB8-ADBB-7BD92DDF6C53}"/>
    <cellStyle name="การคำนวณ 4 6 2 3" xfId="17425" xr:uid="{5DBEBED3-CF3D-4FF1-9DFB-22F369EB3FB5}"/>
    <cellStyle name="การคำนวณ 4 6 3" xfId="8155" xr:uid="{7DF4DF57-9566-4A63-BAFC-CA8080A3061B}"/>
    <cellStyle name="การคำนวณ 4 6 3 2" xfId="13032" xr:uid="{61D3C398-BDBE-4D92-BE82-FAD6A9B4F9D1}"/>
    <cellStyle name="การคำนวณ 4 6 3 3" xfId="17964" xr:uid="{13D32758-8BCC-40C5-8B5B-8C474F7D61C9}"/>
    <cellStyle name="การคำนวณ 4 6 4" xfId="9178" xr:uid="{7376B4B2-8C6C-4B85-817F-6F8A46A81687}"/>
    <cellStyle name="การคำนวณ 4 6 4 2" xfId="14053" xr:uid="{ACFED1E4-B743-4088-BFBB-1A88986D596D}"/>
    <cellStyle name="การคำนวณ 4 6 4 3" xfId="18985" xr:uid="{1B03279E-92CC-4A06-9F18-B255DBC00432}"/>
    <cellStyle name="การคำนวณ 4 6 5" xfId="11243" xr:uid="{2139819F-245F-4F73-94E1-EF80A1EDB6C7}"/>
    <cellStyle name="การคำนวณ 4 6 6" xfId="16175" xr:uid="{002AFB4E-ECF9-4E14-90D5-AC5CACA241A0}"/>
    <cellStyle name="การคำนวณ 4 7" xfId="6772" xr:uid="{2B5C5651-5A38-4093-AA30-DA0183AD3199}"/>
    <cellStyle name="การคำนวณ 4 7 2" xfId="11657" xr:uid="{7E08EB82-F109-4E0C-AC97-639DFD7835EF}"/>
    <cellStyle name="การคำนวณ 4 7 3" xfId="16589" xr:uid="{C5ED1C66-3AED-4369-8F33-7534B4DA54E7}"/>
    <cellStyle name="การคำนวณ 4 8" xfId="8506" xr:uid="{2E0B74D1-C590-40A1-8D9B-C612A96D3E6E}"/>
    <cellStyle name="การคำนวณ 4 8 2" xfId="13383" xr:uid="{9B658EE1-1828-4C90-8ACC-20A9527E2B97}"/>
    <cellStyle name="การคำนวณ 4 8 3" xfId="18315" xr:uid="{55C12D0D-2542-4913-8FD8-26AE96781C47}"/>
    <cellStyle name="การคำนวณ 4 9" xfId="10577" xr:uid="{C3A027FB-5361-469A-BD68-48E6E9A5BD94}"/>
    <cellStyle name="การคำนวณ 5" xfId="2527" xr:uid="{B5407DA3-9BDC-4669-9776-B298AA6D5680}"/>
    <cellStyle name="การคำนวณ 5 10" xfId="15409" xr:uid="{5AFF1519-E4D2-4650-A51E-9023BF49BBE0}"/>
    <cellStyle name="การคำนวณ 5 2" xfId="3679" xr:uid="{A2069FF7-F3F4-46E6-B89E-5F02BB1DB5D5}"/>
    <cellStyle name="การคำนวณ 5 2 2" xfId="4035" xr:uid="{3F6FC525-5B76-4A56-BECC-58BA3733DAD6}"/>
    <cellStyle name="การคำนวณ 5 2 2 2" xfId="6265" xr:uid="{0F55061A-669F-481E-A2F3-01E28BED7C1F}"/>
    <cellStyle name="การคำนวณ 5 2 2 2 2" xfId="7545" xr:uid="{7DD76ECE-31C8-41C0-A7C0-C6249A85B8EE}"/>
    <cellStyle name="การคำนวณ 5 2 2 2 2 2" xfId="12422" xr:uid="{4BEB2AC6-8DE7-4F4F-8745-742BB3A62886}"/>
    <cellStyle name="การคำนวณ 5 2 2 2 2 3" xfId="17354" xr:uid="{2F51DCB5-CD8A-4FF1-AD34-63F551C4DC2B}"/>
    <cellStyle name="การคำนวณ 5 2 2 2 3" xfId="8087" xr:uid="{A6049231-411F-4172-9A82-0ACB8A284A19}"/>
    <cellStyle name="การคำนวณ 5 2 2 2 3 2" xfId="12964" xr:uid="{ED249842-9A36-48E5-9F31-BFF2312B0B51}"/>
    <cellStyle name="การคำนวณ 5 2 2 2 3 3" xfId="17896" xr:uid="{A1FE5E8B-5BA3-4DE8-8122-A56AB8F0A45E}"/>
    <cellStyle name="การคำนวณ 5 2 2 2 4" xfId="9110" xr:uid="{B03BEEFE-3A3B-47C1-BEF1-3E0DAFB409EB}"/>
    <cellStyle name="การคำนวณ 5 2 2 2 4 2" xfId="13985" xr:uid="{EA5AFCFA-B2E1-449B-9F13-8DD595A901B2}"/>
    <cellStyle name="การคำนวณ 5 2 2 2 4 3" xfId="18917" xr:uid="{7647E54A-E25E-4A46-9478-69A0FEE494F7}"/>
    <cellStyle name="การคำนวณ 5 2 2 2 5" xfId="11176" xr:uid="{88E34771-094C-4EB6-88C1-FC90730E0262}"/>
    <cellStyle name="การคำนวณ 5 2 2 2 6" xfId="16108" xr:uid="{0F7381E1-3808-4117-8589-A2B96E16910F}"/>
    <cellStyle name="การคำนวณ 5 2 2 3" xfId="6634" xr:uid="{D5201274-F7E1-4520-9DFB-69374A94F924}"/>
    <cellStyle name="การคำนวณ 5 2 2 3 2" xfId="7895" xr:uid="{E75B9F4C-2CC4-42F2-A1D6-7C94E77E7134}"/>
    <cellStyle name="การคำนวณ 5 2 2 3 2 2" xfId="12772" xr:uid="{121C4EAC-A4FE-42C4-94E5-A951F0F5CDC4}"/>
    <cellStyle name="การคำนวณ 5 2 2 3 2 3" xfId="17704" xr:uid="{B501021F-7A9D-434B-8F8A-65C82CF81894}"/>
    <cellStyle name="การคำนวณ 5 2 2 3 3" xfId="8434" xr:uid="{653B0DAE-FF6D-471F-9175-50EC01198108}"/>
    <cellStyle name="การคำนวณ 5 2 2 3 3 2" xfId="13311" xr:uid="{3F85683A-C23C-4C37-B463-BD3EAFC1501D}"/>
    <cellStyle name="การคำนวณ 5 2 2 3 3 3" xfId="18243" xr:uid="{3126550E-A551-4F67-A52D-C5FEF40451A1}"/>
    <cellStyle name="การคำนวณ 5 2 2 3 4" xfId="9457" xr:uid="{FA627791-DCD5-4F38-A7B6-FBAEF829E2EF}"/>
    <cellStyle name="การคำนวณ 5 2 2 3 4 2" xfId="14332" xr:uid="{2CAD2980-DC80-4FD3-861D-BBD0FA6F1934}"/>
    <cellStyle name="การคำนวณ 5 2 2 3 4 3" xfId="19264" xr:uid="{9E80F191-483A-4C0D-933E-3324EB7C1149}"/>
    <cellStyle name="การคำนวณ 5 2 2 3 5" xfId="11522" xr:uid="{A0A95697-0C19-4611-A783-9454B3EA39B2}"/>
    <cellStyle name="การคำนวณ 5 2 2 3 6" xfId="16454" xr:uid="{7E0DAD29-E5C6-4D73-80FC-4BA7C1953E0B}"/>
    <cellStyle name="การคำนวณ 5 2 2 4" xfId="6957" xr:uid="{218D1375-A40D-4915-A65C-4F473A660CE3}"/>
    <cellStyle name="การคำนวณ 5 2 2 4 2" xfId="11836" xr:uid="{4D774752-898F-4FE8-B0C2-0C4153277EC5}"/>
    <cellStyle name="การคำนวณ 5 2 2 4 3" xfId="16768" xr:uid="{672D1186-1453-4FD1-8EF4-D9C91812C61A}"/>
    <cellStyle name="การคำนวณ 5 2 2 5" xfId="8775" xr:uid="{BE275BC5-B6BB-4A74-A74D-157C8E4291C7}"/>
    <cellStyle name="การคำนวณ 5 2 2 5 2" xfId="13651" xr:uid="{EA99A663-9AE1-4B8D-A618-549226DD9248}"/>
    <cellStyle name="การคำนวณ 5 2 2 5 3" xfId="18583" xr:uid="{5E137EBF-9CDA-4F41-B3E6-1AB6463788B0}"/>
    <cellStyle name="การคำนวณ 5 2 2 6" xfId="10842" xr:uid="{43804066-8A5C-4C12-A4C3-3B84E7E289F4}"/>
    <cellStyle name="การคำนวณ 5 2 2 7" xfId="15704" xr:uid="{33B5AAAC-4EDA-4540-8954-3F83E03241FD}"/>
    <cellStyle name="การคำนวณ 5 2 3" xfId="5909" xr:uid="{5CBED3FC-17D2-4822-8216-303654F7EDBE}"/>
    <cellStyle name="การคำนวณ 5 2 3 2" xfId="7379" xr:uid="{6D156A22-484B-4FDA-BD68-EC4812DA135C}"/>
    <cellStyle name="การคำนวณ 5 2 3 2 2" xfId="12256" xr:uid="{1A423612-FF15-4725-ACBE-BC402C840AD8}"/>
    <cellStyle name="การคำนวณ 5 2 3 2 3" xfId="17188" xr:uid="{B8BA8063-03B4-409C-B3E8-6FE5D38550E9}"/>
    <cellStyle name="การคำนวณ 5 2 3 3" xfId="6987" xr:uid="{AEE88EDC-C5E4-4609-AF69-8454D02E681A}"/>
    <cellStyle name="การคำนวณ 5 2 3 3 2" xfId="11865" xr:uid="{D3E67A01-3188-4AAE-8A0C-AB8ABF9ACECF}"/>
    <cellStyle name="การคำนวณ 5 2 3 3 3" xfId="16797" xr:uid="{B79AF329-E6F0-4976-B46F-0ECB5187422B}"/>
    <cellStyle name="การคำนวณ 5 2 3 4" xfId="8965" xr:uid="{04A7A04C-CB65-40C1-9C23-5895C5067DA5}"/>
    <cellStyle name="การคำนวณ 5 2 3 4 2" xfId="13840" xr:uid="{B4D7A736-2D9B-4C3B-95A6-5A0097664569}"/>
    <cellStyle name="การคำนวณ 5 2 3 4 3" xfId="18772" xr:uid="{61640B78-A3FB-4DAE-92B8-D2607C3C4CFD}"/>
    <cellStyle name="การคำนวณ 5 2 3 5" xfId="11031" xr:uid="{811B7E3A-2AE0-4A15-8802-1953192AC023}"/>
    <cellStyle name="การคำนวณ 5 2 3 6" xfId="15951" xr:uid="{69637CD2-A418-4A5A-B4FB-3A3748DF1D92}"/>
    <cellStyle name="การคำนวณ 5 2 4" xfId="6486" xr:uid="{D5940EBB-48B9-4EBC-955B-1D88DB325382}"/>
    <cellStyle name="การคำนวณ 5 2 4 2" xfId="7747" xr:uid="{9941FA40-7E5A-428E-A199-99B87E195343}"/>
    <cellStyle name="การคำนวณ 5 2 4 2 2" xfId="12624" xr:uid="{DBEFE87C-D273-4EF5-ADD1-618435DC9320}"/>
    <cellStyle name="การคำนวณ 5 2 4 2 3" xfId="17556" xr:uid="{AA693F81-5860-4DFC-BFAB-E2A8658EC8E4}"/>
    <cellStyle name="การคำนวณ 5 2 4 3" xfId="8286" xr:uid="{9B1FDFAB-F248-42FF-9C6D-2AA4EC604437}"/>
    <cellStyle name="การคำนวณ 5 2 4 3 2" xfId="13163" xr:uid="{3D1425E7-2687-416A-B077-C3FDC905CBB7}"/>
    <cellStyle name="การคำนวณ 5 2 4 3 3" xfId="18095" xr:uid="{D8C167D9-B9DA-4D03-8438-2180455FE5FE}"/>
    <cellStyle name="การคำนวณ 5 2 4 4" xfId="9309" xr:uid="{17526A3B-E9B0-4BD8-B5B9-C3C7F9406869}"/>
    <cellStyle name="การคำนวณ 5 2 4 4 2" xfId="14184" xr:uid="{91138C8F-1AAF-4D7C-809E-69D0F7F93624}"/>
    <cellStyle name="การคำนวณ 5 2 4 4 3" xfId="19116" xr:uid="{77A43E16-7476-4D9B-8040-2D525E3CF998}"/>
    <cellStyle name="การคำนวณ 5 2 4 5" xfId="11374" xr:uid="{22C03224-DF9B-4573-A7C2-620191546B8B}"/>
    <cellStyle name="การคำนวณ 5 2 4 6" xfId="16306" xr:uid="{2F9B6510-D6B1-4133-A89D-3F5A76FC3BBF}"/>
    <cellStyle name="การคำนวณ 5 2 5" xfId="6715" xr:uid="{021AC442-BF8E-4B4C-B6DB-C9768D3EB078}"/>
    <cellStyle name="การคำนวณ 5 2 5 2" xfId="11602" xr:uid="{A04EF4BD-3EF9-4FAB-9303-0A40903A50DE}"/>
    <cellStyle name="การคำนวณ 5 2 5 3" xfId="16534" xr:uid="{521E3365-45F1-43F4-91CF-9A00B4C2CDF2}"/>
    <cellStyle name="การคำนวณ 5 2 6" xfId="8630" xr:uid="{E68A0CE8-37BA-4F47-AAE9-9A1E2FB02732}"/>
    <cellStyle name="การคำนวณ 5 2 6 2" xfId="13506" xr:uid="{11DB5AF3-E43F-425B-B4D4-C0AA8EBBBF9C}"/>
    <cellStyle name="การคำนวณ 5 2 6 3" xfId="18438" xr:uid="{0255F890-6F0B-44FD-AE28-56923BDCAA84}"/>
    <cellStyle name="การคำนวณ 5 2 7" xfId="10697" xr:uid="{2E6E614E-5ED5-45BE-AA43-A39A4C277536}"/>
    <cellStyle name="การคำนวณ 5 2 8" xfId="15547" xr:uid="{F0DC4023-5C85-4268-962D-D07BE7FC8EA4}"/>
    <cellStyle name="การคำนวณ 5 3" xfId="2991" xr:uid="{1EF676CC-9350-4AB0-8451-3A6CD8011549}"/>
    <cellStyle name="การคำนวณ 5 3 2" xfId="3978" xr:uid="{F9A71313-79DD-46AB-AF24-8503797B0E23}"/>
    <cellStyle name="การคำนวณ 5 3 2 2" xfId="6208" xr:uid="{291A7478-337D-48FB-B166-6DEEB439E6FE}"/>
    <cellStyle name="การคำนวณ 5 3 2 2 2" xfId="7488" xr:uid="{09FE51B3-4463-417B-A2E8-B2CA9EDC0873}"/>
    <cellStyle name="การคำนวณ 5 3 2 2 2 2" xfId="12365" xr:uid="{9CBB6506-BBDF-4212-88FE-C5F18418A12C}"/>
    <cellStyle name="การคำนวณ 5 3 2 2 2 3" xfId="17297" xr:uid="{75E13533-443D-41B6-9E09-56AA4FB8B08B}"/>
    <cellStyle name="การคำนวณ 5 3 2 2 3" xfId="8030" xr:uid="{FC0615CD-218F-46BC-A8FA-0211084E3A6F}"/>
    <cellStyle name="การคำนวณ 5 3 2 2 3 2" xfId="12907" xr:uid="{8407BD35-A0D5-462B-BBD4-0D0D634CDD48}"/>
    <cellStyle name="การคำนวณ 5 3 2 2 3 3" xfId="17839" xr:uid="{91B6C039-861E-42EF-962C-A100254B5001}"/>
    <cellStyle name="การคำนวณ 5 3 2 2 4" xfId="9053" xr:uid="{76EA88A5-DC69-40D0-9A0C-C47A21598775}"/>
    <cellStyle name="การคำนวณ 5 3 2 2 4 2" xfId="13928" xr:uid="{43685412-6B9B-4496-8190-1D8C494DF812}"/>
    <cellStyle name="การคำนวณ 5 3 2 2 4 3" xfId="18860" xr:uid="{83B9FBE1-B8DE-475E-9089-C3FCC849AB1E}"/>
    <cellStyle name="การคำนวณ 5 3 2 2 5" xfId="11119" xr:uid="{2497CC4B-A253-4D77-8A50-FC3160C84239}"/>
    <cellStyle name="การคำนวณ 5 3 2 2 6" xfId="16051" xr:uid="{3539C964-C103-4C9E-823D-DB0F30B3028D}"/>
    <cellStyle name="การคำนวณ 5 3 2 3" xfId="6577" xr:uid="{1C003EC6-AF78-4BEB-B37B-4A7929D97157}"/>
    <cellStyle name="การคำนวณ 5 3 2 3 2" xfId="7838" xr:uid="{031400BA-B238-4CE5-A281-93A42B7BD757}"/>
    <cellStyle name="การคำนวณ 5 3 2 3 2 2" xfId="12715" xr:uid="{FA21E410-1FC5-4CF5-A046-C1604D3D9B19}"/>
    <cellStyle name="การคำนวณ 5 3 2 3 2 3" xfId="17647" xr:uid="{37012D22-9DF1-4F23-A94F-E7369D8B4B5A}"/>
    <cellStyle name="การคำนวณ 5 3 2 3 3" xfId="8377" xr:uid="{2AAD341C-DDF6-4679-A57F-A9857B720E12}"/>
    <cellStyle name="การคำนวณ 5 3 2 3 3 2" xfId="13254" xr:uid="{EB368C54-DFEF-43EE-ACE4-A31B39A0B8E5}"/>
    <cellStyle name="การคำนวณ 5 3 2 3 3 3" xfId="18186" xr:uid="{89507FA4-1EEF-48AA-9233-4B7043CFDC20}"/>
    <cellStyle name="การคำนวณ 5 3 2 3 4" xfId="9400" xr:uid="{86FF317B-4669-4147-871F-024BE07F5A51}"/>
    <cellStyle name="การคำนวณ 5 3 2 3 4 2" xfId="14275" xr:uid="{2CD8011F-F88B-446C-B5EE-6DDA43D05E60}"/>
    <cellStyle name="การคำนวณ 5 3 2 3 4 3" xfId="19207" xr:uid="{E2B86664-59EB-4D9C-9DC9-8EF0010F50B8}"/>
    <cellStyle name="การคำนวณ 5 3 2 3 5" xfId="11465" xr:uid="{B520A7ED-0531-41A9-91F1-B56BB92DEF6D}"/>
    <cellStyle name="การคำนวณ 5 3 2 3 6" xfId="16397" xr:uid="{6667F3E8-2DCF-430E-BA88-3EC22D73B9F4}"/>
    <cellStyle name="การคำนวณ 5 3 2 4" xfId="6708" xr:uid="{F7498E31-260C-47D7-B5D1-44CAAF22C246}"/>
    <cellStyle name="การคำนวณ 5 3 2 4 2" xfId="11595" xr:uid="{F26C99A6-FB5A-4ED4-8620-A061522A3F7E}"/>
    <cellStyle name="การคำนวณ 5 3 2 4 3" xfId="16527" xr:uid="{A05C5A94-C413-4025-9EA7-84AC5AB661CE}"/>
    <cellStyle name="การคำนวณ 5 3 2 5" xfId="8718" xr:uid="{C86248B6-A318-448C-A5BE-F71BA89B87AB}"/>
    <cellStyle name="การคำนวณ 5 3 2 5 2" xfId="13594" xr:uid="{B48152C2-9105-4CD8-90FE-6C44CD0A8DD1}"/>
    <cellStyle name="การคำนวณ 5 3 2 5 3" xfId="18526" xr:uid="{FD27D37B-41E7-4C01-A1D6-0678C2E5FFC9}"/>
    <cellStyle name="การคำนวณ 5 3 2 6" xfId="10785" xr:uid="{B3531636-F639-4866-B6B1-49052104C661}"/>
    <cellStyle name="การคำนวณ 5 3 2 7" xfId="15647" xr:uid="{3BCB9918-31AF-4E60-A580-CB18B8120A13}"/>
    <cellStyle name="การคำนวณ 5 3 3" xfId="5249" xr:uid="{EF785742-7FE5-49D0-80CB-B779416EFB3A}"/>
    <cellStyle name="การคำนวณ 5 3 3 2" xfId="7243" xr:uid="{1B1C21E9-865A-49D4-AC06-84B73C787E6C}"/>
    <cellStyle name="การคำนวณ 5 3 3 2 2" xfId="12121" xr:uid="{772FADEC-E23A-45E5-9C5B-980F56AFC141}"/>
    <cellStyle name="การคำนวณ 5 3 3 2 3" xfId="17053" xr:uid="{16E4296A-B750-4C98-A52E-2733619C0195}"/>
    <cellStyle name="การคำนวณ 5 3 3 3" xfId="7032" xr:uid="{ABC0579C-1785-4D7F-8803-3A8262E003DC}"/>
    <cellStyle name="การคำนวณ 5 3 3 3 2" xfId="11910" xr:uid="{68BF8596-4CF2-4BCF-9B90-0E6789DCEBA4}"/>
    <cellStyle name="การคำนวณ 5 3 3 3 3" xfId="16842" xr:uid="{53811F0B-8239-4E97-8BC4-2E19973D0D85}"/>
    <cellStyle name="การคำนวณ 5 3 3 4" xfId="8907" xr:uid="{07A0E5FF-6B95-400B-8691-45CD9D2521BF}"/>
    <cellStyle name="การคำนวณ 5 3 3 4 2" xfId="13782" xr:uid="{5D79FC57-36A0-4FEF-9804-2A3F5D4EEC50}"/>
    <cellStyle name="การคำนวณ 5 3 3 4 3" xfId="18714" xr:uid="{E3C87F37-B3FD-49EB-8369-0FEB8F762BC1}"/>
    <cellStyle name="การคำนวณ 5 3 3 5" xfId="10973" xr:uid="{DFC1B0FA-F004-4785-AF1E-D633BA404160}"/>
    <cellStyle name="การคำนวณ 5 3 3 6" xfId="15872" xr:uid="{B9C3DA0C-28FF-44BB-9D7D-E90833309C3E}"/>
    <cellStyle name="การคำนวณ 5 3 4" xfId="6423" xr:uid="{BE827866-E725-4E48-8B91-F57AE2F8D00E}"/>
    <cellStyle name="การคำนวณ 5 3 4 2" xfId="7684" xr:uid="{0B3275A2-789C-4ABF-BF5E-F8C4D2EFD7D5}"/>
    <cellStyle name="การคำนวณ 5 3 4 2 2" xfId="12561" xr:uid="{96A6E4CA-F0E6-48D7-857B-BCB63A620429}"/>
    <cellStyle name="การคำนวณ 5 3 4 2 3" xfId="17493" xr:uid="{9AE514D1-18FF-41EA-A06E-05F5211102FC}"/>
    <cellStyle name="การคำนวณ 5 3 4 3" xfId="8223" xr:uid="{5126F0B3-E139-467C-977C-816D2256C38E}"/>
    <cellStyle name="การคำนวณ 5 3 4 3 2" xfId="13100" xr:uid="{7CEA4706-7E91-4531-A86C-F64587BDF54A}"/>
    <cellStyle name="การคำนวณ 5 3 4 3 3" xfId="18032" xr:uid="{80FF06F5-A364-42ED-BDB0-C1B5DEE50292}"/>
    <cellStyle name="การคำนวณ 5 3 4 4" xfId="9246" xr:uid="{3CFEC985-1623-4671-863A-4EC8889A0D6F}"/>
    <cellStyle name="การคำนวณ 5 3 4 4 2" xfId="14121" xr:uid="{3AD48850-EC5E-4F62-8F4E-3A2A9E41C713}"/>
    <cellStyle name="การคำนวณ 5 3 4 4 3" xfId="19053" xr:uid="{4B93D8F8-68B4-48D7-BE94-6B4C4B05F6BE}"/>
    <cellStyle name="การคำนวณ 5 3 4 5" xfId="11311" xr:uid="{EC27F483-F9DA-4897-96EA-DA8C728E41BC}"/>
    <cellStyle name="การคำนวณ 5 3 4 6" xfId="16243" xr:uid="{15820FD0-D43E-4DDB-BF8A-32FEF47CF4EE}"/>
    <cellStyle name="การคำนวณ 5 3 5" xfId="6916" xr:uid="{3E416C06-C0EC-4FAF-902E-EDB577DC1901}"/>
    <cellStyle name="การคำนวณ 5 3 5 2" xfId="11798" xr:uid="{B2A49A8E-94DF-416C-B890-CE03AACBA84E}"/>
    <cellStyle name="การคำนวณ 5 3 5 3" xfId="16730" xr:uid="{4AC864CB-EABB-4A97-A9E1-01AEF32518D3}"/>
    <cellStyle name="การคำนวณ 5 3 6" xfId="8572" xr:uid="{97935CFC-9BB9-4996-AE83-D530B6F09A39}"/>
    <cellStyle name="การคำนวณ 5 3 6 2" xfId="13448" xr:uid="{12E7D18E-5B24-4397-A5E4-297EE7B36EA3}"/>
    <cellStyle name="การคำนวณ 5 3 6 3" xfId="18380" xr:uid="{85E3C852-F308-4C68-B9B7-AF5C7F9908EC}"/>
    <cellStyle name="การคำนวณ 5 3 7" xfId="10640" xr:uid="{DAEB2041-E40B-4B61-8516-8948ABDFDE10}"/>
    <cellStyle name="การคำนวณ 5 3 8" xfId="15469" xr:uid="{80761EA7-BCCB-4511-95C6-740356AAABCC}"/>
    <cellStyle name="การคำนวณ 5 4" xfId="3942" xr:uid="{5D2A085B-0B29-42C2-9E94-9E9CE299ADA8}"/>
    <cellStyle name="การคำนวณ 5 4 2" xfId="6172" xr:uid="{ECB5A859-2BA7-4C64-A77C-4D420DEEA2A4}"/>
    <cellStyle name="การคำนวณ 5 4 2 2" xfId="7452" xr:uid="{B7B08C11-D63C-45D8-BAD1-239E75057340}"/>
    <cellStyle name="การคำนวณ 5 4 2 2 2" xfId="12329" xr:uid="{02D5DF43-4A3E-4EED-BE98-D4CB1EFEE4C7}"/>
    <cellStyle name="การคำนวณ 5 4 2 2 3" xfId="17261" xr:uid="{D303943E-5396-44B5-8A18-08A5E6A94BCA}"/>
    <cellStyle name="การคำนวณ 5 4 2 3" xfId="7994" xr:uid="{975E83FB-D815-4B1A-B2C4-B47FE2A4BA8D}"/>
    <cellStyle name="การคำนวณ 5 4 2 3 2" xfId="12871" xr:uid="{45ED7C49-4EB0-44DF-B6C1-EF7646F27D77}"/>
    <cellStyle name="การคำนวณ 5 4 2 3 3" xfId="17803" xr:uid="{8B6570FF-CDB3-416F-8EB5-F2EAB9C148FC}"/>
    <cellStyle name="การคำนวณ 5 4 2 4" xfId="9017" xr:uid="{025450BA-17BA-4E30-B8E9-BAB788D76E78}"/>
    <cellStyle name="การคำนวณ 5 4 2 4 2" xfId="13892" xr:uid="{2F8B310A-D517-4362-AB75-1995D9C53C77}"/>
    <cellStyle name="การคำนวณ 5 4 2 4 3" xfId="18824" xr:uid="{221BCC37-FD6C-4BC5-A4E1-CF5F29A9D494}"/>
    <cellStyle name="การคำนวณ 5 4 2 5" xfId="11083" xr:uid="{6E7DE03B-BC09-4294-B641-4A40184E0F9A}"/>
    <cellStyle name="การคำนวณ 5 4 2 6" xfId="16015" xr:uid="{EBED3527-DC68-4890-A1B5-DA9F4A0B536B}"/>
    <cellStyle name="การคำนวณ 5 4 3" xfId="6541" xr:uid="{13C338F9-19DC-4DE7-9FE8-2ACAAC555372}"/>
    <cellStyle name="การคำนวณ 5 4 3 2" xfId="7802" xr:uid="{99610EC2-7DAF-44A3-926C-11B9338CADA0}"/>
    <cellStyle name="การคำนวณ 5 4 3 2 2" xfId="12679" xr:uid="{D3517363-BC35-438A-A82D-3550C3C47C07}"/>
    <cellStyle name="การคำนวณ 5 4 3 2 3" xfId="17611" xr:uid="{1E67B097-432D-4BDE-B6E5-9CCC0CF10521}"/>
    <cellStyle name="การคำนวณ 5 4 3 3" xfId="8341" xr:uid="{9C1805F8-4992-492A-B265-92BF04271666}"/>
    <cellStyle name="การคำนวณ 5 4 3 3 2" xfId="13218" xr:uid="{703EC532-E5F7-4A78-A060-3C78BD2CEA25}"/>
    <cellStyle name="การคำนวณ 5 4 3 3 3" xfId="18150" xr:uid="{A2EEF610-529F-4E42-B3B1-08A0FF91D78E}"/>
    <cellStyle name="การคำนวณ 5 4 3 4" xfId="9364" xr:uid="{848F0C7C-D8D2-4D14-8B6C-C4486B15D59B}"/>
    <cellStyle name="การคำนวณ 5 4 3 4 2" xfId="14239" xr:uid="{D6F38D32-6A18-44D6-BEDF-68AE1A654304}"/>
    <cellStyle name="การคำนวณ 5 4 3 4 3" xfId="19171" xr:uid="{FE34FAEE-2D44-434B-B48A-B08D5B7A88E8}"/>
    <cellStyle name="การคำนวณ 5 4 3 5" xfId="11429" xr:uid="{F85F7F49-2031-4A73-B8E8-F3606DC07B4D}"/>
    <cellStyle name="การคำนวณ 5 4 3 6" xfId="16361" xr:uid="{AA27571F-58EF-4641-BB8C-7F4447032129}"/>
    <cellStyle name="การคำนวณ 5 4 4" xfId="7371" xr:uid="{45DA074E-1C62-4D0A-9B70-E4547AC3D0D3}"/>
    <cellStyle name="การคำนวณ 5 4 4 2" xfId="12248" xr:uid="{384C5B62-ADB4-4763-B4B6-883F39A1767C}"/>
    <cellStyle name="การคำนวณ 5 4 4 3" xfId="17180" xr:uid="{1E1F977E-47C3-4628-AA72-908866A8425E}"/>
    <cellStyle name="การคำนวณ 5 4 5" xfId="8682" xr:uid="{72A4C166-66EF-4E4E-BD36-9905CCC73D3F}"/>
    <cellStyle name="การคำนวณ 5 4 5 2" xfId="13558" xr:uid="{9895940B-EB1F-47C2-B095-AF559CC0631F}"/>
    <cellStyle name="การคำนวณ 5 4 5 3" xfId="18490" xr:uid="{101FEBC8-45C1-4064-BFF7-D81ED7BA9D8A}"/>
    <cellStyle name="การคำนวณ 5 4 6" xfId="10749" xr:uid="{BA7073B0-919C-4ABE-8909-B757560B56D7}"/>
    <cellStyle name="การคำนวณ 5 4 7" xfId="15611" xr:uid="{8A7CE3A7-E538-4DA8-9834-0FD5BDE404EB}"/>
    <cellStyle name="การคำนวณ 5 5" xfId="4865" xr:uid="{86560148-02AF-45E3-8182-E306A0B25E13}"/>
    <cellStyle name="การคำนวณ 5 5 2" xfId="7159" xr:uid="{553B4D30-3768-4469-B554-F16FA6EBF513}"/>
    <cellStyle name="การคำนวณ 5 5 2 2" xfId="12037" xr:uid="{E0428C4F-D6F2-40A0-97AF-7B88A5CA9573}"/>
    <cellStyle name="การคำนวณ 5 5 2 3" xfId="16969" xr:uid="{2D953020-C0AF-401F-832D-C1231D498157}"/>
    <cellStyle name="การคำนวณ 5 5 3" xfId="7126" xr:uid="{39595D20-DA4F-40FD-A983-0C223D55933A}"/>
    <cellStyle name="การคำนวณ 5 5 3 2" xfId="12004" xr:uid="{D61DA6F6-071F-47D1-8068-FC71664C1971}"/>
    <cellStyle name="การคำนวณ 5 5 3 3" xfId="16936" xr:uid="{8D58E89D-909C-4414-A778-5A5C49803765}"/>
    <cellStyle name="การคำนวณ 5 5 4" xfId="8867" xr:uid="{18D2DFD2-6BA7-4AC3-9E94-E6875CA56786}"/>
    <cellStyle name="การคำนวณ 5 5 4 2" xfId="13742" xr:uid="{82A3E212-FF60-43AA-8AD4-BCF7DE26BCF8}"/>
    <cellStyle name="การคำนวณ 5 5 4 3" xfId="18674" xr:uid="{B78E38BA-E34B-4EB9-9199-90770C3A5934}"/>
    <cellStyle name="การคำนวณ 5 5 5" xfId="10933" xr:uid="{52B24C14-3C9A-438C-8A65-CF56198AAAB3}"/>
    <cellStyle name="การคำนวณ 5 5 6" xfId="15817" xr:uid="{F776A045-B1F7-4E58-B62C-08C778AE94A6}"/>
    <cellStyle name="การคำนวณ 5 6" xfId="6382" xr:uid="{9D963ECF-9212-4160-8578-CE945EFE5945}"/>
    <cellStyle name="การคำนวณ 5 6 2" xfId="7643" xr:uid="{2D42DF1A-EB32-4611-935E-E1DB9DAE9D50}"/>
    <cellStyle name="การคำนวณ 5 6 2 2" xfId="12520" xr:uid="{C93016D8-0F33-4C16-913C-6AC17CBBFBCC}"/>
    <cellStyle name="การคำนวณ 5 6 2 3" xfId="17452" xr:uid="{12D6309B-DC10-46D2-939F-21C55884BCAC}"/>
    <cellStyle name="การคำนวณ 5 6 3" xfId="8182" xr:uid="{D906FC19-BFC3-4D3F-8865-4F9746167466}"/>
    <cellStyle name="การคำนวณ 5 6 3 2" xfId="13059" xr:uid="{B23E7912-6F0B-42D3-98F1-CA3F4AF754A7}"/>
    <cellStyle name="การคำนวณ 5 6 3 3" xfId="17991" xr:uid="{C5D52BEA-6F08-4D9B-B9A7-758E6DB5D0A9}"/>
    <cellStyle name="การคำนวณ 5 6 4" xfId="9205" xr:uid="{7C4AD6C7-0CFE-4C34-B586-3171B35E8DED}"/>
    <cellStyle name="การคำนวณ 5 6 4 2" xfId="14080" xr:uid="{CD3A663A-F786-4B62-A269-009BDCFB3E85}"/>
    <cellStyle name="การคำนวณ 5 6 4 3" xfId="19012" xr:uid="{DDF99091-6610-44D8-980E-75350E9803D9}"/>
    <cellStyle name="การคำนวณ 5 6 5" xfId="11270" xr:uid="{C395B6E0-1AF4-4762-A4BD-E352206A35A1}"/>
    <cellStyle name="การคำนวณ 5 6 6" xfId="16202" xr:uid="{0F6AD216-81FA-4448-B3A3-AE7158F2779E}"/>
    <cellStyle name="การคำนวณ 5 7" xfId="6929" xr:uid="{A682F2AE-40D2-465B-BD81-8A85A2EE6672}"/>
    <cellStyle name="การคำนวณ 5 7 2" xfId="11810" xr:uid="{8F85E476-B7B1-4EEF-9F02-056B8F7536DD}"/>
    <cellStyle name="การคำนวณ 5 7 3" xfId="16742" xr:uid="{A55D3F84-3C7D-41CC-9141-4CBAADB61F05}"/>
    <cellStyle name="การคำนวณ 5 8" xfId="8533" xr:uid="{8334ED0D-7F7B-44B1-A6A2-58DCEBF381AD}"/>
    <cellStyle name="การคำนวณ 5 8 2" xfId="13410" xr:uid="{CF9E0B6A-F8DF-4E61-B38F-87F91236D71C}"/>
    <cellStyle name="การคำนวณ 5 8 3" xfId="18342" xr:uid="{D52BDB1B-E56C-4780-8780-F829954C4095}"/>
    <cellStyle name="การคำนวณ 5 9" xfId="10603" xr:uid="{9DB7B267-C769-4997-932E-13FE9D773B5B}"/>
    <cellStyle name="การคำนวณ 6" xfId="4070" xr:uid="{BA7CF90D-116E-411A-96CE-BDE25C69A37E}"/>
    <cellStyle name="การคำนวณ 6 2" xfId="6300" xr:uid="{7CC3766B-4E1B-4DAE-BDB9-AF9C5227C8AF}"/>
    <cellStyle name="การคำนวณ 6 2 2" xfId="7572" xr:uid="{DE16592A-A55C-4FDB-B585-12F836103D1C}"/>
    <cellStyle name="การคำนวณ 6 2 2 2" xfId="12449" xr:uid="{E92F4C91-6B39-46E5-AB46-93D46B682F26}"/>
    <cellStyle name="การคำนวณ 6 2 2 3" xfId="17381" xr:uid="{B2CB4E97-252F-423D-9679-EA5D6D05BF6F}"/>
    <cellStyle name="การคำนวณ 6 2 3" xfId="8114" xr:uid="{5B79AEE2-47AD-40ED-96B6-34E4A965DE03}"/>
    <cellStyle name="การคำนวณ 6 2 3 2" xfId="12991" xr:uid="{B2296A7A-A1DC-4D6D-88BA-49AEBABC1AC2}"/>
    <cellStyle name="การคำนวณ 6 2 3 3" xfId="17923" xr:uid="{B8189B36-82CB-431C-BC11-D26FBAE6974C}"/>
    <cellStyle name="การคำนวณ 6 2 4" xfId="9136" xr:uid="{F18A5909-4145-4772-8C82-250E3ADDE7F5}"/>
    <cellStyle name="การคำนวณ 6 2 4 2" xfId="14011" xr:uid="{C673AAEF-FB94-41B2-94E4-DE2533EC4F5B}"/>
    <cellStyle name="การคำนวณ 6 2 4 3" xfId="18943" xr:uid="{3E3EBEE1-EB2C-4888-9A82-D606C6E24114}"/>
    <cellStyle name="การคำนวณ 6 2 5" xfId="11202" xr:uid="{6EA4B4C1-E8F3-4255-B18C-C4D38A2C8785}"/>
    <cellStyle name="การคำนวณ 6 2 6" xfId="16134" xr:uid="{9C7CD67A-601E-4F7E-A491-767D4598E036}"/>
    <cellStyle name="การคำนวณ 6 3" xfId="6660" xr:uid="{8860C1AF-351C-40F1-BFCF-D7851763396C}"/>
    <cellStyle name="การคำนวณ 6 3 2" xfId="7921" xr:uid="{681D7151-C308-4A82-9065-54231581DE15}"/>
    <cellStyle name="การคำนวณ 6 3 2 2" xfId="12798" xr:uid="{8B269BEF-76E6-4925-851D-07FF25C426F5}"/>
    <cellStyle name="การคำนวณ 6 3 2 3" xfId="17730" xr:uid="{1F47CF13-0231-4E19-AA6E-7F911427B1A6}"/>
    <cellStyle name="การคำนวณ 6 3 3" xfId="8460" xr:uid="{12626F0B-108C-4256-BC01-996E1246B52E}"/>
    <cellStyle name="การคำนวณ 6 3 3 2" xfId="13337" xr:uid="{211E9AF8-CA84-4234-8FCF-3378B9B2826C}"/>
    <cellStyle name="การคำนวณ 6 3 3 3" xfId="18269" xr:uid="{E0BDC614-1C24-4AA9-B915-39873E52CC2C}"/>
    <cellStyle name="การคำนวณ 6 3 4" xfId="9483" xr:uid="{E61141C5-1879-4865-BA24-A0FFBA86594D}"/>
    <cellStyle name="การคำนวณ 6 3 4 2" xfId="14358" xr:uid="{906FA05E-2A81-4521-B754-C38F09A94C8D}"/>
    <cellStyle name="การคำนวณ 6 3 4 3" xfId="19290" xr:uid="{1F506D4B-1341-4C26-94C0-022FC752C009}"/>
    <cellStyle name="การคำนวณ 6 3 5" xfId="11548" xr:uid="{F66D1330-B0FD-4F7A-AD4D-1C094676DCB7}"/>
    <cellStyle name="การคำนวณ 6 3 6" xfId="16480" xr:uid="{FF5220A4-2F60-4324-8C7D-1D75058C5956}"/>
    <cellStyle name="การคำนวณ 6 4" xfId="6695" xr:uid="{991FE0CA-6F90-4004-8EA8-B13345EF9C9A}"/>
    <cellStyle name="การคำนวณ 6 4 2" xfId="7956" xr:uid="{C640D40A-E8EF-4F8E-AE91-A2BB0DCEADE0}"/>
    <cellStyle name="การคำนวณ 6 4 2 2" xfId="12833" xr:uid="{01080716-0FC1-4E65-A663-8B266AC69E49}"/>
    <cellStyle name="การคำนวณ 6 4 2 3" xfId="17765" xr:uid="{17657E84-946C-430D-B127-A0D85CE6ECD4}"/>
    <cellStyle name="การคำนวณ 6 4 3" xfId="8495" xr:uid="{670F3D6B-BE18-462E-B64E-14C9DD133718}"/>
    <cellStyle name="การคำนวณ 6 4 3 2" xfId="13372" xr:uid="{B6675E8B-3069-43E1-B4E4-7F7A94128FD2}"/>
    <cellStyle name="การคำนวณ 6 4 3 3" xfId="18304" xr:uid="{39DBF882-D9CF-40D1-B2B3-BD2155125B0B}"/>
    <cellStyle name="การคำนวณ 6 4 4" xfId="9518" xr:uid="{5D94517E-BCF2-4AC3-8554-BDA93AC3168C}"/>
    <cellStyle name="การคำนวณ 6 4 4 2" xfId="14393" xr:uid="{380D242C-EF97-4104-AE13-ACE4E9F527B6}"/>
    <cellStyle name="การคำนวณ 6 4 4 3" xfId="19325" xr:uid="{3EAE2615-2511-4052-99C5-A7DD64CB3D55}"/>
    <cellStyle name="การคำนวณ 6 4 5" xfId="11583" xr:uid="{96A162CA-FEB5-4B26-95B1-BAFF02FBCF55}"/>
    <cellStyle name="การคำนวณ 6 4 6" xfId="16515" xr:uid="{F02CDD29-0A85-4A0D-A44B-4BC92477BDAE}"/>
    <cellStyle name="การคำนวณ 6 5" xfId="6994" xr:uid="{678A6C71-66CD-42CE-9B37-28BD7DF45DEF}"/>
    <cellStyle name="การคำนวณ 6 5 2" xfId="11872" xr:uid="{932D1330-0C6B-4A39-B442-F61522B9756E}"/>
    <cellStyle name="การคำนวณ 6 5 3" xfId="16804" xr:uid="{A79CB54F-0CCD-475A-9414-401EC9DAAE07}"/>
    <cellStyle name="การคำนวณ 6 6" xfId="7408" xr:uid="{6D4252D3-5616-4484-A554-D24460765924}"/>
    <cellStyle name="การคำนวณ 6 6 2" xfId="12285" xr:uid="{0B6458AA-1BA0-4D4E-90DD-D90DA7167B76}"/>
    <cellStyle name="การคำนวณ 6 6 3" xfId="17217" xr:uid="{FD40816E-CED0-4163-809B-0216A3DAABFC}"/>
    <cellStyle name="การคำนวณ 6 7" xfId="8801" xr:uid="{04E4047D-5EB8-424A-B25C-20622C549A18}"/>
    <cellStyle name="การคำนวณ 6 7 2" xfId="13677" xr:uid="{1818653B-195F-4AB8-9B94-487B2150487F}"/>
    <cellStyle name="การคำนวณ 6 7 3" xfId="18609" xr:uid="{E2941946-D412-4939-8D4A-791327B82781}"/>
    <cellStyle name="การคำนวณ 6 8" xfId="10868" xr:uid="{C5F4BE87-A2C0-42C7-A93D-E782B5CD8606}"/>
    <cellStyle name="การคำนวณ 6 9" xfId="15730" xr:uid="{E43F596B-AA42-485C-B10B-E2ABA52AD5F5}"/>
    <cellStyle name="การคำนวณ 7" xfId="4350" xr:uid="{DF05F311-A2F6-4308-9136-18297C80BA0E}"/>
    <cellStyle name="การคำนวณ 7 2" xfId="7044" xr:uid="{09794CAD-DDF3-4694-82CC-1CA704D7FF03}"/>
    <cellStyle name="การคำนวณ 7 2 2" xfId="11922" xr:uid="{7FD0278F-8EB5-4DB9-B371-A2DA83D62983}"/>
    <cellStyle name="การคำนวณ 7 2 3" xfId="16854" xr:uid="{77BC40E4-BA10-489C-8170-FA7913404343}"/>
    <cellStyle name="การคำนวณ 7 3" xfId="7181" xr:uid="{83360A7A-A635-4518-82A2-1CE5CDAA3DC4}"/>
    <cellStyle name="การคำนวณ 7 3 2" xfId="12059" xr:uid="{D4352983-5E8B-4D1C-B581-032ABAFDB355}"/>
    <cellStyle name="การคำนวณ 7 3 3" xfId="16991" xr:uid="{5C15CA48-0E5D-4A0D-8624-3CE5AF935646}"/>
    <cellStyle name="การคำนวณ 7 4" xfId="8814" xr:uid="{E83DF1FA-509F-4506-8141-5F3DB7718141}"/>
    <cellStyle name="การคำนวณ 7 4 2" xfId="13689" xr:uid="{FDD6EB98-DFAE-476E-9771-D729E41B87CC}"/>
    <cellStyle name="การคำนวณ 7 4 3" xfId="18621" xr:uid="{CDA2B86C-E97A-490E-8734-6A44FFD3CCC1}"/>
    <cellStyle name="การคำนวณ 7 5" xfId="10880" xr:uid="{EFA80D2B-684B-4456-81B7-FA5F0986CB8D}"/>
    <cellStyle name="การคำนวณ 7 6" xfId="15753" xr:uid="{1A8A9CF9-DCA0-44DE-96DC-61DA59472299}"/>
    <cellStyle name="การคำนวณ 8" xfId="6325" xr:uid="{4E21B5E9-E3A5-4B7E-8A62-EA0DF805DE16}"/>
    <cellStyle name="การคำนวณ 8 2" xfId="7586" xr:uid="{6D4D3096-61F5-40D8-BF8F-848BA4E01A8A}"/>
    <cellStyle name="การคำนวณ 8 2 2" xfId="12463" xr:uid="{DA53FD2A-975B-4397-80D1-E3261C7FC312}"/>
    <cellStyle name="การคำนวณ 8 2 3" xfId="17395" xr:uid="{A78C4C72-616B-4AA6-AC7B-D250E5565168}"/>
    <cellStyle name="การคำนวณ 8 3" xfId="8125" xr:uid="{D33BFC1D-74FB-4B5D-87A3-8F9474692E29}"/>
    <cellStyle name="การคำนวณ 8 3 2" xfId="13002" xr:uid="{CEAE0E27-55E1-41FB-B252-3715EDCB590C}"/>
    <cellStyle name="การคำนวณ 8 3 3" xfId="17934" xr:uid="{E9F3E230-D7E1-4907-8F56-7462CE080EAB}"/>
    <cellStyle name="การคำนวณ 8 4" xfId="9148" xr:uid="{136394A8-3049-4E00-ADC0-54A4EC70B953}"/>
    <cellStyle name="การคำนวณ 8 4 2" xfId="14023" xr:uid="{EADCDB5C-01CC-43AB-8871-C11DFD9F8759}"/>
    <cellStyle name="การคำนวณ 8 4 3" xfId="18955" xr:uid="{ED3BC3C2-CB1B-421F-9CB7-1F5E0F86B48E}"/>
    <cellStyle name="การคำนวณ 8 5" xfId="11213" xr:uid="{59B22C26-7306-43CF-9C67-F5419CB0B0AD}"/>
    <cellStyle name="การคำนวณ 8 6" xfId="16145" xr:uid="{DFDB8CA7-2133-4297-B5C3-34AC6452F6D9}"/>
    <cellStyle name="การคำนวณ 9" xfId="1999" xr:uid="{26238FF1-767C-48C1-9B4F-B4639C8194A3}"/>
    <cellStyle name="การคำนวณ 9 2" xfId="10549" xr:uid="{66383915-A928-4E7A-BAA3-F104339A3D90}"/>
    <cellStyle name="การคำนวณ 9 3" xfId="15343" xr:uid="{953D2A49-6FE3-4C82-AB28-7F884E53FDBD}"/>
    <cellStyle name="ข้อความเตือน" xfId="251" xr:uid="{456CE57C-4436-41CB-AEF4-DDD7B87B9196}"/>
    <cellStyle name="ข้อความเตือน 2" xfId="1610" xr:uid="{0E9193C5-0B43-4944-B556-404BFDF9D9D5}"/>
    <cellStyle name="ข้อความอธิบาย" xfId="252" xr:uid="{7086F633-2EA8-46EB-9670-58FC5D22AF42}"/>
    <cellStyle name="ข้อความอธิบาย 2" xfId="1611" xr:uid="{5756BDF7-A34B-4BB3-9A4C-60DD93685B78}"/>
    <cellStyle name="ชื่อเรื่อง" xfId="253" xr:uid="{553513E2-F81D-4A0D-9C0C-BC2EFDCF60E6}"/>
    <cellStyle name="ชื่อเรื่อง 2" xfId="1617" xr:uid="{5A2BF64E-67D6-4EB5-AEAB-C3704C4E36F6}"/>
    <cellStyle name="ดี" xfId="256" xr:uid="{389ECF6F-14F8-41E6-968E-70D16DFD07B8}"/>
    <cellStyle name="ดี 2" xfId="1621" xr:uid="{B59E66D9-37E8-47B7-B968-559EA062B0E9}"/>
    <cellStyle name="ปกติ 2" xfId="1622" xr:uid="{D9F70AB1-E4CD-4ABF-83F7-11B20E485DAC}"/>
    <cellStyle name="ปกติ 2 2" xfId="1623" xr:uid="{E57A05AE-E27E-4FEF-BDC1-68AB6BC73EE0}"/>
    <cellStyle name="ปกติ 2_ประมาณการรับ-จ่าย Expo Q2-1" xfId="1624" xr:uid="{32CA55CC-7326-4DE2-A464-3A7E6C3859F7}"/>
    <cellStyle name="ปกติ 3" xfId="1625" xr:uid="{656AF515-BF68-4D92-B93B-4A1D0E683F14}"/>
    <cellStyle name="ปกติ 4" xfId="1626" xr:uid="{51F8ACB3-3E6A-4D3D-BE42-ECDC6F473118}"/>
    <cellStyle name="ปกติ_11510" xfId="1627" xr:uid="{AE4BD227-E99F-481A-AFEA-F72D5693E6E1}"/>
    <cellStyle name="ป้อนค่า" xfId="257" xr:uid="{51179D3D-9B1F-4050-A4FF-F5435CE6FC2F}"/>
    <cellStyle name="ป้อนค่า 10" xfId="6786" xr:uid="{4BE578D0-76A3-48C2-A101-78026155BAA3}"/>
    <cellStyle name="ป้อนค่า 10 2" xfId="11671" xr:uid="{6294A873-6A15-456C-98CC-268F626FA8FB}"/>
    <cellStyle name="ป้อนค่า 10 3" xfId="16603" xr:uid="{4B4198E5-4D8D-460B-9FB5-19FCD7D27BF6}"/>
    <cellStyle name="ป้อนค่า 11" xfId="6868" xr:uid="{80741545-17BB-4B9E-8961-3372ACFF57E7}"/>
    <cellStyle name="ป้อนค่า 11 2" xfId="11751" xr:uid="{AD1BF35E-09BB-4298-A62A-671ED8F83A90}"/>
    <cellStyle name="ป้อนค่า 11 3" xfId="16683" xr:uid="{8E175C2B-BEFE-4398-9AFB-56722B1A71AB}"/>
    <cellStyle name="ป้อนค่า 12" xfId="8527" xr:uid="{761D85E9-4514-4B79-9CB1-73C88718F781}"/>
    <cellStyle name="ป้อนค่า 12 2" xfId="13404" xr:uid="{FE94E10C-EB27-4241-B196-1A447DD07CA2}"/>
    <cellStyle name="ป้อนค่า 12 3" xfId="18336" xr:uid="{DE7C5815-3AED-4EA7-9740-47719ABE5AFF}"/>
    <cellStyle name="ป้อนค่า 13" xfId="9553" xr:uid="{2E40DFD7-9EEE-4717-B29C-7556E41173F7}"/>
    <cellStyle name="ป้อนค่า 13 2" xfId="14426" xr:uid="{A72BD0E0-F43A-45F7-8F85-C326A3439AE3}"/>
    <cellStyle name="ป้อนค่า 13 3" xfId="19337" xr:uid="{362B5B1D-A471-44A2-9096-A224066EA13E}"/>
    <cellStyle name="ป้อนค่า 14" xfId="9712" xr:uid="{6D7C5CF4-C8B1-4605-9C08-260342087EDE}"/>
    <cellStyle name="ป้อนค่า 14 2" xfId="14541" xr:uid="{9D59F981-27E6-427A-8EBE-04441A8560AA}"/>
    <cellStyle name="ป้อนค่า 14 3" xfId="19357" xr:uid="{46410E98-91A7-4632-8130-A2EC31EAEB40}"/>
    <cellStyle name="ป้อนค่า 15" xfId="10422" xr:uid="{00FB9C9F-9769-4A2A-9724-0CE48DC0C2C4}"/>
    <cellStyle name="ป้อนค่า 2" xfId="1628" xr:uid="{A0565845-3A1A-4494-90A6-11B712FF018E}"/>
    <cellStyle name="ป้อนค่า 2 10" xfId="10077" xr:uid="{25E7FFD8-E2E1-4001-ADB3-9E5E8C957AEA}"/>
    <cellStyle name="ป้อนค่า 2 10 2" xfId="14877" xr:uid="{FD5581F0-F83D-4D76-B4C6-C293DFB85215}"/>
    <cellStyle name="ป้อนค่า 2 10 3" xfId="19384" xr:uid="{D9E7C427-D51F-4B52-98AE-44B845FD81FF}"/>
    <cellStyle name="ป้อนค่า 2 11" xfId="10532" xr:uid="{A9CE275F-CF87-41C7-B1B5-81B1B65558CB}"/>
    <cellStyle name="ป้อนค่า 2 12" xfId="15312" xr:uid="{F79172E6-8795-4FCE-9D3C-15F62FA243C1}"/>
    <cellStyle name="ป้อนค่า 2 2" xfId="2471" xr:uid="{365C349C-92EC-49ED-922A-5B525C20664F}"/>
    <cellStyle name="ป้อนค่า 2 2 2" xfId="3623" xr:uid="{05E69837-9A84-4183-9718-9DA72ACC06C1}"/>
    <cellStyle name="ป้อนค่า 2 2 2 2" xfId="4024" xr:uid="{843155AF-5776-4843-981A-73D1010B86AD}"/>
    <cellStyle name="ป้อนค่า 2 2 2 2 2" xfId="6254" xr:uid="{914F4E61-491D-47ED-8FB9-963AD506FEE1}"/>
    <cellStyle name="ป้อนค่า 2 2 2 2 2 2" xfId="7534" xr:uid="{5917BA8B-68A8-477A-98A7-FF9863EA6656}"/>
    <cellStyle name="ป้อนค่า 2 2 2 2 2 2 2" xfId="12411" xr:uid="{712CFF79-B9D8-443E-9D00-6A69D4F8D8C7}"/>
    <cellStyle name="ป้อนค่า 2 2 2 2 2 2 3" xfId="17343" xr:uid="{5A9D2FDF-C634-41A2-B38B-239E97A37124}"/>
    <cellStyle name="ป้อนค่า 2 2 2 2 2 3" xfId="8076" xr:uid="{B758AB3B-FB2D-4020-B284-407EC6D1CA9A}"/>
    <cellStyle name="ป้อนค่า 2 2 2 2 2 3 2" xfId="12953" xr:uid="{C10E3759-6FA8-4D18-AB35-E11F6D67C96F}"/>
    <cellStyle name="ป้อนค่า 2 2 2 2 2 3 3" xfId="17885" xr:uid="{4F8432BB-4A69-4E2A-B815-A316D86A329E}"/>
    <cellStyle name="ป้อนค่า 2 2 2 2 2 4" xfId="9099" xr:uid="{4DAAFC9F-25E4-4180-8E5D-82A2DD44A11D}"/>
    <cellStyle name="ป้อนค่า 2 2 2 2 2 4 2" xfId="13974" xr:uid="{F8539D29-9CA0-41CD-9A4A-3D30A194A289}"/>
    <cellStyle name="ป้อนค่า 2 2 2 2 2 4 3" xfId="18906" xr:uid="{986F57EB-AFE6-4D11-933B-6D12912D5CA5}"/>
    <cellStyle name="ป้อนค่า 2 2 2 2 2 5" xfId="11165" xr:uid="{A57134B4-060C-49DD-94E7-A0DA32FDCF6F}"/>
    <cellStyle name="ป้อนค่า 2 2 2 2 2 6" xfId="16097" xr:uid="{B60824A2-F031-4674-9090-6BFBF2EA1D84}"/>
    <cellStyle name="ป้อนค่า 2 2 2 2 3" xfId="6623" xr:uid="{CC82E8A3-EC81-49CC-BF18-7B8C762A2305}"/>
    <cellStyle name="ป้อนค่า 2 2 2 2 3 2" xfId="7884" xr:uid="{C78929CF-4803-4267-A755-ED89507BB850}"/>
    <cellStyle name="ป้อนค่า 2 2 2 2 3 2 2" xfId="12761" xr:uid="{66200C13-8A07-48EC-B3D3-32E566201CBA}"/>
    <cellStyle name="ป้อนค่า 2 2 2 2 3 2 3" xfId="17693" xr:uid="{581087E2-D3F9-4613-ABFA-4DA1C5A42833}"/>
    <cellStyle name="ป้อนค่า 2 2 2 2 3 3" xfId="8423" xr:uid="{E54D79C2-3A37-4019-A399-015B71E6ECB9}"/>
    <cellStyle name="ป้อนค่า 2 2 2 2 3 3 2" xfId="13300" xr:uid="{BB68C10A-8603-48A4-9D41-C19F6E5D78F5}"/>
    <cellStyle name="ป้อนค่า 2 2 2 2 3 3 3" xfId="18232" xr:uid="{B4543B61-E7EA-4A57-9222-9DF15DF5EFA6}"/>
    <cellStyle name="ป้อนค่า 2 2 2 2 3 4" xfId="9446" xr:uid="{856A9D2B-7D04-4BED-A1D5-9B9A927120E7}"/>
    <cellStyle name="ป้อนค่า 2 2 2 2 3 4 2" xfId="14321" xr:uid="{832A8F78-1A53-4A0E-A8C5-60519AE04ABD}"/>
    <cellStyle name="ป้อนค่า 2 2 2 2 3 4 3" xfId="19253" xr:uid="{1A58FAE5-0E1A-4107-A021-EDC2B424A8ED}"/>
    <cellStyle name="ป้อนค่า 2 2 2 2 3 5" xfId="11511" xr:uid="{E9B8EFB2-C250-49B2-A699-FFA6EAF4CF3C}"/>
    <cellStyle name="ป้อนค่า 2 2 2 2 3 6" xfId="16443" xr:uid="{4DB3B26E-053C-4E93-9703-B0A6C129D868}"/>
    <cellStyle name="ป้อนค่า 2 2 2 2 4" xfId="7099" xr:uid="{50F66EC6-2D13-426F-BCF9-CB5696219C14}"/>
    <cellStyle name="ป้อนค่า 2 2 2 2 4 2" xfId="11977" xr:uid="{E0A26149-CA2E-4674-AC15-9E33D3A6E772}"/>
    <cellStyle name="ป้อนค่า 2 2 2 2 4 3" xfId="16909" xr:uid="{7C270392-CA94-4D5A-B577-5CD9F10AF852}"/>
    <cellStyle name="ป้อนค่า 2 2 2 2 5" xfId="8764" xr:uid="{1BB25D4F-19C7-4232-9209-418D210105D5}"/>
    <cellStyle name="ป้อนค่า 2 2 2 2 5 2" xfId="13640" xr:uid="{611C668F-30C9-415F-9847-2D7252BC8256}"/>
    <cellStyle name="ป้อนค่า 2 2 2 2 5 3" xfId="18572" xr:uid="{20CCC47F-0AB5-48FB-9797-A910458EAAEB}"/>
    <cellStyle name="ป้อนค่า 2 2 2 2 6" xfId="10831" xr:uid="{D46066BB-E7F5-451F-AA56-F207349C20D7}"/>
    <cellStyle name="ป้อนค่า 2 2 2 2 7" xfId="15693" xr:uid="{104DFC1A-F8C9-47F0-AE91-37BC4C6C9523}"/>
    <cellStyle name="ป้อนค่า 2 2 2 3" xfId="5853" xr:uid="{3B4FBC5A-29CA-4C60-B760-EF67E9AAEF79}"/>
    <cellStyle name="ป้อนค่า 2 2 2 3 2" xfId="7364" xr:uid="{0E684B95-2DB1-49B9-9CA5-1F61884B799B}"/>
    <cellStyle name="ป้อนค่า 2 2 2 3 2 2" xfId="12241" xr:uid="{D2189B8D-142B-4BF0-91C3-7025BD9A374D}"/>
    <cellStyle name="ป้อนค่า 2 2 2 3 2 3" xfId="17173" xr:uid="{59A6644B-1FDA-4E54-8D8C-FA41538946A8}"/>
    <cellStyle name="ป้อนค่า 2 2 2 3 3" xfId="7416" xr:uid="{72B2B6A3-4EAE-425F-90CE-463DCA401849}"/>
    <cellStyle name="ป้อนค่า 2 2 2 3 3 2" xfId="12293" xr:uid="{54C6B8A0-876C-40C6-AB2C-37F8C52736C6}"/>
    <cellStyle name="ป้อนค่า 2 2 2 3 3 3" xfId="17225" xr:uid="{40330E54-28C5-4683-912B-5BE4B96FBAAB}"/>
    <cellStyle name="ป้อนค่า 2 2 2 3 4" xfId="8954" xr:uid="{271DCCBC-0EF2-4E62-8084-26F395344462}"/>
    <cellStyle name="ป้อนค่า 2 2 2 3 4 2" xfId="13829" xr:uid="{DB8A55D7-6E10-4A34-B144-EA6F216C9EF0}"/>
    <cellStyle name="ป้อนค่า 2 2 2 3 4 3" xfId="18761" xr:uid="{ED1673E6-F725-4354-A1B7-CFE4C988C7D1}"/>
    <cellStyle name="ป้อนค่า 2 2 2 3 5" xfId="11020" xr:uid="{FA785B70-6684-438E-826A-6BDF3976D0C3}"/>
    <cellStyle name="ป้อนค่า 2 2 2 3 6" xfId="15940" xr:uid="{3F38E656-16A3-4A52-8D4C-F0BBEC5789EC}"/>
    <cellStyle name="ป้อนค่า 2 2 2 4" xfId="6474" xr:uid="{438EEA30-F51A-4887-89F3-F670E68DE9F0}"/>
    <cellStyle name="ป้อนค่า 2 2 2 4 2" xfId="7735" xr:uid="{CF152DA4-CF27-4550-A5FC-CEF4D15A3790}"/>
    <cellStyle name="ป้อนค่า 2 2 2 4 2 2" xfId="12612" xr:uid="{F4C32C05-B1A9-4688-A8BF-F56551878FCB}"/>
    <cellStyle name="ป้อนค่า 2 2 2 4 2 3" xfId="17544" xr:uid="{6D0E4E1F-0506-436A-94F2-E7FCC1C9C709}"/>
    <cellStyle name="ป้อนค่า 2 2 2 4 3" xfId="8274" xr:uid="{DA14BC73-9C73-4AB8-81F2-A515609D0476}"/>
    <cellStyle name="ป้อนค่า 2 2 2 4 3 2" xfId="13151" xr:uid="{0D773BA2-58C0-4498-AE30-6B69965DED79}"/>
    <cellStyle name="ป้อนค่า 2 2 2 4 3 3" xfId="18083" xr:uid="{4E3A827B-E03D-4576-B92D-A147A9058824}"/>
    <cellStyle name="ป้อนค่า 2 2 2 4 4" xfId="9297" xr:uid="{1D39A1BD-17A0-40BD-8124-7F99B4459661}"/>
    <cellStyle name="ป้อนค่า 2 2 2 4 4 2" xfId="14172" xr:uid="{52C68C1F-29E2-45CE-BB54-5511F1202EA2}"/>
    <cellStyle name="ป้อนค่า 2 2 2 4 4 3" xfId="19104" xr:uid="{E7AA0C34-A152-479C-B6CF-4CC58B90982A}"/>
    <cellStyle name="ป้อนค่า 2 2 2 4 5" xfId="11362" xr:uid="{616B2F1A-BDF9-48F4-80CC-915A6E33BB67}"/>
    <cellStyle name="ป้อนค่า 2 2 2 4 6" xfId="16294" xr:uid="{FEEDF3BC-56C9-4270-98A9-D79CFB776087}"/>
    <cellStyle name="ป้อนค่า 2 2 2 5" xfId="6952" xr:uid="{E824D8B3-613B-4288-9A98-A8B8FA26248F}"/>
    <cellStyle name="ป้อนค่า 2 2 2 5 2" xfId="11831" xr:uid="{53E59FEB-6198-4F8B-B4C4-2E76FD6E603C}"/>
    <cellStyle name="ป้อนค่า 2 2 2 5 3" xfId="16763" xr:uid="{EB7C25B3-E6E2-4433-A3FC-683A1C9F4CBD}"/>
    <cellStyle name="ป้อนค่า 2 2 2 6" xfId="8619" xr:uid="{500626BE-9F43-413F-8CA0-B4C11395A8D3}"/>
    <cellStyle name="ป้อนค่า 2 2 2 6 2" xfId="13495" xr:uid="{219FF1FF-1A25-4AEE-B541-4CB8F5B35522}"/>
    <cellStyle name="ป้อนค่า 2 2 2 6 3" xfId="18427" xr:uid="{7CE1027C-B914-4A53-BBBE-61390E0BBE3F}"/>
    <cellStyle name="ป้อนค่า 2 2 2 7" xfId="10686" xr:uid="{5B5CF630-5D86-4E07-BD6E-C5D875D98316}"/>
    <cellStyle name="ป้อนค่า 2 2 2 8" xfId="15536" xr:uid="{4F57E243-BCBC-4781-977A-6E771EB03670}"/>
    <cellStyle name="ป้อนค่า 2 2 3" xfId="3931" xr:uid="{BCCD5369-7C87-486E-96DB-F04BE520410D}"/>
    <cellStyle name="ป้อนค่า 2 2 3 2" xfId="6161" xr:uid="{D9BB5197-88A3-4822-9A16-923EF1FA2CFC}"/>
    <cellStyle name="ป้อนค่า 2 2 3 2 2" xfId="7441" xr:uid="{0090DDEF-10B1-4B70-996D-B2B8C92D17A7}"/>
    <cellStyle name="ป้อนค่า 2 2 3 2 2 2" xfId="12318" xr:uid="{73F67FFD-ABBF-483B-8644-736E5CB3EC5F}"/>
    <cellStyle name="ป้อนค่า 2 2 3 2 2 3" xfId="17250" xr:uid="{DAA4A0BB-8101-42F6-8E45-DDF1A86358C7}"/>
    <cellStyle name="ป้อนค่า 2 2 3 2 3" xfId="7983" xr:uid="{80D20159-D82D-4E0B-A3F1-D68339E06EC9}"/>
    <cellStyle name="ป้อนค่า 2 2 3 2 3 2" xfId="12860" xr:uid="{D0DE2731-82B7-414C-B33B-80198F657082}"/>
    <cellStyle name="ป้อนค่า 2 2 3 2 3 3" xfId="17792" xr:uid="{28326445-9D27-4B4E-8462-9CBC76AF9A58}"/>
    <cellStyle name="ป้อนค่า 2 2 3 2 4" xfId="9006" xr:uid="{15296FBA-25AA-4B05-AC14-F3458EAB2104}"/>
    <cellStyle name="ป้อนค่า 2 2 3 2 4 2" xfId="13881" xr:uid="{1D29B80C-88D2-4AAD-8E8D-63B43052FF31}"/>
    <cellStyle name="ป้อนค่า 2 2 3 2 4 3" xfId="18813" xr:uid="{B0A3CD6C-1A3B-4B0C-B420-8190CAD51FCF}"/>
    <cellStyle name="ป้อนค่า 2 2 3 2 5" xfId="11072" xr:uid="{3BDC30B7-28FB-4F50-BCEE-F70876C03CD2}"/>
    <cellStyle name="ป้อนค่า 2 2 3 2 6" xfId="16004" xr:uid="{35287A45-0201-4FE5-B1DF-F15482BCF82C}"/>
    <cellStyle name="ป้อนค่า 2 2 3 3" xfId="6530" xr:uid="{BE09270C-1A17-486F-9A22-73B89D0F7859}"/>
    <cellStyle name="ป้อนค่า 2 2 3 3 2" xfId="7791" xr:uid="{8EA5C5F2-4CDD-47FE-9238-DD2877EFEC59}"/>
    <cellStyle name="ป้อนค่า 2 2 3 3 2 2" xfId="12668" xr:uid="{CFF57EC9-101C-4673-A448-42FD2A6E76CB}"/>
    <cellStyle name="ป้อนค่า 2 2 3 3 2 3" xfId="17600" xr:uid="{A73BAEBE-38D0-4CEF-BF9A-6FE633DFE9AD}"/>
    <cellStyle name="ป้อนค่า 2 2 3 3 3" xfId="8330" xr:uid="{A6F095D8-F843-476F-B2CA-EA010491BCC3}"/>
    <cellStyle name="ป้อนค่า 2 2 3 3 3 2" xfId="13207" xr:uid="{824020C0-B5B5-4B17-AC43-B54DD9DF2588}"/>
    <cellStyle name="ป้อนค่า 2 2 3 3 3 3" xfId="18139" xr:uid="{8F2C11B6-69EA-42D1-8286-E107480435F0}"/>
    <cellStyle name="ป้อนค่า 2 2 3 3 4" xfId="9353" xr:uid="{F655BC9C-AE63-470B-8211-C085E2346DCE}"/>
    <cellStyle name="ป้อนค่า 2 2 3 3 4 2" xfId="14228" xr:uid="{E17BC9F3-6047-408F-B159-8B997B5FEDAE}"/>
    <cellStyle name="ป้อนค่า 2 2 3 3 4 3" xfId="19160" xr:uid="{D4D5EBC1-5861-4B8F-BAFE-E50188CEB109}"/>
    <cellStyle name="ป้อนค่า 2 2 3 3 5" xfId="11418" xr:uid="{B2225B09-99C7-49B8-A2B3-03E529EDF6F5}"/>
    <cellStyle name="ป้อนค่า 2 2 3 3 6" xfId="16350" xr:uid="{6B5E2548-FD10-4CC4-A916-ECFC4900C814}"/>
    <cellStyle name="ป้อนค่า 2 2 3 4" xfId="7211" xr:uid="{3ADF5954-9C70-49A6-8EE7-B4B7E74EF4F4}"/>
    <cellStyle name="ป้อนค่า 2 2 3 4 2" xfId="12089" xr:uid="{19951FE1-AF29-4406-9C2F-44E53221D856}"/>
    <cellStyle name="ป้อนค่า 2 2 3 4 3" xfId="17021" xr:uid="{6BD7870C-C4E0-4862-974A-5B9BE0651030}"/>
    <cellStyle name="ป้อนค่า 2 2 3 5" xfId="8671" xr:uid="{4D4B1703-DF79-4E5D-84DC-9F2719B8D2DB}"/>
    <cellStyle name="ป้อนค่า 2 2 3 5 2" xfId="13547" xr:uid="{AB515F38-3BDD-4624-A23A-814A3B777EF9}"/>
    <cellStyle name="ป้อนค่า 2 2 3 5 3" xfId="18479" xr:uid="{6AFB445D-BF25-4BB1-9C50-2C53233A2E5B}"/>
    <cellStyle name="ป้อนค่า 2 2 3 6" xfId="10738" xr:uid="{0A8BE067-3A4D-4024-A5A5-FB6C442B9A5B}"/>
    <cellStyle name="ป้อนค่า 2 2 3 7" xfId="15600" xr:uid="{9DDE08E4-EAA2-4D99-BBF4-0489C830FC18}"/>
    <cellStyle name="ป้อนค่า 2 2 4" xfId="4809" xr:uid="{ABD5C1FF-A8A0-4F88-80AF-08E873EB27A0}"/>
    <cellStyle name="ป้อนค่า 2 2 4 2" xfId="7144" xr:uid="{7EBE91F1-5A88-4EBF-A7CC-1816ED19EE9E}"/>
    <cellStyle name="ป้อนค่า 2 2 4 2 2" xfId="12022" xr:uid="{C9E0D702-0E2F-4ED6-B964-73632AF91687}"/>
    <cellStyle name="ป้อนค่า 2 2 4 2 3" xfId="16954" xr:uid="{7C85976C-9002-4633-97EB-B70506F89870}"/>
    <cellStyle name="ป้อนค่า 2 2 4 3" xfId="6765" xr:uid="{30E46A99-A0E8-4A53-83C3-6F309063321A}"/>
    <cellStyle name="ป้อนค่า 2 2 4 3 2" xfId="11651" xr:uid="{EFA8AD42-0912-4AD3-973F-998347B06B82}"/>
    <cellStyle name="ป้อนค่า 2 2 4 3 3" xfId="16583" xr:uid="{8173D210-A4F2-49D8-8F2B-F5E24744D2F3}"/>
    <cellStyle name="ป้อนค่า 2 2 4 4" xfId="8856" xr:uid="{92388002-8CDF-4C87-B37F-7CE280C76666}"/>
    <cellStyle name="ป้อนค่า 2 2 4 4 2" xfId="13731" xr:uid="{27D63E2B-EAE9-4209-BFFA-4C4B4DA9C989}"/>
    <cellStyle name="ป้อนค่า 2 2 4 4 3" xfId="18663" xr:uid="{38425DA8-6F5F-4826-B387-D0F5E5B26D21}"/>
    <cellStyle name="ป้อนค่า 2 2 4 5" xfId="10922" xr:uid="{E1BAC267-3222-431B-96C0-B660CAD11166}"/>
    <cellStyle name="ป้อนค่า 2 2 4 6" xfId="15806" xr:uid="{81A85731-5807-43BF-834C-D3CF8E48A619}"/>
    <cellStyle name="ป้อนค่า 2 2 5" xfId="6371" xr:uid="{C7E8A4B6-FD51-4B27-99EC-43F1EDC1999E}"/>
    <cellStyle name="ป้อนค่า 2 2 5 2" xfId="7632" xr:uid="{B85A8ABA-57ED-46EF-91B8-E0FED6B6DF18}"/>
    <cellStyle name="ป้อนค่า 2 2 5 2 2" xfId="12509" xr:uid="{A6473EE8-CC97-498A-B0D2-2E6AD61C29DC}"/>
    <cellStyle name="ป้อนค่า 2 2 5 2 3" xfId="17441" xr:uid="{EB47A6B2-734B-44C6-8EEF-4D28D089491D}"/>
    <cellStyle name="ป้อนค่า 2 2 5 3" xfId="8171" xr:uid="{190A85A0-7594-4AFC-A666-82BEC655184C}"/>
    <cellStyle name="ป้อนค่า 2 2 5 3 2" xfId="13048" xr:uid="{14C62D8E-FDF0-4A9F-93EC-E9A8BF7347D4}"/>
    <cellStyle name="ป้อนค่า 2 2 5 3 3" xfId="17980" xr:uid="{2A68F29E-05E1-4400-81DE-79E218D07921}"/>
    <cellStyle name="ป้อนค่า 2 2 5 4" xfId="9194" xr:uid="{F9F978CD-6BB6-4E09-A060-C4727F368667}"/>
    <cellStyle name="ป้อนค่า 2 2 5 4 2" xfId="14069" xr:uid="{770AF473-797A-4818-8498-BFA70AF9F0CD}"/>
    <cellStyle name="ป้อนค่า 2 2 5 4 3" xfId="19001" xr:uid="{5BA6843A-6A99-4DB8-8858-12AC7495357E}"/>
    <cellStyle name="ป้อนค่า 2 2 5 5" xfId="11259" xr:uid="{D07681A8-3CED-497A-93B0-BDBDED82A96D}"/>
    <cellStyle name="ป้อนค่า 2 2 5 6" xfId="16191" xr:uid="{B21FC7BA-496E-4877-B8F5-DE4B1558CE74}"/>
    <cellStyle name="ป้อนค่า 2 2 6" xfId="7094" xr:uid="{358D9130-5328-4CAC-9FE8-943FA86E11AD}"/>
    <cellStyle name="ป้อนค่า 2 2 6 2" xfId="11972" xr:uid="{9ECCC450-5877-4C0B-BAF4-ABAADCAEFF7B}"/>
    <cellStyle name="ป้อนค่า 2 2 6 3" xfId="16904" xr:uid="{BC32451A-0ED8-4977-BB7E-F7FA2DDAECBF}"/>
    <cellStyle name="ป้อนค่า 2 2 7" xfId="8521" xr:uid="{963E4BC7-D96E-4368-A48B-41A4543C1D65}"/>
    <cellStyle name="ป้อนค่า 2 2 7 2" xfId="13398" xr:uid="{EC47F30F-1E8F-4593-9B49-0C5E8C131369}"/>
    <cellStyle name="ป้อนค่า 2 2 7 3" xfId="18330" xr:uid="{6A2D1BB7-5B97-4E22-9C9C-B14BA2411C04}"/>
    <cellStyle name="ป้อนค่า 2 2 8" xfId="10592" xr:uid="{4BF39411-534E-49D5-9149-082DB64F5316}"/>
    <cellStyle name="ป้อนค่า 2 2 9" xfId="15398" xr:uid="{4AE4B9A8-A930-4D1B-AFB2-6BC330057043}"/>
    <cellStyle name="ป้อนค่า 2 3" xfId="2539" xr:uid="{E56E1B9E-77BF-410A-BEB8-FC9469FE5CD3}"/>
    <cellStyle name="ป้อนค่า 2 3 2" xfId="3694" xr:uid="{CC4E027E-9A9E-4965-AC0A-6CD6FBE7ED91}"/>
    <cellStyle name="ป้อนค่า 2 3 2 2" xfId="4050" xr:uid="{C1986A79-764A-468C-AA5A-52B8A71F7532}"/>
    <cellStyle name="ป้อนค่า 2 3 2 2 2" xfId="6280" xr:uid="{54EEE02D-E93B-484A-AE0E-281E789C30D0}"/>
    <cellStyle name="ป้อนค่า 2 3 2 2 2 2" xfId="7560" xr:uid="{BAFB7CA1-8D16-4E91-809A-A2768EE72E1F}"/>
    <cellStyle name="ป้อนค่า 2 3 2 2 2 2 2" xfId="12437" xr:uid="{7DBFC9CF-67FB-4616-B4FC-5D08E84EA306}"/>
    <cellStyle name="ป้อนค่า 2 3 2 2 2 2 3" xfId="17369" xr:uid="{3D9F8033-C8F7-4F58-B3F4-124704933A19}"/>
    <cellStyle name="ป้อนค่า 2 3 2 2 2 3" xfId="8102" xr:uid="{7C1C5676-4170-4D33-9C0B-0E3A5C6F1B9B}"/>
    <cellStyle name="ป้อนค่า 2 3 2 2 2 3 2" xfId="12979" xr:uid="{7FCF4DFC-124D-4976-9DBD-CFF32AF94C3F}"/>
    <cellStyle name="ป้อนค่า 2 3 2 2 2 3 3" xfId="17911" xr:uid="{C6C53942-ED80-48DF-8A48-630584451C44}"/>
    <cellStyle name="ป้อนค่า 2 3 2 2 2 4" xfId="9125" xr:uid="{29946697-226B-49A9-A73B-A7494D01B892}"/>
    <cellStyle name="ป้อนค่า 2 3 2 2 2 4 2" xfId="14000" xr:uid="{0D4135BD-54F6-48D5-9E3E-3E2B8228280F}"/>
    <cellStyle name="ป้อนค่า 2 3 2 2 2 4 3" xfId="18932" xr:uid="{4B8FCE78-1E73-4909-A229-4F752013B365}"/>
    <cellStyle name="ป้อนค่า 2 3 2 2 2 5" xfId="11191" xr:uid="{B0087C5D-1870-4F4C-B874-9AAC53ACBED5}"/>
    <cellStyle name="ป้อนค่า 2 3 2 2 2 6" xfId="16123" xr:uid="{6FA16812-765C-48D4-AD6C-54F4C417A552}"/>
    <cellStyle name="ป้อนค่า 2 3 2 2 3" xfId="6649" xr:uid="{2A7C9007-73AC-4C71-ADCD-78E148C79ACC}"/>
    <cellStyle name="ป้อนค่า 2 3 2 2 3 2" xfId="7910" xr:uid="{1723FE7E-B360-45DF-9DA1-A3EF2E90783D}"/>
    <cellStyle name="ป้อนค่า 2 3 2 2 3 2 2" xfId="12787" xr:uid="{9B5CD7C1-D35A-4593-B5D7-EC864AB2F723}"/>
    <cellStyle name="ป้อนค่า 2 3 2 2 3 2 3" xfId="17719" xr:uid="{AFFF9FD0-420C-4E02-8CA5-B46D9A48FA75}"/>
    <cellStyle name="ป้อนค่า 2 3 2 2 3 3" xfId="8449" xr:uid="{2D977EEB-F550-43D9-9E2D-51E64165C87D}"/>
    <cellStyle name="ป้อนค่า 2 3 2 2 3 3 2" xfId="13326" xr:uid="{2185D0D4-853F-4EC4-AA24-327F9DB1A4FE}"/>
    <cellStyle name="ป้อนค่า 2 3 2 2 3 3 3" xfId="18258" xr:uid="{D416776B-ACF3-41D6-A6FB-5BB653F10CAA}"/>
    <cellStyle name="ป้อนค่า 2 3 2 2 3 4" xfId="9472" xr:uid="{767AC551-5FA4-4B91-9F08-5B260BFB19E6}"/>
    <cellStyle name="ป้อนค่า 2 3 2 2 3 4 2" xfId="14347" xr:uid="{ED1832BF-453E-45A6-BC25-E65C4F20A2D9}"/>
    <cellStyle name="ป้อนค่า 2 3 2 2 3 4 3" xfId="19279" xr:uid="{7D67132A-7B3E-4954-8119-1389FA29993B}"/>
    <cellStyle name="ป้อนค่า 2 3 2 2 3 5" xfId="11537" xr:uid="{634812A6-3DFE-47C9-A9A2-24EBD9C258F4}"/>
    <cellStyle name="ป้อนค่า 2 3 2 2 3 6" xfId="16469" xr:uid="{035367ED-87A8-4683-85AD-8E66EC5EF8F4}"/>
    <cellStyle name="ป้อนค่า 2 3 2 2 4" xfId="7097" xr:uid="{7EFBA278-C066-4331-B84A-2375B91CABE3}"/>
    <cellStyle name="ป้อนค่า 2 3 2 2 4 2" xfId="11975" xr:uid="{C2C5FE0F-D3D4-4CFC-9DA3-145C970AFDAD}"/>
    <cellStyle name="ป้อนค่า 2 3 2 2 4 3" xfId="16907" xr:uid="{27CC431C-5770-4816-88C7-E377C02215C4}"/>
    <cellStyle name="ป้อนค่า 2 3 2 2 5" xfId="8790" xr:uid="{A4E05400-EE81-4113-BC57-1FEDA1B88CDC}"/>
    <cellStyle name="ป้อนค่า 2 3 2 2 5 2" xfId="13666" xr:uid="{6D8D27BD-506D-45B6-98B4-E0F2A91BA374}"/>
    <cellStyle name="ป้อนค่า 2 3 2 2 5 3" xfId="18598" xr:uid="{73C25BE6-202D-4258-A211-81A397613033}"/>
    <cellStyle name="ป้อนค่า 2 3 2 2 6" xfId="10857" xr:uid="{EBCE0CBD-E01C-4074-AF24-A4D130581384}"/>
    <cellStyle name="ป้อนค่า 2 3 2 2 7" xfId="15719" xr:uid="{9EDDEB6D-6E0B-4D5B-961F-EBA24F5236AA}"/>
    <cellStyle name="ป้อนค่า 2 3 2 3" xfId="5924" xr:uid="{0C5B83F4-20FF-435B-B330-D52BEA86A9C1}"/>
    <cellStyle name="ป้อนค่า 2 3 2 3 2" xfId="7394" xr:uid="{A0E388C5-E036-4BC2-ADC8-A9CB287C8346}"/>
    <cellStyle name="ป้อนค่า 2 3 2 3 2 2" xfId="12271" xr:uid="{66818B0F-0EFD-437A-9789-88CC872F18B5}"/>
    <cellStyle name="ป้อนค่า 2 3 2 3 2 3" xfId="17203" xr:uid="{CA2CD96D-98AD-4FE7-8181-3C7B3D10B6FB}"/>
    <cellStyle name="ป้อนค่า 2 3 2 3 3" xfId="6727" xr:uid="{E8FE6710-4512-4D01-9F68-26655EC92DB2}"/>
    <cellStyle name="ป้อนค่า 2 3 2 3 3 2" xfId="11614" xr:uid="{FD614960-A8B3-425D-8680-4D66B22B19AC}"/>
    <cellStyle name="ป้อนค่า 2 3 2 3 3 3" xfId="16546" xr:uid="{9AC4D1A0-B894-41FF-8386-6C318C7B1BA4}"/>
    <cellStyle name="ป้อนค่า 2 3 2 3 4" xfId="8980" xr:uid="{44C42140-B780-46D2-A397-6DEE0B072D1A}"/>
    <cellStyle name="ป้อนค่า 2 3 2 3 4 2" xfId="13855" xr:uid="{02E188B3-47D2-4CC4-B2BA-573049331A09}"/>
    <cellStyle name="ป้อนค่า 2 3 2 3 4 3" xfId="18787" xr:uid="{2945E07D-DC58-4FEA-B222-32CCDACA158D}"/>
    <cellStyle name="ป้อนค่า 2 3 2 3 5" xfId="11046" xr:uid="{839AD0C3-A73A-4C32-8D69-38FAA1E34AD5}"/>
    <cellStyle name="ป้อนค่า 2 3 2 3 6" xfId="15966" xr:uid="{BD834485-92E9-4FC8-825C-D69F73912847}"/>
    <cellStyle name="ป้อนค่า 2 3 2 4" xfId="6501" xr:uid="{BC0C9301-CC61-4AC7-9AFE-669DC0E62818}"/>
    <cellStyle name="ป้อนค่า 2 3 2 4 2" xfId="7762" xr:uid="{94381C6D-2A42-4EE1-8C16-562AE43DBD58}"/>
    <cellStyle name="ป้อนค่า 2 3 2 4 2 2" xfId="12639" xr:uid="{03ABBFFA-1271-4A98-99BD-91C5BDA39EB4}"/>
    <cellStyle name="ป้อนค่า 2 3 2 4 2 3" xfId="17571" xr:uid="{05464539-669C-4C8E-BDF1-EC752B3425C5}"/>
    <cellStyle name="ป้อนค่า 2 3 2 4 3" xfId="8301" xr:uid="{8048CFB4-F43C-4FE8-9874-ED6B189A921E}"/>
    <cellStyle name="ป้อนค่า 2 3 2 4 3 2" xfId="13178" xr:uid="{C6EE359E-771B-46CB-9019-911867F38339}"/>
    <cellStyle name="ป้อนค่า 2 3 2 4 3 3" xfId="18110" xr:uid="{DA11317A-30D1-49CF-A499-9EB2B495FABF}"/>
    <cellStyle name="ป้อนค่า 2 3 2 4 4" xfId="9324" xr:uid="{46E7B949-577A-489E-BE97-C016BFFDCE42}"/>
    <cellStyle name="ป้อนค่า 2 3 2 4 4 2" xfId="14199" xr:uid="{0005759C-C47E-4CE8-8EE8-EB476DD9627F}"/>
    <cellStyle name="ป้อนค่า 2 3 2 4 4 3" xfId="19131" xr:uid="{984B1AFE-00B0-4949-B861-31D23DF9352B}"/>
    <cellStyle name="ป้อนค่า 2 3 2 4 5" xfId="11389" xr:uid="{CF491E65-D91F-48DB-99F4-EE472193287B}"/>
    <cellStyle name="ป้อนค่า 2 3 2 4 6" xfId="16321" xr:uid="{828E7F03-1D65-4488-A60C-017B2D038636}"/>
    <cellStyle name="ป้อนค่า 2 3 2 5" xfId="6854" xr:uid="{08F3477C-FF7D-4C01-9F77-137EB1D64593}"/>
    <cellStyle name="ป้อนค่า 2 3 2 5 2" xfId="11738" xr:uid="{1436774C-5FDA-4C0C-8A6A-D194875D4089}"/>
    <cellStyle name="ป้อนค่า 2 3 2 5 3" xfId="16670" xr:uid="{52363F11-8251-43A7-8BE1-078B0B0A6503}"/>
    <cellStyle name="ป้อนค่า 2 3 2 6" xfId="8645" xr:uid="{A08E57F6-8545-4B22-AA0C-332AF8684744}"/>
    <cellStyle name="ป้อนค่า 2 3 2 6 2" xfId="13521" xr:uid="{C7B8C7AE-2D44-4D70-BA6B-0E0BA4513A41}"/>
    <cellStyle name="ป้อนค่า 2 3 2 6 3" xfId="18453" xr:uid="{A06742A6-B4AD-4817-8645-83E406CAA493}"/>
    <cellStyle name="ป้อนค่า 2 3 2 7" xfId="10712" xr:uid="{C6A467C2-BDC8-4C37-8E12-D368D5590B61}"/>
    <cellStyle name="ป้อนค่า 2 3 2 8" xfId="15562" xr:uid="{1C96D64B-5B5B-4CC1-996D-D5A8771D9948}"/>
    <cellStyle name="ป้อนค่า 2 3 3" xfId="3957" xr:uid="{13E2A934-40AC-40B0-B5CB-9A440B8FFB9C}"/>
    <cellStyle name="ป้อนค่า 2 3 3 2" xfId="6187" xr:uid="{8D908D9F-F355-4AA7-94B2-A7A88FE110A5}"/>
    <cellStyle name="ป้อนค่า 2 3 3 2 2" xfId="7467" xr:uid="{310FB383-3113-40BE-8B46-93BD3D9514B0}"/>
    <cellStyle name="ป้อนค่า 2 3 3 2 2 2" xfId="12344" xr:uid="{4F9288DA-189A-46CE-8114-544CF50D2FA8}"/>
    <cellStyle name="ป้อนค่า 2 3 3 2 2 3" xfId="17276" xr:uid="{F70A5DD6-95CB-4F99-8B9D-32C62BBC7747}"/>
    <cellStyle name="ป้อนค่า 2 3 3 2 3" xfId="8009" xr:uid="{674CDFBE-E60C-4B8E-B06A-9F4CD5DC8C39}"/>
    <cellStyle name="ป้อนค่า 2 3 3 2 3 2" xfId="12886" xr:uid="{EC0FCC2E-93C9-4308-A30D-C4C8DF5755B5}"/>
    <cellStyle name="ป้อนค่า 2 3 3 2 3 3" xfId="17818" xr:uid="{C2676BD7-F41B-4B45-A64C-B0AFE3CFA3C4}"/>
    <cellStyle name="ป้อนค่า 2 3 3 2 4" xfId="9032" xr:uid="{88347EAE-539A-459A-A8A5-35DA3BCAAC37}"/>
    <cellStyle name="ป้อนค่า 2 3 3 2 4 2" xfId="13907" xr:uid="{707F5A70-1451-432B-AF80-EA412C408FAB}"/>
    <cellStyle name="ป้อนค่า 2 3 3 2 4 3" xfId="18839" xr:uid="{C42C5CA1-0EA7-4964-9A70-77F7A3667C65}"/>
    <cellStyle name="ป้อนค่า 2 3 3 2 5" xfId="11098" xr:uid="{32CEFCB6-7A71-4D1E-A6BC-37A80077D6AB}"/>
    <cellStyle name="ป้อนค่า 2 3 3 2 6" xfId="16030" xr:uid="{6C9D5FB4-9FD0-447D-BD8B-5100FAAE6231}"/>
    <cellStyle name="ป้อนค่า 2 3 3 3" xfId="6556" xr:uid="{A712E1F3-CCC9-4707-A431-F7A4B7291EA8}"/>
    <cellStyle name="ป้อนค่า 2 3 3 3 2" xfId="7817" xr:uid="{2CEA2470-B2DC-459A-9CFD-3F66223A8B5F}"/>
    <cellStyle name="ป้อนค่า 2 3 3 3 2 2" xfId="12694" xr:uid="{F1B81C2A-C31D-412C-B25F-FA6A46EAB1CA}"/>
    <cellStyle name="ป้อนค่า 2 3 3 3 2 3" xfId="17626" xr:uid="{9A9F3C6D-3F1D-4697-A9DF-E07491B6DB7A}"/>
    <cellStyle name="ป้อนค่า 2 3 3 3 3" xfId="8356" xr:uid="{B8B8067E-B71E-466F-BF39-B841AD89CD03}"/>
    <cellStyle name="ป้อนค่า 2 3 3 3 3 2" xfId="13233" xr:uid="{D6B742A4-8E8C-41F7-9198-0762386BF8D9}"/>
    <cellStyle name="ป้อนค่า 2 3 3 3 3 3" xfId="18165" xr:uid="{1D31293A-650F-457F-846B-BAECC19FC995}"/>
    <cellStyle name="ป้อนค่า 2 3 3 3 4" xfId="9379" xr:uid="{4A2A2A4A-2BE8-4E5E-9FC6-3BD19A0AEE72}"/>
    <cellStyle name="ป้อนค่า 2 3 3 3 4 2" xfId="14254" xr:uid="{7259907C-2B7A-4FFB-B3BD-AAE49BC0C230}"/>
    <cellStyle name="ป้อนค่า 2 3 3 3 4 3" xfId="19186" xr:uid="{2BDAFE33-CC7B-4EC1-89E6-6C917EB1DFF3}"/>
    <cellStyle name="ป้อนค่า 2 3 3 3 5" xfId="11444" xr:uid="{EDF3E67D-DBC4-41A1-87B3-775A6F5F59B6}"/>
    <cellStyle name="ป้อนค่า 2 3 3 3 6" xfId="16376" xr:uid="{89946686-E374-446C-8478-EAC2D951D9CE}"/>
    <cellStyle name="ป้อนค่า 2 3 3 4" xfId="7064" xr:uid="{18DB481E-EDC1-426D-8DAA-AD70222D7395}"/>
    <cellStyle name="ป้อนค่า 2 3 3 4 2" xfId="11942" xr:uid="{EFC1069B-0CA8-4E29-BFB6-5CCD34960E3E}"/>
    <cellStyle name="ป้อนค่า 2 3 3 4 3" xfId="16874" xr:uid="{4ED78A5C-D584-4E80-8EF6-2E0462EDF668}"/>
    <cellStyle name="ป้อนค่า 2 3 3 5" xfId="8697" xr:uid="{D6E3447C-C7CD-4B3D-84DC-37F3A66E3CA6}"/>
    <cellStyle name="ป้อนค่า 2 3 3 5 2" xfId="13573" xr:uid="{2EB47418-61FC-42AA-9791-27DA6B79D4A5}"/>
    <cellStyle name="ป้อนค่า 2 3 3 5 3" xfId="18505" xr:uid="{4481EED1-928E-43EE-A269-BA265890DFF7}"/>
    <cellStyle name="ป้อนค่า 2 3 3 6" xfId="10764" xr:uid="{0EFDB4E3-A9C5-471C-975F-A4BAFFD10CA5}"/>
    <cellStyle name="ป้อนค่า 2 3 3 7" xfId="15626" xr:uid="{BD7478FA-0688-4A60-A01A-D571CDF034C7}"/>
    <cellStyle name="ป้อนค่า 2 3 4" xfId="4880" xr:uid="{2798AD36-5CB2-4EB1-A086-7FABD6216772}"/>
    <cellStyle name="ป้อนค่า 2 3 4 2" xfId="7174" xr:uid="{11042EB6-F588-470F-9B87-1913B45CC28C}"/>
    <cellStyle name="ป้อนค่า 2 3 4 2 2" xfId="12052" xr:uid="{4079611E-0F3C-43A8-BC92-09145DA46363}"/>
    <cellStyle name="ป้อนค่า 2 3 4 2 3" xfId="16984" xr:uid="{1FD3E9E9-4C64-45C5-A6C4-B472EFD59CE9}"/>
    <cellStyle name="ป้อนค่า 2 3 4 3" xfId="7000" xr:uid="{D372CDC0-FCBD-473A-9F05-55363D6271F1}"/>
    <cellStyle name="ป้อนค่า 2 3 4 3 2" xfId="11878" xr:uid="{862E51F8-7BC0-4B20-AA71-D5E07E619D11}"/>
    <cellStyle name="ป้อนค่า 2 3 4 3 3" xfId="16810" xr:uid="{373419F1-2999-47E0-AA37-7D5FD9046E69}"/>
    <cellStyle name="ป้อนค่า 2 3 4 4" xfId="8882" xr:uid="{38A2B7B7-9937-4332-ACE9-7C4D6C5BB543}"/>
    <cellStyle name="ป้อนค่า 2 3 4 4 2" xfId="13757" xr:uid="{53533B41-98DC-4091-BA92-7F8F18194863}"/>
    <cellStyle name="ป้อนค่า 2 3 4 4 3" xfId="18689" xr:uid="{6180FB92-E223-47F8-8E21-2E3145706DE1}"/>
    <cellStyle name="ป้อนค่า 2 3 4 5" xfId="10948" xr:uid="{CFB76D87-D7F3-4BCE-9354-EE7453C22E1C}"/>
    <cellStyle name="ป้อนค่า 2 3 4 6" xfId="15832" xr:uid="{C64BE995-C4EC-43DF-A340-43345FD41F4A}"/>
    <cellStyle name="ป้อนค่า 2 3 5" xfId="6397" xr:uid="{C4A4F35D-A825-4AE5-87FC-061E0AB7130B}"/>
    <cellStyle name="ป้อนค่า 2 3 5 2" xfId="7658" xr:uid="{8A21BF80-693E-4FD5-A68B-EAD803F8C5EC}"/>
    <cellStyle name="ป้อนค่า 2 3 5 2 2" xfId="12535" xr:uid="{C6421D49-68D4-44CC-A812-0AB17224BBEE}"/>
    <cellStyle name="ป้อนค่า 2 3 5 2 3" xfId="17467" xr:uid="{1453CC10-C255-4E1F-9915-0F56425C1B42}"/>
    <cellStyle name="ป้อนค่า 2 3 5 3" xfId="8197" xr:uid="{CAAD9334-FA45-45A3-AB13-165DBC06BEBF}"/>
    <cellStyle name="ป้อนค่า 2 3 5 3 2" xfId="13074" xr:uid="{DF0F6D73-856F-4A3D-BBB2-886DA04D55FF}"/>
    <cellStyle name="ป้อนค่า 2 3 5 3 3" xfId="18006" xr:uid="{B4FFA76A-FA55-42A9-924C-A356CF33F76C}"/>
    <cellStyle name="ป้อนค่า 2 3 5 4" xfId="9220" xr:uid="{1AA6846E-DCE5-4DC4-97F0-D8536FA9D15D}"/>
    <cellStyle name="ป้อนค่า 2 3 5 4 2" xfId="14095" xr:uid="{77A1207E-360D-4CE9-936F-E30CEC0D01DB}"/>
    <cellStyle name="ป้อนค่า 2 3 5 4 3" xfId="19027" xr:uid="{09DCF15D-0A67-4049-B616-5D13F75EAED7}"/>
    <cellStyle name="ป้อนค่า 2 3 5 5" xfId="11285" xr:uid="{09CBEC43-5E69-4AE2-8116-B61D693ADB22}"/>
    <cellStyle name="ป้อนค่า 2 3 5 6" xfId="16217" xr:uid="{7DFA91CF-27A2-40E1-A962-D9ECB15C6C5E}"/>
    <cellStyle name="ป้อนค่า 2 3 6" xfId="6837" xr:uid="{9B549B89-F3DD-48BA-B84A-FFCFC27DEEE4}"/>
    <cellStyle name="ป้อนค่า 2 3 6 2" xfId="11721" xr:uid="{BEF2A677-84ED-4D36-BDF7-3E257C6C6E76}"/>
    <cellStyle name="ป้อนค่า 2 3 6 3" xfId="16653" xr:uid="{9E313BFA-5F12-4F1E-9E70-A78F0A89EFCB}"/>
    <cellStyle name="ป้อนค่า 2 3 7" xfId="8548" xr:uid="{0BCE7B40-68F5-4996-9F5C-C3589AD37B7C}"/>
    <cellStyle name="ป้อนค่า 2 3 7 2" xfId="13425" xr:uid="{7DA3B428-B08B-4A38-917C-9E5CB2E2648E}"/>
    <cellStyle name="ป้อนค่า 2 3 7 3" xfId="18357" xr:uid="{188D53F9-DE0B-4936-A86A-063A2913A800}"/>
    <cellStyle name="ป้อนค่า 2 3 8" xfId="10615" xr:uid="{E5873852-6164-4BE9-84A5-CC3D593EB59A}"/>
    <cellStyle name="ป้อนค่า 2 3 9" xfId="15421" xr:uid="{D0C84E0B-2D2C-430C-A8B1-95080C7BE8B6}"/>
    <cellStyle name="ป้อนค่า 2 4" xfId="3280" xr:uid="{E9D4F825-01A2-44F7-80D8-A806F5C364FA}"/>
    <cellStyle name="ป้อนค่า 2 4 2" xfId="4003" xr:uid="{AD6FB760-E568-47F7-9FA6-C14E7F1FF048}"/>
    <cellStyle name="ป้อนค่า 2 4 2 2" xfId="6233" xr:uid="{FC177184-2642-4811-9E34-6E544CD0632E}"/>
    <cellStyle name="ป้อนค่า 2 4 2 2 2" xfId="7513" xr:uid="{9C92EB09-C062-460E-A11E-CBB3DC344695}"/>
    <cellStyle name="ป้อนค่า 2 4 2 2 2 2" xfId="12390" xr:uid="{5E4FC269-B48C-4A35-84F9-CB24A52F5DF0}"/>
    <cellStyle name="ป้อนค่า 2 4 2 2 2 3" xfId="17322" xr:uid="{5E156455-BBB0-4579-AC71-97E9F9143693}"/>
    <cellStyle name="ป้อนค่า 2 4 2 2 3" xfId="8055" xr:uid="{186C1090-47E9-490A-A254-9FA73A21B075}"/>
    <cellStyle name="ป้อนค่า 2 4 2 2 3 2" xfId="12932" xr:uid="{12003145-81C4-44CE-872F-42503B265226}"/>
    <cellStyle name="ป้อนค่า 2 4 2 2 3 3" xfId="17864" xr:uid="{92A1D425-4F90-4958-85D8-1FEA1F2805EB}"/>
    <cellStyle name="ป้อนค่า 2 4 2 2 4" xfId="9078" xr:uid="{12EE1625-E594-4E15-B25B-4AA06F30F3F6}"/>
    <cellStyle name="ป้อนค่า 2 4 2 2 4 2" xfId="13953" xr:uid="{0204F57D-5ED1-473C-B0D5-B8983F38B5FA}"/>
    <cellStyle name="ป้อนค่า 2 4 2 2 4 3" xfId="18885" xr:uid="{A48E9EF2-EDCC-4D70-AEBB-1A275D445B27}"/>
    <cellStyle name="ป้อนค่า 2 4 2 2 5" xfId="11144" xr:uid="{37232CC0-1ED8-410D-B112-C81C3769FE6B}"/>
    <cellStyle name="ป้อนค่า 2 4 2 2 6" xfId="16076" xr:uid="{4102BB1E-76FD-4F66-9E44-2B947FCD020E}"/>
    <cellStyle name="ป้อนค่า 2 4 2 3" xfId="6602" xr:uid="{84A99E17-A98C-4C23-95E7-39588A4987F1}"/>
    <cellStyle name="ป้อนค่า 2 4 2 3 2" xfId="7863" xr:uid="{A9C04B1A-3BA8-4C91-99B2-CC4ADB6F2EBB}"/>
    <cellStyle name="ป้อนค่า 2 4 2 3 2 2" xfId="12740" xr:uid="{808CA391-4AB6-4ACF-B129-9174E03499E5}"/>
    <cellStyle name="ป้อนค่า 2 4 2 3 2 3" xfId="17672" xr:uid="{054DADA1-2A75-4FE3-93AA-DD8024BD222B}"/>
    <cellStyle name="ป้อนค่า 2 4 2 3 3" xfId="8402" xr:uid="{19E3FB4E-A964-4664-85CB-C94C1B62049D}"/>
    <cellStyle name="ป้อนค่า 2 4 2 3 3 2" xfId="13279" xr:uid="{6E891096-430B-49D0-8F3F-5D718F1488D8}"/>
    <cellStyle name="ป้อนค่า 2 4 2 3 3 3" xfId="18211" xr:uid="{C472C2F9-F560-4936-9694-869015679638}"/>
    <cellStyle name="ป้อนค่า 2 4 2 3 4" xfId="9425" xr:uid="{B7F7F8A4-763B-4B7C-BA89-56381B70C600}"/>
    <cellStyle name="ป้อนค่า 2 4 2 3 4 2" xfId="14300" xr:uid="{24899924-8F24-4C70-9063-32AF3C8FA814}"/>
    <cellStyle name="ป้อนค่า 2 4 2 3 4 3" xfId="19232" xr:uid="{D4602909-9A64-47AA-8487-A87345176DD0}"/>
    <cellStyle name="ป้อนค่า 2 4 2 3 5" xfId="11490" xr:uid="{048A0D65-848C-47C4-83C0-05FDF8C23CDE}"/>
    <cellStyle name="ป้อนค่า 2 4 2 3 6" xfId="16422" xr:uid="{23884CC6-E6E7-400B-B535-F43852941C9D}"/>
    <cellStyle name="ป้อนค่า 2 4 2 4" xfId="6902" xr:uid="{5BB8FB9F-C498-4BE9-BAE3-C2C45F59E17A}"/>
    <cellStyle name="ป้อนค่า 2 4 2 4 2" xfId="11785" xr:uid="{DC75BE03-7C08-453A-ACA6-7F4EE3000B70}"/>
    <cellStyle name="ป้อนค่า 2 4 2 4 3" xfId="16717" xr:uid="{77270D7E-FCD0-4A14-861B-56A02E7733FC}"/>
    <cellStyle name="ป้อนค่า 2 4 2 5" xfId="8743" xr:uid="{DE7FA871-086E-4594-BCD2-AE92A611DC3F}"/>
    <cellStyle name="ป้อนค่า 2 4 2 5 2" xfId="13619" xr:uid="{7174AC46-6394-4650-B096-335472508710}"/>
    <cellStyle name="ป้อนค่า 2 4 2 5 3" xfId="18551" xr:uid="{8C4FA34F-1A65-4525-AA36-5A7851EC41D7}"/>
    <cellStyle name="ป้อนค่า 2 4 2 6" xfId="10810" xr:uid="{80F7197A-9894-49FE-8048-E99529BDBCC5}"/>
    <cellStyle name="ป้อนค่า 2 4 2 7" xfId="15672" xr:uid="{69368775-40F5-431B-A519-65A4AC89D562}"/>
    <cellStyle name="ป้อนค่า 2 4 3" xfId="5510" xr:uid="{9F32AD41-379C-48F8-86B9-57F9D05D1FF9}"/>
    <cellStyle name="ป้อนค่า 2 4 3 2" xfId="7303" xr:uid="{65F6AD69-C10F-48B7-A913-1AC842760FD9}"/>
    <cellStyle name="ป้อนค่า 2 4 3 2 2" xfId="12181" xr:uid="{95584CF9-3EBA-4D94-8AA8-A032E7F907D1}"/>
    <cellStyle name="ป้อนค่า 2 4 3 2 3" xfId="17113" xr:uid="{57C8C7DB-D8BF-4922-87FA-0EF365E64B88}"/>
    <cellStyle name="ป้อนค่า 2 4 3 3" xfId="6718" xr:uid="{D41B79F7-2D79-415B-B6D0-DF158D3DE4C0}"/>
    <cellStyle name="ป้อนค่า 2 4 3 3 2" xfId="11605" xr:uid="{B15672B4-BB13-4FCE-B3E7-99F0BA480E2E}"/>
    <cellStyle name="ป้อนค่า 2 4 3 3 3" xfId="16537" xr:uid="{4E8D5AF1-8149-4427-934A-4303C88887F8}"/>
    <cellStyle name="ป้อนค่า 2 4 3 4" xfId="8933" xr:uid="{85DB02A5-2F59-48E4-8DB1-619056D9F77A}"/>
    <cellStyle name="ป้อนค่า 2 4 3 4 2" xfId="13808" xr:uid="{552BADB9-D9B9-4A71-9381-B9070C700167}"/>
    <cellStyle name="ป้อนค่า 2 4 3 4 3" xfId="18740" xr:uid="{CF047472-875D-4542-8E70-70A407E056C5}"/>
    <cellStyle name="ป้อนค่า 2 4 3 5" xfId="10999" xr:uid="{B7FF41DD-2F0C-4F3F-BB76-02C71610F283}"/>
    <cellStyle name="ป้อนค่า 2 4 3 6" xfId="15908" xr:uid="{4C61EA40-AC58-42FB-B609-96966CE01DF1}"/>
    <cellStyle name="ป้อนค่า 2 4 4" xfId="6450" xr:uid="{30C99108-DD67-45A1-967D-C1A876BE06A1}"/>
    <cellStyle name="ป้อนค่า 2 4 4 2" xfId="7711" xr:uid="{1CC98884-5679-4C15-BC56-CAB604A6023E}"/>
    <cellStyle name="ป้อนค่า 2 4 4 2 2" xfId="12588" xr:uid="{CE4B4A87-BDE0-42BE-8DFE-B6B6B164EFBB}"/>
    <cellStyle name="ป้อนค่า 2 4 4 2 3" xfId="17520" xr:uid="{00647D12-D3D6-41C5-9AA7-289AE2BF93FB}"/>
    <cellStyle name="ป้อนค่า 2 4 4 3" xfId="8250" xr:uid="{D7350848-C941-42B2-AF64-6556F031CBE7}"/>
    <cellStyle name="ป้อนค่า 2 4 4 3 2" xfId="13127" xr:uid="{7F8DF7DC-6A87-4502-902D-0697773BD12E}"/>
    <cellStyle name="ป้อนค่า 2 4 4 3 3" xfId="18059" xr:uid="{C6C0B443-A5DD-439B-A83F-55604A5B1277}"/>
    <cellStyle name="ป้อนค่า 2 4 4 4" xfId="9273" xr:uid="{1C99FD8A-1149-493B-8C07-2EE5CA902EDA}"/>
    <cellStyle name="ป้อนค่า 2 4 4 4 2" xfId="14148" xr:uid="{D30DD6E9-9458-4109-877C-3213AB01E8D4}"/>
    <cellStyle name="ป้อนค่า 2 4 4 4 3" xfId="19080" xr:uid="{9F7D85D2-D02D-4F34-814E-634763B204D4}"/>
    <cellStyle name="ป้อนค่า 2 4 4 5" xfId="11338" xr:uid="{3F2DB691-4C3D-40DA-B6CD-CDF8BAC1B847}"/>
    <cellStyle name="ป้อนค่า 2 4 4 6" xfId="16270" xr:uid="{CA80F6B2-68D5-44DD-8E2B-21C05EF3D959}"/>
    <cellStyle name="ป้อนค่า 2 4 5" xfId="6999" xr:uid="{FD1CD7B0-98CE-40DE-A30A-3CBE9E9C3726}"/>
    <cellStyle name="ป้อนค่า 2 4 5 2" xfId="11877" xr:uid="{7C01A662-C6C3-451F-887A-229184528690}"/>
    <cellStyle name="ป้อนค่า 2 4 5 3" xfId="16809" xr:uid="{0C5E79CD-6EA6-4E6B-B1C7-B6FFBDC1457F}"/>
    <cellStyle name="ป้อนค่า 2 4 6" xfId="8598" xr:uid="{6530B9F9-858F-49C9-B52D-D184A4048718}"/>
    <cellStyle name="ป้อนค่า 2 4 6 2" xfId="13474" xr:uid="{FDC65C07-18BF-4A1C-AEE3-2CC39D174AE8}"/>
    <cellStyle name="ป้อนค่า 2 4 6 3" xfId="18406" xr:uid="{16863DED-DBF8-4A93-AE1E-0B8EB3636F5B}"/>
    <cellStyle name="ป้อนค่า 2 4 7" xfId="10665" xr:uid="{D82A094A-022D-4A99-85C8-E59CD2753635}"/>
    <cellStyle name="ป้อนค่า 2 4 8" xfId="15504" xr:uid="{0C23F3E4-F9FE-4901-A700-BA2FDDE8738B}"/>
    <cellStyle name="ป้อนค่า 2 5" xfId="4460" xr:uid="{31565850-078E-461A-9653-9013F572CD2C}"/>
    <cellStyle name="ป้อนค่า 2 5 2" xfId="7075" xr:uid="{FD5A3B30-54E6-4245-B0B1-515A7065C3CC}"/>
    <cellStyle name="ป้อนค่า 2 5 2 2" xfId="11953" xr:uid="{FC66C524-AEC7-435A-8149-AC940F026391}"/>
    <cellStyle name="ป้อนค่า 2 5 2 3" xfId="16885" xr:uid="{EFC0F2C1-8FC0-472B-8A2C-FBFD7D3A52FD}"/>
    <cellStyle name="ป้อนค่า 2 5 3" xfId="7311" xr:uid="{3654D311-4026-40EB-94AF-38A0539F8219}"/>
    <cellStyle name="ป้อนค่า 2 5 3 2" xfId="12189" xr:uid="{8322B883-22DF-4BD2-9AA4-4C6DFDB666EA}"/>
    <cellStyle name="ป้อนค่า 2 5 3 3" xfId="17121" xr:uid="{4AC3AAFE-73D4-49AB-BAFE-0767CBFD5E6C}"/>
    <cellStyle name="ป้อนค่า 2 5 4" xfId="8830" xr:uid="{A25B2F9B-1677-4EB2-9375-71910C24CD74}"/>
    <cellStyle name="ป้อนค่า 2 5 4 2" xfId="13705" xr:uid="{CBE42500-C71C-4AAA-A14D-BC4CA6BD6F81}"/>
    <cellStyle name="ป้อนค่า 2 5 4 3" xfId="18637" xr:uid="{CF01112F-22D1-4128-824E-A491B9691BA5}"/>
    <cellStyle name="ป้อนค่า 2 5 5" xfId="10896" xr:uid="{02D0166C-D968-41D8-9728-1879F52501E9}"/>
    <cellStyle name="ป้อนค่า 2 5 6" xfId="15769" xr:uid="{DCC0A878-4C68-4A02-BF46-673021ADA0BD}"/>
    <cellStyle name="ป้อนค่า 2 6" xfId="6341" xr:uid="{BF792A3A-1C9E-4BCD-9FF5-B90EFEA144B6}"/>
    <cellStyle name="ป้อนค่า 2 6 2" xfId="7602" xr:uid="{F3CC0E20-835A-4A32-B67E-85124B47963A}"/>
    <cellStyle name="ป้อนค่า 2 6 2 2" xfId="12479" xr:uid="{D01A157A-755E-4802-B347-2327FFD4F187}"/>
    <cellStyle name="ป้อนค่า 2 6 2 3" xfId="17411" xr:uid="{5F6A224B-5F7C-4E99-99F0-A8215DADEFDB}"/>
    <cellStyle name="ป้อนค่า 2 6 3" xfId="8141" xr:uid="{7CB706BF-49C3-43C6-9ACA-C0576454C957}"/>
    <cellStyle name="ป้อนค่า 2 6 3 2" xfId="13018" xr:uid="{C72F0A6D-A64A-4457-9CE2-8FEF56BAB848}"/>
    <cellStyle name="ป้อนค่า 2 6 3 3" xfId="17950" xr:uid="{8278F3D2-0906-4EDB-992C-6A1DF3670D6B}"/>
    <cellStyle name="ป้อนค่า 2 6 4" xfId="9164" xr:uid="{2A922E47-B777-4D2C-8142-C6FF984D2947}"/>
    <cellStyle name="ป้อนค่า 2 6 4 2" xfId="14039" xr:uid="{DF47ADF8-404F-4CDB-A838-A22FB3312FF0}"/>
    <cellStyle name="ป้อนค่า 2 6 4 3" xfId="18971" xr:uid="{CB8C88FE-68A3-4C9F-A85F-80EF1A859D25}"/>
    <cellStyle name="ป้อนค่า 2 6 5" xfId="11229" xr:uid="{6D4D7C28-06B4-4928-AB48-B63B79BF68CD}"/>
    <cellStyle name="ป้อนค่า 2 6 6" xfId="16161" xr:uid="{F82CA97A-7EBA-489A-A9F7-F1C733120328}"/>
    <cellStyle name="ป้อนค่า 2 7" xfId="2120" xr:uid="{175BD590-A433-4BCB-989B-DC8FE429131A}"/>
    <cellStyle name="ป้อนค่า 2 7 2" xfId="10566" xr:uid="{CD5A5D02-E965-4F3F-BE9A-3B88DEB0846E}"/>
    <cellStyle name="ป้อนค่า 2 7 3" xfId="15360" xr:uid="{AF3C6DAE-7B9E-4CED-80D0-DD1A3EBBE2FD}"/>
    <cellStyle name="ป้อนค่า 2 8" xfId="7271" xr:uid="{1F2F468F-50F0-4F19-8734-DD194BA69269}"/>
    <cellStyle name="ป้อนค่า 2 8 2" xfId="12149" xr:uid="{B2F8A62E-D5EB-4BC4-BD75-95FE3E7BF2F1}"/>
    <cellStyle name="ป้อนค่า 2 8 3" xfId="17081" xr:uid="{BBC45885-FE85-4340-AA9E-E481998F477D}"/>
    <cellStyle name="ป้อนค่า 2 9" xfId="7152" xr:uid="{B9B46143-0A98-493E-B358-6BAACD7E2567}"/>
    <cellStyle name="ป้อนค่า 2 9 2" xfId="12030" xr:uid="{70BE82D2-381A-49D4-BE3B-8D031C241FF4}"/>
    <cellStyle name="ป้อนค่า 2 9 3" xfId="16962" xr:uid="{E68FDA8E-00B9-4651-A6DD-C032139CC4C3}"/>
    <cellStyle name="ป้อนค่า 3" xfId="2126" xr:uid="{1DBD8DE4-0C43-4D6D-A2B9-E76FD6B4F7E8}"/>
    <cellStyle name="ป้อนค่า 3 10" xfId="15365" xr:uid="{3045DA17-F847-433C-9108-87E4461EED96}"/>
    <cellStyle name="ป้อนค่า 3 2" xfId="2476" xr:uid="{87900BE9-BD35-44D2-B38E-9FE2E4322ACB}"/>
    <cellStyle name="ป้อนค่า 3 2 2" xfId="3628" xr:uid="{8028E642-F97A-470F-BA90-3E5895B6BFC8}"/>
    <cellStyle name="ป้อนค่า 3 2 2 2" xfId="4029" xr:uid="{F14A435B-6986-433E-A591-C8266508B477}"/>
    <cellStyle name="ป้อนค่า 3 2 2 2 2" xfId="6259" xr:uid="{7E4B1AAE-0C04-4DC0-992F-632936DF0714}"/>
    <cellStyle name="ป้อนค่า 3 2 2 2 2 2" xfId="7539" xr:uid="{2FA84362-0AAB-4241-9731-56E97D164F69}"/>
    <cellStyle name="ป้อนค่า 3 2 2 2 2 2 2" xfId="12416" xr:uid="{1187CE20-2A8A-4FD8-8DB5-A6CFDE074432}"/>
    <cellStyle name="ป้อนค่า 3 2 2 2 2 2 3" xfId="17348" xr:uid="{3D40EE68-D2CA-4572-A3D7-300034BA8A2F}"/>
    <cellStyle name="ป้อนค่า 3 2 2 2 2 3" xfId="8081" xr:uid="{8CE59567-8764-4788-A3C3-EA216EED6288}"/>
    <cellStyle name="ป้อนค่า 3 2 2 2 2 3 2" xfId="12958" xr:uid="{96FE4EDE-6FFD-4D5E-B25D-C87B5A50FA42}"/>
    <cellStyle name="ป้อนค่า 3 2 2 2 2 3 3" xfId="17890" xr:uid="{E3B32685-C0F6-4CE3-955F-038A1195CF62}"/>
    <cellStyle name="ป้อนค่า 3 2 2 2 2 4" xfId="9104" xr:uid="{E968AB04-611E-4362-A871-5C06EF9CAC23}"/>
    <cellStyle name="ป้อนค่า 3 2 2 2 2 4 2" xfId="13979" xr:uid="{734FDF87-16AA-445B-9D80-AF4F8DB049E6}"/>
    <cellStyle name="ป้อนค่า 3 2 2 2 2 4 3" xfId="18911" xr:uid="{8D8CD6C8-9CE5-4A12-803E-0A0B7346E137}"/>
    <cellStyle name="ป้อนค่า 3 2 2 2 2 5" xfId="11170" xr:uid="{3AB29BDF-2BC2-4B5B-A515-CD4D8F522050}"/>
    <cellStyle name="ป้อนค่า 3 2 2 2 2 6" xfId="16102" xr:uid="{A35C9CE2-CF7A-4C67-99DF-225889CB4393}"/>
    <cellStyle name="ป้อนค่า 3 2 2 2 3" xfId="6628" xr:uid="{176B95FD-6CC8-462F-A474-85F7DB4AF674}"/>
    <cellStyle name="ป้อนค่า 3 2 2 2 3 2" xfId="7889" xr:uid="{66C250E8-4A73-43DA-853B-764F7F4A3167}"/>
    <cellStyle name="ป้อนค่า 3 2 2 2 3 2 2" xfId="12766" xr:uid="{4E21C74F-8486-4824-8298-1D4F57C75814}"/>
    <cellStyle name="ป้อนค่า 3 2 2 2 3 2 3" xfId="17698" xr:uid="{D4A5F928-A7B9-406C-922E-122245ED9675}"/>
    <cellStyle name="ป้อนค่า 3 2 2 2 3 3" xfId="8428" xr:uid="{A11FEEA5-4DDA-4667-AFAE-3484BE0F8BA6}"/>
    <cellStyle name="ป้อนค่า 3 2 2 2 3 3 2" xfId="13305" xr:uid="{E1F0C0C4-A6C6-48F9-A246-2E2AB22200D0}"/>
    <cellStyle name="ป้อนค่า 3 2 2 2 3 3 3" xfId="18237" xr:uid="{3BCA5B5C-4016-4106-B12A-70419F7279BD}"/>
    <cellStyle name="ป้อนค่า 3 2 2 2 3 4" xfId="9451" xr:uid="{C534548B-4A53-4551-959F-F51C98B7F4B5}"/>
    <cellStyle name="ป้อนค่า 3 2 2 2 3 4 2" xfId="14326" xr:uid="{8D7B9E26-9C8A-4213-A817-659CE51E14E9}"/>
    <cellStyle name="ป้อนค่า 3 2 2 2 3 4 3" xfId="19258" xr:uid="{D5CB1580-D19C-4F9E-B34B-4E461CE9F9F0}"/>
    <cellStyle name="ป้อนค่า 3 2 2 2 3 5" xfId="11516" xr:uid="{EA6DE4C4-ABA5-4EE4-9E9B-805F44DE2D4F}"/>
    <cellStyle name="ป้อนค่า 3 2 2 2 3 6" xfId="16448" xr:uid="{3116DCF3-E316-4FE4-8F31-2E186A7FD00A}"/>
    <cellStyle name="ป้อนค่า 3 2 2 2 4" xfId="6704" xr:uid="{B0C401FE-8662-45F6-9CA4-A098444CEDF6}"/>
    <cellStyle name="ป้อนค่า 3 2 2 2 4 2" xfId="11591" xr:uid="{CD5B5768-CF3B-4AF5-9C47-AA025A9844DA}"/>
    <cellStyle name="ป้อนค่า 3 2 2 2 4 3" xfId="16523" xr:uid="{2AFBC674-3826-42D3-8748-314E6B5DAB5A}"/>
    <cellStyle name="ป้อนค่า 3 2 2 2 5" xfId="8769" xr:uid="{667E6ED8-B8BA-48BF-9A77-798C48CE3A3B}"/>
    <cellStyle name="ป้อนค่า 3 2 2 2 5 2" xfId="13645" xr:uid="{A3C5EA53-A9C2-40EF-B665-495DCFC28D93}"/>
    <cellStyle name="ป้อนค่า 3 2 2 2 5 3" xfId="18577" xr:uid="{2EE9765F-E3F1-4316-BE1F-CDC8D732FE7F}"/>
    <cellStyle name="ป้อนค่า 3 2 2 2 6" xfId="10836" xr:uid="{43C3EF85-F948-43AC-96C0-2FE575441BA5}"/>
    <cellStyle name="ป้อนค่า 3 2 2 2 7" xfId="15698" xr:uid="{E480C7B5-F2D3-48FE-AAA0-D4F18DEE9EDC}"/>
    <cellStyle name="ป้อนค่า 3 2 2 3" xfId="5858" xr:uid="{7664B3EE-9B9C-40C6-8A67-EC13A57E90B4}"/>
    <cellStyle name="ป้อนค่า 3 2 2 3 2" xfId="7369" xr:uid="{AEC43928-17DA-4460-9239-454C0A6DF543}"/>
    <cellStyle name="ป้อนค่า 3 2 2 3 2 2" xfId="12246" xr:uid="{1B78DA12-8EC1-4934-9B03-0AF48103EB90}"/>
    <cellStyle name="ป้อนค่า 3 2 2 3 2 3" xfId="17178" xr:uid="{19E6941A-163F-4B05-B4C8-8ABBC2951734}"/>
    <cellStyle name="ป้อนค่า 3 2 2 3 3" xfId="6914" xr:uid="{CC467A63-26A2-4DBB-B8F0-BB920EF65C04}"/>
    <cellStyle name="ป้อนค่า 3 2 2 3 3 2" xfId="11796" xr:uid="{19F5467F-2CD5-4DB5-B9DD-929ED8FC0CA5}"/>
    <cellStyle name="ป้อนค่า 3 2 2 3 3 3" xfId="16728" xr:uid="{41097816-85DC-437E-95AD-148BABDC98B2}"/>
    <cellStyle name="ป้อนค่า 3 2 2 3 4" xfId="8959" xr:uid="{7D950F2E-448F-4206-8D16-1F7BE4ADD6C7}"/>
    <cellStyle name="ป้อนค่า 3 2 2 3 4 2" xfId="13834" xr:uid="{B3D04761-3017-4103-8B21-0BA46BCCE158}"/>
    <cellStyle name="ป้อนค่า 3 2 2 3 4 3" xfId="18766" xr:uid="{442E45B3-CD49-4D9F-8601-472E6C38ACAA}"/>
    <cellStyle name="ป้อนค่า 3 2 2 3 5" xfId="11025" xr:uid="{9AB26F46-107B-476F-8FDD-8DB37E9B51D6}"/>
    <cellStyle name="ป้อนค่า 3 2 2 3 6" xfId="15945" xr:uid="{5472CE92-ED7E-47AD-83A9-D8FE0906582B}"/>
    <cellStyle name="ป้อนค่า 3 2 2 4" xfId="6479" xr:uid="{2B7FDCC5-826D-46F1-81C4-E6B138308A9E}"/>
    <cellStyle name="ป้อนค่า 3 2 2 4 2" xfId="7740" xr:uid="{ABD87FA4-C29B-4736-8442-E5206AC35EF1}"/>
    <cellStyle name="ป้อนค่า 3 2 2 4 2 2" xfId="12617" xr:uid="{9E9D3C21-8C81-49F7-B65D-2E1E35E82FDD}"/>
    <cellStyle name="ป้อนค่า 3 2 2 4 2 3" xfId="17549" xr:uid="{FB0626D3-1295-4F83-8EED-1F7998485A9D}"/>
    <cellStyle name="ป้อนค่า 3 2 2 4 3" xfId="8279" xr:uid="{1F2B5D7E-1E3A-411B-B308-FAAADBECAE4B}"/>
    <cellStyle name="ป้อนค่า 3 2 2 4 3 2" xfId="13156" xr:uid="{DB2D8A2B-0FDB-4E75-916D-0EEF8F20714B}"/>
    <cellStyle name="ป้อนค่า 3 2 2 4 3 3" xfId="18088" xr:uid="{A6E8F00D-95DE-48A5-B93D-A95E860DBFBA}"/>
    <cellStyle name="ป้อนค่า 3 2 2 4 4" xfId="9302" xr:uid="{83167F15-C788-461A-B454-E88688F08626}"/>
    <cellStyle name="ป้อนค่า 3 2 2 4 4 2" xfId="14177" xr:uid="{88B2F2E2-CB3F-480A-8BFE-972773A7C4E3}"/>
    <cellStyle name="ป้อนค่า 3 2 2 4 4 3" xfId="19109" xr:uid="{C5E13883-C60C-4B41-9C51-44A177FBAAC1}"/>
    <cellStyle name="ป้อนค่า 3 2 2 4 5" xfId="11367" xr:uid="{CB1E4684-4072-4D0F-BA97-24B9B9FAD10D}"/>
    <cellStyle name="ป้อนค่า 3 2 2 4 6" xfId="16299" xr:uid="{DDFF2BF9-EADB-4A30-88BA-294FA8235B55}"/>
    <cellStyle name="ป้อนค่า 3 2 2 5" xfId="7309" xr:uid="{9F8289F1-A5E5-4AC8-882A-24E44B0205CE}"/>
    <cellStyle name="ป้อนค่า 3 2 2 5 2" xfId="12187" xr:uid="{E5963A3C-64C7-4FAD-B72E-CD514E6D7629}"/>
    <cellStyle name="ป้อนค่า 3 2 2 5 3" xfId="17119" xr:uid="{EFA78369-D780-4D2F-A47D-6E852062D5CB}"/>
    <cellStyle name="ป้อนค่า 3 2 2 6" xfId="8624" xr:uid="{A650E8AA-7185-4710-B160-A4918082F7B3}"/>
    <cellStyle name="ป้อนค่า 3 2 2 6 2" xfId="13500" xr:uid="{9F9D2EC4-D7B4-4A6A-BCBC-3F05758A6081}"/>
    <cellStyle name="ป้อนค่า 3 2 2 6 3" xfId="18432" xr:uid="{09C7970D-BE94-4E68-AB13-76CDF34442EE}"/>
    <cellStyle name="ป้อนค่า 3 2 2 7" xfId="10691" xr:uid="{B61DC117-A56C-4B72-B9BC-7BBFD0F23BCF}"/>
    <cellStyle name="ป้อนค่า 3 2 2 8" xfId="15541" xr:uid="{F3531B14-CF3E-4C7D-B609-B7DA8B66903F}"/>
    <cellStyle name="ป้อนค่า 3 2 3" xfId="3936" xr:uid="{2CF9234F-06B0-484A-9366-34A2F18BE3F9}"/>
    <cellStyle name="ป้อนค่า 3 2 3 2" xfId="6166" xr:uid="{668254FD-2265-4A96-BE8A-DAD62CFE031D}"/>
    <cellStyle name="ป้อนค่า 3 2 3 2 2" xfId="7446" xr:uid="{A3A22285-E3DE-488A-ACC4-501C38E9F7DE}"/>
    <cellStyle name="ป้อนค่า 3 2 3 2 2 2" xfId="12323" xr:uid="{CC0AC8A3-72BC-4996-8700-A4618055EB27}"/>
    <cellStyle name="ป้อนค่า 3 2 3 2 2 3" xfId="17255" xr:uid="{B0B276CE-24C5-400F-9C93-0B49435347BA}"/>
    <cellStyle name="ป้อนค่า 3 2 3 2 3" xfId="7988" xr:uid="{F29147CD-EA3D-4056-89FF-CD4D61FCF987}"/>
    <cellStyle name="ป้อนค่า 3 2 3 2 3 2" xfId="12865" xr:uid="{BA692681-31F3-458A-87D0-49EFD0319A1C}"/>
    <cellStyle name="ป้อนค่า 3 2 3 2 3 3" xfId="17797" xr:uid="{24BD46C4-4EE2-4AFF-A994-2651685D8418}"/>
    <cellStyle name="ป้อนค่า 3 2 3 2 4" xfId="9011" xr:uid="{03904A21-DF7A-4001-9417-CC3E82D3E129}"/>
    <cellStyle name="ป้อนค่า 3 2 3 2 4 2" xfId="13886" xr:uid="{D1407AD4-6026-4340-A6D1-68980D953D30}"/>
    <cellStyle name="ป้อนค่า 3 2 3 2 4 3" xfId="18818" xr:uid="{63C58444-07DB-48CE-A722-C42DAF1B4D1B}"/>
    <cellStyle name="ป้อนค่า 3 2 3 2 5" xfId="11077" xr:uid="{6F66432B-40CC-4923-93FB-F0168E28EE0C}"/>
    <cellStyle name="ป้อนค่า 3 2 3 2 6" xfId="16009" xr:uid="{2895E1EE-B74F-48B3-ADDA-89554A4C4D98}"/>
    <cellStyle name="ป้อนค่า 3 2 3 3" xfId="6535" xr:uid="{75244441-F8A6-4E0A-B6FC-0DFF9E68DE6B}"/>
    <cellStyle name="ป้อนค่า 3 2 3 3 2" xfId="7796" xr:uid="{FCEFC6B5-D3CC-4721-B579-2E3B107DB80C}"/>
    <cellStyle name="ป้อนค่า 3 2 3 3 2 2" xfId="12673" xr:uid="{A3C5F582-1C4E-460A-BBC9-CFB3C1DC3709}"/>
    <cellStyle name="ป้อนค่า 3 2 3 3 2 3" xfId="17605" xr:uid="{1087D039-6BE6-4F5B-8557-884569F20427}"/>
    <cellStyle name="ป้อนค่า 3 2 3 3 3" xfId="8335" xr:uid="{DB0AB12A-05A3-4DA3-AB22-F7B6F3D6DEFC}"/>
    <cellStyle name="ป้อนค่า 3 2 3 3 3 2" xfId="13212" xr:uid="{3D124A8B-3D68-42A8-82DB-E6B501AEDE91}"/>
    <cellStyle name="ป้อนค่า 3 2 3 3 3 3" xfId="18144" xr:uid="{89817AC6-59AE-48C0-B20E-5F0C66285E64}"/>
    <cellStyle name="ป้อนค่า 3 2 3 3 4" xfId="9358" xr:uid="{12FE90C9-53AB-4548-A3EF-E82995954720}"/>
    <cellStyle name="ป้อนค่า 3 2 3 3 4 2" xfId="14233" xr:uid="{27AA245D-F6C4-41BD-8F68-BD07C8C18EFD}"/>
    <cellStyle name="ป้อนค่า 3 2 3 3 4 3" xfId="19165" xr:uid="{2CB40D06-FF48-4065-9EC0-241A554379DB}"/>
    <cellStyle name="ป้อนค่า 3 2 3 3 5" xfId="11423" xr:uid="{828C7C42-B754-4856-9558-5A2E2E42C680}"/>
    <cellStyle name="ป้อนค่า 3 2 3 3 6" xfId="16355" xr:uid="{FE99EF2B-FB37-4F0C-9959-62C1105AEEAE}"/>
    <cellStyle name="ป้อนค่า 3 2 3 4" xfId="6833" xr:uid="{2D538B3C-E47D-4C9D-8DDD-FDED97A32F23}"/>
    <cellStyle name="ป้อนค่า 3 2 3 4 2" xfId="11717" xr:uid="{A9D631A6-F979-477E-9BF7-4D0BCEB76050}"/>
    <cellStyle name="ป้อนค่า 3 2 3 4 3" xfId="16649" xr:uid="{BC3E343E-52F5-4A62-9DDB-446A2F195BF7}"/>
    <cellStyle name="ป้อนค่า 3 2 3 5" xfId="8676" xr:uid="{FDBFB0E1-AD8A-4BDF-AE74-C9E9219BBDAF}"/>
    <cellStyle name="ป้อนค่า 3 2 3 5 2" xfId="13552" xr:uid="{FC7D4ECC-5F0F-4F9C-A97E-0E3BDEAD9A2F}"/>
    <cellStyle name="ป้อนค่า 3 2 3 5 3" xfId="18484" xr:uid="{037DCB8B-9E55-4825-A7C7-059BD618EE61}"/>
    <cellStyle name="ป้อนค่า 3 2 3 6" xfId="10743" xr:uid="{C86757B3-8696-4BA4-8752-0D9F2241878C}"/>
    <cellStyle name="ป้อนค่า 3 2 3 7" xfId="15605" xr:uid="{BA8D9D02-3F45-4A2F-86FB-8C91F395A7EF}"/>
    <cellStyle name="ป้อนค่า 3 2 4" xfId="4814" xr:uid="{D9903F8D-8230-43F2-A5F4-6380D91AB887}"/>
    <cellStyle name="ป้อนค่า 3 2 4 2" xfId="7149" xr:uid="{CBA318F3-1880-4CBC-ADA0-C9BE46342334}"/>
    <cellStyle name="ป้อนค่า 3 2 4 2 2" xfId="12027" xr:uid="{2B1112A7-05FB-4C38-AFD1-31EB18FCD28F}"/>
    <cellStyle name="ป้อนค่า 3 2 4 2 3" xfId="16959" xr:uid="{D9D32A05-51D2-4B40-80BB-48FF7F9B754D}"/>
    <cellStyle name="ป้อนค่า 3 2 4 3" xfId="7331" xr:uid="{02E262A5-E234-4470-8321-4603C1E69441}"/>
    <cellStyle name="ป้อนค่า 3 2 4 3 2" xfId="12208" xr:uid="{B85FC7AD-4142-450D-93BA-05C3A169149E}"/>
    <cellStyle name="ป้อนค่า 3 2 4 3 3" xfId="17140" xr:uid="{DF84208E-0FF2-471A-9E1E-84616A75F7EF}"/>
    <cellStyle name="ป้อนค่า 3 2 4 4" xfId="8861" xr:uid="{3FA89474-294A-42F9-887C-BDD94E62E334}"/>
    <cellStyle name="ป้อนค่า 3 2 4 4 2" xfId="13736" xr:uid="{779BB640-6141-4DEE-A913-EFD1BF07FDFA}"/>
    <cellStyle name="ป้อนค่า 3 2 4 4 3" xfId="18668" xr:uid="{F1C3D0FD-6691-44F6-B961-692855F1AC74}"/>
    <cellStyle name="ป้อนค่า 3 2 4 5" xfId="10927" xr:uid="{FD1F090A-9B4F-4DA5-8E54-D00ED3368108}"/>
    <cellStyle name="ป้อนค่า 3 2 4 6" xfId="15811" xr:uid="{242F3A95-B983-409B-B2F4-601C3D477028}"/>
    <cellStyle name="ป้อนค่า 3 2 5" xfId="6376" xr:uid="{A51F03B2-EC68-4835-9EB4-8171883FF28D}"/>
    <cellStyle name="ป้อนค่า 3 2 5 2" xfId="7637" xr:uid="{5F8069AF-7E44-49BB-8046-7896732C919D}"/>
    <cellStyle name="ป้อนค่า 3 2 5 2 2" xfId="12514" xr:uid="{8F5B0335-B45C-46C3-A98F-F92DD99BC9D9}"/>
    <cellStyle name="ป้อนค่า 3 2 5 2 3" xfId="17446" xr:uid="{25AE6360-53F4-4CB4-A725-B46131E5AC13}"/>
    <cellStyle name="ป้อนค่า 3 2 5 3" xfId="8176" xr:uid="{3113E738-368D-42E2-964A-20E53264AD36}"/>
    <cellStyle name="ป้อนค่า 3 2 5 3 2" xfId="13053" xr:uid="{C789E625-2067-4AA9-BA5D-69FF6B701C45}"/>
    <cellStyle name="ป้อนค่า 3 2 5 3 3" xfId="17985" xr:uid="{87B57F65-C4E8-4A29-8F50-2A48964C4CD0}"/>
    <cellStyle name="ป้อนค่า 3 2 5 4" xfId="9199" xr:uid="{4E74264B-63FC-492F-BE27-3DAFD20E8018}"/>
    <cellStyle name="ป้อนค่า 3 2 5 4 2" xfId="14074" xr:uid="{D48784EF-669E-4BC4-B635-E28125920961}"/>
    <cellStyle name="ป้อนค่า 3 2 5 4 3" xfId="19006" xr:uid="{1D40F7CD-7901-4651-9EF8-476A34E3A74F}"/>
    <cellStyle name="ป้อนค่า 3 2 5 5" xfId="11264" xr:uid="{3434F915-4CB7-4306-AE1F-BF96FED4931D}"/>
    <cellStyle name="ป้อนค่า 3 2 5 6" xfId="16196" xr:uid="{7598534A-6BB2-41F0-8892-4D18309120C8}"/>
    <cellStyle name="ป้อนค่า 3 2 6" xfId="7017" xr:uid="{4157C3AD-61FB-4E3A-A7B5-FE6F3F8EE162}"/>
    <cellStyle name="ป้อนค่า 3 2 6 2" xfId="11895" xr:uid="{E0BE4396-7041-4A72-BC8F-F941163294FC}"/>
    <cellStyle name="ป้อนค่า 3 2 6 3" xfId="16827" xr:uid="{06791052-C93D-40DC-9F10-D5A21452ECBB}"/>
    <cellStyle name="ป้อนค่า 3 2 7" xfId="8526" xr:uid="{9DBCE7E2-82F3-4682-AF5A-8EC74ABE3D8A}"/>
    <cellStyle name="ป้อนค่า 3 2 7 2" xfId="13403" xr:uid="{C4524064-024C-4671-B2E7-9125967CEBFC}"/>
    <cellStyle name="ป้อนค่า 3 2 7 3" xfId="18335" xr:uid="{F64F513E-37E5-4B9D-9208-C0011AFA4220}"/>
    <cellStyle name="ป้อนค่า 3 2 8" xfId="10597" xr:uid="{911A4D16-6EB7-45D1-B893-C35CBE5F5D6D}"/>
    <cellStyle name="ป้อนค่า 3 2 9" xfId="15403" xr:uid="{65A53606-41AD-4196-BB55-A737351930ED}"/>
    <cellStyle name="ป้อนค่า 3 3" xfId="2544" xr:uid="{B368119F-D75D-4F7E-9AD4-63D77058E189}"/>
    <cellStyle name="ป้อนค่า 3 3 2" xfId="3699" xr:uid="{39C8F825-C17E-4E5E-AC68-FA8A5706523A}"/>
    <cellStyle name="ป้อนค่า 3 3 2 2" xfId="4055" xr:uid="{72CCAFC8-4AE6-4027-8C52-C3B8974BABF0}"/>
    <cellStyle name="ป้อนค่า 3 3 2 2 2" xfId="6285" xr:uid="{685BD50B-3C38-40B1-BE7A-BA09CAB6554E}"/>
    <cellStyle name="ป้อนค่า 3 3 2 2 2 2" xfId="7565" xr:uid="{B9A66B11-F81D-471B-9F72-C0E16A1A91D4}"/>
    <cellStyle name="ป้อนค่า 3 3 2 2 2 2 2" xfId="12442" xr:uid="{0B9B2711-D140-4692-B750-98622B224528}"/>
    <cellStyle name="ป้อนค่า 3 3 2 2 2 2 3" xfId="17374" xr:uid="{6750148E-384E-419F-BDE4-B0536EA65F53}"/>
    <cellStyle name="ป้อนค่า 3 3 2 2 2 3" xfId="8107" xr:uid="{7138BC67-11A4-4987-B07E-427289D26FCC}"/>
    <cellStyle name="ป้อนค่า 3 3 2 2 2 3 2" xfId="12984" xr:uid="{BFA00F9B-F66D-410B-A069-32C740626277}"/>
    <cellStyle name="ป้อนค่า 3 3 2 2 2 3 3" xfId="17916" xr:uid="{AE6E6AE4-EA3A-4228-89B4-8107D87108B6}"/>
    <cellStyle name="ป้อนค่า 3 3 2 2 2 4" xfId="9130" xr:uid="{209F1843-7D34-489C-B143-BA382529AA82}"/>
    <cellStyle name="ป้อนค่า 3 3 2 2 2 4 2" xfId="14005" xr:uid="{03F1A444-E82E-4CBB-A03E-7556A20059DC}"/>
    <cellStyle name="ป้อนค่า 3 3 2 2 2 4 3" xfId="18937" xr:uid="{1B2F3253-EB59-4B96-BFFE-4602B1224F6E}"/>
    <cellStyle name="ป้อนค่า 3 3 2 2 2 5" xfId="11196" xr:uid="{D3B1A915-620A-4243-9075-70046E07697D}"/>
    <cellStyle name="ป้อนค่า 3 3 2 2 2 6" xfId="16128" xr:uid="{C0F2E069-EAB1-4B1B-92D5-9B68FA6DA74A}"/>
    <cellStyle name="ป้อนค่า 3 3 2 2 3" xfId="6654" xr:uid="{6B78D168-CC85-4F14-B290-4780E89F0786}"/>
    <cellStyle name="ป้อนค่า 3 3 2 2 3 2" xfId="7915" xr:uid="{4F42029C-F7FC-491A-9A8A-C64557817943}"/>
    <cellStyle name="ป้อนค่า 3 3 2 2 3 2 2" xfId="12792" xr:uid="{4BAC3F25-2D6C-4FE7-859A-CF476348E8D0}"/>
    <cellStyle name="ป้อนค่า 3 3 2 2 3 2 3" xfId="17724" xr:uid="{957C3ECB-111A-4B53-ABF2-6A73535CA265}"/>
    <cellStyle name="ป้อนค่า 3 3 2 2 3 3" xfId="8454" xr:uid="{E77663F6-EDDF-47BE-AA05-4339DEDEC599}"/>
    <cellStyle name="ป้อนค่า 3 3 2 2 3 3 2" xfId="13331" xr:uid="{68E69480-9836-45B3-994F-684B19D60360}"/>
    <cellStyle name="ป้อนค่า 3 3 2 2 3 3 3" xfId="18263" xr:uid="{2EAE6D57-2459-41FB-A454-F9CE784352EC}"/>
    <cellStyle name="ป้อนค่า 3 3 2 2 3 4" xfId="9477" xr:uid="{91163856-DB25-41DF-8DDF-72C0F4023E3C}"/>
    <cellStyle name="ป้อนค่า 3 3 2 2 3 4 2" xfId="14352" xr:uid="{9989CB30-78D1-47E1-A3D9-2A4BCAF0413B}"/>
    <cellStyle name="ป้อนค่า 3 3 2 2 3 4 3" xfId="19284" xr:uid="{EE3F3BB9-4F0B-412D-8C53-AC2B50F3D120}"/>
    <cellStyle name="ป้อนค่า 3 3 2 2 3 5" xfId="11542" xr:uid="{0C87B77C-12C6-4219-B277-2073DDACA809}"/>
    <cellStyle name="ป้อนค่า 3 3 2 2 3 6" xfId="16474" xr:uid="{0738C593-93B7-4E41-96E1-8857737744FD}"/>
    <cellStyle name="ป้อนค่า 3 3 2 2 4" xfId="7011" xr:uid="{607B0E03-7926-44E2-B70B-FE9A0C7E55A0}"/>
    <cellStyle name="ป้อนค่า 3 3 2 2 4 2" xfId="11889" xr:uid="{44EA4799-A94F-4107-A99F-856A0D805477}"/>
    <cellStyle name="ป้อนค่า 3 3 2 2 4 3" xfId="16821" xr:uid="{6382C4C5-34FA-44F3-BD8E-350820FD9531}"/>
    <cellStyle name="ป้อนค่า 3 3 2 2 5" xfId="8795" xr:uid="{D0B8FCF8-080C-480E-9E0F-9722622BA8B2}"/>
    <cellStyle name="ป้อนค่า 3 3 2 2 5 2" xfId="13671" xr:uid="{94AB73F4-61A8-46E4-A2DF-11B8A3AAE82F}"/>
    <cellStyle name="ป้อนค่า 3 3 2 2 5 3" xfId="18603" xr:uid="{AC98CF6C-DA29-4853-93DA-CFE72600B36C}"/>
    <cellStyle name="ป้อนค่า 3 3 2 2 6" xfId="10862" xr:uid="{5308662B-B66A-471E-B896-5368DBBB79C3}"/>
    <cellStyle name="ป้อนค่า 3 3 2 2 7" xfId="15724" xr:uid="{E18B62CC-E82F-4F9E-BCC8-682B9572D328}"/>
    <cellStyle name="ป้อนค่า 3 3 2 3" xfId="5929" xr:uid="{D9F00D2F-A590-4A5A-BA21-4C39A8C279B9}"/>
    <cellStyle name="ป้อนค่า 3 3 2 3 2" xfId="7399" xr:uid="{35E17FE6-44C8-470A-B16D-F747D11068C5}"/>
    <cellStyle name="ป้อนค่า 3 3 2 3 2 2" xfId="12276" xr:uid="{E4D4057D-FB09-4514-B1D2-5CFE524918E0}"/>
    <cellStyle name="ป้อนค่า 3 3 2 3 2 3" xfId="17208" xr:uid="{611A482C-6544-4BF4-802E-4E89193E6122}"/>
    <cellStyle name="ป้อนค่า 3 3 2 3 3" xfId="6722" xr:uid="{44D0029E-C565-4DDB-B624-70FC98BE6294}"/>
    <cellStyle name="ป้อนค่า 3 3 2 3 3 2" xfId="11609" xr:uid="{B6C289DB-CD01-4800-94F2-0AF784882453}"/>
    <cellStyle name="ป้อนค่า 3 3 2 3 3 3" xfId="16541" xr:uid="{08537D66-8631-431C-B4BC-E529A88D1F3C}"/>
    <cellStyle name="ป้อนค่า 3 3 2 3 4" xfId="8985" xr:uid="{69E2F9B9-FB41-44E8-8A08-340E4A429775}"/>
    <cellStyle name="ป้อนค่า 3 3 2 3 4 2" xfId="13860" xr:uid="{D7A0AA41-0A61-4646-BACF-19BEFFA4F5B5}"/>
    <cellStyle name="ป้อนค่า 3 3 2 3 4 3" xfId="18792" xr:uid="{17CEEAED-9BE5-4644-AFF0-F8FF7D159EC5}"/>
    <cellStyle name="ป้อนค่า 3 3 2 3 5" xfId="11051" xr:uid="{15606CF8-7539-4595-AC45-7736525E59D9}"/>
    <cellStyle name="ป้อนค่า 3 3 2 3 6" xfId="15971" xr:uid="{31A7F697-679F-48B9-AE39-27EE3F2A5127}"/>
    <cellStyle name="ป้อนค่า 3 3 2 4" xfId="6506" xr:uid="{6E18864D-B92F-4F95-9D7F-F072AD4A7D43}"/>
    <cellStyle name="ป้อนค่า 3 3 2 4 2" xfId="7767" xr:uid="{999DE163-388C-4273-A4A6-7FB3965A5027}"/>
    <cellStyle name="ป้อนค่า 3 3 2 4 2 2" xfId="12644" xr:uid="{63A44850-B155-468E-97DB-665C45BA6489}"/>
    <cellStyle name="ป้อนค่า 3 3 2 4 2 3" xfId="17576" xr:uid="{EBC25E98-6229-4AEA-873A-86F2301F9223}"/>
    <cellStyle name="ป้อนค่า 3 3 2 4 3" xfId="8306" xr:uid="{60761C18-9E0B-455E-8371-6F6386145C8E}"/>
    <cellStyle name="ป้อนค่า 3 3 2 4 3 2" xfId="13183" xr:uid="{27137E76-1BBB-4A7C-8B89-82BCBE4D34CB}"/>
    <cellStyle name="ป้อนค่า 3 3 2 4 3 3" xfId="18115" xr:uid="{07E4BAFF-451B-43BB-9724-C88130A53DA3}"/>
    <cellStyle name="ป้อนค่า 3 3 2 4 4" xfId="9329" xr:uid="{C5F3C334-632A-41CF-AFFE-32A71085AAF2}"/>
    <cellStyle name="ป้อนค่า 3 3 2 4 4 2" xfId="14204" xr:uid="{52548516-B2EB-4171-915B-D34F55029978}"/>
    <cellStyle name="ป้อนค่า 3 3 2 4 4 3" xfId="19136" xr:uid="{23FEF268-C611-401D-BBB8-25E92F37EC93}"/>
    <cellStyle name="ป้อนค่า 3 3 2 4 5" xfId="11394" xr:uid="{4C774306-252B-4A28-B954-C2CB6ECA1D90}"/>
    <cellStyle name="ป้อนค่า 3 3 2 4 6" xfId="16326" xr:uid="{7B7351BE-09FF-4FED-A85E-FF882367FFB9}"/>
    <cellStyle name="ป้อนค่า 3 3 2 5" xfId="7010" xr:uid="{B37D534E-E03F-4B91-BCFE-474D73AE9C73}"/>
    <cellStyle name="ป้อนค่า 3 3 2 5 2" xfId="11888" xr:uid="{88650C87-21F8-4372-9D20-7E57701CE238}"/>
    <cellStyle name="ป้อนค่า 3 3 2 5 3" xfId="16820" xr:uid="{129FAA33-BF72-4EE7-A832-7BB4326C2A42}"/>
    <cellStyle name="ป้อนค่า 3 3 2 6" xfId="8650" xr:uid="{25270B7A-8961-4E18-90D7-803BB9DFF270}"/>
    <cellStyle name="ป้อนค่า 3 3 2 6 2" xfId="13526" xr:uid="{66D377C5-86A3-48B5-9072-5B8FC4059C6A}"/>
    <cellStyle name="ป้อนค่า 3 3 2 6 3" xfId="18458" xr:uid="{F54AF016-EA23-4D1E-B3FF-57994DD812C4}"/>
    <cellStyle name="ป้อนค่า 3 3 2 7" xfId="10717" xr:uid="{E0523124-30A9-4E39-AB45-F64594E6043D}"/>
    <cellStyle name="ป้อนค่า 3 3 2 8" xfId="15567" xr:uid="{D35657E7-0533-4DB4-8052-4AC63989AD7F}"/>
    <cellStyle name="ป้อนค่า 3 3 3" xfId="3962" xr:uid="{37EEFDAE-5C08-480C-A8FA-BA4A7C6112E9}"/>
    <cellStyle name="ป้อนค่า 3 3 3 2" xfId="6192" xr:uid="{57317942-7565-4A09-8DB6-EFDE774F885F}"/>
    <cellStyle name="ป้อนค่า 3 3 3 2 2" xfId="7472" xr:uid="{95763150-FDC9-4DC1-803E-E85BEB7372D2}"/>
    <cellStyle name="ป้อนค่า 3 3 3 2 2 2" xfId="12349" xr:uid="{46FE741D-CD83-4974-A254-A6884F6925DA}"/>
    <cellStyle name="ป้อนค่า 3 3 3 2 2 3" xfId="17281" xr:uid="{A7A408F8-4CA4-493B-80AB-CF7BF2FCABE3}"/>
    <cellStyle name="ป้อนค่า 3 3 3 2 3" xfId="8014" xr:uid="{3F39B331-C28E-41F7-86F2-8E5721F9AEC3}"/>
    <cellStyle name="ป้อนค่า 3 3 3 2 3 2" xfId="12891" xr:uid="{F86C4A80-34F5-4130-A1A9-50211BEDFA3D}"/>
    <cellStyle name="ป้อนค่า 3 3 3 2 3 3" xfId="17823" xr:uid="{B27A2CA0-C979-4170-BBFB-3DD8817F392F}"/>
    <cellStyle name="ป้อนค่า 3 3 3 2 4" xfId="9037" xr:uid="{4808C8D2-06D9-4BD6-8A10-7EFC64366583}"/>
    <cellStyle name="ป้อนค่า 3 3 3 2 4 2" xfId="13912" xr:uid="{91CF6C3F-DEF0-4CB9-95E2-3C0FE4109507}"/>
    <cellStyle name="ป้อนค่า 3 3 3 2 4 3" xfId="18844" xr:uid="{ECC19795-CFA4-4F94-B435-95DD02F744BB}"/>
    <cellStyle name="ป้อนค่า 3 3 3 2 5" xfId="11103" xr:uid="{05D6B1ED-15EC-4A72-88C2-506D864C3346}"/>
    <cellStyle name="ป้อนค่า 3 3 3 2 6" xfId="16035" xr:uid="{CFCDEDA2-BF02-4394-A153-E5DE34872CC9}"/>
    <cellStyle name="ป้อนค่า 3 3 3 3" xfId="6561" xr:uid="{FB759BC7-66F7-4D6C-A2F9-0F24F6827CE9}"/>
    <cellStyle name="ป้อนค่า 3 3 3 3 2" xfId="7822" xr:uid="{367EE2F4-D1D9-4D26-8A76-D2485F08C4EA}"/>
    <cellStyle name="ป้อนค่า 3 3 3 3 2 2" xfId="12699" xr:uid="{8E570575-AF2A-4FA3-82CD-BDD981D3053F}"/>
    <cellStyle name="ป้อนค่า 3 3 3 3 2 3" xfId="17631" xr:uid="{68C837B9-554C-44B8-B5F6-4120B32A64B9}"/>
    <cellStyle name="ป้อนค่า 3 3 3 3 3" xfId="8361" xr:uid="{D400B622-1DAB-40DA-A92C-91E55ED8727D}"/>
    <cellStyle name="ป้อนค่า 3 3 3 3 3 2" xfId="13238" xr:uid="{5CC682D3-2A68-4213-8AA6-7C224FC08A6E}"/>
    <cellStyle name="ป้อนค่า 3 3 3 3 3 3" xfId="18170" xr:uid="{9B83F2D4-9FDA-425B-BEEA-B787A1743A34}"/>
    <cellStyle name="ป้อนค่า 3 3 3 3 4" xfId="9384" xr:uid="{81383F2F-93EB-4E15-B832-85DB76B6DEEC}"/>
    <cellStyle name="ป้อนค่า 3 3 3 3 4 2" xfId="14259" xr:uid="{78E3A50F-6BC5-4844-8A2D-B487D8025027}"/>
    <cellStyle name="ป้อนค่า 3 3 3 3 4 3" xfId="19191" xr:uid="{B66EE514-111B-4AFB-B0D6-DDFC792430D6}"/>
    <cellStyle name="ป้อนค่า 3 3 3 3 5" xfId="11449" xr:uid="{2FEF5731-FCC3-4D8F-842F-B7199189537E}"/>
    <cellStyle name="ป้อนค่า 3 3 3 3 6" xfId="16381" xr:uid="{4A2EFA6B-5865-4C84-9433-694DA415A792}"/>
    <cellStyle name="ป้อนค่า 3 3 3 4" xfId="6938" xr:uid="{90CC458F-3DFE-4B23-84B2-5A57CA54986E}"/>
    <cellStyle name="ป้อนค่า 3 3 3 4 2" xfId="11819" xr:uid="{1CF55781-4ABF-4C29-A7DD-91BC61D15B00}"/>
    <cellStyle name="ป้อนค่า 3 3 3 4 3" xfId="16751" xr:uid="{74AE86C4-B579-4F79-B2F2-7A12C2CE62CA}"/>
    <cellStyle name="ป้อนค่า 3 3 3 5" xfId="8702" xr:uid="{340A9D70-D743-4EE4-8EF7-9EDB487089F9}"/>
    <cellStyle name="ป้อนค่า 3 3 3 5 2" xfId="13578" xr:uid="{DD373BB9-474F-4CC7-A159-9A11EFCC9CBA}"/>
    <cellStyle name="ป้อนค่า 3 3 3 5 3" xfId="18510" xr:uid="{27406ED3-308D-4B61-8438-4F8A0C1A864E}"/>
    <cellStyle name="ป้อนค่า 3 3 3 6" xfId="10769" xr:uid="{BB0123BB-3C30-4826-81BB-07CEA5FA7397}"/>
    <cellStyle name="ป้อนค่า 3 3 3 7" xfId="15631" xr:uid="{4DEF1456-9992-4D09-B603-3FDDD941FE1F}"/>
    <cellStyle name="ป้อนค่า 3 3 4" xfId="4885" xr:uid="{165B04CB-A0C9-44DC-880F-03252F5B57AD}"/>
    <cellStyle name="ป้อนค่า 3 3 4 2" xfId="7179" xr:uid="{C2C0A97F-7389-44AB-87F0-2DE3B3458E9C}"/>
    <cellStyle name="ป้อนค่า 3 3 4 2 2" xfId="12057" xr:uid="{49EDFABE-350C-4E53-804A-B24B6CE443D6}"/>
    <cellStyle name="ป้อนค่า 3 3 4 2 3" xfId="16989" xr:uid="{4DFBC299-4ED5-4D74-B491-990A975AA245}"/>
    <cellStyle name="ป้อนค่า 3 3 4 3" xfId="6713" xr:uid="{7E03EB69-5E60-42B9-B5E7-A9783C8EDD65}"/>
    <cellStyle name="ป้อนค่า 3 3 4 3 2" xfId="11600" xr:uid="{83D52568-34D8-4057-935B-658D5D468A8D}"/>
    <cellStyle name="ป้อนค่า 3 3 4 3 3" xfId="16532" xr:uid="{DDE2A84C-F3D4-4F6D-8B0A-14553DBB1A1A}"/>
    <cellStyle name="ป้อนค่า 3 3 4 4" xfId="8887" xr:uid="{B0A6690B-4FB4-48D5-9297-0BD2885628BA}"/>
    <cellStyle name="ป้อนค่า 3 3 4 4 2" xfId="13762" xr:uid="{4F4B7A36-345A-47A9-A77D-9A83781A7015}"/>
    <cellStyle name="ป้อนค่า 3 3 4 4 3" xfId="18694" xr:uid="{879FBAE6-30A2-4BC2-935B-BF083701DB25}"/>
    <cellStyle name="ป้อนค่า 3 3 4 5" xfId="10953" xr:uid="{B978F383-FF1C-4AD0-8B8A-7D7B5AE26C42}"/>
    <cellStyle name="ป้อนค่า 3 3 4 6" xfId="15837" xr:uid="{5CBFCE0F-E6B8-476D-A4C7-17AF9FBF9665}"/>
    <cellStyle name="ป้อนค่า 3 3 5" xfId="6402" xr:uid="{CCBEEBDD-0EDA-4264-A79E-7B704806BC03}"/>
    <cellStyle name="ป้อนค่า 3 3 5 2" xfId="7663" xr:uid="{F5D91709-575B-4A7E-AD05-42DA3810D275}"/>
    <cellStyle name="ป้อนค่า 3 3 5 2 2" xfId="12540" xr:uid="{7C145E9A-3956-4531-82A5-704D1165D455}"/>
    <cellStyle name="ป้อนค่า 3 3 5 2 3" xfId="17472" xr:uid="{4E87F6F5-769A-4143-8C8C-A280A32C33EC}"/>
    <cellStyle name="ป้อนค่า 3 3 5 3" xfId="8202" xr:uid="{0634C0AA-BBD3-4C5E-B3A4-2012CA88BBA1}"/>
    <cellStyle name="ป้อนค่า 3 3 5 3 2" xfId="13079" xr:uid="{8900196A-A82E-411C-867E-1DE688423573}"/>
    <cellStyle name="ป้อนค่า 3 3 5 3 3" xfId="18011" xr:uid="{21D8E674-82CB-4680-8C1E-0701D2F91A9D}"/>
    <cellStyle name="ป้อนค่า 3 3 5 4" xfId="9225" xr:uid="{B2A934D5-7753-4ECB-BF7D-8189B51EBE7C}"/>
    <cellStyle name="ป้อนค่า 3 3 5 4 2" xfId="14100" xr:uid="{81C639AD-8E20-4FC3-858D-151DA8A96A05}"/>
    <cellStyle name="ป้อนค่า 3 3 5 4 3" xfId="19032" xr:uid="{254AD726-6F41-4284-89C9-3C4FD431C014}"/>
    <cellStyle name="ป้อนค่า 3 3 5 5" xfId="11290" xr:uid="{94C00CA2-96DB-40DF-AA42-62BD164405F0}"/>
    <cellStyle name="ป้อนค่า 3 3 5 6" xfId="16222" xr:uid="{4EDD61D3-00D2-4D7D-BE59-AF327DE652E3}"/>
    <cellStyle name="ป้อนค่า 3 3 6" xfId="7054" xr:uid="{FE4D5E5A-BB4F-406E-BACA-07910073E01F}"/>
    <cellStyle name="ป้อนค่า 3 3 6 2" xfId="11932" xr:uid="{AE9D9A60-6205-4001-A3C0-6A1B45EA1021}"/>
    <cellStyle name="ป้อนค่า 3 3 6 3" xfId="16864" xr:uid="{749B96D8-6D88-40D7-A2B4-2FEE35B709C4}"/>
    <cellStyle name="ป้อนค่า 3 3 7" xfId="8553" xr:uid="{1FC98C9A-8FBE-478D-900D-809DCC2B857D}"/>
    <cellStyle name="ป้อนค่า 3 3 7 2" xfId="13430" xr:uid="{A7C6A383-7798-4469-A3F3-31938687CC65}"/>
    <cellStyle name="ป้อนค่า 3 3 7 3" xfId="18362" xr:uid="{52C726F3-7337-4A16-A9DC-D38E0B3AEAC3}"/>
    <cellStyle name="ป้อนค่า 3 3 8" xfId="10620" xr:uid="{99B3169E-0EA7-441E-B841-E11E03618A07}"/>
    <cellStyle name="ป้อนค่า 3 3 9" xfId="15426" xr:uid="{96708347-AB36-433F-B15B-B98300E0A8AB}"/>
    <cellStyle name="ป้อนค่า 3 4" xfId="2938" xr:uid="{DFDBE575-367F-44CB-A12B-767111E20BC5}"/>
    <cellStyle name="ป้อนค่า 3 4 2" xfId="3967" xr:uid="{5F69F1F2-ECE0-4D32-AA51-937920855C77}"/>
    <cellStyle name="ป้อนค่า 3 4 2 2" xfId="6197" xr:uid="{8CA9E1AA-11AC-478D-B6C2-618A86E55456}"/>
    <cellStyle name="ป้อนค่า 3 4 2 2 2" xfId="7477" xr:uid="{965D9667-D075-4ACF-BD74-14D21CD8E6C7}"/>
    <cellStyle name="ป้อนค่า 3 4 2 2 2 2" xfId="12354" xr:uid="{A79C1AA7-8AF4-42B6-89F1-F48227CD4CBC}"/>
    <cellStyle name="ป้อนค่า 3 4 2 2 2 3" xfId="17286" xr:uid="{BF32CF16-CCCC-4D27-85AB-3D0FAB839047}"/>
    <cellStyle name="ป้อนค่า 3 4 2 2 3" xfId="8019" xr:uid="{DED33AE4-C650-403B-8C30-0CBD7AC25734}"/>
    <cellStyle name="ป้อนค่า 3 4 2 2 3 2" xfId="12896" xr:uid="{8B2A4D93-469D-46FA-9B73-65BEB2FBF4D1}"/>
    <cellStyle name="ป้อนค่า 3 4 2 2 3 3" xfId="17828" xr:uid="{ECEAD260-9963-43B7-BA60-BE6A45779ED8}"/>
    <cellStyle name="ป้อนค่า 3 4 2 2 4" xfId="9042" xr:uid="{6CD90B12-0297-4C89-87E5-778CFBE83D5F}"/>
    <cellStyle name="ป้อนค่า 3 4 2 2 4 2" xfId="13917" xr:uid="{A1ACC7B3-65FA-4E35-A4F3-5627048F60E0}"/>
    <cellStyle name="ป้อนค่า 3 4 2 2 4 3" xfId="18849" xr:uid="{9DAB7E6C-EA7E-412E-BD44-6024D1CAD8D7}"/>
    <cellStyle name="ป้อนค่า 3 4 2 2 5" xfId="11108" xr:uid="{5D987F23-3579-4B01-95D2-8D2C65F11A86}"/>
    <cellStyle name="ป้อนค่า 3 4 2 2 6" xfId="16040" xr:uid="{30C7D26A-912E-4CD5-94E8-C9F50C62489E}"/>
    <cellStyle name="ป้อนค่า 3 4 2 3" xfId="6566" xr:uid="{717A89F5-C1E8-4818-BF54-D9079F56698C}"/>
    <cellStyle name="ป้อนค่า 3 4 2 3 2" xfId="7827" xr:uid="{2691A817-9B5E-4662-9F36-487B75B65B86}"/>
    <cellStyle name="ป้อนค่า 3 4 2 3 2 2" xfId="12704" xr:uid="{60AA56D7-17E1-44B2-8740-08A8E6381442}"/>
    <cellStyle name="ป้อนค่า 3 4 2 3 2 3" xfId="17636" xr:uid="{FF5D96EF-C6FE-4B4E-8F4B-BD01D9F92B98}"/>
    <cellStyle name="ป้อนค่า 3 4 2 3 3" xfId="8366" xr:uid="{F3477DC2-C85C-414E-8AA1-BB385DEC6982}"/>
    <cellStyle name="ป้อนค่า 3 4 2 3 3 2" xfId="13243" xr:uid="{0BA13F3D-BBE5-4F87-B5D9-D33EACA4D160}"/>
    <cellStyle name="ป้อนค่า 3 4 2 3 3 3" xfId="18175" xr:uid="{21803520-798C-4B24-A682-4C7309620A55}"/>
    <cellStyle name="ป้อนค่า 3 4 2 3 4" xfId="9389" xr:uid="{7FEA7B04-49C5-4B87-A9E4-F3F7BA8FFC03}"/>
    <cellStyle name="ป้อนค่า 3 4 2 3 4 2" xfId="14264" xr:uid="{345E5436-1E8B-416D-8F6E-E2B156D84830}"/>
    <cellStyle name="ป้อนค่า 3 4 2 3 4 3" xfId="19196" xr:uid="{2C6402D8-69DF-474B-B460-5348BD1BC867}"/>
    <cellStyle name="ป้อนค่า 3 4 2 3 5" xfId="11454" xr:uid="{FC2622AF-9B54-4583-9960-B90C4B1D73FC}"/>
    <cellStyle name="ป้อนค่า 3 4 2 3 6" xfId="16386" xr:uid="{7030E3AA-3A70-436C-9E0E-01373FBC296E}"/>
    <cellStyle name="ป้อนค่า 3 4 2 4" xfId="7020" xr:uid="{D441103E-9A66-45C5-A571-1FEED6C23BE1}"/>
    <cellStyle name="ป้อนค่า 3 4 2 4 2" xfId="11898" xr:uid="{A3128E93-3471-421F-A2CB-AAF1E3E01D58}"/>
    <cellStyle name="ป้อนค่า 3 4 2 4 3" xfId="16830" xr:uid="{5BCE9552-CFE9-4CD9-84C0-09CC3AA2C9E0}"/>
    <cellStyle name="ป้อนค่า 3 4 2 5" xfId="8707" xr:uid="{2BBC31AC-0BBF-40EA-B368-A4911F2CD54E}"/>
    <cellStyle name="ป้อนค่า 3 4 2 5 2" xfId="13583" xr:uid="{9BBCC6FE-7468-40C6-B5D7-3FF1C7491521}"/>
    <cellStyle name="ป้อนค่า 3 4 2 5 3" xfId="18515" xr:uid="{167946A6-B40C-40B4-AF3F-46B493998DDD}"/>
    <cellStyle name="ป้อนค่า 3 4 2 6" xfId="10774" xr:uid="{4FF38CEB-863F-4294-BD61-39F48297CF4A}"/>
    <cellStyle name="ป้อนค่า 3 4 2 7" xfId="15636" xr:uid="{91A5759B-ACEB-4D99-88A9-B2ECAFA52B53}"/>
    <cellStyle name="ป้อนค่า 3 4 3" xfId="5204" xr:uid="{80BC63BA-3B08-4B13-86C6-C59CEFC752EB}"/>
    <cellStyle name="ป้อนค่า 3 4 3 2" xfId="7226" xr:uid="{82C86FA1-F43E-43FA-80E8-77CE98E105AD}"/>
    <cellStyle name="ป้อนค่า 3 4 3 2 2" xfId="12104" xr:uid="{17ED376C-E4FF-48C0-BEC7-E4B25385A474}"/>
    <cellStyle name="ป้อนค่า 3 4 3 2 3" xfId="17036" xr:uid="{1C72CD88-18FF-4DCF-B1E9-2F6C327A1C9C}"/>
    <cellStyle name="ป้อนค่า 3 4 3 3" xfId="7410" xr:uid="{0AABBBD1-CD8C-4C3A-9CF2-833B33C1BF79}"/>
    <cellStyle name="ป้อนค่า 3 4 3 3 2" xfId="12287" xr:uid="{A9F7E10B-7FCB-4D8A-9A84-C5149645B91C}"/>
    <cellStyle name="ป้อนค่า 3 4 3 3 3" xfId="17219" xr:uid="{7F37D14C-CE2A-4D5F-9D1A-DDA2B308070C}"/>
    <cellStyle name="ป้อนค่า 3 4 3 4" xfId="8896" xr:uid="{5DF08689-AB47-433F-94FE-D92396E4B0A6}"/>
    <cellStyle name="ป้อนค่า 3 4 3 4 2" xfId="13771" xr:uid="{20DAE5A8-5118-425C-99FB-903B60ADE04F}"/>
    <cellStyle name="ป้อนค่า 3 4 3 4 3" xfId="18703" xr:uid="{B710957C-D9BB-4329-B7E7-0988EF29DD75}"/>
    <cellStyle name="ป้อนค่า 3 4 3 5" xfId="10962" xr:uid="{851736EE-1B3C-4FDC-95C1-FC7599A6C96E}"/>
    <cellStyle name="ป้อนค่า 3 4 3 6" xfId="15861" xr:uid="{26E31F65-0B5E-464A-9D52-883893489AAE}"/>
    <cellStyle name="ป้อนค่า 3 4 4" xfId="6412" xr:uid="{A153BED0-87F0-4B4A-B88F-B2A210A46F78}"/>
    <cellStyle name="ป้อนค่า 3 4 4 2" xfId="7673" xr:uid="{1BCEBDAF-96AA-4AB0-B4FF-29A187057DE6}"/>
    <cellStyle name="ป้อนค่า 3 4 4 2 2" xfId="12550" xr:uid="{A3F2F138-CC90-4DF8-B085-F0F92991456C}"/>
    <cellStyle name="ป้อนค่า 3 4 4 2 3" xfId="17482" xr:uid="{DFCA4284-5051-495A-9F5B-4252B43B4A1F}"/>
    <cellStyle name="ป้อนค่า 3 4 4 3" xfId="8212" xr:uid="{52F68671-78CD-4A91-A643-CD1D6672BAC2}"/>
    <cellStyle name="ป้อนค่า 3 4 4 3 2" xfId="13089" xr:uid="{E17DA64A-A439-438B-8EC2-6D4FF6CE09DA}"/>
    <cellStyle name="ป้อนค่า 3 4 4 3 3" xfId="18021" xr:uid="{46E15FA1-D647-40FB-A8DF-3DA77DCBB557}"/>
    <cellStyle name="ป้อนค่า 3 4 4 4" xfId="9235" xr:uid="{64539EA5-F451-4216-A6A8-BA27FF4047F7}"/>
    <cellStyle name="ป้อนค่า 3 4 4 4 2" xfId="14110" xr:uid="{26586CEA-5B11-4CF7-871A-831E0C14C1D0}"/>
    <cellStyle name="ป้อนค่า 3 4 4 4 3" xfId="19042" xr:uid="{EE131DA5-F260-4C89-B28E-D6E3C00C1926}"/>
    <cellStyle name="ป้อนค่า 3 4 4 5" xfId="11300" xr:uid="{EFABAEA1-4475-4048-ABAF-445107598F4A}"/>
    <cellStyle name="ป้อนค่า 3 4 4 6" xfId="16232" xr:uid="{40762D71-2497-4C07-9519-CD619AFDA85A}"/>
    <cellStyle name="ป้อนค่า 3 4 5" xfId="7418" xr:uid="{6B445938-0E73-4773-9833-3110C5E2B107}"/>
    <cellStyle name="ป้อนค่า 3 4 5 2" xfId="12295" xr:uid="{317AD96D-6872-4661-911A-D6D6F84F8677}"/>
    <cellStyle name="ป้อนค่า 3 4 5 3" xfId="17227" xr:uid="{6F6B80E4-9004-4A31-AD07-9F62A8286CB2}"/>
    <cellStyle name="ป้อนค่า 3 4 6" xfId="8559" xr:uid="{3F115013-A9A4-472E-BCBE-5EFEB390335E}"/>
    <cellStyle name="ป้อนค่า 3 4 6 2" xfId="13435" xr:uid="{2163F0E5-8240-48C8-9C5D-943A53F78AD5}"/>
    <cellStyle name="ป้อนค่า 3 4 6 3" xfId="18367" xr:uid="{14FCD99E-6BB4-4B7F-B881-370EF489EAFF}"/>
    <cellStyle name="ป้อนค่า 3 4 7" xfId="10629" xr:uid="{B230A7BF-B9A2-4C44-96CB-D5891B1DC06D}"/>
    <cellStyle name="ป้อนค่า 3 4 8" xfId="15458" xr:uid="{95D147A5-8C4F-4D4C-AE25-236E6E1E68C0}"/>
    <cellStyle name="ป้อนค่า 3 5" xfId="4465" xr:uid="{4737A1BD-6CF6-4B24-9481-75C472B3A526}"/>
    <cellStyle name="ป้อนค่า 3 5 2" xfId="7080" xr:uid="{7584F863-1ECA-4F15-9DDE-0AD52BBEDC6E}"/>
    <cellStyle name="ป้อนค่า 3 5 2 2" xfId="11958" xr:uid="{874D7543-6A3F-4A44-8750-3742B2A49B9E}"/>
    <cellStyle name="ป้อนค่า 3 5 2 3" xfId="16890" xr:uid="{3A5F8943-F6FE-40A9-A3FE-8DF497001F34}"/>
    <cellStyle name="ป้อนค่า 3 5 3" xfId="6884" xr:uid="{D13DC4DC-7F94-4720-966D-67609EFABE8D}"/>
    <cellStyle name="ป้อนค่า 3 5 3 2" xfId="11767" xr:uid="{25DA9BAC-CD83-48C1-9A27-B6574CA0F9D5}"/>
    <cellStyle name="ป้อนค่า 3 5 3 3" xfId="16699" xr:uid="{89CE8344-F91B-4A4F-8649-B50A31746085}"/>
    <cellStyle name="ป้อนค่า 3 5 4" xfId="8835" xr:uid="{28B361A7-6B47-46A2-9CC7-838D6E6AD81B}"/>
    <cellStyle name="ป้อนค่า 3 5 4 2" xfId="13710" xr:uid="{A0C27B78-A124-4850-8FBC-B8B62EC05B14}"/>
    <cellStyle name="ป้อนค่า 3 5 4 3" xfId="18642" xr:uid="{5D52E858-A5F4-43BC-B5BF-8738C6BB63BB}"/>
    <cellStyle name="ป้อนค่า 3 5 5" xfId="10901" xr:uid="{6EE73CBF-FC2E-4CA6-ABC7-5AB075D65D02}"/>
    <cellStyle name="ป้อนค่า 3 5 6" xfId="15774" xr:uid="{769F5F63-A346-4EDB-BCF8-0F2878D7231D}"/>
    <cellStyle name="ป้อนค่า 3 6" xfId="6346" xr:uid="{0C8B6B12-9B22-4C62-8B14-30DC058C0C87}"/>
    <cellStyle name="ป้อนค่า 3 6 2" xfId="7607" xr:uid="{7CFD6419-4BE9-45D0-87BD-63FCAEBFC3FE}"/>
    <cellStyle name="ป้อนค่า 3 6 2 2" xfId="12484" xr:uid="{58CCE262-1AD9-429C-AE2D-B49C06F30F38}"/>
    <cellStyle name="ป้อนค่า 3 6 2 3" xfId="17416" xr:uid="{D13A7071-5DE0-4058-BB7F-15E5B4FB0A6B}"/>
    <cellStyle name="ป้อนค่า 3 6 3" xfId="8146" xr:uid="{F6FF4744-F8F6-4904-B6D1-7DD7B65052F9}"/>
    <cellStyle name="ป้อนค่า 3 6 3 2" xfId="13023" xr:uid="{0F3DBB9C-D76B-4F7E-A80D-9B147C78E698}"/>
    <cellStyle name="ป้อนค่า 3 6 3 3" xfId="17955" xr:uid="{7373182C-84B8-483D-A8DB-BB157D06AA49}"/>
    <cellStyle name="ป้อนค่า 3 6 4" xfId="9169" xr:uid="{843CE6BE-43AC-456F-A84D-7D5CA2A36278}"/>
    <cellStyle name="ป้อนค่า 3 6 4 2" xfId="14044" xr:uid="{E1583125-401D-4E6D-ABEA-14D64E418D5D}"/>
    <cellStyle name="ป้อนค่า 3 6 4 3" xfId="18976" xr:uid="{D76E81DA-6759-474E-8DC2-6D5EACDFD095}"/>
    <cellStyle name="ป้อนค่า 3 6 5" xfId="11234" xr:uid="{32D26F67-687A-4861-A095-06B48F322201}"/>
    <cellStyle name="ป้อนค่า 3 6 6" xfId="16166" xr:uid="{E6982B87-DB04-4D9B-B601-6662FA683E23}"/>
    <cellStyle name="ป้อนค่า 3 7" xfId="6828" xr:uid="{F7794AEE-D21E-4238-8E55-BB1B68952F8A}"/>
    <cellStyle name="ป้อนค่า 3 7 2" xfId="11712" xr:uid="{62F74DE3-B22C-41C5-9A1A-F12533B70A88}"/>
    <cellStyle name="ป้อนค่า 3 7 3" xfId="16644" xr:uid="{DAB39992-7EF7-4092-B2EB-77E4377A3BF5}"/>
    <cellStyle name="ป้อนค่า 3 8" xfId="6985" xr:uid="{0C4AD30C-B432-4068-801A-99A5580A4987}"/>
    <cellStyle name="ป้อนค่า 3 8 2" xfId="11863" xr:uid="{BFE86376-1FC3-49C2-87D1-958761CF0DCB}"/>
    <cellStyle name="ป้อนค่า 3 8 3" xfId="16795" xr:uid="{D5F4A6DA-4606-4F98-9F3C-2ECA749BB75B}"/>
    <cellStyle name="ป้อนค่า 3 9" xfId="10571" xr:uid="{B48CE168-987A-49C4-8BDD-7D16544D3926}"/>
    <cellStyle name="ป้อนค่า 4" xfId="2363" xr:uid="{3B85C11F-0D95-4B74-A567-98D08C36ACF0}"/>
    <cellStyle name="ป้อนค่า 4 10" xfId="15384" xr:uid="{D8604261-4E11-4DFE-BF8B-857C8455CF88}"/>
    <cellStyle name="ป้อนค่า 4 2" xfId="3517" xr:uid="{965C6B01-218C-447E-A09C-380DC2ECCA7F}"/>
    <cellStyle name="ป้อนค่า 4 2 2" xfId="4012" xr:uid="{2A56F848-21FF-4C28-8727-60F7D6F7541F}"/>
    <cellStyle name="ป้อนค่า 4 2 2 2" xfId="6242" xr:uid="{C899ABD0-016A-464E-9930-1646253C63F4}"/>
    <cellStyle name="ป้อนค่า 4 2 2 2 2" xfId="7522" xr:uid="{362DFA04-190C-4C6A-AEED-06A594FFC1C5}"/>
    <cellStyle name="ป้อนค่า 4 2 2 2 2 2" xfId="12399" xr:uid="{69AC7269-4BF7-4BB7-9D53-7F49A61A185E}"/>
    <cellStyle name="ป้อนค่า 4 2 2 2 2 3" xfId="17331" xr:uid="{ECE8E742-5449-426D-A0AB-B1EDE2AA1DF5}"/>
    <cellStyle name="ป้อนค่า 4 2 2 2 3" xfId="8064" xr:uid="{32107251-E0B3-4708-8176-18AAC6EAF210}"/>
    <cellStyle name="ป้อนค่า 4 2 2 2 3 2" xfId="12941" xr:uid="{FE9C752F-7BB8-47F5-ABB9-7DEB6368B6D0}"/>
    <cellStyle name="ป้อนค่า 4 2 2 2 3 3" xfId="17873" xr:uid="{1EB72AFA-9C8A-49EF-8C10-F6111A5A2AE9}"/>
    <cellStyle name="ป้อนค่า 4 2 2 2 4" xfId="9087" xr:uid="{970A4A7E-9222-4F5C-AA62-BFAE67A6CB99}"/>
    <cellStyle name="ป้อนค่า 4 2 2 2 4 2" xfId="13962" xr:uid="{B4BF4F24-149E-4F85-92CB-3159D9655E28}"/>
    <cellStyle name="ป้อนค่า 4 2 2 2 4 3" xfId="18894" xr:uid="{63AC3ED9-0BA7-4D2E-9AAE-0477B82189DB}"/>
    <cellStyle name="ป้อนค่า 4 2 2 2 5" xfId="11153" xr:uid="{7728D515-C358-491C-9981-B7C318F0D933}"/>
    <cellStyle name="ป้อนค่า 4 2 2 2 6" xfId="16085" xr:uid="{437988BE-D3A1-4665-9D34-BF1CFF621CBC}"/>
    <cellStyle name="ป้อนค่า 4 2 2 3" xfId="6611" xr:uid="{CD7B96F1-4D87-4B4E-A466-FA66B5E421A2}"/>
    <cellStyle name="ป้อนค่า 4 2 2 3 2" xfId="7872" xr:uid="{6C7366EA-1DB0-439C-BDFA-AB6EAD6E4E09}"/>
    <cellStyle name="ป้อนค่า 4 2 2 3 2 2" xfId="12749" xr:uid="{F96B35D5-B16B-4CDF-9632-C7A856D5875F}"/>
    <cellStyle name="ป้อนค่า 4 2 2 3 2 3" xfId="17681" xr:uid="{9E73B695-C1C8-4F8E-A940-8B153AA85325}"/>
    <cellStyle name="ป้อนค่า 4 2 2 3 3" xfId="8411" xr:uid="{09B92390-CC39-4796-B7B2-704A8665D4A7}"/>
    <cellStyle name="ป้อนค่า 4 2 2 3 3 2" xfId="13288" xr:uid="{CFC096A3-FA46-4FB7-963C-6B3507B6A636}"/>
    <cellStyle name="ป้อนค่า 4 2 2 3 3 3" xfId="18220" xr:uid="{06BDDC60-B67A-44E6-B2F0-A621E653AFC7}"/>
    <cellStyle name="ป้อนค่า 4 2 2 3 4" xfId="9434" xr:uid="{06329207-D1B2-4645-875F-16804A9947CF}"/>
    <cellStyle name="ป้อนค่า 4 2 2 3 4 2" xfId="14309" xr:uid="{9C615555-F15F-406A-A4CB-EABD625AB42D}"/>
    <cellStyle name="ป้อนค่า 4 2 2 3 4 3" xfId="19241" xr:uid="{D82EBED4-4693-4AEE-BB73-68145E90BAE3}"/>
    <cellStyle name="ป้อนค่า 4 2 2 3 5" xfId="11499" xr:uid="{352BF243-6E01-44B1-9C21-4903BCDD4D02}"/>
    <cellStyle name="ป้อนค่า 4 2 2 3 6" xfId="16431" xr:uid="{04A71BC4-27E4-45FF-92A0-E8A612B5559B}"/>
    <cellStyle name="ป้อนค่า 4 2 2 4" xfId="7106" xr:uid="{9B07BAE0-8369-47FF-AAA9-9F5A900D828B}"/>
    <cellStyle name="ป้อนค่า 4 2 2 4 2" xfId="11984" xr:uid="{13555EA1-6CFD-4FF0-955C-A1CFEB4AE845}"/>
    <cellStyle name="ป้อนค่า 4 2 2 4 3" xfId="16916" xr:uid="{D209DD06-B331-4CDF-BAA4-F4B9E287CE09}"/>
    <cellStyle name="ป้อนค่า 4 2 2 5" xfId="8752" xr:uid="{FE38966E-8016-48BF-83B5-AAB8AE3CC97D}"/>
    <cellStyle name="ป้อนค่า 4 2 2 5 2" xfId="13628" xr:uid="{FFCF7706-1CA8-4A30-B1DD-2AA3BEB4C3BF}"/>
    <cellStyle name="ป้อนค่า 4 2 2 5 3" xfId="18560" xr:uid="{3C56DF7E-8917-4A16-99AD-FB2EA9F0E8D0}"/>
    <cellStyle name="ป้อนค่า 4 2 2 6" xfId="10819" xr:uid="{F0E56D7A-92AD-4B62-91DE-2BA33F0FC53A}"/>
    <cellStyle name="ป้อนค่า 4 2 2 7" xfId="15681" xr:uid="{95FE9EE0-1E99-4A53-8377-F60085F03AD9}"/>
    <cellStyle name="ป้อนค่า 4 2 3" xfId="5747" xr:uid="{CAC89A83-FA3E-4453-892C-71CD3EF26682}"/>
    <cellStyle name="ป้อนค่า 4 2 3 2" xfId="7338" xr:uid="{7041266F-5E41-4E7E-96FF-8CA4491E0464}"/>
    <cellStyle name="ป้อนค่า 4 2 3 2 2" xfId="12215" xr:uid="{6FB80C6A-EF5A-4D63-ADBA-A3EA22419056}"/>
    <cellStyle name="ป้อนค่า 4 2 3 2 3" xfId="17147" xr:uid="{54EAF1D9-2C91-4922-ABE0-B2EB8AFC4F8D}"/>
    <cellStyle name="ป้อนค่า 4 2 3 3" xfId="6913" xr:uid="{44248AA8-39F1-4E4A-A8FB-238498D2E4D9}"/>
    <cellStyle name="ป้อนค่า 4 2 3 3 2" xfId="11795" xr:uid="{D22B29C6-917C-461E-8652-25A43B3180EF}"/>
    <cellStyle name="ป้อนค่า 4 2 3 3 3" xfId="16727" xr:uid="{3A1B0C57-7A1A-47AE-AA0A-9902EC14C87B}"/>
    <cellStyle name="ป้อนค่า 4 2 3 4" xfId="8942" xr:uid="{62C124EB-5E14-450C-AD2B-23680F49D49B}"/>
    <cellStyle name="ป้อนค่า 4 2 3 4 2" xfId="13817" xr:uid="{22E41A07-F604-4219-BD7C-373B22EAB3C3}"/>
    <cellStyle name="ป้อนค่า 4 2 3 4 3" xfId="18749" xr:uid="{C994783A-0606-4218-A8FD-63325906DB32}"/>
    <cellStyle name="ป้อนค่า 4 2 3 5" xfId="11008" xr:uid="{C8D14EB5-965B-41F9-9C32-D68462DDAB32}"/>
    <cellStyle name="ป้อนค่า 4 2 3 6" xfId="15928" xr:uid="{C5547FDF-1DB2-4D1A-B81F-6D25EAFD3636}"/>
    <cellStyle name="ป้อนค่า 4 2 4" xfId="6462" xr:uid="{15C59D3E-423A-4B79-A59F-C4BFD5223CE4}"/>
    <cellStyle name="ป้อนค่า 4 2 4 2" xfId="7723" xr:uid="{7118BB1B-54DD-4491-95A5-4BA1FF1A663E}"/>
    <cellStyle name="ป้อนค่า 4 2 4 2 2" xfId="12600" xr:uid="{41091B66-4829-4BD9-B32E-5EF8950EFBD1}"/>
    <cellStyle name="ป้อนค่า 4 2 4 2 3" xfId="17532" xr:uid="{01AA3247-38B6-476E-85E4-2BDF1030DC12}"/>
    <cellStyle name="ป้อนค่า 4 2 4 3" xfId="8262" xr:uid="{A97A3780-A955-43CE-BE56-C4D55D8D0964}"/>
    <cellStyle name="ป้อนค่า 4 2 4 3 2" xfId="13139" xr:uid="{B89332F4-5C6C-4AE9-8C40-3F1C05F662FC}"/>
    <cellStyle name="ป้อนค่า 4 2 4 3 3" xfId="18071" xr:uid="{DA0973A6-7123-4B24-9A39-B7E0D49D4E18}"/>
    <cellStyle name="ป้อนค่า 4 2 4 4" xfId="9285" xr:uid="{30139E57-BB5C-4244-B865-155E35BA7E83}"/>
    <cellStyle name="ป้อนค่า 4 2 4 4 2" xfId="14160" xr:uid="{672BF4CD-5152-4166-8B3B-63A6ED1DC090}"/>
    <cellStyle name="ป้อนค่า 4 2 4 4 3" xfId="19092" xr:uid="{17FC7EB9-BD57-4178-B0CC-2746D3101101}"/>
    <cellStyle name="ป้อนค่า 4 2 4 5" xfId="11350" xr:uid="{285CA3A1-CBC1-4327-847D-E70F3ADE56B2}"/>
    <cellStyle name="ป้อนค่า 4 2 4 6" xfId="16282" xr:uid="{EFC55AF4-3E5C-4E36-958E-679332B2CA58}"/>
    <cellStyle name="ป้อนค่า 4 2 5" xfId="7086" xr:uid="{F9AEDD6A-865B-45CA-939E-373ECF975CC2}"/>
    <cellStyle name="ป้อนค่า 4 2 5 2" xfId="11964" xr:uid="{1FE4269C-B37F-4EE3-A43F-65382B5409FC}"/>
    <cellStyle name="ป้อนค่า 4 2 5 3" xfId="16896" xr:uid="{FA6659B1-0CD6-4AA9-8115-F56C6D03C775}"/>
    <cellStyle name="ป้อนค่า 4 2 6" xfId="8607" xr:uid="{D952F6AD-AFE6-4C40-8E0F-E088FDFED272}"/>
    <cellStyle name="ป้อนค่า 4 2 6 2" xfId="13483" xr:uid="{192185D8-8F32-4C4F-93F3-0E6D76595F1B}"/>
    <cellStyle name="ป้อนค่า 4 2 6 3" xfId="18415" xr:uid="{FD535059-593E-4678-910D-575BA6CDA435}"/>
    <cellStyle name="ป้อนค่า 4 2 7" xfId="10674" xr:uid="{6EE00F8A-C8AC-4D31-828C-A9BDC59107FD}"/>
    <cellStyle name="ป้อนค่า 4 2 8" xfId="15524" xr:uid="{2CC74CF3-91B4-40B3-92DB-63A4AD47CB27}"/>
    <cellStyle name="ป้อนค่า 4 3" xfId="3073" xr:uid="{30B87F06-6A30-440B-B0CF-77057A0C93B3}"/>
    <cellStyle name="ป้อนค่า 4 3 2" xfId="3988" xr:uid="{DBA01436-C4F8-4A30-AF9E-DCA4EB8C4BC7}"/>
    <cellStyle name="ป้อนค่า 4 3 2 2" xfId="6218" xr:uid="{B411E91B-28D0-46C1-B466-5FE5EA85754A}"/>
    <cellStyle name="ป้อนค่า 4 3 2 2 2" xfId="7498" xr:uid="{82CB2DBC-4CE4-4FCF-8697-E4141DD0822A}"/>
    <cellStyle name="ป้อนค่า 4 3 2 2 2 2" xfId="12375" xr:uid="{46D5B2B2-D80E-439B-866A-34F460C84ED8}"/>
    <cellStyle name="ป้อนค่า 4 3 2 2 2 3" xfId="17307" xr:uid="{D20D63BC-7561-470C-9855-5748D96B75DD}"/>
    <cellStyle name="ป้อนค่า 4 3 2 2 3" xfId="8040" xr:uid="{85E82945-1B4E-4C5A-9FCC-2C3E6D90E30D}"/>
    <cellStyle name="ป้อนค่า 4 3 2 2 3 2" xfId="12917" xr:uid="{CF874037-B8A0-4E30-8CD2-C9D24C00BFD1}"/>
    <cellStyle name="ป้อนค่า 4 3 2 2 3 3" xfId="17849" xr:uid="{23F1132B-CEEA-4C94-BF71-2C057733890B}"/>
    <cellStyle name="ป้อนค่า 4 3 2 2 4" xfId="9063" xr:uid="{4FDACDCB-30F0-410F-A50D-A42A291F326B}"/>
    <cellStyle name="ป้อนค่า 4 3 2 2 4 2" xfId="13938" xr:uid="{FC103A7A-69FD-4913-8E97-750EB48C2F04}"/>
    <cellStyle name="ป้อนค่า 4 3 2 2 4 3" xfId="18870" xr:uid="{E8D24B7D-12AB-4309-A6F0-C3AFCFE3E1E3}"/>
    <cellStyle name="ป้อนค่า 4 3 2 2 5" xfId="11129" xr:uid="{5EBBBF1B-5870-4474-A710-592CE59B9250}"/>
    <cellStyle name="ป้อนค่า 4 3 2 2 6" xfId="16061" xr:uid="{412233F9-8295-4426-BB1B-471F1EFA2AA4}"/>
    <cellStyle name="ป้อนค่า 4 3 2 3" xfId="6587" xr:uid="{27844435-28E1-4E61-AAF8-11C401553929}"/>
    <cellStyle name="ป้อนค่า 4 3 2 3 2" xfId="7848" xr:uid="{486B55A7-0AED-4E3A-B0D3-D42B7998EC19}"/>
    <cellStyle name="ป้อนค่า 4 3 2 3 2 2" xfId="12725" xr:uid="{48BE225B-05D7-48B5-A886-F0470D7572CC}"/>
    <cellStyle name="ป้อนค่า 4 3 2 3 2 3" xfId="17657" xr:uid="{8A62160F-68F2-4D1E-BC5E-D0C19C038B2C}"/>
    <cellStyle name="ป้อนค่า 4 3 2 3 3" xfId="8387" xr:uid="{C8C17CB2-031D-45F5-A636-90A8CE65189B}"/>
    <cellStyle name="ป้อนค่า 4 3 2 3 3 2" xfId="13264" xr:uid="{0EC8A9A7-7C9C-47C6-8D8C-1BEF8267C663}"/>
    <cellStyle name="ป้อนค่า 4 3 2 3 3 3" xfId="18196" xr:uid="{36E2C476-EB9D-4D59-91D3-15DBD91B0467}"/>
    <cellStyle name="ป้อนค่า 4 3 2 3 4" xfId="9410" xr:uid="{6221EE27-1C3A-4A72-8ACA-31BEDDFFC2EF}"/>
    <cellStyle name="ป้อนค่า 4 3 2 3 4 2" xfId="14285" xr:uid="{1E3784D3-6B99-4B7A-A39A-A68852A8D14C}"/>
    <cellStyle name="ป้อนค่า 4 3 2 3 4 3" xfId="19217" xr:uid="{021D6A63-A98D-4C0A-950D-C6F3D4390302}"/>
    <cellStyle name="ป้อนค่า 4 3 2 3 5" xfId="11475" xr:uid="{E5A14E78-F484-407F-B58F-E2B08F50FCA2}"/>
    <cellStyle name="ป้อนค่า 4 3 2 3 6" xfId="16407" xr:uid="{377B06D2-038E-4F0A-8F16-0B703BE59A25}"/>
    <cellStyle name="ป้อนค่า 4 3 2 4" xfId="7092" xr:uid="{70FC27FC-74E1-4493-A914-BA74B15B9FCD}"/>
    <cellStyle name="ป้อนค่า 4 3 2 4 2" xfId="11970" xr:uid="{A5D78B03-B428-4FC2-ABB0-4DAB06E21DFE}"/>
    <cellStyle name="ป้อนค่า 4 3 2 4 3" xfId="16902" xr:uid="{F5DA597B-3859-4260-B723-566C5305D61C}"/>
    <cellStyle name="ป้อนค่า 4 3 2 5" xfId="8728" xr:uid="{769D4E1B-E765-4AFB-BC22-AC9316C74A6C}"/>
    <cellStyle name="ป้อนค่า 4 3 2 5 2" xfId="13604" xr:uid="{D09415F0-F56A-41C0-9027-E9C355121CFB}"/>
    <cellStyle name="ป้อนค่า 4 3 2 5 3" xfId="18536" xr:uid="{8D431318-EB8A-4822-BB18-4CE5A38A4D63}"/>
    <cellStyle name="ป้อนค่า 4 3 2 6" xfId="10795" xr:uid="{9BB1C4B5-063C-4D5C-914B-4C128C93AC21}"/>
    <cellStyle name="ป้อนค่า 4 3 2 7" xfId="15657" xr:uid="{77786C07-9B46-42B8-84B3-79941220F777}"/>
    <cellStyle name="ป้อนค่า 4 3 3" xfId="5323" xr:uid="{FA88D320-C9C6-47E8-86DC-DB1FF1442C42}"/>
    <cellStyle name="ป้อนค่า 4 3 3 2" xfId="7258" xr:uid="{E6CE8B7F-5DA5-4AA6-8245-CD0623DC904A}"/>
    <cellStyle name="ป้อนค่า 4 3 3 2 2" xfId="12136" xr:uid="{F87BD541-590D-4FDD-89F0-FBE1289DFCB6}"/>
    <cellStyle name="ป้อนค่า 4 3 3 2 3" xfId="17068" xr:uid="{52A748EE-7F31-4D65-8B0B-39E9F24AFE0C}"/>
    <cellStyle name="ป้อนค่า 4 3 3 3" xfId="6954" xr:uid="{90F6E69B-C6A3-4D47-B581-ABD07FE39CA7}"/>
    <cellStyle name="ป้อนค่า 4 3 3 3 2" xfId="11833" xr:uid="{70E38642-0FD6-44F0-9B22-DE9D6AF7DC0E}"/>
    <cellStyle name="ป้อนค่า 4 3 3 3 3" xfId="16765" xr:uid="{0DA7B1D2-242F-4C8D-BF76-627EDABCD521}"/>
    <cellStyle name="ป้อนค่า 4 3 3 4" xfId="8917" xr:uid="{A3FC09C1-48EF-4C69-BDBB-FBDB37189E0C}"/>
    <cellStyle name="ป้อนค่า 4 3 3 4 2" xfId="13792" xr:uid="{B5E08BAA-6100-4D3C-AD20-5D0F92C6BD3A}"/>
    <cellStyle name="ป้อนค่า 4 3 3 4 3" xfId="18724" xr:uid="{F01CE8A9-4AD4-4382-B2A1-8268D5B4510B}"/>
    <cellStyle name="ป้อนค่า 4 3 3 5" xfId="10983" xr:uid="{4F732EE3-5D39-40EB-828E-9AF88ECE5417}"/>
    <cellStyle name="ป้อนค่า 4 3 3 6" xfId="15888" xr:uid="{8876716A-A459-4E81-AC1C-392B8FBC7992}"/>
    <cellStyle name="ป้อนค่า 4 3 4" xfId="6433" xr:uid="{29C4A394-BA1A-4FA7-89A7-ADF71A8A14B4}"/>
    <cellStyle name="ป้อนค่า 4 3 4 2" xfId="7694" xr:uid="{47D5CDE4-C06D-41DD-BA59-5C9157D8BEC1}"/>
    <cellStyle name="ป้อนค่า 4 3 4 2 2" xfId="12571" xr:uid="{9ADBA7C3-1680-43D8-9CC8-6A85A78A04FC}"/>
    <cellStyle name="ป้อนค่า 4 3 4 2 3" xfId="17503" xr:uid="{295DB1C2-9F45-4449-9133-CF5E6DAEC7F6}"/>
    <cellStyle name="ป้อนค่า 4 3 4 3" xfId="8233" xr:uid="{20D59408-9DB4-4FE7-AD47-E9E7C41D2BD3}"/>
    <cellStyle name="ป้อนค่า 4 3 4 3 2" xfId="13110" xr:uid="{618ABDE7-FB5D-46E7-B854-2C9A368AAFB3}"/>
    <cellStyle name="ป้อนค่า 4 3 4 3 3" xfId="18042" xr:uid="{DB77BED1-DFAA-4772-874A-5CD9347710CC}"/>
    <cellStyle name="ป้อนค่า 4 3 4 4" xfId="9256" xr:uid="{20BFBBCE-6158-40DD-9E21-F473471ECC6F}"/>
    <cellStyle name="ป้อนค่า 4 3 4 4 2" xfId="14131" xr:uid="{50D44035-D872-4BFC-8CA3-9CB61D160BCD}"/>
    <cellStyle name="ป้อนค่า 4 3 4 4 3" xfId="19063" xr:uid="{76F98283-3389-492E-A490-E3AB660741A6}"/>
    <cellStyle name="ป้อนค่า 4 3 4 5" xfId="11321" xr:uid="{20BFDFE3-DB03-4B91-B7D4-4CD8CE2D3C5F}"/>
    <cellStyle name="ป้อนค่า 4 3 4 6" xfId="16253" xr:uid="{1D3CFECB-F353-4133-8997-A63C15939F3C}"/>
    <cellStyle name="ป้อนค่า 4 3 5" xfId="6811" xr:uid="{77AE4029-1214-4CB1-9D65-D159B043FF24}"/>
    <cellStyle name="ป้อนค่า 4 3 5 2" xfId="11695" xr:uid="{4FF5E272-E727-41A9-8820-B913933BA197}"/>
    <cellStyle name="ป้อนค่า 4 3 5 3" xfId="16627" xr:uid="{B2146050-F2F9-45A5-8D28-0D66F51D5186}"/>
    <cellStyle name="ป้อนค่า 4 3 6" xfId="8582" xr:uid="{0994DF31-1EB4-4740-A357-2E5D356FA369}"/>
    <cellStyle name="ป้อนค่า 4 3 6 2" xfId="13458" xr:uid="{06C68767-2846-4861-BDF3-076360808FDB}"/>
    <cellStyle name="ป้อนค่า 4 3 6 3" xfId="18390" xr:uid="{F1BFF313-0018-4E80-9EA1-CAC380489A89}"/>
    <cellStyle name="ป้อนค่า 4 3 7" xfId="10650" xr:uid="{53AE6A2B-E174-4FBD-8D93-56B2140EC19A}"/>
    <cellStyle name="ป้อนค่า 4 3 8" xfId="15485" xr:uid="{F0D5A4D3-9BA8-4586-9865-11EA737FA96A}"/>
    <cellStyle name="ป้อนค่า 4 4" xfId="3917" xr:uid="{13E1BA94-3BB2-42CA-AB0A-ECC380E74DED}"/>
    <cellStyle name="ป้อนค่า 4 4 2" xfId="6147" xr:uid="{92D89768-F89B-4851-B7DA-157AB2382745}"/>
    <cellStyle name="ป้อนค่า 4 4 2 2" xfId="7427" xr:uid="{B7A9BF98-5D93-448D-8296-FBC75FEBA230}"/>
    <cellStyle name="ป้อนค่า 4 4 2 2 2" xfId="12304" xr:uid="{AE55C6BA-8DFB-4476-BA89-F3B82A9F17F1}"/>
    <cellStyle name="ป้อนค่า 4 4 2 2 3" xfId="17236" xr:uid="{D08D2D0C-015E-441E-9F35-E798CB23146F}"/>
    <cellStyle name="ป้อนค่า 4 4 2 3" xfId="7969" xr:uid="{ED3421F6-9052-498A-ADE6-30E415C1A8F3}"/>
    <cellStyle name="ป้อนค่า 4 4 2 3 2" xfId="12846" xr:uid="{4489EDCF-C22D-455A-86F5-C753FF29C9E8}"/>
    <cellStyle name="ป้อนค่า 4 4 2 3 3" xfId="17778" xr:uid="{E74357C4-3CE1-4720-A1FA-D36E3A981695}"/>
    <cellStyle name="ป้อนค่า 4 4 2 4" xfId="8992" xr:uid="{924D86C4-F328-4A64-BC17-F1D68C2BA918}"/>
    <cellStyle name="ป้อนค่า 4 4 2 4 2" xfId="13867" xr:uid="{633A4BFE-424A-49E8-A2B3-740A40AF7758}"/>
    <cellStyle name="ป้อนค่า 4 4 2 4 3" xfId="18799" xr:uid="{149BF1DD-0EB9-4577-98BF-5C12B58C6AAA}"/>
    <cellStyle name="ป้อนค่า 4 4 2 5" xfId="11058" xr:uid="{977F0871-B311-444D-96FC-07B8EAFB269D}"/>
    <cellStyle name="ป้อนค่า 4 4 2 6" xfId="15990" xr:uid="{78D7DD9B-711F-4988-BA21-8C7CD7DCEF0F}"/>
    <cellStyle name="ป้อนค่า 4 4 3" xfId="6516" xr:uid="{71C1A5CC-9788-47AB-B312-CFBD94A47720}"/>
    <cellStyle name="ป้อนค่า 4 4 3 2" xfId="7777" xr:uid="{E6C3C5A6-DBDD-4F84-9639-7669FE2E22E2}"/>
    <cellStyle name="ป้อนค่า 4 4 3 2 2" xfId="12654" xr:uid="{2F3A6942-2CD7-4F64-B814-B75D7B072CBD}"/>
    <cellStyle name="ป้อนค่า 4 4 3 2 3" xfId="17586" xr:uid="{D4A5867A-2782-4410-93A4-F48694040A60}"/>
    <cellStyle name="ป้อนค่า 4 4 3 3" xfId="8316" xr:uid="{700C2D36-226F-4086-8D78-D39FB828C045}"/>
    <cellStyle name="ป้อนค่า 4 4 3 3 2" xfId="13193" xr:uid="{568484A7-D1BA-4A0D-B9E1-1F33D7125C79}"/>
    <cellStyle name="ป้อนค่า 4 4 3 3 3" xfId="18125" xr:uid="{BBCCD0A7-9220-4A6F-A07B-F6F9A1556D35}"/>
    <cellStyle name="ป้อนค่า 4 4 3 4" xfId="9339" xr:uid="{894F0A3E-BA1E-489B-9E00-1729ED7ED7CF}"/>
    <cellStyle name="ป้อนค่า 4 4 3 4 2" xfId="14214" xr:uid="{88A58994-A11C-46EC-B5DD-476600C3C496}"/>
    <cellStyle name="ป้อนค่า 4 4 3 4 3" xfId="19146" xr:uid="{1DFC9386-4BDA-402C-B746-6DEDD4F756BC}"/>
    <cellStyle name="ป้อนค่า 4 4 3 5" xfId="11404" xr:uid="{FFD03F18-1D51-41F8-944B-8AA606221AB9}"/>
    <cellStyle name="ป้อนค่า 4 4 3 6" xfId="16336" xr:uid="{F2188AEF-4E37-4CD6-867B-8EA75449D15A}"/>
    <cellStyle name="ป้อนค่า 4 4 4" xfId="7343" xr:uid="{CD8B86EC-9DFB-4693-8F0E-51AADA6E0075}"/>
    <cellStyle name="ป้อนค่า 4 4 4 2" xfId="12220" xr:uid="{97D8D05B-A85E-4D15-B98C-8455E13EFB6A}"/>
    <cellStyle name="ป้อนค่า 4 4 4 3" xfId="17152" xr:uid="{0B91606A-72BC-4A25-8C44-7D933CF17EA7}"/>
    <cellStyle name="ป้อนค่า 4 4 5" xfId="8657" xr:uid="{97E24DCD-797C-4015-83E1-844BAE0983FE}"/>
    <cellStyle name="ป้อนค่า 4 4 5 2" xfId="13533" xr:uid="{01944894-63C4-4564-8F52-785CCA29BBA1}"/>
    <cellStyle name="ป้อนค่า 4 4 5 3" xfId="18465" xr:uid="{C8F5B1F2-13CE-4B35-9D75-E2A2F0DA184D}"/>
    <cellStyle name="ป้อนค่า 4 4 6" xfId="10724" xr:uid="{36482CEC-6FD8-4AF3-A912-DC7B0269478A}"/>
    <cellStyle name="ป้อนค่า 4 4 7" xfId="15586" xr:uid="{89576130-04DA-4D9D-83FE-9F83F25FE897}"/>
    <cellStyle name="ป้อนค่า 4 5" xfId="4701" xr:uid="{22580692-6705-40E3-B0DB-87A0A0C347A0}"/>
    <cellStyle name="ป้อนค่า 4 5 2" xfId="7116" xr:uid="{ED78C2B3-3676-4167-BE89-41E42D56EA16}"/>
    <cellStyle name="ป้อนค่า 4 5 2 2" xfId="11994" xr:uid="{DC33124C-D624-4DA6-BE5D-A10A452BD456}"/>
    <cellStyle name="ป้อนค่า 4 5 2 3" xfId="16926" xr:uid="{0B8E104A-1336-46E0-8F00-81A94BA42C42}"/>
    <cellStyle name="ป้อนค่า 4 5 3" xfId="7132" xr:uid="{C7D4F0AD-6BAC-41C4-9607-9AE5D5334026}"/>
    <cellStyle name="ป้อนค่า 4 5 3 2" xfId="12010" xr:uid="{F2E187D0-1AA1-487E-9D33-DD501FA895FE}"/>
    <cellStyle name="ป้อนค่า 4 5 3 3" xfId="16942" xr:uid="{1130A682-B85B-48FD-BEDA-71876151F02D}"/>
    <cellStyle name="ป้อนค่า 4 5 4" xfId="8842" xr:uid="{7EC33A7C-627B-4792-8D77-C813F9D11988}"/>
    <cellStyle name="ป้อนค่า 4 5 4 2" xfId="13717" xr:uid="{1E30A42C-1E4E-4F32-B0A6-34223A3A8087}"/>
    <cellStyle name="ป้อนค่า 4 5 4 3" xfId="18649" xr:uid="{791070BD-09C7-48CE-BDDC-0DE5CC2D21B1}"/>
    <cellStyle name="ป้อนค่า 4 5 5" xfId="10908" xr:uid="{148C4AA2-9433-44A0-877F-8698008843B3}"/>
    <cellStyle name="ป้อนค่า 4 5 6" xfId="15792" xr:uid="{6AA06A80-E370-4822-B2EA-93DCB716ECC4}"/>
    <cellStyle name="ป้อนค่า 4 6" xfId="6356" xr:uid="{8FF7A3CA-2053-4F5D-8DC5-05625F1E06CE}"/>
    <cellStyle name="ป้อนค่า 4 6 2" xfId="7617" xr:uid="{16D6FBE3-24F9-4A5E-B0E5-68BD8CB2F5CD}"/>
    <cellStyle name="ป้อนค่า 4 6 2 2" xfId="12494" xr:uid="{6EA1E1D8-40A8-4424-86DC-773D0B0D2383}"/>
    <cellStyle name="ป้อนค่า 4 6 2 3" xfId="17426" xr:uid="{DEA08FE8-BF1E-4F0B-8558-5EB8A60BBCAE}"/>
    <cellStyle name="ป้อนค่า 4 6 3" xfId="8156" xr:uid="{796F6393-3EE9-4E9F-8DAC-C0044529D512}"/>
    <cellStyle name="ป้อนค่า 4 6 3 2" xfId="13033" xr:uid="{C05BDC5A-4F00-4A35-A0B2-6386FB8B3C02}"/>
    <cellStyle name="ป้อนค่า 4 6 3 3" xfId="17965" xr:uid="{F552AB57-500F-48D7-A401-743F0B2E3289}"/>
    <cellStyle name="ป้อนค่า 4 6 4" xfId="9179" xr:uid="{8101B127-08EC-478B-AC6F-7052E0001CE0}"/>
    <cellStyle name="ป้อนค่า 4 6 4 2" xfId="14054" xr:uid="{9E0FE677-63E4-4319-876D-63FA9DE6674E}"/>
    <cellStyle name="ป้อนค่า 4 6 4 3" xfId="18986" xr:uid="{BEF4451A-7A7E-4B60-9F46-76C83DFC0BA1}"/>
    <cellStyle name="ป้อนค่า 4 6 5" xfId="11244" xr:uid="{738AFEF5-992F-4154-A9C2-6E773FA59347}"/>
    <cellStyle name="ป้อนค่า 4 6 6" xfId="16176" xr:uid="{A16CD858-08FB-4105-B1D6-2BB613D046BB}"/>
    <cellStyle name="ป้อนค่า 4 7" xfId="6711" xr:uid="{65F67C49-3EA5-40F8-9409-C545811753E6}"/>
    <cellStyle name="ป้อนค่า 4 7 2" xfId="11598" xr:uid="{A77286F6-21E4-436C-84EC-0117335B2176}"/>
    <cellStyle name="ป้อนค่า 4 7 3" xfId="16530" xr:uid="{E24D0EFE-A47D-403A-B598-8AE45F39689D}"/>
    <cellStyle name="ป้อนค่า 4 8" xfId="8507" xr:uid="{7D24F5D2-2CCD-464D-81B0-12CE17DFA04B}"/>
    <cellStyle name="ป้อนค่า 4 8 2" xfId="13384" xr:uid="{1D979983-08EE-4FCB-8802-73BA715A1C59}"/>
    <cellStyle name="ป้อนค่า 4 8 3" xfId="18316" xr:uid="{5C6B52C4-0BDD-427D-B5BB-279AF15D39A9}"/>
    <cellStyle name="ป้อนค่า 4 9" xfId="10578" xr:uid="{669AEFA1-7E0F-4FAE-AD12-696549581C99}"/>
    <cellStyle name="ป้อนค่า 5" xfId="2528" xr:uid="{E1A3BDEF-0678-4DA5-A3A3-CE30E20AE097}"/>
    <cellStyle name="ป้อนค่า 5 10" xfId="15410" xr:uid="{4AAB6D31-E33B-4199-80A9-2629324BE55A}"/>
    <cellStyle name="ป้อนค่า 5 2" xfId="3680" xr:uid="{8F40E09A-A1A8-4249-A323-9D998EE0C060}"/>
    <cellStyle name="ป้อนค่า 5 2 2" xfId="4036" xr:uid="{7C70214B-2657-4711-B238-E96A1F20269A}"/>
    <cellStyle name="ป้อนค่า 5 2 2 2" xfId="6266" xr:uid="{FD9FA993-5515-4591-BDA7-CDC5F0C7B2F6}"/>
    <cellStyle name="ป้อนค่า 5 2 2 2 2" xfId="7546" xr:uid="{3ACEB3F0-AC20-43C6-832A-FBE60EF62950}"/>
    <cellStyle name="ป้อนค่า 5 2 2 2 2 2" xfId="12423" xr:uid="{8FF57D52-0FB1-426C-BB71-E22C232907F1}"/>
    <cellStyle name="ป้อนค่า 5 2 2 2 2 3" xfId="17355" xr:uid="{7D983E45-732E-4B7A-AB38-0124A7B4DA0F}"/>
    <cellStyle name="ป้อนค่า 5 2 2 2 3" xfId="8088" xr:uid="{889085FE-E011-439A-A5C7-2C77A0D256E3}"/>
    <cellStyle name="ป้อนค่า 5 2 2 2 3 2" xfId="12965" xr:uid="{5776CA9E-89F6-42D1-B450-2A83CD894C89}"/>
    <cellStyle name="ป้อนค่า 5 2 2 2 3 3" xfId="17897" xr:uid="{06F09FC4-CF67-402A-9EC3-1428B3015C12}"/>
    <cellStyle name="ป้อนค่า 5 2 2 2 4" xfId="9111" xr:uid="{BBE47F82-3653-4E09-9DEB-78EB9A872130}"/>
    <cellStyle name="ป้อนค่า 5 2 2 2 4 2" xfId="13986" xr:uid="{D6A22803-24C2-4953-B60E-49752ECD49D7}"/>
    <cellStyle name="ป้อนค่า 5 2 2 2 4 3" xfId="18918" xr:uid="{D5CE61E1-21BE-4D36-A91D-90465184147E}"/>
    <cellStyle name="ป้อนค่า 5 2 2 2 5" xfId="11177" xr:uid="{374474B7-F841-4598-87FF-1B4DFB8B8FC2}"/>
    <cellStyle name="ป้อนค่า 5 2 2 2 6" xfId="16109" xr:uid="{F343FEE6-FACD-44C6-BDD4-FBB06A63AC76}"/>
    <cellStyle name="ป้อนค่า 5 2 2 3" xfId="6635" xr:uid="{3213A6BB-403B-41A3-8F54-DDD976826EB9}"/>
    <cellStyle name="ป้อนค่า 5 2 2 3 2" xfId="7896" xr:uid="{5C8CF737-EF60-4006-B1F3-9891F9B7F834}"/>
    <cellStyle name="ป้อนค่า 5 2 2 3 2 2" xfId="12773" xr:uid="{FD55A2D6-E34F-4FF9-8AE1-64389B92D948}"/>
    <cellStyle name="ป้อนค่า 5 2 2 3 2 3" xfId="17705" xr:uid="{F6AB48D3-B1BC-45CB-8C73-94E5E59BEE98}"/>
    <cellStyle name="ป้อนค่า 5 2 2 3 3" xfId="8435" xr:uid="{9FF2028C-9F92-4468-BD68-C8276A39909C}"/>
    <cellStyle name="ป้อนค่า 5 2 2 3 3 2" xfId="13312" xr:uid="{AB3368D1-32ED-47C9-A86D-6C07C1126CCE}"/>
    <cellStyle name="ป้อนค่า 5 2 2 3 3 3" xfId="18244" xr:uid="{FF75BF0B-A8D9-4994-A1E6-B57030D79FE7}"/>
    <cellStyle name="ป้อนค่า 5 2 2 3 4" xfId="9458" xr:uid="{39E5AA9E-4BB0-4043-AD5C-63F0959CEA74}"/>
    <cellStyle name="ป้อนค่า 5 2 2 3 4 2" xfId="14333" xr:uid="{CA12C6AA-4C23-4BCD-A6C2-658B9FD0AC95}"/>
    <cellStyle name="ป้อนค่า 5 2 2 3 4 3" xfId="19265" xr:uid="{2AA7184C-AA65-4F8B-97AE-B8723D51B32D}"/>
    <cellStyle name="ป้อนค่า 5 2 2 3 5" xfId="11523" xr:uid="{D1468433-672E-46A2-B598-75A4FE3AB981}"/>
    <cellStyle name="ป้อนค่า 5 2 2 3 6" xfId="16455" xr:uid="{D099F2D3-2E90-4E60-845B-0099C04CA30E}"/>
    <cellStyle name="ป้อนค่า 5 2 2 4" xfId="6815" xr:uid="{F987AD70-3E38-4083-9738-E175C05FA077}"/>
    <cellStyle name="ป้อนค่า 5 2 2 4 2" xfId="11699" xr:uid="{4C637DC0-C4C9-4563-AAAE-258065AA2C44}"/>
    <cellStyle name="ป้อนค่า 5 2 2 4 3" xfId="16631" xr:uid="{A42699BE-07E1-4FC6-8E52-81045B41B94E}"/>
    <cellStyle name="ป้อนค่า 5 2 2 5" xfId="8776" xr:uid="{8D5FE550-6C80-4831-ADB9-C70F2B3ACB30}"/>
    <cellStyle name="ป้อนค่า 5 2 2 5 2" xfId="13652" xr:uid="{0FFBFB18-4206-421D-BF8E-FA204A28CE78}"/>
    <cellStyle name="ป้อนค่า 5 2 2 5 3" xfId="18584" xr:uid="{4890177A-5CE9-4988-8860-C649EC9DEBF5}"/>
    <cellStyle name="ป้อนค่า 5 2 2 6" xfId="10843" xr:uid="{6A0938FC-A4A2-4196-A832-E12A808EF926}"/>
    <cellStyle name="ป้อนค่า 5 2 2 7" xfId="15705" xr:uid="{72328D2E-46BB-4666-B7B7-41FFB45ACB9B}"/>
    <cellStyle name="ป้อนค่า 5 2 3" xfId="5910" xr:uid="{13B9715A-6C47-4398-B17C-7186E69C3BF1}"/>
    <cellStyle name="ป้อนค่า 5 2 3 2" xfId="7380" xr:uid="{F0A52433-CACE-4048-874D-C804D0E9419B}"/>
    <cellStyle name="ป้อนค่า 5 2 3 2 2" xfId="12257" xr:uid="{858E16ED-DE09-47EE-8D8D-08BE201C313C}"/>
    <cellStyle name="ป้อนค่า 5 2 3 2 3" xfId="17189" xr:uid="{F95C04DA-6F1E-433F-9C8A-E58255679096}"/>
    <cellStyle name="ป้อนค่า 5 2 3 3" xfId="6951" xr:uid="{37C0A8DC-1C50-4890-9E3D-5853CEE60D5F}"/>
    <cellStyle name="ป้อนค่า 5 2 3 3 2" xfId="11830" xr:uid="{711BB629-356B-438A-862F-B731249B2422}"/>
    <cellStyle name="ป้อนค่า 5 2 3 3 3" xfId="16762" xr:uid="{C3C36BDA-9025-4215-B914-466D29E9B81F}"/>
    <cellStyle name="ป้อนค่า 5 2 3 4" xfId="8966" xr:uid="{C40732E1-2E99-409F-9BCC-3015FBFF51CA}"/>
    <cellStyle name="ป้อนค่า 5 2 3 4 2" xfId="13841" xr:uid="{5368F894-A599-4849-BC52-82FEDCD14428}"/>
    <cellStyle name="ป้อนค่า 5 2 3 4 3" xfId="18773" xr:uid="{CDCAAFB8-E526-4FC3-887C-9DCB077D7324}"/>
    <cellStyle name="ป้อนค่า 5 2 3 5" xfId="11032" xr:uid="{CD135073-6BE6-4DE4-802C-4B2AE67314C2}"/>
    <cellStyle name="ป้อนค่า 5 2 3 6" xfId="15952" xr:uid="{0098E57D-359D-4A3A-82EE-AAEB8D2350D1}"/>
    <cellStyle name="ป้อนค่า 5 2 4" xfId="6487" xr:uid="{CF705A0B-DEFE-454A-8936-CD678112FEF1}"/>
    <cellStyle name="ป้อนค่า 5 2 4 2" xfId="7748" xr:uid="{4FB072F5-6B3E-4A09-B2A6-17006E9E8902}"/>
    <cellStyle name="ป้อนค่า 5 2 4 2 2" xfId="12625" xr:uid="{FE194155-A59E-4ECD-9BEE-E83413154EEC}"/>
    <cellStyle name="ป้อนค่า 5 2 4 2 3" xfId="17557" xr:uid="{FE7C367A-20E3-4AD6-B18F-687AE4F027BD}"/>
    <cellStyle name="ป้อนค่า 5 2 4 3" xfId="8287" xr:uid="{2DA6B53E-258E-4A34-9618-957EE5C7061D}"/>
    <cellStyle name="ป้อนค่า 5 2 4 3 2" xfId="13164" xr:uid="{20A4EF7E-4168-45F2-B47B-4D6969FAB223}"/>
    <cellStyle name="ป้อนค่า 5 2 4 3 3" xfId="18096" xr:uid="{EC976AFA-3916-4D53-B4D7-A462465F7B03}"/>
    <cellStyle name="ป้อนค่า 5 2 4 4" xfId="9310" xr:uid="{E021730A-47D3-4FD8-88B4-3D730211056A}"/>
    <cellStyle name="ป้อนค่า 5 2 4 4 2" xfId="14185" xr:uid="{1A53D928-784E-47B4-A178-14FE9548A063}"/>
    <cellStyle name="ป้อนค่า 5 2 4 4 3" xfId="19117" xr:uid="{F126282D-42EA-4902-9F2C-CD070675E534}"/>
    <cellStyle name="ป้อนค่า 5 2 4 5" xfId="11375" xr:uid="{B019F9D8-C824-4DA6-B058-BD30817E8EE5}"/>
    <cellStyle name="ป้อนค่า 5 2 4 6" xfId="16307" xr:uid="{0D687D10-4FE0-433E-A029-5E4B9AD1FD04}"/>
    <cellStyle name="ป้อนค่า 5 2 5" xfId="6705" xr:uid="{676AB8EB-4A82-450B-9B96-22F680471EF8}"/>
    <cellStyle name="ป้อนค่า 5 2 5 2" xfId="11592" xr:uid="{4A19C07C-5138-43B7-B945-634FE3F0BE9F}"/>
    <cellStyle name="ป้อนค่า 5 2 5 3" xfId="16524" xr:uid="{873F513D-3355-49FF-95C5-0999344C0805}"/>
    <cellStyle name="ป้อนค่า 5 2 6" xfId="8631" xr:uid="{EC0D9C8F-AEF4-4770-BFB9-A15EB176DE91}"/>
    <cellStyle name="ป้อนค่า 5 2 6 2" xfId="13507" xr:uid="{C3C3E3A3-7BF0-418B-BF41-F90919C603B6}"/>
    <cellStyle name="ป้อนค่า 5 2 6 3" xfId="18439" xr:uid="{F406AC58-F230-45E9-9E8F-5C86EF1BE6B7}"/>
    <cellStyle name="ป้อนค่า 5 2 7" xfId="10698" xr:uid="{38EF34AF-2BCF-4409-9083-36AB811CF3CB}"/>
    <cellStyle name="ป้อนค่า 5 2 8" xfId="15548" xr:uid="{FBEE2133-430A-4FC3-9F86-FE28A03AA316}"/>
    <cellStyle name="ป้อนค่า 5 3" xfId="2990" xr:uid="{23452A00-E33C-423A-820F-4B46172A34C0}"/>
    <cellStyle name="ป้อนค่า 5 3 2" xfId="3977" xr:uid="{2A742773-64CE-4B52-A658-E3E81251F887}"/>
    <cellStyle name="ป้อนค่า 5 3 2 2" xfId="6207" xr:uid="{D052650C-1543-44ED-9481-EC52E65E6F76}"/>
    <cellStyle name="ป้อนค่า 5 3 2 2 2" xfId="7487" xr:uid="{A5DB26B7-B4E9-41FE-8337-5C3C0A77FADD}"/>
    <cellStyle name="ป้อนค่า 5 3 2 2 2 2" xfId="12364" xr:uid="{BE092D9F-5F9C-4682-ABA3-3465E4CC465C}"/>
    <cellStyle name="ป้อนค่า 5 3 2 2 2 3" xfId="17296" xr:uid="{94DE563E-3104-48A7-897A-7582C07C1783}"/>
    <cellStyle name="ป้อนค่า 5 3 2 2 3" xfId="8029" xr:uid="{45166AAC-D459-4BBC-9869-3D6B96011F04}"/>
    <cellStyle name="ป้อนค่า 5 3 2 2 3 2" xfId="12906" xr:uid="{A67B4A87-0176-48A5-BD61-45181E4282B6}"/>
    <cellStyle name="ป้อนค่า 5 3 2 2 3 3" xfId="17838" xr:uid="{D79780D7-4058-48DD-BFBD-39F8FD31F379}"/>
    <cellStyle name="ป้อนค่า 5 3 2 2 4" xfId="9052" xr:uid="{82D70AC4-5339-4FF3-8B7B-9F63621E66EF}"/>
    <cellStyle name="ป้อนค่า 5 3 2 2 4 2" xfId="13927" xr:uid="{1A6A842A-1B0E-46D1-B8F3-022DEF988473}"/>
    <cellStyle name="ป้อนค่า 5 3 2 2 4 3" xfId="18859" xr:uid="{1C2E3574-1E79-4A17-A912-9618F6307D6A}"/>
    <cellStyle name="ป้อนค่า 5 3 2 2 5" xfId="11118" xr:uid="{3021A0D1-5F1E-4B85-8F86-A77FB6A325E5}"/>
    <cellStyle name="ป้อนค่า 5 3 2 2 6" xfId="16050" xr:uid="{EB0FD205-2C3A-4457-A43A-81688AB4B06E}"/>
    <cellStyle name="ป้อนค่า 5 3 2 3" xfId="6576" xr:uid="{0E5FF2E8-89B8-4BF9-BF28-D7B8D34D5099}"/>
    <cellStyle name="ป้อนค่า 5 3 2 3 2" xfId="7837" xr:uid="{F30CB6A8-4969-438C-93BE-8F8E19ADBC2E}"/>
    <cellStyle name="ป้อนค่า 5 3 2 3 2 2" xfId="12714" xr:uid="{6DCF11F7-18F8-491D-B44C-C0B246292B2B}"/>
    <cellStyle name="ป้อนค่า 5 3 2 3 2 3" xfId="17646" xr:uid="{B1F9ED99-1290-4713-8A41-2AEA47931EA2}"/>
    <cellStyle name="ป้อนค่า 5 3 2 3 3" xfId="8376" xr:uid="{0D95110C-236C-4B9D-AC8A-87E741B8D49B}"/>
    <cellStyle name="ป้อนค่า 5 3 2 3 3 2" xfId="13253" xr:uid="{C309E374-C4DE-4AE2-8340-CD57BF77D543}"/>
    <cellStyle name="ป้อนค่า 5 3 2 3 3 3" xfId="18185" xr:uid="{0360EFF6-008F-4A5E-A2B9-0A1006D0A030}"/>
    <cellStyle name="ป้อนค่า 5 3 2 3 4" xfId="9399" xr:uid="{BBE55CF9-E44B-4C71-A4A1-024E9646CE53}"/>
    <cellStyle name="ป้อนค่า 5 3 2 3 4 2" xfId="14274" xr:uid="{DA0DE027-780E-4D4F-B6B1-BAE9156336DE}"/>
    <cellStyle name="ป้อนค่า 5 3 2 3 4 3" xfId="19206" xr:uid="{E1CB4F50-3CA1-4C9E-B0AB-6DAE3FCE716B}"/>
    <cellStyle name="ป้อนค่า 5 3 2 3 5" xfId="11464" xr:uid="{DB81C0A2-FDFE-48BA-B5E1-EC5CA0082949}"/>
    <cellStyle name="ป้อนค่า 5 3 2 3 6" xfId="16396" xr:uid="{B015AD61-6564-4F64-9A59-69F5501F2D1F}"/>
    <cellStyle name="ป้อนค่า 5 3 2 4" xfId="6832" xr:uid="{59413657-9107-4272-920A-B55AF3BB40EE}"/>
    <cellStyle name="ป้อนค่า 5 3 2 4 2" xfId="11716" xr:uid="{F93A33B5-2EC2-4F83-868F-675A45DCA6AB}"/>
    <cellStyle name="ป้อนค่า 5 3 2 4 3" xfId="16648" xr:uid="{330EC2DC-300C-4E6D-BE83-C87510A329FA}"/>
    <cellStyle name="ป้อนค่า 5 3 2 5" xfId="8717" xr:uid="{BC047818-0E05-446E-B173-C80E7977A58F}"/>
    <cellStyle name="ป้อนค่า 5 3 2 5 2" xfId="13593" xr:uid="{E2671F98-3F21-4930-BE64-6AEB0CD556CA}"/>
    <cellStyle name="ป้อนค่า 5 3 2 5 3" xfId="18525" xr:uid="{EAEA2D5F-02E1-4D67-8F2F-BC8273441FDF}"/>
    <cellStyle name="ป้อนค่า 5 3 2 6" xfId="10784" xr:uid="{377E2972-4762-4FBA-AFEA-9AEAD4BCBE6F}"/>
    <cellStyle name="ป้อนค่า 5 3 2 7" xfId="15646" xr:uid="{84335062-EF13-438A-8082-D5688B918DEB}"/>
    <cellStyle name="ป้อนค่า 5 3 3" xfId="5248" xr:uid="{AB8E48A3-1892-4C03-9AC2-6539DA32FE63}"/>
    <cellStyle name="ป้อนค่า 5 3 3 2" xfId="7242" xr:uid="{2AB3C840-9871-4864-9203-535E4ED2CB25}"/>
    <cellStyle name="ป้อนค่า 5 3 3 2 2" xfId="12120" xr:uid="{E803CBC9-68EF-4474-97DD-863C584BBC12}"/>
    <cellStyle name="ป้อนค่า 5 3 3 2 3" xfId="17052" xr:uid="{97526A37-4F29-4199-B0C9-4AFF05C69545}"/>
    <cellStyle name="ป้อนค่า 5 3 3 3" xfId="6744" xr:uid="{43B7B993-FA27-42B4-93A1-F1DAC8F6E0C3}"/>
    <cellStyle name="ป้อนค่า 5 3 3 3 2" xfId="11631" xr:uid="{75B8E296-8CD6-4F77-9F37-B6F69C4C3214}"/>
    <cellStyle name="ป้อนค่า 5 3 3 3 3" xfId="16563" xr:uid="{1E748724-8EF6-46F2-9BD9-BCBF44AE6319}"/>
    <cellStyle name="ป้อนค่า 5 3 3 4" xfId="8906" xr:uid="{3BC792F7-35A8-4D00-A4F5-ECB1E8FD747C}"/>
    <cellStyle name="ป้อนค่า 5 3 3 4 2" xfId="13781" xr:uid="{ACC3CE84-5D82-4EF7-84E1-44FEE571679B}"/>
    <cellStyle name="ป้อนค่า 5 3 3 4 3" xfId="18713" xr:uid="{91F4138C-DAF2-4653-AA7A-6E34D85D0EF9}"/>
    <cellStyle name="ป้อนค่า 5 3 3 5" xfId="10972" xr:uid="{8700D22C-8CC9-4827-9B0D-E5B8F6458137}"/>
    <cellStyle name="ป้อนค่า 5 3 3 6" xfId="15871" xr:uid="{7CDCDAF8-23D6-4210-9453-4E81D44AFAFA}"/>
    <cellStyle name="ป้อนค่า 5 3 4" xfId="6422" xr:uid="{1981A2BA-37F9-46FB-B3AE-18F5BD1E3174}"/>
    <cellStyle name="ป้อนค่า 5 3 4 2" xfId="7683" xr:uid="{B40911CA-A246-4BCB-939B-7097D3359394}"/>
    <cellStyle name="ป้อนค่า 5 3 4 2 2" xfId="12560" xr:uid="{83A0EC45-466E-4781-972F-BC0E3EA5FA45}"/>
    <cellStyle name="ป้อนค่า 5 3 4 2 3" xfId="17492" xr:uid="{ABA212E0-F380-4F57-B5FE-1DF707EC51EA}"/>
    <cellStyle name="ป้อนค่า 5 3 4 3" xfId="8222" xr:uid="{81B0A961-AABD-4EED-BC78-27431E70D155}"/>
    <cellStyle name="ป้อนค่า 5 3 4 3 2" xfId="13099" xr:uid="{047F1585-B8F6-436B-AE8D-2EA8A081FDA7}"/>
    <cellStyle name="ป้อนค่า 5 3 4 3 3" xfId="18031" xr:uid="{4FCC2202-72E8-43D5-A207-F18566210CAE}"/>
    <cellStyle name="ป้อนค่า 5 3 4 4" xfId="9245" xr:uid="{0A75DDF4-6717-4FB8-9B70-C460CC56C7B9}"/>
    <cellStyle name="ป้อนค่า 5 3 4 4 2" xfId="14120" xr:uid="{471643A4-A8D3-4207-8F22-15B776222702}"/>
    <cellStyle name="ป้อนค่า 5 3 4 4 3" xfId="19052" xr:uid="{5B4CB14A-D649-4A7F-B3EB-CA7AFB3E9513}"/>
    <cellStyle name="ป้อนค่า 5 3 4 5" xfId="11310" xr:uid="{48B3B4FD-992E-49FC-A52F-63D8F06A9D93}"/>
    <cellStyle name="ป้อนค่า 5 3 4 6" xfId="16242" xr:uid="{9B5D9865-85EF-4AEB-AA9B-47FFCFFAE6EE}"/>
    <cellStyle name="ป้อนค่า 5 3 5" xfId="7328" xr:uid="{BACECC12-F880-49EC-8359-A53EEF8CFE03}"/>
    <cellStyle name="ป้อนค่า 5 3 5 2" xfId="12205" xr:uid="{A3E983B3-792F-4494-8EC2-8FABF4874D0B}"/>
    <cellStyle name="ป้อนค่า 5 3 5 3" xfId="17137" xr:uid="{CEC41417-797F-44BE-AB2D-CEDA17AFC268}"/>
    <cellStyle name="ป้อนค่า 5 3 6" xfId="8571" xr:uid="{F4E00FD0-F18C-429A-83C5-B274E753A4E5}"/>
    <cellStyle name="ป้อนค่า 5 3 6 2" xfId="13447" xr:uid="{B022846E-E410-4653-905D-E1CC06968C6A}"/>
    <cellStyle name="ป้อนค่า 5 3 6 3" xfId="18379" xr:uid="{8C0A80CD-61A5-4F32-84BE-260FD33FDAF3}"/>
    <cellStyle name="ป้อนค่า 5 3 7" xfId="10639" xr:uid="{B1E7C8B8-FE4C-4078-8256-072CD16EDAC7}"/>
    <cellStyle name="ป้อนค่า 5 3 8" xfId="15468" xr:uid="{A1E1C2BC-1DC4-43DB-8949-EB0C440FD25E}"/>
    <cellStyle name="ป้อนค่า 5 4" xfId="3943" xr:uid="{ED52A442-5669-410A-9606-3933C343E50C}"/>
    <cellStyle name="ป้อนค่า 5 4 2" xfId="6173" xr:uid="{3CE44332-BFE2-4759-A67F-172062472FDA}"/>
    <cellStyle name="ป้อนค่า 5 4 2 2" xfId="7453" xr:uid="{48889C06-0FB6-416E-AB1A-8EF7033F4BF1}"/>
    <cellStyle name="ป้อนค่า 5 4 2 2 2" xfId="12330" xr:uid="{7F9899B7-222C-4CBC-9254-336F998B1AB9}"/>
    <cellStyle name="ป้อนค่า 5 4 2 2 3" xfId="17262" xr:uid="{E9A624F9-A7A3-44CD-959E-9C18F3DD25BF}"/>
    <cellStyle name="ป้อนค่า 5 4 2 3" xfId="7995" xr:uid="{616F8282-D706-4E2B-9C4F-4FB450E6A7B1}"/>
    <cellStyle name="ป้อนค่า 5 4 2 3 2" xfId="12872" xr:uid="{3F53BAB3-8A7D-46D1-B87E-C4B435B97434}"/>
    <cellStyle name="ป้อนค่า 5 4 2 3 3" xfId="17804" xr:uid="{AB90BD3C-6BBE-4335-BA16-ECBFFD85B7EA}"/>
    <cellStyle name="ป้อนค่า 5 4 2 4" xfId="9018" xr:uid="{EDA0CD7A-0E2C-4B7D-9213-E27ABF30F541}"/>
    <cellStyle name="ป้อนค่า 5 4 2 4 2" xfId="13893" xr:uid="{762347BB-71CC-4323-AA49-DFFC4F779C7E}"/>
    <cellStyle name="ป้อนค่า 5 4 2 4 3" xfId="18825" xr:uid="{8CA4C231-2F99-490D-A5F5-41335E1ECDDC}"/>
    <cellStyle name="ป้อนค่า 5 4 2 5" xfId="11084" xr:uid="{E4D60684-4AAF-48C4-B232-861B559F14CD}"/>
    <cellStyle name="ป้อนค่า 5 4 2 6" xfId="16016" xr:uid="{551FF49D-C7A2-412C-9973-10ED4669559E}"/>
    <cellStyle name="ป้อนค่า 5 4 3" xfId="6542" xr:uid="{056B92C0-B2D0-453F-9A08-FB55CA5BFB67}"/>
    <cellStyle name="ป้อนค่า 5 4 3 2" xfId="7803" xr:uid="{EC1D4815-6098-4921-9C22-848C63D2FFB0}"/>
    <cellStyle name="ป้อนค่า 5 4 3 2 2" xfId="12680" xr:uid="{2868CE07-5B53-41BF-AD83-907894B738FC}"/>
    <cellStyle name="ป้อนค่า 5 4 3 2 3" xfId="17612" xr:uid="{02A33829-09B4-4434-8ED6-FBCB32FF7755}"/>
    <cellStyle name="ป้อนค่า 5 4 3 3" xfId="8342" xr:uid="{779DA624-DB0C-4113-B68D-E39B28183411}"/>
    <cellStyle name="ป้อนค่า 5 4 3 3 2" xfId="13219" xr:uid="{07C6AE0A-4EA0-4D1E-A3BC-60623AB7914B}"/>
    <cellStyle name="ป้อนค่า 5 4 3 3 3" xfId="18151" xr:uid="{BDAD72FA-0D6B-4969-887F-EDA003FA334C}"/>
    <cellStyle name="ป้อนค่า 5 4 3 4" xfId="9365" xr:uid="{3D9E8E49-BA92-452D-8EAE-EC306F17EEAC}"/>
    <cellStyle name="ป้อนค่า 5 4 3 4 2" xfId="14240" xr:uid="{AD975800-92D0-49A9-B717-21A60B2380E8}"/>
    <cellStyle name="ป้อนค่า 5 4 3 4 3" xfId="19172" xr:uid="{F90E0609-A6BE-49E7-8758-D8ACB28913CF}"/>
    <cellStyle name="ป้อนค่า 5 4 3 5" xfId="11430" xr:uid="{EA898BE8-6FAB-4E00-8B24-A7E42775FC2B}"/>
    <cellStyle name="ป้อนค่า 5 4 3 6" xfId="16362" xr:uid="{6A8E7E36-F3CA-4853-9678-726D3018A926}"/>
    <cellStyle name="ป้อนค่า 5 4 4" xfId="6945" xr:uid="{94F9BD40-D9E3-4C9A-B053-1B3FB1B51073}"/>
    <cellStyle name="ป้อนค่า 5 4 4 2" xfId="11825" xr:uid="{15FDDA64-57FA-44BB-A354-D0C1CBCAEE63}"/>
    <cellStyle name="ป้อนค่า 5 4 4 3" xfId="16757" xr:uid="{3F9FABF0-DD38-47B1-A628-626471B2EF00}"/>
    <cellStyle name="ป้อนค่า 5 4 5" xfId="8683" xr:uid="{DF9A4D8C-58E4-4CFF-A140-1C3D3B17C0C9}"/>
    <cellStyle name="ป้อนค่า 5 4 5 2" xfId="13559" xr:uid="{9349ADA7-12FC-497B-B657-EDDDB7C1A176}"/>
    <cellStyle name="ป้อนค่า 5 4 5 3" xfId="18491" xr:uid="{E739684A-2148-4476-8500-13888BB6410B}"/>
    <cellStyle name="ป้อนค่า 5 4 6" xfId="10750" xr:uid="{22F1CBC2-BB74-4091-AF79-532AAC448845}"/>
    <cellStyle name="ป้อนค่า 5 4 7" xfId="15612" xr:uid="{2C9017FC-4A65-4CDE-8D57-E0E22B3E824E}"/>
    <cellStyle name="ป้อนค่า 5 5" xfId="4866" xr:uid="{8E8AB1DF-E636-4D87-B923-C2F3C770C5B6}"/>
    <cellStyle name="ป้อนค่า 5 5 2" xfId="7160" xr:uid="{4220BD68-116F-4D1D-80EC-BA3C02BBC054}"/>
    <cellStyle name="ป้อนค่า 5 5 2 2" xfId="12038" xr:uid="{E8CBEE03-4C5F-488F-88AC-4535B0347A45}"/>
    <cellStyle name="ป้อนค่า 5 5 2 3" xfId="16970" xr:uid="{D5016E5C-D006-4034-832D-00707ACE68A3}"/>
    <cellStyle name="ป้อนค่า 5 5 3" xfId="7346" xr:uid="{EE63486F-A1D5-4D8B-B97D-5EAD2A352C44}"/>
    <cellStyle name="ป้อนค่า 5 5 3 2" xfId="12223" xr:uid="{70472622-154C-4A85-9D86-6ACC5B84CA61}"/>
    <cellStyle name="ป้อนค่า 5 5 3 3" xfId="17155" xr:uid="{95872F48-9013-4DC1-85D2-3BAC1FC5ECC4}"/>
    <cellStyle name="ป้อนค่า 5 5 4" xfId="8868" xr:uid="{7CDDDA79-F9B1-4299-B73C-85AACCA4BB4C}"/>
    <cellStyle name="ป้อนค่า 5 5 4 2" xfId="13743" xr:uid="{25A18182-12C9-49EC-8871-70BE312EBFC6}"/>
    <cellStyle name="ป้อนค่า 5 5 4 3" xfId="18675" xr:uid="{928CE9CC-29C5-4A6B-99A2-D95DE19903C3}"/>
    <cellStyle name="ป้อนค่า 5 5 5" xfId="10934" xr:uid="{C7C65982-62A7-41E7-959D-0216FA69C210}"/>
    <cellStyle name="ป้อนค่า 5 5 6" xfId="15818" xr:uid="{43E3094F-8FF0-4BC0-BAA3-2962D730B30F}"/>
    <cellStyle name="ป้อนค่า 5 6" xfId="6383" xr:uid="{5A82319D-9BA0-434E-9883-7131E17CD710}"/>
    <cellStyle name="ป้อนค่า 5 6 2" xfId="7644" xr:uid="{DFD1FA5C-3B54-44AC-A70D-67A0847FD835}"/>
    <cellStyle name="ป้อนค่า 5 6 2 2" xfId="12521" xr:uid="{799DEE9B-12B1-4C89-A7F5-0C441EC454BF}"/>
    <cellStyle name="ป้อนค่า 5 6 2 3" xfId="17453" xr:uid="{FBAF92DE-E6D8-41E9-93F9-E78112511B65}"/>
    <cellStyle name="ป้อนค่า 5 6 3" xfId="8183" xr:uid="{319A3BDF-835F-4858-90E9-077714F5D34A}"/>
    <cellStyle name="ป้อนค่า 5 6 3 2" xfId="13060" xr:uid="{1B3BEE16-FB8A-4920-B42F-8A036DCBB3B6}"/>
    <cellStyle name="ป้อนค่า 5 6 3 3" xfId="17992" xr:uid="{66B5C295-75DA-4F26-B4D6-0B5BBDD7B576}"/>
    <cellStyle name="ป้อนค่า 5 6 4" xfId="9206" xr:uid="{EC71281A-3F09-4262-9D14-441BAEB5A732}"/>
    <cellStyle name="ป้อนค่า 5 6 4 2" xfId="14081" xr:uid="{10600701-4333-438D-A569-516482F86E0F}"/>
    <cellStyle name="ป้อนค่า 5 6 4 3" xfId="19013" xr:uid="{BD64655F-B125-4C2B-990F-2EF1F9F07939}"/>
    <cellStyle name="ป้อนค่า 5 6 5" xfId="11271" xr:uid="{4F67BF56-A19C-4511-A3EB-478593E78147}"/>
    <cellStyle name="ป้อนค่า 5 6 6" xfId="16203" xr:uid="{03E813C2-D616-4D3C-BC57-2ADF7D346278}"/>
    <cellStyle name="ป้อนค่า 5 7" xfId="6791" xr:uid="{C8BB89CF-D042-4F0B-AA4B-3C1A442FCCD8}"/>
    <cellStyle name="ป้อนค่า 5 7 2" xfId="11676" xr:uid="{B9721442-4960-4ACE-9E05-76B4B5AF29F7}"/>
    <cellStyle name="ป้อนค่า 5 7 3" xfId="16608" xr:uid="{1520A31F-024C-4774-9C53-E49DBB6D9825}"/>
    <cellStyle name="ป้อนค่า 5 8" xfId="8534" xr:uid="{5E841ADD-EC4F-4D58-A9CD-6EB9EE92CFCB}"/>
    <cellStyle name="ป้อนค่า 5 8 2" xfId="13411" xr:uid="{EF744CB4-0605-49DB-85E6-98143E3EAFDA}"/>
    <cellStyle name="ป้อนค่า 5 8 3" xfId="18343" xr:uid="{F830FACC-FD51-40B9-95BD-DE121F39EFCA}"/>
    <cellStyle name="ป้อนค่า 5 9" xfId="10604" xr:uid="{81CBF686-7452-4620-BF72-076EEC88C08E}"/>
    <cellStyle name="ป้อนค่า 6" xfId="4071" xr:uid="{AFB9531B-DB49-4333-9514-D90E9ED5451F}"/>
    <cellStyle name="ป้อนค่า 6 2" xfId="6301" xr:uid="{6B4AFF51-C900-4DD4-B3E6-F1208B80AF0C}"/>
    <cellStyle name="ป้อนค่า 6 2 2" xfId="7573" xr:uid="{EA9B85A0-33C7-4701-B028-54A28B8B42D3}"/>
    <cellStyle name="ป้อนค่า 6 2 2 2" xfId="12450" xr:uid="{3D04AA2E-48A1-4B93-B29D-4672C38D9C72}"/>
    <cellStyle name="ป้อนค่า 6 2 2 3" xfId="17382" xr:uid="{E4F4C43E-92B1-4E1A-AA12-582F7091E740}"/>
    <cellStyle name="ป้อนค่า 6 2 3" xfId="8115" xr:uid="{6DB76A12-FA5E-408C-BBE3-EFAAAEC24CCC}"/>
    <cellStyle name="ป้อนค่า 6 2 3 2" xfId="12992" xr:uid="{FF4F61C1-0B98-4636-B33A-03A665B744BA}"/>
    <cellStyle name="ป้อนค่า 6 2 3 3" xfId="17924" xr:uid="{2E05BFD8-F202-4F6A-802A-AA3D04F4EFCB}"/>
    <cellStyle name="ป้อนค่า 6 2 4" xfId="9137" xr:uid="{FFC5457E-CCD8-4A2D-A856-8BF199568FE6}"/>
    <cellStyle name="ป้อนค่า 6 2 4 2" xfId="14012" xr:uid="{43C8B47D-D18E-4998-9BB1-0BD6D206E6C1}"/>
    <cellStyle name="ป้อนค่า 6 2 4 3" xfId="18944" xr:uid="{804CE40E-2E82-401C-83DC-14B8BFC8CAF0}"/>
    <cellStyle name="ป้อนค่า 6 2 5" xfId="11203" xr:uid="{9A604A4C-F7BA-4BFC-8E45-5F1E8BF059EB}"/>
    <cellStyle name="ป้อนค่า 6 2 6" xfId="16135" xr:uid="{B8465E05-52DE-48ED-B976-87148BFF4ACF}"/>
    <cellStyle name="ป้อนค่า 6 3" xfId="6661" xr:uid="{19B79826-4D79-49AE-A6D1-83E275E654B1}"/>
    <cellStyle name="ป้อนค่า 6 3 2" xfId="7922" xr:uid="{D312199C-026E-4B77-AADC-4A046A9EF2C4}"/>
    <cellStyle name="ป้อนค่า 6 3 2 2" xfId="12799" xr:uid="{1F172FF3-9FC4-4060-842B-9591D1FF844B}"/>
    <cellStyle name="ป้อนค่า 6 3 2 3" xfId="17731" xr:uid="{3873B197-E2FD-4C31-9B14-D1C94095B6D1}"/>
    <cellStyle name="ป้อนค่า 6 3 3" xfId="8461" xr:uid="{31D288D4-69DF-45A8-A425-8DF73314BF29}"/>
    <cellStyle name="ป้อนค่า 6 3 3 2" xfId="13338" xr:uid="{BD8B4CB1-C45B-4F48-888B-EB93831D97E9}"/>
    <cellStyle name="ป้อนค่า 6 3 3 3" xfId="18270" xr:uid="{5C58EAC6-C9C2-44D4-A2F8-DA43E175E6FE}"/>
    <cellStyle name="ป้อนค่า 6 3 4" xfId="9484" xr:uid="{1804787B-303E-41CB-8F37-C56CE758CE35}"/>
    <cellStyle name="ป้อนค่า 6 3 4 2" xfId="14359" xr:uid="{38CDD82F-7DB7-40B5-921D-49AE5609D66A}"/>
    <cellStyle name="ป้อนค่า 6 3 4 3" xfId="19291" xr:uid="{F257429D-25F0-44DD-A37D-B30085AF5056}"/>
    <cellStyle name="ป้อนค่า 6 3 5" xfId="11549" xr:uid="{417FCEF9-19CC-441A-A702-A7487D2E8291}"/>
    <cellStyle name="ป้อนค่า 6 3 6" xfId="16481" xr:uid="{7717B4A1-EAB0-40E6-98D4-40F944D0C8CC}"/>
    <cellStyle name="ป้อนค่า 6 4" xfId="6696" xr:uid="{83263CB0-9A97-475B-B960-DAA3B0C0DDB6}"/>
    <cellStyle name="ป้อนค่า 6 4 2" xfId="7957" xr:uid="{0B160E8D-9BDB-4796-924F-B98B9A04AD95}"/>
    <cellStyle name="ป้อนค่า 6 4 2 2" xfId="12834" xr:uid="{9EF8F811-BB89-42F8-8657-96B36AD38E20}"/>
    <cellStyle name="ป้อนค่า 6 4 2 3" xfId="17766" xr:uid="{7748E937-0DE0-4905-89D7-201D101A0632}"/>
    <cellStyle name="ป้อนค่า 6 4 3" xfId="8496" xr:uid="{A36BF16F-8B28-44B4-B113-3655D25DC966}"/>
    <cellStyle name="ป้อนค่า 6 4 3 2" xfId="13373" xr:uid="{C5D5A40D-32C8-4A88-B5DC-CCBD2990BC6B}"/>
    <cellStyle name="ป้อนค่า 6 4 3 3" xfId="18305" xr:uid="{92EA66CB-51F9-4519-A661-B28B27861328}"/>
    <cellStyle name="ป้อนค่า 6 4 4" xfId="9519" xr:uid="{0EA88C55-150E-4240-9542-293E735D8AF7}"/>
    <cellStyle name="ป้อนค่า 6 4 4 2" xfId="14394" xr:uid="{4BC333CE-8AD6-49A8-9516-25A681FDFD84}"/>
    <cellStyle name="ป้อนค่า 6 4 4 3" xfId="19326" xr:uid="{93884CC9-A576-4666-BFDF-15CE7AD678AF}"/>
    <cellStyle name="ป้อนค่า 6 4 5" xfId="11584" xr:uid="{90DFBF9E-86C2-401E-8EDC-5EE60F1571A2}"/>
    <cellStyle name="ป้อนค่า 6 4 6" xfId="16516" xr:uid="{626E9B88-7D01-45DA-AA14-4525BB571EC6}"/>
    <cellStyle name="ป้อนค่า 6 5" xfId="6995" xr:uid="{FFF8A09D-D436-42FD-B01B-3C5F2161EDA9}"/>
    <cellStyle name="ป้อนค่า 6 5 2" xfId="11873" xr:uid="{DE32D984-EF5C-4F2E-A40C-0EE320E7B824}"/>
    <cellStyle name="ป้อนค่า 6 5 3" xfId="16805" xr:uid="{E2CBD172-9DD5-445E-845D-F7527329057E}"/>
    <cellStyle name="ป้อนค่า 6 6" xfId="6961" xr:uid="{52DA2D5B-9FE5-4D2A-A226-2CC54E6912A7}"/>
    <cellStyle name="ป้อนค่า 6 6 2" xfId="11840" xr:uid="{0448B69F-299E-4F8F-9B97-85AC27FD7665}"/>
    <cellStyle name="ป้อนค่า 6 6 3" xfId="16772" xr:uid="{76C76EA3-B085-4452-AA5A-327A314C51AF}"/>
    <cellStyle name="ป้อนค่า 6 7" xfId="8802" xr:uid="{A610D82E-B206-4550-9664-5A98C3DB7AFE}"/>
    <cellStyle name="ป้อนค่า 6 7 2" xfId="13678" xr:uid="{92E97D23-55EA-4D6B-BAC0-55BC2D07769C}"/>
    <cellStyle name="ป้อนค่า 6 7 3" xfId="18610" xr:uid="{16D7FF02-DD2D-4DA3-B5E6-0AF66768DB67}"/>
    <cellStyle name="ป้อนค่า 6 8" xfId="10869" xr:uid="{BAF0E240-4361-4ADA-BA21-ACABABEF182F}"/>
    <cellStyle name="ป้อนค่า 6 9" xfId="15731" xr:uid="{CF2D673F-F9E2-49F2-83C7-0A34C70B7C1D}"/>
    <cellStyle name="ป้อนค่า 7" xfId="4351" xr:uid="{3DB84DD1-9BBA-45D6-8D0A-327241F4988E}"/>
    <cellStyle name="ป้อนค่า 7 2" xfId="7045" xr:uid="{7D2A19BE-0278-467E-AADA-CF17E362CB0C}"/>
    <cellStyle name="ป้อนค่า 7 2 2" xfId="11923" xr:uid="{41185D37-C80B-416F-97B5-250D0C1DC0C3}"/>
    <cellStyle name="ป้อนค่า 7 2 3" xfId="16855" xr:uid="{05A8E781-3A37-4C7A-A979-F4A21A6899AE}"/>
    <cellStyle name="ป้อนค่า 7 3" xfId="7401" xr:uid="{599B8EB3-844D-4978-BC40-7BF50EEC4EC6}"/>
    <cellStyle name="ป้อนค่า 7 3 2" xfId="12278" xr:uid="{A298B927-40E9-4C54-B1C8-8B50FE28AD8B}"/>
    <cellStyle name="ป้อนค่า 7 3 3" xfId="17210" xr:uid="{A2BFAC42-60CC-4649-80C9-1961398C04BE}"/>
    <cellStyle name="ป้อนค่า 7 4" xfId="8815" xr:uid="{3F0A8336-5870-4BC1-9605-3F4A275C0366}"/>
    <cellStyle name="ป้อนค่า 7 4 2" xfId="13690" xr:uid="{38CB0B26-CBA9-4EB3-AA97-589E945A8DAD}"/>
    <cellStyle name="ป้อนค่า 7 4 3" xfId="18622" xr:uid="{3475CB85-C0C4-418D-BA2F-CEA830A5678F}"/>
    <cellStyle name="ป้อนค่า 7 5" xfId="10881" xr:uid="{FE11A9BD-73DA-4A37-86F3-560A2176C00E}"/>
    <cellStyle name="ป้อนค่า 7 6" xfId="15754" xr:uid="{2C33A976-D1D5-470C-B123-26B61C754060}"/>
    <cellStyle name="ป้อนค่า 8" xfId="6326" xr:uid="{AFBB5050-3F87-4595-B351-2AA382D12240}"/>
    <cellStyle name="ป้อนค่า 8 2" xfId="7587" xr:uid="{9937EB04-B8D2-4E03-98C8-5FDDEE8641F2}"/>
    <cellStyle name="ป้อนค่า 8 2 2" xfId="12464" xr:uid="{FEF057D2-EF18-4B06-9FFD-0A0B33B80AD4}"/>
    <cellStyle name="ป้อนค่า 8 2 3" xfId="17396" xr:uid="{7019AA1B-35E6-4E61-965F-87F41C7268B6}"/>
    <cellStyle name="ป้อนค่า 8 3" xfId="8126" xr:uid="{137A69D5-A794-47CE-A33D-EFACE82C963A}"/>
    <cellStyle name="ป้อนค่า 8 3 2" xfId="13003" xr:uid="{C9DBB5E6-E593-4229-A492-9EAF1E22DF1D}"/>
    <cellStyle name="ป้อนค่า 8 3 3" xfId="17935" xr:uid="{FC865B41-C0C5-4893-9149-65100651FABA}"/>
    <cellStyle name="ป้อนค่า 8 4" xfId="9149" xr:uid="{142C7C71-050A-4C1C-B330-E55E8B467B15}"/>
    <cellStyle name="ป้อนค่า 8 4 2" xfId="14024" xr:uid="{CB92D28E-8632-4BAC-AC29-CFA0BC4A9DE5}"/>
    <cellStyle name="ป้อนค่า 8 4 3" xfId="18956" xr:uid="{E3F51BB9-7C9E-4D3B-8AB6-505320E48103}"/>
    <cellStyle name="ป้อนค่า 8 5" xfId="11214" xr:uid="{054AB729-6813-4825-B789-DFC6353C21DE}"/>
    <cellStyle name="ป้อนค่า 8 6" xfId="16146" xr:uid="{E0202D1B-F863-4955-B0CC-251B5E54874E}"/>
    <cellStyle name="ป้อนค่า 9" xfId="2000" xr:uid="{7AE99D73-246A-444E-A660-4909E4029ED0}"/>
    <cellStyle name="ป้อนค่า 9 2" xfId="10550" xr:uid="{0E4F4C96-BADD-4276-A5CC-A35EBE4DFF37}"/>
    <cellStyle name="ป้อนค่า 9 3" xfId="15344" xr:uid="{BD9FB43B-0AAB-4A72-8155-A605AD079230}"/>
    <cellStyle name="ปานกลาง" xfId="258" xr:uid="{2942B87A-7B4C-43D6-957D-FF055103A240}"/>
    <cellStyle name="ปานกลาง 2" xfId="1629" xr:uid="{A78D81F6-DB09-4484-8DB1-83FB748F254B}"/>
    <cellStyle name="ผลรวม" xfId="259" xr:uid="{3218E090-310E-4355-8963-6FB8E1CB4047}"/>
    <cellStyle name="ผลรวม 10" xfId="6853" xr:uid="{6616B924-0963-466F-ADE3-50E69688DCC6}"/>
    <cellStyle name="ผลรวม 10 2" xfId="11737" xr:uid="{2B5A661D-64E0-4F7A-9812-84CF21B100B0}"/>
    <cellStyle name="ผลรวม 10 3" xfId="16669" xr:uid="{6DB5875E-8B47-4CB2-A507-F70ACDEBF183}"/>
    <cellStyle name="ผลรวม 11" xfId="6899" xr:uid="{F8A5BFC8-5FDD-48F1-A6A4-BB00219BD9E2}"/>
    <cellStyle name="ผลรวม 11 2" xfId="11782" xr:uid="{8C0A5C86-EBBA-459C-8703-425FCE5EDFBF}"/>
    <cellStyle name="ผลรวม 11 3" xfId="16714" xr:uid="{2966E6A7-573F-4B65-944E-F4F02D70EA7C}"/>
    <cellStyle name="ผลรวม 12" xfId="8569" xr:uid="{89A95C54-C519-4E60-B844-ADF13E3BA26D}"/>
    <cellStyle name="ผลรวม 12 2" xfId="13445" xr:uid="{88583D53-6D1C-4792-A91A-F144845EE405}"/>
    <cellStyle name="ผลรวม 12 3" xfId="18377" xr:uid="{DAE1D327-C496-44D0-8800-644B28B0E651}"/>
    <cellStyle name="ผลรวม 13" xfId="9554" xr:uid="{0074FA3C-F4D8-43FB-A795-AC41EBD352F5}"/>
    <cellStyle name="ผลรวม 13 2" xfId="14427" xr:uid="{74B3F315-CDD5-48B8-8FD0-3B279F5F317A}"/>
    <cellStyle name="ผลรวม 13 3" xfId="19338" xr:uid="{00801F69-B599-471F-9E0F-E7CD2A9F2ED5}"/>
    <cellStyle name="ผลรวม 14" xfId="9713" xr:uid="{D1244D5C-033E-4EB7-B6E1-6EFB34A72F53}"/>
    <cellStyle name="ผลรวม 14 2" xfId="14542" xr:uid="{A8632CB6-4CAA-48F5-A6B0-1757F9D694AB}"/>
    <cellStyle name="ผลรวม 14 3" xfId="19358" xr:uid="{DE16DD68-82C3-4124-B8C7-97C8F42D728F}"/>
    <cellStyle name="ผลรวม 2" xfId="1632" xr:uid="{A9D5ACF4-55B7-40D3-974D-774AEE5FEF10}"/>
    <cellStyle name="ผลรวม 2 10" xfId="10078" xr:uid="{B003087A-2B85-4800-964D-43E72C568D0E}"/>
    <cellStyle name="ผลรวม 2 10 2" xfId="14878" xr:uid="{48CD3371-17FA-4E3A-B629-5202453931E1}"/>
    <cellStyle name="ผลรวม 2 10 3" xfId="19385" xr:uid="{C827492C-BA2B-4944-B6B6-3FB0913931ED}"/>
    <cellStyle name="ผลรวม 2 11" xfId="10533" xr:uid="{E0A99C30-1707-42AB-8CAC-307EAB9E15E0}"/>
    <cellStyle name="ผลรวม 2 12" xfId="15313" xr:uid="{E464E88D-75E5-477E-918E-C523DBB099F8}"/>
    <cellStyle name="ผลรวม 2 2" xfId="2464" xr:uid="{3C9398F2-9317-4F25-86ED-2B5E94D9F75B}"/>
    <cellStyle name="ผลรวม 2 2 2" xfId="3616" xr:uid="{6EB8CAB3-BC5D-47E6-AB29-E59DFCE570FB}"/>
    <cellStyle name="ผลรวม 2 2 2 2" xfId="4017" xr:uid="{D7FFC0E9-CF17-46C9-85C1-A775A8CE1C4A}"/>
    <cellStyle name="ผลรวม 2 2 2 2 2" xfId="6247" xr:uid="{93BC5EF1-3103-40F2-BAFC-A5768F3176D5}"/>
    <cellStyle name="ผลรวม 2 2 2 2 2 2" xfId="7527" xr:uid="{966B4F56-8B73-4A8B-A9DF-E6D8F610B6C4}"/>
    <cellStyle name="ผลรวม 2 2 2 2 2 2 2" xfId="12404" xr:uid="{683BCD0D-4992-44AA-8E74-79E126C017F0}"/>
    <cellStyle name="ผลรวม 2 2 2 2 2 2 3" xfId="17336" xr:uid="{C9795D0A-97B0-43B6-A1CF-948C17C2E46E}"/>
    <cellStyle name="ผลรวม 2 2 2 2 2 3" xfId="8069" xr:uid="{4690B792-B3B0-4E97-818B-332D7B277C77}"/>
    <cellStyle name="ผลรวม 2 2 2 2 2 3 2" xfId="12946" xr:uid="{FE159C27-B33D-4FF1-A4EA-0F22439C12BC}"/>
    <cellStyle name="ผลรวม 2 2 2 2 2 3 3" xfId="17878" xr:uid="{A4A07BAD-550C-41FE-9960-E6F9BE52675D}"/>
    <cellStyle name="ผลรวม 2 2 2 2 2 4" xfId="9092" xr:uid="{70D0266A-F1CD-4D27-B18C-0591B711DF13}"/>
    <cellStyle name="ผลรวม 2 2 2 2 2 4 2" xfId="13967" xr:uid="{BB73C152-9A7D-4BD0-B0CF-F34F7DDAA0C0}"/>
    <cellStyle name="ผลรวม 2 2 2 2 2 4 3" xfId="18899" xr:uid="{9E517122-47F7-47B6-B815-1818FCEBB94C}"/>
    <cellStyle name="ผลรวม 2 2 2 2 2 5" xfId="11158" xr:uid="{59BFDAE2-9E76-4256-845F-E4CB503BFD7A}"/>
    <cellStyle name="ผลรวม 2 2 2 2 2 6" xfId="16090" xr:uid="{59435AB7-AE33-48CF-871E-9687B8880653}"/>
    <cellStyle name="ผลรวม 2 2 2 2 3" xfId="6616" xr:uid="{FB150A1F-BF9D-470A-8533-8821F24E5929}"/>
    <cellStyle name="ผลรวม 2 2 2 2 3 2" xfId="7877" xr:uid="{8431A820-7F2C-4B56-8687-FDD3236BAF09}"/>
    <cellStyle name="ผลรวม 2 2 2 2 3 2 2" xfId="12754" xr:uid="{862A927D-2617-4BA0-B53B-642F2DCB069E}"/>
    <cellStyle name="ผลรวม 2 2 2 2 3 2 3" xfId="17686" xr:uid="{4B191252-8A9B-402E-97BD-636FBD398C40}"/>
    <cellStyle name="ผลรวม 2 2 2 2 3 3" xfId="8416" xr:uid="{99E9B398-4308-41E6-9CD0-A4141AE1EF11}"/>
    <cellStyle name="ผลรวม 2 2 2 2 3 3 2" xfId="13293" xr:uid="{B7495ABD-C40F-4409-BCD5-0D1704CC784C}"/>
    <cellStyle name="ผลรวม 2 2 2 2 3 3 3" xfId="18225" xr:uid="{D2D59186-B1BE-46DD-9299-807449030F0B}"/>
    <cellStyle name="ผลรวม 2 2 2 2 3 4" xfId="9439" xr:uid="{6D701F9F-E8A5-4664-9836-A864B86467E7}"/>
    <cellStyle name="ผลรวม 2 2 2 2 3 4 2" xfId="14314" xr:uid="{0BA27F56-4AD4-4181-BF36-D5DC42C052B3}"/>
    <cellStyle name="ผลรวม 2 2 2 2 3 4 3" xfId="19246" xr:uid="{CB0FCA46-3221-4975-8088-F6ACCFDD257C}"/>
    <cellStyle name="ผลรวม 2 2 2 2 3 5" xfId="11504" xr:uid="{6C282B16-9D03-4C01-8744-2588947C4449}"/>
    <cellStyle name="ผลรวม 2 2 2 2 3 6" xfId="16436" xr:uid="{A3A64C30-C0CC-4727-88ED-A814ABF6EAF7}"/>
    <cellStyle name="ผลรวม 2 2 2 2 4" xfId="7029" xr:uid="{6E8557B5-BC9F-4516-8067-F8FE9BA7313E}"/>
    <cellStyle name="ผลรวม 2 2 2 2 4 2" xfId="11907" xr:uid="{28130C6A-BF96-4EAF-8EAE-CF4947C4B8BB}"/>
    <cellStyle name="ผลรวม 2 2 2 2 4 3" xfId="16839" xr:uid="{BC04EFE1-3D11-41C4-8791-1322B6126AC0}"/>
    <cellStyle name="ผลรวม 2 2 2 2 5" xfId="8757" xr:uid="{6DA5B7A7-5389-428F-9F5D-369B9E56B3F1}"/>
    <cellStyle name="ผลรวม 2 2 2 2 5 2" xfId="13633" xr:uid="{73861C2A-9193-48C0-8D57-0530FD059D13}"/>
    <cellStyle name="ผลรวม 2 2 2 2 5 3" xfId="18565" xr:uid="{9E47DD10-0A69-4826-9377-CE0D75B2D501}"/>
    <cellStyle name="ผลรวม 2 2 2 2 6" xfId="10824" xr:uid="{E154F556-1672-4FED-8AC3-8D6D80588688}"/>
    <cellStyle name="ผลรวม 2 2 2 2 7" xfId="15686" xr:uid="{D219F3F0-BC59-4D49-8712-7DAE1F0041BD}"/>
    <cellStyle name="ผลรวม 2 2 2 3" xfId="5846" xr:uid="{207E59AC-E475-40C3-A315-1E2805BCDF3E}"/>
    <cellStyle name="ผลรวม 2 2 2 3 2" xfId="7357" xr:uid="{80DB7E03-4B9F-4944-99E4-73E128EF6B2D}"/>
    <cellStyle name="ผลรวม 2 2 2 3 2 2" xfId="12234" xr:uid="{03689CA2-AA34-4CEE-963D-EB8F57BD6AC2}"/>
    <cellStyle name="ผลรวม 2 2 2 3 2 3" xfId="17166" xr:uid="{572F294B-2D17-41D3-99CF-1768FD819EAB}"/>
    <cellStyle name="ผลรวม 2 2 2 3 3" xfId="7315" xr:uid="{A4F72020-1EC8-4676-AF1B-41A856A6B54B}"/>
    <cellStyle name="ผลรวม 2 2 2 3 3 2" xfId="12193" xr:uid="{FC2F07DA-63FB-4D18-88CC-673F739EB41B}"/>
    <cellStyle name="ผลรวม 2 2 2 3 3 3" xfId="17125" xr:uid="{B60E7F57-29C1-4825-8A62-423CF14C1889}"/>
    <cellStyle name="ผลรวม 2 2 2 3 4" xfId="8947" xr:uid="{0667A921-111A-410F-93AC-6DE2ED934ADB}"/>
    <cellStyle name="ผลรวม 2 2 2 3 4 2" xfId="13822" xr:uid="{AC31EA0A-9844-4B77-A362-214A6A816F6F}"/>
    <cellStyle name="ผลรวม 2 2 2 3 4 3" xfId="18754" xr:uid="{311010F8-2BBD-41B8-8247-B988D5EEC9AC}"/>
    <cellStyle name="ผลรวม 2 2 2 3 5" xfId="11013" xr:uid="{D5B171BE-AA94-4EAF-8483-B7EB82661965}"/>
    <cellStyle name="ผลรวม 2 2 2 3 6" xfId="15933" xr:uid="{F5DB2AFB-FF9F-4C5F-A153-F485F97096B9}"/>
    <cellStyle name="ผลรวม 2 2 2 4" xfId="6467" xr:uid="{6C620EC8-DBA2-410F-AD5C-0E7EE804F493}"/>
    <cellStyle name="ผลรวม 2 2 2 4 2" xfId="7728" xr:uid="{08B01B24-E1DD-461B-904D-266D7F128AEB}"/>
    <cellStyle name="ผลรวม 2 2 2 4 2 2" xfId="12605" xr:uid="{34E678DF-FCEF-4A7B-A3CD-FAD257344EDF}"/>
    <cellStyle name="ผลรวม 2 2 2 4 2 3" xfId="17537" xr:uid="{4787A843-EA1E-4FF0-98E3-F053495F67AE}"/>
    <cellStyle name="ผลรวม 2 2 2 4 3" xfId="8267" xr:uid="{86237B9B-67CB-40EC-B36F-BE6873EACF4B}"/>
    <cellStyle name="ผลรวม 2 2 2 4 3 2" xfId="13144" xr:uid="{504551E3-E40D-4F34-9378-D8BD6E92DD89}"/>
    <cellStyle name="ผลรวม 2 2 2 4 3 3" xfId="18076" xr:uid="{BA41AF55-630B-48F4-85C0-56D162E337C1}"/>
    <cellStyle name="ผลรวม 2 2 2 4 4" xfId="9290" xr:uid="{C50A89A1-9CC8-4C58-9496-B35EC26DC61A}"/>
    <cellStyle name="ผลรวม 2 2 2 4 4 2" xfId="14165" xr:uid="{9F9BA238-ED5C-439F-8334-4E8691F0421F}"/>
    <cellStyle name="ผลรวม 2 2 2 4 4 3" xfId="19097" xr:uid="{D6449270-7B00-4C9B-BD89-C8FBE3A75E20}"/>
    <cellStyle name="ผลรวม 2 2 2 4 5" xfId="11355" xr:uid="{05381DCC-B4A8-440C-B3BF-A9AA4F624DC6}"/>
    <cellStyle name="ผลรวม 2 2 2 4 6" xfId="16287" xr:uid="{648035C8-4C4B-4A0E-897A-8FF03BD7BA56}"/>
    <cellStyle name="ผลรวม 2 2 2 5" xfId="1992" xr:uid="{88C66143-ED87-45F1-87EA-D8E1F12475AC}"/>
    <cellStyle name="ผลรวม 2 2 2 5 2" xfId="10543" xr:uid="{87BCFDC5-F686-417E-ABB5-839D478E33A1}"/>
    <cellStyle name="ผลรวม 2 2 2 5 3" xfId="15337" xr:uid="{72C47D85-3BBD-409D-AA74-EB3ADB6A321F}"/>
    <cellStyle name="ผลรวม 2 2 2 6" xfId="8612" xr:uid="{629AF847-67F8-4B95-9D28-9AB37793CA8F}"/>
    <cellStyle name="ผลรวม 2 2 2 6 2" xfId="13488" xr:uid="{14031C92-BD64-4B04-933C-F407208B867A}"/>
    <cellStyle name="ผลรวม 2 2 2 6 3" xfId="18420" xr:uid="{FC12A0DF-F738-4484-B88E-1AC7E9409EC9}"/>
    <cellStyle name="ผลรวม 2 2 2 7" xfId="10679" xr:uid="{1C3890AD-9B7D-4B85-8323-06E3D8313073}"/>
    <cellStyle name="ผลรวม 2 2 2 8" xfId="15529" xr:uid="{A26DF774-A659-4AEC-B925-F3C0E613ABC2}"/>
    <cellStyle name="ผลรวม 2 2 3" xfId="3924" xr:uid="{151AAE30-F384-4FA4-830A-043FF67286AE}"/>
    <cellStyle name="ผลรวม 2 2 3 2" xfId="6154" xr:uid="{02E1B8FE-4215-4595-9F95-52B20EB2D1DB}"/>
    <cellStyle name="ผลรวม 2 2 3 2 2" xfId="7434" xr:uid="{30FCD501-A74F-4BF7-AE78-5F5FD21626F9}"/>
    <cellStyle name="ผลรวม 2 2 3 2 2 2" xfId="12311" xr:uid="{AD224213-E7EA-40BB-9348-177790A29E1F}"/>
    <cellStyle name="ผลรวม 2 2 3 2 2 3" xfId="17243" xr:uid="{6390CD08-2106-4B3C-A02C-584F3727C690}"/>
    <cellStyle name="ผลรวม 2 2 3 2 3" xfId="7976" xr:uid="{2EAB9602-4498-4066-9F46-B258F8BC697D}"/>
    <cellStyle name="ผลรวม 2 2 3 2 3 2" xfId="12853" xr:uid="{4F416CBF-BE3E-4781-AE33-A02415B5A6D0}"/>
    <cellStyle name="ผลรวม 2 2 3 2 3 3" xfId="17785" xr:uid="{8F7FEEB9-7477-450B-A807-08E1E0A8A2E9}"/>
    <cellStyle name="ผลรวม 2 2 3 2 4" xfId="8999" xr:uid="{BA15B098-153B-4CAD-95E7-B17ED80D3B85}"/>
    <cellStyle name="ผลรวม 2 2 3 2 4 2" xfId="13874" xr:uid="{AB6B76B2-1ACE-4E45-85B7-D1E51BACCB59}"/>
    <cellStyle name="ผลรวม 2 2 3 2 4 3" xfId="18806" xr:uid="{452287C3-2FB3-428B-A8A2-70A69F526B16}"/>
    <cellStyle name="ผลรวม 2 2 3 2 5" xfId="11065" xr:uid="{B27FA58A-2C7E-436B-9CA2-7DD71521F9B2}"/>
    <cellStyle name="ผลรวม 2 2 3 2 6" xfId="15997" xr:uid="{9D9A9441-1CBB-444F-9425-5CD34598140E}"/>
    <cellStyle name="ผลรวม 2 2 3 3" xfId="6523" xr:uid="{064AF246-B772-4621-97AC-4C4B5B128D9A}"/>
    <cellStyle name="ผลรวม 2 2 3 3 2" xfId="7784" xr:uid="{BD60E77B-F557-4F2C-B124-4CE6EDD07CB3}"/>
    <cellStyle name="ผลรวม 2 2 3 3 2 2" xfId="12661" xr:uid="{26E6023B-67F9-448F-A0CE-B4CA77634094}"/>
    <cellStyle name="ผลรวม 2 2 3 3 2 3" xfId="17593" xr:uid="{1E358F25-88B0-4124-BA1B-F6A2E0790C4C}"/>
    <cellStyle name="ผลรวม 2 2 3 3 3" xfId="8323" xr:uid="{C42C4C6A-5443-431B-BAE9-CC06EC2C28F5}"/>
    <cellStyle name="ผลรวม 2 2 3 3 3 2" xfId="13200" xr:uid="{3394A658-9CA2-477E-9114-D1F2C8485996}"/>
    <cellStyle name="ผลรวม 2 2 3 3 3 3" xfId="18132" xr:uid="{B6D61971-3EFB-4205-B0A7-10E2EF218798}"/>
    <cellStyle name="ผลรวม 2 2 3 3 4" xfId="9346" xr:uid="{5FF10EE4-B311-4375-BA14-D09DB068C42D}"/>
    <cellStyle name="ผลรวม 2 2 3 3 4 2" xfId="14221" xr:uid="{D870C2AD-6DE7-4750-A34C-4EC52FFB324D}"/>
    <cellStyle name="ผลรวม 2 2 3 3 4 3" xfId="19153" xr:uid="{6C1C0BB0-25B3-4C5E-B24F-5541FED59D5C}"/>
    <cellStyle name="ผลรวม 2 2 3 3 5" xfId="11411" xr:uid="{5915AF22-B5D5-4AA7-B56F-464A03CE0604}"/>
    <cellStyle name="ผลรวม 2 2 3 3 6" xfId="16343" xr:uid="{755FE7C9-F4F1-4D2C-A7F5-1B110CC09CF2}"/>
    <cellStyle name="ผลรวม 2 2 3 4" xfId="7128" xr:uid="{0DB277D9-CB40-4A58-8FF9-5CFB53DAAC2B}"/>
    <cellStyle name="ผลรวม 2 2 3 4 2" xfId="12006" xr:uid="{1B313FF4-D65C-44B4-9F3C-D096A9FF597B}"/>
    <cellStyle name="ผลรวม 2 2 3 4 3" xfId="16938" xr:uid="{A47BF4FF-210C-4A21-9443-362F8D9992CB}"/>
    <cellStyle name="ผลรวม 2 2 3 5" xfId="8664" xr:uid="{343EA52F-6359-4117-8115-CB4BF4261070}"/>
    <cellStyle name="ผลรวม 2 2 3 5 2" xfId="13540" xr:uid="{7D7743E3-2168-4F7E-8653-4FF35E8588B1}"/>
    <cellStyle name="ผลรวม 2 2 3 5 3" xfId="18472" xr:uid="{D91C66FD-6ED4-40DA-BFD4-4B524E3616CE}"/>
    <cellStyle name="ผลรวม 2 2 3 6" xfId="10731" xr:uid="{4925A5CF-9077-4D80-947F-90AC484DB8CF}"/>
    <cellStyle name="ผลรวม 2 2 3 7" xfId="15593" xr:uid="{DF4893F6-8161-4BA1-9180-AB9FBDF211ED}"/>
    <cellStyle name="ผลรวม 2 2 4" xfId="4802" xr:uid="{5FD82388-1FEB-42F3-A02F-8D0F5270E291}"/>
    <cellStyle name="ผลรวม 2 2 4 2" xfId="7137" xr:uid="{71356529-6BE0-472F-8A84-527B28301567}"/>
    <cellStyle name="ผลรวม 2 2 4 2 2" xfId="12015" xr:uid="{75F0728E-0B3B-4337-B47B-518B7CAC3400}"/>
    <cellStyle name="ผลรวม 2 2 4 2 3" xfId="16947" xr:uid="{2D097D8F-A44C-414A-8940-2D679404F3D3}"/>
    <cellStyle name="ผลรวม 2 2 4 3" xfId="7150" xr:uid="{7E7EE5FC-2C5F-4A59-AC61-9D2BA0360B91}"/>
    <cellStyle name="ผลรวม 2 2 4 3 2" xfId="12028" xr:uid="{ABE9F0F0-DD6C-4F20-837F-4E61C2E5DB02}"/>
    <cellStyle name="ผลรวม 2 2 4 3 3" xfId="16960" xr:uid="{F89A51E7-453C-48CB-B4EE-ED5C781C7B4D}"/>
    <cellStyle name="ผลรวม 2 2 4 4" xfId="8849" xr:uid="{87CD06A5-E1C5-44E9-801C-674997AB15BD}"/>
    <cellStyle name="ผลรวม 2 2 4 4 2" xfId="13724" xr:uid="{540ED9BB-9251-473C-B8DC-BD21595BB61B}"/>
    <cellStyle name="ผลรวม 2 2 4 4 3" xfId="18656" xr:uid="{C7190F17-6DCB-42E8-A20C-EF9AFE2DDEC7}"/>
    <cellStyle name="ผลรวม 2 2 4 5" xfId="10915" xr:uid="{74B275DC-365E-4EE6-88C0-0EDD7731FC2D}"/>
    <cellStyle name="ผลรวม 2 2 4 6" xfId="15799" xr:uid="{B2DB6139-EBFD-4C70-8B6C-2219DDA54DE1}"/>
    <cellStyle name="ผลรวม 2 2 5" xfId="6364" xr:uid="{87FDEF78-BE6A-494B-9530-CE08621C7659}"/>
    <cellStyle name="ผลรวม 2 2 5 2" xfId="7625" xr:uid="{DC1E8A32-B4BF-45D9-9951-6D259C4F2F1F}"/>
    <cellStyle name="ผลรวม 2 2 5 2 2" xfId="12502" xr:uid="{975E5BB4-E737-4C4B-8E9F-5DD1A7484583}"/>
    <cellStyle name="ผลรวม 2 2 5 2 3" xfId="17434" xr:uid="{FBE589CF-10E8-46FA-ADB3-70A685E51EC0}"/>
    <cellStyle name="ผลรวม 2 2 5 3" xfId="8164" xr:uid="{650F1503-FF75-422C-A666-85F4266E9109}"/>
    <cellStyle name="ผลรวม 2 2 5 3 2" xfId="13041" xr:uid="{1E0BB48C-A619-424A-BEFB-8C583B2DDB9A}"/>
    <cellStyle name="ผลรวม 2 2 5 3 3" xfId="17973" xr:uid="{8E3A5E33-9E20-49E5-AA2B-383C4DC09BBC}"/>
    <cellStyle name="ผลรวม 2 2 5 4" xfId="9187" xr:uid="{208885FA-59E3-41C7-A1E7-BF71E7263272}"/>
    <cellStyle name="ผลรวม 2 2 5 4 2" xfId="14062" xr:uid="{3C796C55-74C6-4C5F-8301-BC390F55FA83}"/>
    <cellStyle name="ผลรวม 2 2 5 4 3" xfId="18994" xr:uid="{6D8A3499-748E-49F6-BF24-704A182DFA85}"/>
    <cellStyle name="ผลรวม 2 2 5 5" xfId="11252" xr:uid="{BFBCAAC0-3BA9-4779-BF70-5BB2051F3240}"/>
    <cellStyle name="ผลรวม 2 2 5 6" xfId="16184" xr:uid="{F3C5568E-3592-4167-A6E4-4730B573F910}"/>
    <cellStyle name="ผลรวม 2 2 6" xfId="7023" xr:uid="{3C6D33E6-82CC-4A7E-88E1-2AB229EC7DAC}"/>
    <cellStyle name="ผลรวม 2 2 6 2" xfId="11901" xr:uid="{C21A5746-1605-4E12-BA49-403654BA0AB3}"/>
    <cellStyle name="ผลรวม 2 2 6 3" xfId="16833" xr:uid="{DCA90BAC-109C-4009-A463-4EFB37D52E3D}"/>
    <cellStyle name="ผลรวม 2 2 7" xfId="8514" xr:uid="{01509C8D-4E1F-4EAF-A12C-3BADB74F442F}"/>
    <cellStyle name="ผลรวม 2 2 7 2" xfId="13391" xr:uid="{238C60BB-269C-4B35-BDDB-5F087892C3E8}"/>
    <cellStyle name="ผลรวม 2 2 7 3" xfId="18323" xr:uid="{0D0D6A68-E170-4EFC-BCE2-85C09DB09EB8}"/>
    <cellStyle name="ผลรวม 2 2 8" xfId="10585" xr:uid="{D7773641-020F-4787-B759-A46AE373BFE2}"/>
    <cellStyle name="ผลรวม 2 2 9" xfId="15391" xr:uid="{8862FD38-03D9-43A1-8ECA-23365B6DDE4D}"/>
    <cellStyle name="ผลรวม 2 3" xfId="2535" xr:uid="{BABD2F85-55C6-4CD7-9B29-1D15B8447A34}"/>
    <cellStyle name="ผลรวม 2 3 2" xfId="3687" xr:uid="{DBCCB80D-F4A7-4528-9026-BFB0D2BC5741}"/>
    <cellStyle name="ผลรวม 2 3 2 2" xfId="4043" xr:uid="{45AE8CE2-764F-48B3-B8CD-66CA6595F319}"/>
    <cellStyle name="ผลรวม 2 3 2 2 2" xfId="6273" xr:uid="{C646DA8F-FC5A-46C3-BE29-5382C5AFD9EC}"/>
    <cellStyle name="ผลรวม 2 3 2 2 2 2" xfId="7553" xr:uid="{98C4AB03-8642-4826-8D85-2885C4A9E623}"/>
    <cellStyle name="ผลรวม 2 3 2 2 2 2 2" xfId="12430" xr:uid="{D2FC0D90-B236-4D9A-B4FE-D9D925261412}"/>
    <cellStyle name="ผลรวม 2 3 2 2 2 2 3" xfId="17362" xr:uid="{D685288E-AD68-48A6-9E9D-8BFB6C9BF305}"/>
    <cellStyle name="ผลรวม 2 3 2 2 2 3" xfId="8095" xr:uid="{F7B80303-33ED-4D28-AC22-EF955EE92BFD}"/>
    <cellStyle name="ผลรวม 2 3 2 2 2 3 2" xfId="12972" xr:uid="{647D89A9-653F-4067-BE8F-FAC919E1121E}"/>
    <cellStyle name="ผลรวม 2 3 2 2 2 3 3" xfId="17904" xr:uid="{C7024A21-8CE4-4995-9AB0-03D653FD661B}"/>
    <cellStyle name="ผลรวม 2 3 2 2 2 4" xfId="9118" xr:uid="{4B42E940-9414-4CF0-AEE9-EFD989338F58}"/>
    <cellStyle name="ผลรวม 2 3 2 2 2 4 2" xfId="13993" xr:uid="{E62F2FB6-47AC-41CD-9E07-CB11CF2B04A3}"/>
    <cellStyle name="ผลรวม 2 3 2 2 2 4 3" xfId="18925" xr:uid="{1B9CEB9C-D78E-4F73-AF20-2A4DB9AFDCBC}"/>
    <cellStyle name="ผลรวม 2 3 2 2 2 5" xfId="11184" xr:uid="{70B5A4DF-18D9-479B-BDF6-ED3D5EB23F65}"/>
    <cellStyle name="ผลรวม 2 3 2 2 2 6" xfId="16116" xr:uid="{D4730EDD-0273-4EC3-B16C-4B6407F41CA2}"/>
    <cellStyle name="ผลรวม 2 3 2 2 3" xfId="6642" xr:uid="{9898F85D-C180-467C-A227-A19D271DE133}"/>
    <cellStyle name="ผลรวม 2 3 2 2 3 2" xfId="7903" xr:uid="{AAB8F44B-0031-4C6F-864A-8C806C673D26}"/>
    <cellStyle name="ผลรวม 2 3 2 2 3 2 2" xfId="12780" xr:uid="{9707E555-D720-4F0D-8E11-4175CDFA25C1}"/>
    <cellStyle name="ผลรวม 2 3 2 2 3 2 3" xfId="17712" xr:uid="{903A2FAB-5395-4E54-833D-33CF7F5992B0}"/>
    <cellStyle name="ผลรวม 2 3 2 2 3 3" xfId="8442" xr:uid="{22584073-7A4D-489D-A703-DBC51658AF16}"/>
    <cellStyle name="ผลรวม 2 3 2 2 3 3 2" xfId="13319" xr:uid="{3A740610-5600-4BAF-A619-6A8057C87CC1}"/>
    <cellStyle name="ผลรวม 2 3 2 2 3 3 3" xfId="18251" xr:uid="{F8F224D2-3182-4CA7-8D03-6FD5974D5304}"/>
    <cellStyle name="ผลรวม 2 3 2 2 3 4" xfId="9465" xr:uid="{020B5395-8831-47EA-ADCA-B0985BDE58ED}"/>
    <cellStyle name="ผลรวม 2 3 2 2 3 4 2" xfId="14340" xr:uid="{D1201019-2E94-4F13-AB85-1FE899D1C735}"/>
    <cellStyle name="ผลรวม 2 3 2 2 3 4 3" xfId="19272" xr:uid="{A14CDF87-8724-42F9-9486-69DBE8D03558}"/>
    <cellStyle name="ผลรวม 2 3 2 2 3 5" xfId="11530" xr:uid="{1D19416C-EAFA-496F-A547-261B1B28B5E9}"/>
    <cellStyle name="ผลรวม 2 3 2 2 3 6" xfId="16462" xr:uid="{2EB6AEAC-A0B8-43DC-8594-E6651A44CCA8}"/>
    <cellStyle name="ผลรวม 2 3 2 2 4" xfId="6838" xr:uid="{82E388CA-8037-40B9-AA01-8637EB789072}"/>
    <cellStyle name="ผลรวม 2 3 2 2 4 2" xfId="11722" xr:uid="{A28DD0C8-D560-4C33-803A-376A43B46479}"/>
    <cellStyle name="ผลรวม 2 3 2 2 4 3" xfId="16654" xr:uid="{7E7CDFD2-56F7-4951-897D-C726F600FF58}"/>
    <cellStyle name="ผลรวม 2 3 2 2 5" xfId="8783" xr:uid="{328079FC-7FA6-4C8D-92C1-B7C69A0CA26B}"/>
    <cellStyle name="ผลรวม 2 3 2 2 5 2" xfId="13659" xr:uid="{9E40ACE3-052B-420B-B125-569848F2DDC6}"/>
    <cellStyle name="ผลรวม 2 3 2 2 5 3" xfId="18591" xr:uid="{7F1145FB-A760-4773-A013-515985BD0E0E}"/>
    <cellStyle name="ผลรวม 2 3 2 2 6" xfId="10850" xr:uid="{61145140-6512-4C51-9EA1-C35C1383A8C8}"/>
    <cellStyle name="ผลรวม 2 3 2 2 7" xfId="15712" xr:uid="{CA283CF2-728C-41A5-8BCC-E4F907B1F27C}"/>
    <cellStyle name="ผลรวม 2 3 2 3" xfId="5917" xr:uid="{1C4D39E5-30DD-420B-90CB-4C221A9D7717}"/>
    <cellStyle name="ผลรวม 2 3 2 3 2" xfId="7387" xr:uid="{F3796378-0AFF-4971-B9BE-D2E0CC7EA441}"/>
    <cellStyle name="ผลรวม 2 3 2 3 2 2" xfId="12264" xr:uid="{CD75D668-E895-4580-A221-61D6E3649E68}"/>
    <cellStyle name="ผลรวม 2 3 2 3 2 3" xfId="17196" xr:uid="{5D70D470-DD53-4700-A453-2AB968BB6909}"/>
    <cellStyle name="ผลรวม 2 3 2 3 3" xfId="6734" xr:uid="{D25B5855-B0B7-406C-A313-1F49572BFDDF}"/>
    <cellStyle name="ผลรวม 2 3 2 3 3 2" xfId="11621" xr:uid="{3F1DFFA8-B14B-4689-9DF5-504A65040B51}"/>
    <cellStyle name="ผลรวม 2 3 2 3 3 3" xfId="16553" xr:uid="{BF59D590-F6D6-42BE-A443-49699BCD28DF}"/>
    <cellStyle name="ผลรวม 2 3 2 3 4" xfId="8973" xr:uid="{6C398841-02E1-4EB1-9C73-53A1D27F9573}"/>
    <cellStyle name="ผลรวม 2 3 2 3 4 2" xfId="13848" xr:uid="{D906BE61-664B-42CA-B18B-3BAFAEE4FF9D}"/>
    <cellStyle name="ผลรวม 2 3 2 3 4 3" xfId="18780" xr:uid="{4416C795-7246-4E8F-8217-9BB8F3C67C10}"/>
    <cellStyle name="ผลรวม 2 3 2 3 5" xfId="11039" xr:uid="{853753B2-F9CA-4834-8BEB-52A83DB7C60B}"/>
    <cellStyle name="ผลรวม 2 3 2 3 6" xfId="15959" xr:uid="{CE04C2BC-CF83-4C45-9ED8-4DB41C5303F6}"/>
    <cellStyle name="ผลรวม 2 3 2 4" xfId="6494" xr:uid="{9072B0A6-C2DE-4681-A316-519246C73C11}"/>
    <cellStyle name="ผลรวม 2 3 2 4 2" xfId="7755" xr:uid="{2371E055-DCBC-4796-9CAA-35C539603074}"/>
    <cellStyle name="ผลรวม 2 3 2 4 2 2" xfId="12632" xr:uid="{E7A21F57-04BD-4485-A5D7-60458F9268C4}"/>
    <cellStyle name="ผลรวม 2 3 2 4 2 3" xfId="17564" xr:uid="{21F42D45-6221-46CD-8A24-2A3C6739DC3C}"/>
    <cellStyle name="ผลรวม 2 3 2 4 3" xfId="8294" xr:uid="{3BA5E9F6-D443-402A-AC51-C0563A1AB5C2}"/>
    <cellStyle name="ผลรวม 2 3 2 4 3 2" xfId="13171" xr:uid="{3AE9DE77-6421-4E49-82D2-C8465EEA8108}"/>
    <cellStyle name="ผลรวม 2 3 2 4 3 3" xfId="18103" xr:uid="{10B1FEE7-13A2-471C-8321-9ADF1BA618F1}"/>
    <cellStyle name="ผลรวม 2 3 2 4 4" xfId="9317" xr:uid="{10659853-B252-4B60-AB3C-849679D9FD9D}"/>
    <cellStyle name="ผลรวม 2 3 2 4 4 2" xfId="14192" xr:uid="{DDAC4206-8760-4AC0-AEE9-3E85B0B11537}"/>
    <cellStyle name="ผลรวม 2 3 2 4 4 3" xfId="19124" xr:uid="{D4DDAE43-7BC8-424B-B909-A322CDB3D839}"/>
    <cellStyle name="ผลรวม 2 3 2 4 5" xfId="11382" xr:uid="{BB3705DD-4CCC-4AF5-BD4F-60948E2484BB}"/>
    <cellStyle name="ผลรวม 2 3 2 4 6" xfId="16314" xr:uid="{BC15C375-F27C-4F59-836D-CC4986DB8AE3}"/>
    <cellStyle name="ผลรวม 2 3 2 5" xfId="6891" xr:uid="{65C96BC2-05DD-41F3-B727-25C30C7065CF}"/>
    <cellStyle name="ผลรวม 2 3 2 5 2" xfId="11774" xr:uid="{5EAE5D73-C9CC-4334-8B28-760E712F2B45}"/>
    <cellStyle name="ผลรวม 2 3 2 5 3" xfId="16706" xr:uid="{EB2F2C27-0755-4A7C-B32E-0842AC0533C3}"/>
    <cellStyle name="ผลรวม 2 3 2 6" xfId="8638" xr:uid="{D9631A07-0DC3-4F55-BB7E-1DF687541BF3}"/>
    <cellStyle name="ผลรวม 2 3 2 6 2" xfId="13514" xr:uid="{47F5B5E7-5163-47C2-8299-70CC4A5D02D6}"/>
    <cellStyle name="ผลรวม 2 3 2 6 3" xfId="18446" xr:uid="{044B7592-CF92-46C1-8EDD-D404B43671D9}"/>
    <cellStyle name="ผลรวม 2 3 2 7" xfId="10705" xr:uid="{F49BDAD6-75BF-4C6D-9C50-A0D45AEA2230}"/>
    <cellStyle name="ผลรวม 2 3 2 8" xfId="15555" xr:uid="{47ABA40F-5D7A-4008-BBAE-8F1587FCB84E}"/>
    <cellStyle name="ผลรวม 2 3 3" xfId="3950" xr:uid="{3709F04A-319D-49B7-9C48-F4543D0F275D}"/>
    <cellStyle name="ผลรวม 2 3 3 2" xfId="6180" xr:uid="{43C112EF-FE95-4876-9DCC-52CC42FEF6E2}"/>
    <cellStyle name="ผลรวม 2 3 3 2 2" xfId="7460" xr:uid="{868262AE-25DC-466B-83ED-C9C9167721FB}"/>
    <cellStyle name="ผลรวม 2 3 3 2 2 2" xfId="12337" xr:uid="{C700B423-91A1-4F04-9AEE-026AC76F2ED7}"/>
    <cellStyle name="ผลรวม 2 3 3 2 2 3" xfId="17269" xr:uid="{37E5E638-0041-4B5B-9398-A0796DD3C57B}"/>
    <cellStyle name="ผลรวม 2 3 3 2 3" xfId="8002" xr:uid="{58DD38A7-9562-4058-821A-C3086D512480}"/>
    <cellStyle name="ผลรวม 2 3 3 2 3 2" xfId="12879" xr:uid="{9C1680FC-C9E0-4786-8AFE-A0E1AB8CE3ED}"/>
    <cellStyle name="ผลรวม 2 3 3 2 3 3" xfId="17811" xr:uid="{634F7F97-F098-4F78-BC07-0A1ACFA628AA}"/>
    <cellStyle name="ผลรวม 2 3 3 2 4" xfId="9025" xr:uid="{187E52D8-A32F-48EB-9E16-C4AA72F7D4B4}"/>
    <cellStyle name="ผลรวม 2 3 3 2 4 2" xfId="13900" xr:uid="{C16021CD-60A1-430C-AFE6-3A4B5620AB78}"/>
    <cellStyle name="ผลรวม 2 3 3 2 4 3" xfId="18832" xr:uid="{DB165EFF-E2CA-4F92-ABA2-410EFBA573C8}"/>
    <cellStyle name="ผลรวม 2 3 3 2 5" xfId="11091" xr:uid="{CBE8ED88-2D03-4D70-8F43-E18FEE7F1C35}"/>
    <cellStyle name="ผลรวม 2 3 3 2 6" xfId="16023" xr:uid="{2F4A9859-15EE-4088-A7DF-3DEBFBC4A340}"/>
    <cellStyle name="ผลรวม 2 3 3 3" xfId="6549" xr:uid="{F2303A3E-6916-4CC3-868D-BD78D3A2D0F3}"/>
    <cellStyle name="ผลรวม 2 3 3 3 2" xfId="7810" xr:uid="{39FD301D-4EE1-4D64-9881-AD73A59098CF}"/>
    <cellStyle name="ผลรวม 2 3 3 3 2 2" xfId="12687" xr:uid="{CF4CB1EF-60FE-459C-BC11-4E7F44AAB190}"/>
    <cellStyle name="ผลรวม 2 3 3 3 2 3" xfId="17619" xr:uid="{90DDE4CB-EAE2-4445-B77D-ECEE00C44E73}"/>
    <cellStyle name="ผลรวม 2 3 3 3 3" xfId="8349" xr:uid="{19B7356F-8B9D-4FAB-AA84-FA696A1002C3}"/>
    <cellStyle name="ผลรวม 2 3 3 3 3 2" xfId="13226" xr:uid="{F92815CF-9CAE-4C6E-8B80-DA7756FD3AE5}"/>
    <cellStyle name="ผลรวม 2 3 3 3 3 3" xfId="18158" xr:uid="{A10EB211-91CC-4CC0-A765-30969BA6DEC1}"/>
    <cellStyle name="ผลรวม 2 3 3 3 4" xfId="9372" xr:uid="{94546055-A17F-474E-B9FE-286332C7176A}"/>
    <cellStyle name="ผลรวม 2 3 3 3 4 2" xfId="14247" xr:uid="{3FAA58CA-2FA7-4D7C-BE8A-AC53EDFFF8E2}"/>
    <cellStyle name="ผลรวม 2 3 3 3 4 3" xfId="19179" xr:uid="{D3512980-2619-46B1-B05C-8EE78417D828}"/>
    <cellStyle name="ผลรวม 2 3 3 3 5" xfId="11437" xr:uid="{B7980098-C19C-4254-94EF-FF2501C2783A}"/>
    <cellStyle name="ผลรวม 2 3 3 3 6" xfId="16369" xr:uid="{A5D22379-9294-4CF1-B60B-72CA72ECB3B9}"/>
    <cellStyle name="ผลรวม 2 3 3 4" xfId="7287" xr:uid="{7FE0C797-F66A-4344-A21D-52AAAE18C7F4}"/>
    <cellStyle name="ผลรวม 2 3 3 4 2" xfId="12165" xr:uid="{607FA8BE-4B41-4D00-8448-80FD379AC491}"/>
    <cellStyle name="ผลรวม 2 3 3 4 3" xfId="17097" xr:uid="{59658972-9E11-483F-98F3-00AA98C7875A}"/>
    <cellStyle name="ผลรวม 2 3 3 5" xfId="8690" xr:uid="{C4ECCD17-4939-4C94-8B8D-86C1806C1604}"/>
    <cellStyle name="ผลรวม 2 3 3 5 2" xfId="13566" xr:uid="{9719FF9A-568D-4AB1-BB7E-BA380A3B5EBD}"/>
    <cellStyle name="ผลรวม 2 3 3 5 3" xfId="18498" xr:uid="{81B956C5-D328-476C-94CC-9E4C3A6690AA}"/>
    <cellStyle name="ผลรวม 2 3 3 6" xfId="10757" xr:uid="{813A2530-1D6E-4F9D-BC15-489E7159D915}"/>
    <cellStyle name="ผลรวม 2 3 3 7" xfId="15619" xr:uid="{4C4E8A03-E8AF-4E0F-98DD-80AA2722607F}"/>
    <cellStyle name="ผลรวม 2 3 4" xfId="4873" xr:uid="{4F06755A-E9C5-4A0E-9292-F8303C571B3A}"/>
    <cellStyle name="ผลรวม 2 3 4 2" xfId="7167" xr:uid="{860F1599-AD01-4E32-AAB6-ADA4FBD7D3AF}"/>
    <cellStyle name="ผลรวม 2 3 4 2 2" xfId="12045" xr:uid="{DEEEF47D-EF1D-4E28-8233-130A3DFFC480}"/>
    <cellStyle name="ผลรวม 2 3 4 2 3" xfId="16977" xr:uid="{1D46F527-0224-4D85-AF32-92655B056BC7}"/>
    <cellStyle name="ผลรวม 2 3 4 3" xfId="7131" xr:uid="{08A15ACF-B6FA-4781-8B3A-55CEDAB94D6F}"/>
    <cellStyle name="ผลรวม 2 3 4 3 2" xfId="12009" xr:uid="{D30429E4-C7CD-4916-AD7E-5055C86C3AD3}"/>
    <cellStyle name="ผลรวม 2 3 4 3 3" xfId="16941" xr:uid="{3202B264-7E4C-409C-A0E6-F4E9D5401FC8}"/>
    <cellStyle name="ผลรวม 2 3 4 4" xfId="8875" xr:uid="{8F2254DB-225F-4583-82C9-36918E1BFC28}"/>
    <cellStyle name="ผลรวม 2 3 4 4 2" xfId="13750" xr:uid="{26225392-0BB6-4B34-BB7E-28D2AE887AAF}"/>
    <cellStyle name="ผลรวม 2 3 4 4 3" xfId="18682" xr:uid="{C82EE4E5-93C2-4766-ACAF-9A5591515E0C}"/>
    <cellStyle name="ผลรวม 2 3 4 5" xfId="10941" xr:uid="{1ABD4281-4AA3-4E04-93AB-5174DF0815CA}"/>
    <cellStyle name="ผลรวม 2 3 4 6" xfId="15825" xr:uid="{FDE3989F-1E0C-4233-B853-B1D83559B2CA}"/>
    <cellStyle name="ผลรวม 2 3 5" xfId="6390" xr:uid="{524E4F60-F7A2-43E8-8635-BC47D155B7AE}"/>
    <cellStyle name="ผลรวม 2 3 5 2" xfId="7651" xr:uid="{B251A80F-589F-48A7-A559-F06C449B7C10}"/>
    <cellStyle name="ผลรวม 2 3 5 2 2" xfId="12528" xr:uid="{320D88AD-E1DC-48CC-8014-DE0C589C942A}"/>
    <cellStyle name="ผลรวม 2 3 5 2 3" xfId="17460" xr:uid="{2FDA41C0-11C4-4EAE-83C1-1DDD145DAD1C}"/>
    <cellStyle name="ผลรวม 2 3 5 3" xfId="8190" xr:uid="{34DE02EC-F269-49B5-88DD-339B48CD21FD}"/>
    <cellStyle name="ผลรวม 2 3 5 3 2" xfId="13067" xr:uid="{AD62073C-9F96-4802-BB62-F629BF81E345}"/>
    <cellStyle name="ผลรวม 2 3 5 3 3" xfId="17999" xr:uid="{D1E13AE7-3325-45C2-8A73-842B70364801}"/>
    <cellStyle name="ผลรวม 2 3 5 4" xfId="9213" xr:uid="{D30F7469-7B18-4D69-B61B-0C745F4D4603}"/>
    <cellStyle name="ผลรวม 2 3 5 4 2" xfId="14088" xr:uid="{1DCB55F9-2F17-45AA-91EA-54A5410043CF}"/>
    <cellStyle name="ผลรวม 2 3 5 4 3" xfId="19020" xr:uid="{5861A636-C4D4-43A8-A50F-EA0ECD5F7199}"/>
    <cellStyle name="ผลรวม 2 3 5 5" xfId="11278" xr:uid="{3888C1E4-DBBC-4026-A2E1-F1EEFC93E094}"/>
    <cellStyle name="ผลรวม 2 3 5 6" xfId="16210" xr:uid="{5389C735-34C4-4E7D-8F8C-CF9D86399BA2}"/>
    <cellStyle name="ผลรวม 2 3 6" xfId="6935" xr:uid="{60400CB8-3ECD-407D-8ED5-3253517C2706}"/>
    <cellStyle name="ผลรวม 2 3 6 2" xfId="11816" xr:uid="{752774FB-F983-4386-B017-C44E40C4EFCF}"/>
    <cellStyle name="ผลรวม 2 3 6 3" xfId="16748" xr:uid="{1A4F858F-C10E-4E46-890A-959458995F63}"/>
    <cellStyle name="ผลรวม 2 3 7" xfId="8541" xr:uid="{2DEC9E4A-6DC8-47A2-9A37-3F1F4502A3AA}"/>
    <cellStyle name="ผลรวม 2 3 7 2" xfId="13418" xr:uid="{0988CC13-3891-4BDB-97D7-39D863C79AC4}"/>
    <cellStyle name="ผลรวม 2 3 7 3" xfId="18350" xr:uid="{FF76D526-FAAA-40AD-9FBC-11EDC30DC528}"/>
    <cellStyle name="ผลรวม 2 3 8" xfId="10611" xr:uid="{0D2C0BCF-3B0D-4134-B74F-FEA97F1CE600}"/>
    <cellStyle name="ผลรวม 2 3 9" xfId="15417" xr:uid="{457EB307-A459-4259-97CD-4891143086AD}"/>
    <cellStyle name="ผลรวม 2 4" xfId="3274" xr:uid="{60813D4D-87B0-4B10-B61B-CABB41C239C0}"/>
    <cellStyle name="ผลรวม 2 4 2" xfId="3997" xr:uid="{7D208466-3B11-4B36-BC56-B2717B3A0446}"/>
    <cellStyle name="ผลรวม 2 4 2 2" xfId="6227" xr:uid="{B71A94AE-E33D-4367-95DD-6F1AC65F4C38}"/>
    <cellStyle name="ผลรวม 2 4 2 2 2" xfId="7507" xr:uid="{02C410E7-C4A5-4FC1-85DD-3C71EC3A3875}"/>
    <cellStyle name="ผลรวม 2 4 2 2 2 2" xfId="12384" xr:uid="{66E802B5-00A7-4A83-8656-0D50A0F45891}"/>
    <cellStyle name="ผลรวม 2 4 2 2 2 3" xfId="17316" xr:uid="{D54EBF6A-C6B8-4128-ADEC-F3622932588A}"/>
    <cellStyle name="ผลรวม 2 4 2 2 3" xfId="8049" xr:uid="{C9A2B9EB-C215-48C1-9351-D3827F17B108}"/>
    <cellStyle name="ผลรวม 2 4 2 2 3 2" xfId="12926" xr:uid="{3C0A90C7-7E41-4B0C-909F-15A4A156CEA9}"/>
    <cellStyle name="ผลรวม 2 4 2 2 3 3" xfId="17858" xr:uid="{61F63FC4-38A4-4F28-8DFB-3BE1BA98CDA3}"/>
    <cellStyle name="ผลรวม 2 4 2 2 4" xfId="9072" xr:uid="{FF04EDDA-3ECF-4969-AEE9-8CECA01A23FC}"/>
    <cellStyle name="ผลรวม 2 4 2 2 4 2" xfId="13947" xr:uid="{FC34221D-7744-4955-BD3C-A9FB4D8146C6}"/>
    <cellStyle name="ผลรวม 2 4 2 2 4 3" xfId="18879" xr:uid="{9DB0F2D0-063A-4282-9FAC-40B34DFF3EFE}"/>
    <cellStyle name="ผลรวม 2 4 2 2 5" xfId="11138" xr:uid="{B0CE8566-5214-4CD0-B4E8-3FC201CFB409}"/>
    <cellStyle name="ผลรวม 2 4 2 2 6" xfId="16070" xr:uid="{6C7CCC6C-BC20-49F6-A71A-D11826BFA75E}"/>
    <cellStyle name="ผลรวม 2 4 2 3" xfId="6596" xr:uid="{1658680D-1D49-4C65-9A68-885042E67B41}"/>
    <cellStyle name="ผลรวม 2 4 2 3 2" xfId="7857" xr:uid="{C1152C0C-2AB2-4355-B3F1-0BE6590B6F1A}"/>
    <cellStyle name="ผลรวม 2 4 2 3 2 2" xfId="12734" xr:uid="{6F9E0CFB-49B7-49F1-83E0-8DAD935F4B29}"/>
    <cellStyle name="ผลรวม 2 4 2 3 2 3" xfId="17666" xr:uid="{3BEDDF76-85A2-4AD5-B510-3956261AAA16}"/>
    <cellStyle name="ผลรวม 2 4 2 3 3" xfId="8396" xr:uid="{EA942C42-7C04-4BDE-8C20-8F08F604B3EE}"/>
    <cellStyle name="ผลรวม 2 4 2 3 3 2" xfId="13273" xr:uid="{71453C26-B05D-4ABD-BEED-C2AE7AAA5515}"/>
    <cellStyle name="ผลรวม 2 4 2 3 3 3" xfId="18205" xr:uid="{E6C10D87-1969-4B41-8273-CA5B908654D6}"/>
    <cellStyle name="ผลรวม 2 4 2 3 4" xfId="9419" xr:uid="{E78C5828-5B82-4ACA-A1F1-ED8C8E335111}"/>
    <cellStyle name="ผลรวม 2 4 2 3 4 2" xfId="14294" xr:uid="{01A38AFB-E5C0-4CD5-A3A5-F16EA9D936A5}"/>
    <cellStyle name="ผลรวม 2 4 2 3 4 3" xfId="19226" xr:uid="{7BA70364-4174-4ABD-873F-A84ADEDF5048}"/>
    <cellStyle name="ผลรวม 2 4 2 3 5" xfId="11484" xr:uid="{A051ACEF-671B-4F71-9BF9-AD8C9CF5E88D}"/>
    <cellStyle name="ผลรวม 2 4 2 3 6" xfId="16416" xr:uid="{6FCB25A9-6C4B-45E4-9B08-11FB49EB31BD}"/>
    <cellStyle name="ผลรวม 2 4 2 4" xfId="7186" xr:uid="{16F3C117-8801-44FB-ACB1-4879047E5814}"/>
    <cellStyle name="ผลรวม 2 4 2 4 2" xfId="12064" xr:uid="{6AB1D2F4-5B1A-4D93-9402-3BC87A87E588}"/>
    <cellStyle name="ผลรวม 2 4 2 4 3" xfId="16996" xr:uid="{D63B8957-2FD3-4E5B-B77C-CD3D089160DB}"/>
    <cellStyle name="ผลรวม 2 4 2 5" xfId="8737" xr:uid="{C925D7B7-0BFD-4EB2-836D-370D96805C25}"/>
    <cellStyle name="ผลรวม 2 4 2 5 2" xfId="13613" xr:uid="{99288258-6614-432F-BA94-46F97B8A37F1}"/>
    <cellStyle name="ผลรวม 2 4 2 5 3" xfId="18545" xr:uid="{355DED3B-4430-4936-BAFE-B511E83A1512}"/>
    <cellStyle name="ผลรวม 2 4 2 6" xfId="10804" xr:uid="{882F72D5-7DFB-4235-80A2-65E630DE08B1}"/>
    <cellStyle name="ผลรวม 2 4 2 7" xfId="15666" xr:uid="{A01BED39-70FA-4CC0-9F25-E0B73DBD3A38}"/>
    <cellStyle name="ผลรวม 2 4 3" xfId="5504" xr:uid="{AFB94089-50D0-4750-8634-C642DA11C53A}"/>
    <cellStyle name="ผลรวม 2 4 3 2" xfId="7297" xr:uid="{E1DCCDCA-2F85-4CB5-A835-F052092E3E1F}"/>
    <cellStyle name="ผลรวม 2 4 3 2 2" xfId="12175" xr:uid="{3B3BAC50-49BC-401F-9A7C-5DC6AF95888E}"/>
    <cellStyle name="ผลรวม 2 4 3 2 3" xfId="17107" xr:uid="{D99B4729-0722-4943-8746-545EEE598D70}"/>
    <cellStyle name="ผลรวม 2 4 3 3" xfId="6879" xr:uid="{3BC29BF0-7BFA-4C30-96E5-3CDA1038C29F}"/>
    <cellStyle name="ผลรวม 2 4 3 3 2" xfId="11762" xr:uid="{65DF6CD6-633D-468F-86EA-5B496FE6BB3A}"/>
    <cellStyle name="ผลรวม 2 4 3 3 3" xfId="16694" xr:uid="{1308E089-916D-478A-8022-E4FB3935B1C4}"/>
    <cellStyle name="ผลรวม 2 4 3 4" xfId="8927" xr:uid="{20A0993F-941E-4C37-B9E2-C2A7E4C3AFC7}"/>
    <cellStyle name="ผลรวม 2 4 3 4 2" xfId="13802" xr:uid="{359292C4-097C-466C-AA4B-3396FDB9C363}"/>
    <cellStyle name="ผลรวม 2 4 3 4 3" xfId="18734" xr:uid="{FB913E5C-7AF0-4D3A-98B7-4D6D7136281E}"/>
    <cellStyle name="ผลรวม 2 4 3 5" xfId="10993" xr:uid="{D0B237D3-4575-4373-B01E-621863F0461F}"/>
    <cellStyle name="ผลรวม 2 4 3 6" xfId="15902" xr:uid="{521AFF3F-AD02-482B-A1E3-C6B3FFBBCA57}"/>
    <cellStyle name="ผลรวม 2 4 4" xfId="6444" xr:uid="{F8D6549A-644C-4489-B0DF-B5013C5239F6}"/>
    <cellStyle name="ผลรวม 2 4 4 2" xfId="7705" xr:uid="{E374EDE0-DD97-4958-909A-42E200940720}"/>
    <cellStyle name="ผลรวม 2 4 4 2 2" xfId="12582" xr:uid="{521FDE68-B5CC-4673-951B-A14F4AC18033}"/>
    <cellStyle name="ผลรวม 2 4 4 2 3" xfId="17514" xr:uid="{24C61717-4E52-4ADE-807A-2BEEA8291B70}"/>
    <cellStyle name="ผลรวม 2 4 4 3" xfId="8244" xr:uid="{389BCB9B-956F-4325-97BB-74D84140A5C8}"/>
    <cellStyle name="ผลรวม 2 4 4 3 2" xfId="13121" xr:uid="{9B736F3E-B7AD-4C26-A2AB-485D78DB8B93}"/>
    <cellStyle name="ผลรวม 2 4 4 3 3" xfId="18053" xr:uid="{8460D75B-4F67-48D6-AEB0-3625E90FD39E}"/>
    <cellStyle name="ผลรวม 2 4 4 4" xfId="9267" xr:uid="{CC2BE9F6-18D8-4843-BE55-C00D0B2E996D}"/>
    <cellStyle name="ผลรวม 2 4 4 4 2" xfId="14142" xr:uid="{E89E58AB-9145-4706-9F9C-C9E6B19F33BE}"/>
    <cellStyle name="ผลรวม 2 4 4 4 3" xfId="19074" xr:uid="{F4E51349-E28E-4A4A-B4D8-D9C883C787DB}"/>
    <cellStyle name="ผลรวม 2 4 4 5" xfId="11332" xr:uid="{9A666DCD-B211-4FC3-9630-15552A93ECAE}"/>
    <cellStyle name="ผลรวม 2 4 4 6" xfId="16264" xr:uid="{FB0C320D-CF72-4E97-AA26-B9ACD96E466F}"/>
    <cellStyle name="ผลรวม 2 4 5" xfId="6848" xr:uid="{BB554B91-FCF6-4111-A34E-78470022AA7C}"/>
    <cellStyle name="ผลรวม 2 4 5 2" xfId="11732" xr:uid="{AF941121-D62A-496D-B489-5F3A3506FBCB}"/>
    <cellStyle name="ผลรวม 2 4 5 3" xfId="16664" xr:uid="{9445CF7A-BAE0-49C2-A947-50625340DCB5}"/>
    <cellStyle name="ผลรวม 2 4 6" xfId="8592" xr:uid="{1C37CCC9-A81B-42D5-9363-7F2AFF501903}"/>
    <cellStyle name="ผลรวม 2 4 6 2" xfId="13468" xr:uid="{74FB0CCE-1448-43B7-B85C-EB74649BC312}"/>
    <cellStyle name="ผลรวม 2 4 6 3" xfId="18400" xr:uid="{629ACB98-A1EC-434B-B1FC-5124C4AC87ED}"/>
    <cellStyle name="ผลรวม 2 4 7" xfId="10659" xr:uid="{41120BFE-BB60-4E27-805F-E05F4A47D224}"/>
    <cellStyle name="ผลรวม 2 4 8" xfId="15498" xr:uid="{EC07100F-8780-4472-9895-1EBB7A102501}"/>
    <cellStyle name="ผลรวม 2 5" xfId="4453" xr:uid="{25DB59AF-30ED-4C9F-9946-AD71AE083F09}"/>
    <cellStyle name="ผลรวม 2 5 2" xfId="7068" xr:uid="{69810B45-365B-43D1-9AEC-3AEA7C8BF442}"/>
    <cellStyle name="ผลรวม 2 5 2 2" xfId="11946" xr:uid="{2B4FB239-DEA3-4A2B-BD97-9B793C2E700B}"/>
    <cellStyle name="ผลรวม 2 5 2 3" xfId="16878" xr:uid="{CD90B5C0-37D4-4691-940B-F1BF952CF741}"/>
    <cellStyle name="ผลรวม 2 5 3" xfId="7205" xr:uid="{382D4490-D8FC-4060-BC61-63DB451B92E5}"/>
    <cellStyle name="ผลรวม 2 5 3 2" xfId="12083" xr:uid="{EEA045D6-2286-4A04-8741-CEA6771F2F59}"/>
    <cellStyle name="ผลรวม 2 5 3 3" xfId="17015" xr:uid="{6BD283AF-DB6C-4BD7-9683-000BFE981E17}"/>
    <cellStyle name="ผลรวม 2 5 4" xfId="8823" xr:uid="{A2892411-249D-4F88-A76D-28984AEAAE60}"/>
    <cellStyle name="ผลรวม 2 5 4 2" xfId="13698" xr:uid="{F5C0C222-6782-4478-B006-64E00A50B09F}"/>
    <cellStyle name="ผลรวม 2 5 4 3" xfId="18630" xr:uid="{62D0BEB0-692E-479A-ADBA-367C14834861}"/>
    <cellStyle name="ผลรวม 2 5 5" xfId="10889" xr:uid="{03C09096-DCA5-4019-AAEF-9A96F837ECB5}"/>
    <cellStyle name="ผลรวม 2 5 6" xfId="15762" xr:uid="{6F270338-2BD2-4C6D-90F7-690B194438CF}"/>
    <cellStyle name="ผลรวม 2 6" xfId="6334" xr:uid="{FD4BAC28-C594-458E-97E4-6128F2520A0B}"/>
    <cellStyle name="ผลรวม 2 6 2" xfId="7595" xr:uid="{7A317EF5-5A1C-4173-91C9-D365301FF6F9}"/>
    <cellStyle name="ผลรวม 2 6 2 2" xfId="12472" xr:uid="{354086B8-76DB-4F6F-90D6-2B9727AB93EB}"/>
    <cellStyle name="ผลรวม 2 6 2 3" xfId="17404" xr:uid="{1F771099-0E78-49FC-8553-1E1D135E531F}"/>
    <cellStyle name="ผลรวม 2 6 3" xfId="8134" xr:uid="{CC3A2865-0060-483E-869A-95B69F0D97E4}"/>
    <cellStyle name="ผลรวม 2 6 3 2" xfId="13011" xr:uid="{3E456723-D149-4533-A48C-96541ACBF244}"/>
    <cellStyle name="ผลรวม 2 6 3 3" xfId="17943" xr:uid="{30BFDA2F-4996-40C0-9A80-6C4E9D26B1D5}"/>
    <cellStyle name="ผลรวม 2 6 4" xfId="9157" xr:uid="{F5AA05EB-224F-4D90-B0C4-84E75224BF4B}"/>
    <cellStyle name="ผลรวม 2 6 4 2" xfId="14032" xr:uid="{E1DDBE48-68B9-4827-B6FC-564F1BF4056C}"/>
    <cellStyle name="ผลรวม 2 6 4 3" xfId="18964" xr:uid="{ECEAC065-837E-45B4-BF92-9A95E1C9073C}"/>
    <cellStyle name="ผลรวม 2 6 5" xfId="11222" xr:uid="{1609B845-3A05-43FB-8449-F744A5A9FBA6}"/>
    <cellStyle name="ผลรวม 2 6 6" xfId="16154" xr:uid="{7504F6E0-024C-45D3-809D-46C87227CF23}"/>
    <cellStyle name="ผลรวม 2 7" xfId="2113" xr:uid="{0D076E8F-0B03-48D9-8F28-7242BB393A7C}"/>
    <cellStyle name="ผลรวม 2 7 2" xfId="10559" xr:uid="{1B407C0F-D093-420E-9A47-0CD1863AAEED}"/>
    <cellStyle name="ผลรวม 2 7 3" xfId="15353" xr:uid="{6089C847-48BC-446D-BB22-A55C995F2945}"/>
    <cellStyle name="ผลรวม 2 8" xfId="6886" xr:uid="{348E7960-4A09-4084-872B-589ACAC5FF78}"/>
    <cellStyle name="ผลรวม 2 8 2" xfId="11769" xr:uid="{D5305141-5C67-4C24-B953-BBFE716DF786}"/>
    <cellStyle name="ผลรวม 2 8 3" xfId="16701" xr:uid="{FAABF74D-BF5D-45FD-AAF3-1B3427D39E54}"/>
    <cellStyle name="ผลรวม 2 9" xfId="6959" xr:uid="{9E5B5F4A-9259-4152-A02D-67E7CD849D5E}"/>
    <cellStyle name="ผลรวม 2 9 2" xfId="11838" xr:uid="{DB2C3942-523D-4271-B677-AE0BFE1AFF62}"/>
    <cellStyle name="ผลรวม 2 9 3" xfId="16770" xr:uid="{051A538A-C592-4012-A906-F8AC938BFD97}"/>
    <cellStyle name="ผลรวม 3" xfId="2364" xr:uid="{AB474885-810A-4B74-8B5F-FB46AEEDF5C8}"/>
    <cellStyle name="ผลรวม 3 10" xfId="15385" xr:uid="{649F7B19-87A9-4FEE-8316-4E5C17D60C7E}"/>
    <cellStyle name="ผลรวม 3 2" xfId="3518" xr:uid="{2231CF19-713E-41DD-AAC5-04AC9C1EB9DF}"/>
    <cellStyle name="ผลรวม 3 2 2" xfId="4013" xr:uid="{371B5960-908D-4FF4-AFF8-9F1CADD254A7}"/>
    <cellStyle name="ผลรวม 3 2 2 2" xfId="6243" xr:uid="{0FC13294-49AD-40A6-8FF1-17D0EAB09A8B}"/>
    <cellStyle name="ผลรวม 3 2 2 2 2" xfId="7523" xr:uid="{0CA1ED8F-256B-4D2C-8B82-E73551C32795}"/>
    <cellStyle name="ผลรวม 3 2 2 2 2 2" xfId="12400" xr:uid="{3D3AB30F-C4A9-428F-978D-DE5470CC36BA}"/>
    <cellStyle name="ผลรวม 3 2 2 2 2 3" xfId="17332" xr:uid="{C4BE9F48-F21E-492D-B009-73F31CC1DAB7}"/>
    <cellStyle name="ผลรวม 3 2 2 2 3" xfId="8065" xr:uid="{5E5C4630-611E-42B6-BC48-E716FEE83C94}"/>
    <cellStyle name="ผลรวม 3 2 2 2 3 2" xfId="12942" xr:uid="{C8256CA4-E347-49C2-939D-40554AA9132B}"/>
    <cellStyle name="ผลรวม 3 2 2 2 3 3" xfId="17874" xr:uid="{BA6E934B-3384-458C-9436-3BCD56709483}"/>
    <cellStyle name="ผลรวม 3 2 2 2 4" xfId="9088" xr:uid="{80FE0940-D8DD-42A7-B094-8820D1D41378}"/>
    <cellStyle name="ผลรวม 3 2 2 2 4 2" xfId="13963" xr:uid="{15DCEF32-E720-4131-8966-08D52DC969F2}"/>
    <cellStyle name="ผลรวม 3 2 2 2 4 3" xfId="18895" xr:uid="{F9CD3A31-3CF3-4FDA-AABA-0A17D2832805}"/>
    <cellStyle name="ผลรวม 3 2 2 2 5" xfId="11154" xr:uid="{EE133447-4095-4838-B35B-E964F94D76A3}"/>
    <cellStyle name="ผลรวม 3 2 2 2 6" xfId="16086" xr:uid="{5F6CBF33-17BC-4E92-B492-D0F5454D87CA}"/>
    <cellStyle name="ผลรวม 3 2 2 3" xfId="6612" xr:uid="{724700B3-A0B2-49CA-879A-E07088A782A9}"/>
    <cellStyle name="ผลรวม 3 2 2 3 2" xfId="7873" xr:uid="{9691B8E4-8C49-4718-B133-9EEFEB806333}"/>
    <cellStyle name="ผลรวม 3 2 2 3 2 2" xfId="12750" xr:uid="{4A8D4416-D3A2-4BFA-B385-49B7FB087ACF}"/>
    <cellStyle name="ผลรวม 3 2 2 3 2 3" xfId="17682" xr:uid="{192EC514-918A-4B3D-B50F-BEB17505BC40}"/>
    <cellStyle name="ผลรวม 3 2 2 3 3" xfId="8412" xr:uid="{C3CBE6C6-3352-4F84-94D1-51F8E63FCBC1}"/>
    <cellStyle name="ผลรวม 3 2 2 3 3 2" xfId="13289" xr:uid="{193DEBFE-4BB5-447D-B1ED-4FBC0FD45781}"/>
    <cellStyle name="ผลรวม 3 2 2 3 3 3" xfId="18221" xr:uid="{F1294728-0034-48E2-B390-2739F08CF377}"/>
    <cellStyle name="ผลรวม 3 2 2 3 4" xfId="9435" xr:uid="{0F88FBD5-B69D-4724-8BAA-D4A14E70CB71}"/>
    <cellStyle name="ผลรวม 3 2 2 3 4 2" xfId="14310" xr:uid="{976378E1-CC7B-4842-B6E4-C9F308F03271}"/>
    <cellStyle name="ผลรวม 3 2 2 3 4 3" xfId="19242" xr:uid="{6D795AD3-E4BD-4FD5-A8BC-20F9E224356B}"/>
    <cellStyle name="ผลรวม 3 2 2 3 5" xfId="11500" xr:uid="{42AABDB1-F816-4BC8-9903-535851276D61}"/>
    <cellStyle name="ผลรวม 3 2 2 3 6" xfId="16432" xr:uid="{E374828F-D6E0-4BF6-A128-8CAA78AC0439}"/>
    <cellStyle name="ผลรวม 3 2 2 4" xfId="7329" xr:uid="{77BF3116-00DD-4127-9FAD-D4C71BCD06C8}"/>
    <cellStyle name="ผลรวม 3 2 2 4 2" xfId="12206" xr:uid="{1FC05F5F-F785-4EF9-850D-875A47BD0D65}"/>
    <cellStyle name="ผลรวม 3 2 2 4 3" xfId="17138" xr:uid="{E2E70F9F-0846-4E88-9069-62690282F30C}"/>
    <cellStyle name="ผลรวม 3 2 2 5" xfId="8753" xr:uid="{CEC09818-3642-4B05-B501-B304DEC10D08}"/>
    <cellStyle name="ผลรวม 3 2 2 5 2" xfId="13629" xr:uid="{A2CFE362-F643-4F9C-8FE3-C82C900AC892}"/>
    <cellStyle name="ผลรวม 3 2 2 5 3" xfId="18561" xr:uid="{02901431-D8B7-44E6-8799-1C1A5AD7864B}"/>
    <cellStyle name="ผลรวม 3 2 2 6" xfId="10820" xr:uid="{208570B1-D815-492C-A032-ABF2958BB68D}"/>
    <cellStyle name="ผลรวม 3 2 2 7" xfId="15682" xr:uid="{3BD61A7F-EDA0-46E9-8FA7-B004BE1C96B6}"/>
    <cellStyle name="ผลรวม 3 2 3" xfId="5748" xr:uid="{3F3C9907-77EF-4AA0-9091-7A5E01F398D1}"/>
    <cellStyle name="ผลรวม 3 2 3 2" xfId="7339" xr:uid="{5D9DC70A-4081-4788-9105-EC689BF0F318}"/>
    <cellStyle name="ผลรวม 3 2 3 2 2" xfId="12216" xr:uid="{DCEC6495-AAEE-4938-AF19-24564D4934B7}"/>
    <cellStyle name="ผลรวม 3 2 3 2 3" xfId="17148" xr:uid="{10407A64-2634-4A41-B196-2B87E03440E3}"/>
    <cellStyle name="ผลรวม 3 2 3 3" xfId="6777" xr:uid="{30858EAF-5ABB-4F28-84F2-BAA22909D297}"/>
    <cellStyle name="ผลรวม 3 2 3 3 2" xfId="11662" xr:uid="{6740E384-E18C-4F3B-9106-CCE54C35CDDE}"/>
    <cellStyle name="ผลรวม 3 2 3 3 3" xfId="16594" xr:uid="{201F79CF-6D9C-451B-9ABD-BA7426ED704E}"/>
    <cellStyle name="ผลรวม 3 2 3 4" xfId="8943" xr:uid="{8EDD3F47-9327-48BA-AE4A-4ADD9F39F370}"/>
    <cellStyle name="ผลรวม 3 2 3 4 2" xfId="13818" xr:uid="{EC9CFB2E-C5B2-4D18-BDB5-48548963019A}"/>
    <cellStyle name="ผลรวม 3 2 3 4 3" xfId="18750" xr:uid="{894394FA-6517-4E73-B48F-7764DFDA982C}"/>
    <cellStyle name="ผลรวม 3 2 3 5" xfId="11009" xr:uid="{E7ABC285-B8F9-45BF-9FC8-DD7CCAFBC7DE}"/>
    <cellStyle name="ผลรวม 3 2 3 6" xfId="15929" xr:uid="{045AD9CB-FC5D-4584-8922-5A769B9EF00C}"/>
    <cellStyle name="ผลรวม 3 2 4" xfId="6463" xr:uid="{4EE436A6-4D89-498A-8389-69C8A6352257}"/>
    <cellStyle name="ผลรวม 3 2 4 2" xfId="7724" xr:uid="{232E6642-BF67-4F66-8BC3-CA639C8BFA99}"/>
    <cellStyle name="ผลรวม 3 2 4 2 2" xfId="12601" xr:uid="{1B0CD00D-C171-444E-B1F3-E4C974DF2B16}"/>
    <cellStyle name="ผลรวม 3 2 4 2 3" xfId="17533" xr:uid="{8C9E2BA4-FD65-413B-ABEB-951A930960F2}"/>
    <cellStyle name="ผลรวม 3 2 4 3" xfId="8263" xr:uid="{0317D692-7C44-4CDA-B4BE-DA0B7E1AD80C}"/>
    <cellStyle name="ผลรวม 3 2 4 3 2" xfId="13140" xr:uid="{F0D877B0-3117-4A9B-8436-50B180186E81}"/>
    <cellStyle name="ผลรวม 3 2 4 3 3" xfId="18072" xr:uid="{2D4A035A-DAE2-4C84-A512-88F022DCDB60}"/>
    <cellStyle name="ผลรวม 3 2 4 4" xfId="9286" xr:uid="{DB945C9D-4CBE-4C8F-9B1E-86460C7E9BEB}"/>
    <cellStyle name="ผลรวม 3 2 4 4 2" xfId="14161" xr:uid="{2299BA04-121D-4A19-895A-2A9D65AE3333}"/>
    <cellStyle name="ผลรวม 3 2 4 4 3" xfId="19093" xr:uid="{CDC2796F-A143-453F-978F-C0B84D0F1013}"/>
    <cellStyle name="ผลรวม 3 2 4 5" xfId="11351" xr:uid="{5D0C407C-340F-4586-BB52-4D238BA77351}"/>
    <cellStyle name="ผลรวม 3 2 4 6" xfId="16283" xr:uid="{6480D082-18C5-4ABB-91A6-023F2C02C401}"/>
    <cellStyle name="ผลรวม 3 2 5" xfId="7310" xr:uid="{2AC4159A-55B1-4125-A6A9-5DA22B49392B}"/>
    <cellStyle name="ผลรวม 3 2 5 2" xfId="12188" xr:uid="{A2464ACE-5E09-41DB-9082-881EC000C307}"/>
    <cellStyle name="ผลรวม 3 2 5 3" xfId="17120" xr:uid="{B8957CFA-B7D2-4BE4-BAC5-0E4ADEA27CE9}"/>
    <cellStyle name="ผลรวม 3 2 6" xfId="8608" xr:uid="{1E85D3FA-33D1-4565-9502-946D4E2C5892}"/>
    <cellStyle name="ผลรวม 3 2 6 2" xfId="13484" xr:uid="{DD7A00EC-F77C-44D2-B895-1778B00B264D}"/>
    <cellStyle name="ผลรวม 3 2 6 3" xfId="18416" xr:uid="{ED623B9E-EB80-400A-A6CF-58E7A65FCB37}"/>
    <cellStyle name="ผลรวม 3 2 7" xfId="10675" xr:uid="{B2C77481-2F40-4930-B8A2-FD59DAC025CF}"/>
    <cellStyle name="ผลรวม 3 2 8" xfId="15525" xr:uid="{316B84F6-C452-4EC1-93BA-1E97A5A450AC}"/>
    <cellStyle name="ผลรวม 3 3" xfId="2937" xr:uid="{1FD19055-DC49-41BF-920C-5B01038D1FBA}"/>
    <cellStyle name="ผลรวม 3 3 2" xfId="3966" xr:uid="{3A45F003-4E06-4CE3-B0D4-5517C1CC4D10}"/>
    <cellStyle name="ผลรวม 3 3 2 2" xfId="6196" xr:uid="{4B301448-0135-480F-818C-CAB52148BC63}"/>
    <cellStyle name="ผลรวม 3 3 2 2 2" xfId="7476" xr:uid="{F1A2DD5C-B30C-401E-BFB2-8C431AD156DA}"/>
    <cellStyle name="ผลรวม 3 3 2 2 2 2" xfId="12353" xr:uid="{EA6A08EC-9569-4CE4-9B3C-98155AC02622}"/>
    <cellStyle name="ผลรวม 3 3 2 2 2 3" xfId="17285" xr:uid="{6D49DA4B-9288-4ECD-9D33-6A6419727261}"/>
    <cellStyle name="ผลรวม 3 3 2 2 3" xfId="8018" xr:uid="{0A14484E-3830-4ED3-9EB2-94F0D35BE439}"/>
    <cellStyle name="ผลรวม 3 3 2 2 3 2" xfId="12895" xr:uid="{0A3637ED-756F-466C-B935-743D6CA7E935}"/>
    <cellStyle name="ผลรวม 3 3 2 2 3 3" xfId="17827" xr:uid="{8133CEDE-F202-46B5-B6C0-E80ACBEDF895}"/>
    <cellStyle name="ผลรวม 3 3 2 2 4" xfId="9041" xr:uid="{2B4B56F5-57FB-4631-ACB1-47B2657E1E27}"/>
    <cellStyle name="ผลรวม 3 3 2 2 4 2" xfId="13916" xr:uid="{5DCF87B8-D327-467E-B65B-B49194B8C9B9}"/>
    <cellStyle name="ผลรวม 3 3 2 2 4 3" xfId="18848" xr:uid="{1BF0A5F4-8BC3-4DF5-ACC2-869F8AB79549}"/>
    <cellStyle name="ผลรวม 3 3 2 2 5" xfId="11107" xr:uid="{C8A87938-AF32-4FE3-B046-E4AB703FA8D1}"/>
    <cellStyle name="ผลรวม 3 3 2 2 6" xfId="16039" xr:uid="{DB2822CF-DCE7-44C2-BA4F-0713476BE81C}"/>
    <cellStyle name="ผลรวม 3 3 2 3" xfId="6565" xr:uid="{59A18B17-FAA3-430A-9699-9E738E800F0C}"/>
    <cellStyle name="ผลรวม 3 3 2 3 2" xfId="7826" xr:uid="{9BFC956D-37DF-430B-BBED-DD5B9AE0AF08}"/>
    <cellStyle name="ผลรวม 3 3 2 3 2 2" xfId="12703" xr:uid="{64319D20-C08E-4040-A93E-165FA188A49E}"/>
    <cellStyle name="ผลรวม 3 3 2 3 2 3" xfId="17635" xr:uid="{6F0B746B-B455-49E2-AB45-F1306E41F2E3}"/>
    <cellStyle name="ผลรวม 3 3 2 3 3" xfId="8365" xr:uid="{D9C0F257-6F70-4154-9BD1-7A14C37BFD3D}"/>
    <cellStyle name="ผลรวม 3 3 2 3 3 2" xfId="13242" xr:uid="{1FF00A6A-CC4F-41A4-BCCA-FF842E8C5E86}"/>
    <cellStyle name="ผลรวม 3 3 2 3 3 3" xfId="18174" xr:uid="{C23FA9B5-9230-4B3E-8AB5-175D2F8228E0}"/>
    <cellStyle name="ผลรวม 3 3 2 3 4" xfId="9388" xr:uid="{6CBB2BA6-4533-4695-BB92-0DC1B6829F42}"/>
    <cellStyle name="ผลรวม 3 3 2 3 4 2" xfId="14263" xr:uid="{1E573D07-7220-4067-8329-A6E9785E6A1B}"/>
    <cellStyle name="ผลรวม 3 3 2 3 4 3" xfId="19195" xr:uid="{47DF5565-9965-46F0-928A-80797A8EECC7}"/>
    <cellStyle name="ผลรวม 3 3 2 3 5" xfId="11453" xr:uid="{F779A1E4-9E5D-4BE4-8072-881710F7B8B8}"/>
    <cellStyle name="ผลรวม 3 3 2 3 6" xfId="16385" xr:uid="{9C82AB06-74EA-45C1-97B3-540BF4B1E4D0}"/>
    <cellStyle name="ผลรวม 3 3 2 4" xfId="6740" xr:uid="{CA208FC1-9BFE-4A2C-BB05-1C8D303DDC31}"/>
    <cellStyle name="ผลรวม 3 3 2 4 2" xfId="11627" xr:uid="{5BF5FF55-733A-4E23-BAB3-6A1326B2A710}"/>
    <cellStyle name="ผลรวม 3 3 2 4 3" xfId="16559" xr:uid="{A9B27EB3-CEC3-4E63-9EF1-05B3B8DE797F}"/>
    <cellStyle name="ผลรวม 3 3 2 5" xfId="8706" xr:uid="{4A69496B-4670-4C14-BC08-0A7565A2DDA1}"/>
    <cellStyle name="ผลรวม 3 3 2 5 2" xfId="13582" xr:uid="{B7B781A9-CCB6-41A0-9E25-4F03FB9AE5D1}"/>
    <cellStyle name="ผลรวม 3 3 2 5 3" xfId="18514" xr:uid="{B6B51D7B-D949-4C34-8185-3BB4F1BC48BA}"/>
    <cellStyle name="ผลรวม 3 3 2 6" xfId="10773" xr:uid="{C9235C2A-4A96-4A80-B36D-5824BBEDA8D5}"/>
    <cellStyle name="ผลรวม 3 3 2 7" xfId="15635" xr:uid="{AC87A83E-488E-486F-8304-446931BC9024}"/>
    <cellStyle name="ผลรวม 3 3 3" xfId="5203" xr:uid="{B220D77B-AE83-43AD-94DD-78E8975871DD}"/>
    <cellStyle name="ผลรวม 3 3 3 2" xfId="7225" xr:uid="{8A85C3C1-C01A-4EBB-B56B-54803CBB91BE}"/>
    <cellStyle name="ผลรวม 3 3 3 2 2" xfId="12103" xr:uid="{AF0E03C7-3C32-411D-AC3F-C907537B1EDB}"/>
    <cellStyle name="ผลรวม 3 3 3 2 3" xfId="17035" xr:uid="{5D7284F7-E642-41F2-85B8-3C5D873E20AF}"/>
    <cellStyle name="ผลรวม 3 3 3 3" xfId="7190" xr:uid="{D582D5A3-C61C-4273-9E2D-A965C357A153}"/>
    <cellStyle name="ผลรวม 3 3 3 3 2" xfId="12068" xr:uid="{262C24A2-CE31-4F96-B591-377C68E7C559}"/>
    <cellStyle name="ผลรวม 3 3 3 3 3" xfId="17000" xr:uid="{3DF81227-5348-4869-A325-23D25D4A717C}"/>
    <cellStyle name="ผลรวม 3 3 3 4" xfId="8895" xr:uid="{80B2FD03-DACA-47E5-9AA1-411D2F12C9A9}"/>
    <cellStyle name="ผลรวม 3 3 3 4 2" xfId="13770" xr:uid="{0068C016-BB37-4930-AEBF-F198E6E4CE41}"/>
    <cellStyle name="ผลรวม 3 3 3 4 3" xfId="18702" xr:uid="{62D5BFFE-616A-4ED0-8B59-2149A3BD6109}"/>
    <cellStyle name="ผลรวม 3 3 3 5" xfId="10961" xr:uid="{106EB514-35BA-4EBE-B3A2-E3EEC177CCD2}"/>
    <cellStyle name="ผลรวม 3 3 3 6" xfId="15860" xr:uid="{A9CFD49F-8722-47AB-B815-C28734CAAB9B}"/>
    <cellStyle name="ผลรวม 3 3 4" xfId="6411" xr:uid="{AF5DEFE2-6FBA-4C4C-A7B8-A98370CDE8E0}"/>
    <cellStyle name="ผลรวม 3 3 4 2" xfId="7672" xr:uid="{711CD581-21FA-4D08-A441-C197C05422AE}"/>
    <cellStyle name="ผลรวม 3 3 4 2 2" xfId="12549" xr:uid="{699F36EB-DFA3-4BB6-8A45-42CE3C7C6D13}"/>
    <cellStyle name="ผลรวม 3 3 4 2 3" xfId="17481" xr:uid="{9AFBEBB1-5681-47AB-8876-4023A808A002}"/>
    <cellStyle name="ผลรวม 3 3 4 3" xfId="8211" xr:uid="{443E2B0A-284C-43D9-8B84-AEB0862885C5}"/>
    <cellStyle name="ผลรวม 3 3 4 3 2" xfId="13088" xr:uid="{760E16C9-5DB6-49A5-84D6-B5A96AC87947}"/>
    <cellStyle name="ผลรวม 3 3 4 3 3" xfId="18020" xr:uid="{FAE2FA9C-50AA-4426-A887-0663311646BA}"/>
    <cellStyle name="ผลรวม 3 3 4 4" xfId="9234" xr:uid="{798ABFE6-039D-4BC2-8DE6-FE9E050E8AD2}"/>
    <cellStyle name="ผลรวม 3 3 4 4 2" xfId="14109" xr:uid="{180BD068-B333-4FBC-984E-6C330BB08FC1}"/>
    <cellStyle name="ผลรวม 3 3 4 4 3" xfId="19041" xr:uid="{1CE59557-6E06-449E-9BCA-25D12C88FB86}"/>
    <cellStyle name="ผลรวม 3 3 4 5" xfId="11299" xr:uid="{EC9C5F8D-D50E-4039-8909-1DF71F61C563}"/>
    <cellStyle name="ผลรวม 3 3 4 6" xfId="16231" xr:uid="{0941A229-13F7-41AC-914E-9E53B702DAF6}"/>
    <cellStyle name="ผลรวม 3 3 5" xfId="7201" xr:uid="{1BB843BA-885B-4AFA-A556-02CA3002FF69}"/>
    <cellStyle name="ผลรวม 3 3 5 2" xfId="12079" xr:uid="{4F2130F3-4391-4BD9-9077-88FBB24B7284}"/>
    <cellStyle name="ผลรวม 3 3 5 3" xfId="17011" xr:uid="{CDFBC6B7-F332-4114-B0F0-496DA8409A42}"/>
    <cellStyle name="ผลรวม 3 3 6" xfId="8558" xr:uid="{DB0341C8-1EA4-41C9-825F-CF0D56C6F034}"/>
    <cellStyle name="ผลรวม 3 3 6 2" xfId="13434" xr:uid="{A4DE0C67-48F9-41C6-B290-EFEF5E9D15C3}"/>
    <cellStyle name="ผลรวม 3 3 6 3" xfId="18366" xr:uid="{1A16411C-349C-48F2-836D-67A220ADFF6E}"/>
    <cellStyle name="ผลรวม 3 3 7" xfId="10628" xr:uid="{35674BBB-0989-49AC-83FB-F212EAD75C15}"/>
    <cellStyle name="ผลรวม 3 3 8" xfId="15457" xr:uid="{96B41343-F964-43E8-B25D-D7318D24140B}"/>
    <cellStyle name="ผลรวม 3 4" xfId="3918" xr:uid="{468EFF23-11D6-4ACC-94DF-013D1936E88F}"/>
    <cellStyle name="ผลรวม 3 4 2" xfId="6148" xr:uid="{0B27C055-F531-48F5-99F5-FCDBDBEE0DFE}"/>
    <cellStyle name="ผลรวม 3 4 2 2" xfId="7428" xr:uid="{2F8532F0-EC7E-489B-BB63-31FF80DA706F}"/>
    <cellStyle name="ผลรวม 3 4 2 2 2" xfId="12305" xr:uid="{35275467-7C66-4904-A842-D8399E50126B}"/>
    <cellStyle name="ผลรวม 3 4 2 2 3" xfId="17237" xr:uid="{2EFC922D-1CA0-4F7E-9660-E314E2CF6B1D}"/>
    <cellStyle name="ผลรวม 3 4 2 3" xfId="7970" xr:uid="{32D51FBD-6B04-4C87-8D98-809585E64724}"/>
    <cellStyle name="ผลรวม 3 4 2 3 2" xfId="12847" xr:uid="{632F2724-D5B3-4FE9-A14A-9B38AE7B5F41}"/>
    <cellStyle name="ผลรวม 3 4 2 3 3" xfId="17779" xr:uid="{F166E20D-816C-4C43-B3CB-3374418C002A}"/>
    <cellStyle name="ผลรวม 3 4 2 4" xfId="8993" xr:uid="{F1CC4B59-F558-44A7-8984-F089E7BEE4D9}"/>
    <cellStyle name="ผลรวม 3 4 2 4 2" xfId="13868" xr:uid="{8E23CF50-064D-4358-86D6-76186EA58115}"/>
    <cellStyle name="ผลรวม 3 4 2 4 3" xfId="18800" xr:uid="{B2FA6F0C-B1C2-426E-9E88-5DDA5E7C7972}"/>
    <cellStyle name="ผลรวม 3 4 2 5" xfId="11059" xr:uid="{5726FD17-09F9-4CB9-A66D-25D2420F9E44}"/>
    <cellStyle name="ผลรวม 3 4 2 6" xfId="15991" xr:uid="{A00E3F8A-11A2-4D98-A769-B81C12F2145C}"/>
    <cellStyle name="ผลรวม 3 4 3" xfId="6517" xr:uid="{1CFE8B06-262C-4545-B668-B06606D9DB53}"/>
    <cellStyle name="ผลรวม 3 4 3 2" xfId="7778" xr:uid="{4CE6DB78-7EE3-4665-AAFB-B48910205201}"/>
    <cellStyle name="ผลรวม 3 4 3 2 2" xfId="12655" xr:uid="{60B79761-7FDC-4794-ACB6-58F8AB6B099A}"/>
    <cellStyle name="ผลรวม 3 4 3 2 3" xfId="17587" xr:uid="{E67C803B-E505-4B01-9235-10B20E75D121}"/>
    <cellStyle name="ผลรวม 3 4 3 3" xfId="8317" xr:uid="{6FDD8FDD-A852-4266-962C-BDFC468C7DF3}"/>
    <cellStyle name="ผลรวม 3 4 3 3 2" xfId="13194" xr:uid="{C01CB2FE-1605-4490-BF9B-13D93AC4C5B1}"/>
    <cellStyle name="ผลรวม 3 4 3 3 3" xfId="18126" xr:uid="{9DAE6F74-B4F7-4D34-965C-D1EE629F3CC0}"/>
    <cellStyle name="ผลรวม 3 4 3 4" xfId="9340" xr:uid="{69F055B0-4FAD-4B40-93A2-025AC17D5C51}"/>
    <cellStyle name="ผลรวม 3 4 3 4 2" xfId="14215" xr:uid="{13027B46-7D63-4AA9-A355-31E8E7BF75D0}"/>
    <cellStyle name="ผลรวม 3 4 3 4 3" xfId="19147" xr:uid="{276E9CE3-9429-49E5-8505-291A7EE68448}"/>
    <cellStyle name="ผลรวม 3 4 3 5" xfId="11405" xr:uid="{1E606CDD-63DF-400C-B43A-036839754CCC}"/>
    <cellStyle name="ผลรวม 3 4 3 6" xfId="16337" xr:uid="{9EFD5C4A-2F86-492D-8A49-1A4F88304FDC}"/>
    <cellStyle name="ผลรวม 3 4 4" xfId="6928" xr:uid="{8DAEB61F-5750-4778-A4B1-605276840CAC}"/>
    <cellStyle name="ผลรวม 3 4 4 2" xfId="11809" xr:uid="{B1646D07-8BE5-4CB3-AFFB-A80CDA961DCE}"/>
    <cellStyle name="ผลรวม 3 4 4 3" xfId="16741" xr:uid="{AAB53026-A843-4E83-AEA7-846C385F1EA4}"/>
    <cellStyle name="ผลรวม 3 4 5" xfId="8658" xr:uid="{6BF09699-D376-4D08-A514-CBA77D3A59FD}"/>
    <cellStyle name="ผลรวม 3 4 5 2" xfId="13534" xr:uid="{F7559888-076D-4DFE-9E4B-F4158CA079D8}"/>
    <cellStyle name="ผลรวม 3 4 5 3" xfId="18466" xr:uid="{3FA013C9-BC1E-4356-857C-3994171A7A22}"/>
    <cellStyle name="ผลรวม 3 4 6" xfId="10725" xr:uid="{3B1F3DBE-C2FD-475C-B539-60947D376399}"/>
    <cellStyle name="ผลรวม 3 4 7" xfId="15587" xr:uid="{4D9FF920-0ABB-4E63-BFC8-54CDDA1C7FD6}"/>
    <cellStyle name="ผลรวม 3 5" xfId="4702" xr:uid="{7A0F57DB-4483-430C-A4CB-C64A1D432C0D}"/>
    <cellStyle name="ผลรวม 3 5 2" xfId="7117" xr:uid="{9B9AE73C-F0F9-4737-84AB-A93EE86F5461}"/>
    <cellStyle name="ผลรวม 3 5 2 2" xfId="11995" xr:uid="{2F780BC8-6D9E-48A9-AD6A-063252048F80}"/>
    <cellStyle name="ผลรวม 3 5 2 3" xfId="16927" xr:uid="{E6F96505-619E-418C-9EF2-92D491FA7544}"/>
    <cellStyle name="ผลรวม 3 5 3" xfId="7352" xr:uid="{3ED60F59-0374-4773-B43C-45B4388D6B5B}"/>
    <cellStyle name="ผลรวม 3 5 3 2" xfId="12229" xr:uid="{EDCC2A3C-87CE-455C-9528-7D750BD6685E}"/>
    <cellStyle name="ผลรวม 3 5 3 3" xfId="17161" xr:uid="{AD86FA68-4EC1-4C0B-9037-799AFA9CFC10}"/>
    <cellStyle name="ผลรวม 3 5 4" xfId="8843" xr:uid="{269F0AD4-B028-499C-B58C-46DA51493FDD}"/>
    <cellStyle name="ผลรวม 3 5 4 2" xfId="13718" xr:uid="{F1CD30C2-F27D-4894-BC36-767A38A25F54}"/>
    <cellStyle name="ผลรวม 3 5 4 3" xfId="18650" xr:uid="{B04B6C76-8650-41ED-8B19-9566692ACB87}"/>
    <cellStyle name="ผลรวม 3 5 5" xfId="10909" xr:uid="{C7058C07-3194-4761-823E-E37E844C53F6}"/>
    <cellStyle name="ผลรวม 3 5 6" xfId="15793" xr:uid="{527AE135-5CF2-4FEB-A303-8EAA21A28829}"/>
    <cellStyle name="ผลรวม 3 6" xfId="6357" xr:uid="{B22D5DF6-60F1-47A7-8E8E-37FC4E9842B6}"/>
    <cellStyle name="ผลรวม 3 6 2" xfId="7618" xr:uid="{16D05A9F-A442-41F7-B4FA-72FB397F0F47}"/>
    <cellStyle name="ผลรวม 3 6 2 2" xfId="12495" xr:uid="{2B550BD1-E55F-4C29-88A3-2B5C5C6679B8}"/>
    <cellStyle name="ผลรวม 3 6 2 3" xfId="17427" xr:uid="{E05553A3-F701-4FC6-8408-13CB2E99CB1E}"/>
    <cellStyle name="ผลรวม 3 6 3" xfId="8157" xr:uid="{0FC923A4-5BDB-470D-8B70-38BFAAB68898}"/>
    <cellStyle name="ผลรวม 3 6 3 2" xfId="13034" xr:uid="{6773CEF9-9018-47D9-AA94-BACE92137DEB}"/>
    <cellStyle name="ผลรวม 3 6 3 3" xfId="17966" xr:uid="{B273FC5B-DB70-4ADD-ACD5-C38FA5EFA96D}"/>
    <cellStyle name="ผลรวม 3 6 4" xfId="9180" xr:uid="{1179C78E-8B8C-4CE4-A266-5048C5AD6470}"/>
    <cellStyle name="ผลรวม 3 6 4 2" xfId="14055" xr:uid="{9E9483D2-F121-4F2F-97FE-F45D8A1331C9}"/>
    <cellStyle name="ผลรวม 3 6 4 3" xfId="18987" xr:uid="{E933543F-7588-4934-BC0B-45E0353CC1DC}"/>
    <cellStyle name="ผลรวม 3 6 5" xfId="11245" xr:uid="{D3F5E040-F855-4A47-ADE0-018ECD0F2B2A}"/>
    <cellStyle name="ผลรวม 3 6 6" xfId="16177" xr:uid="{D71606EB-25FC-4CF1-BF2D-F06DA49F7949}"/>
    <cellStyle name="ผลรวม 3 7" xfId="7019" xr:uid="{9F54ED32-658A-49EB-A6F0-5F2DC38DF008}"/>
    <cellStyle name="ผลรวม 3 7 2" xfId="11897" xr:uid="{2E5CE060-5BD1-4227-A68F-7B7B7D44004D}"/>
    <cellStyle name="ผลรวม 3 7 3" xfId="16829" xr:uid="{C25977B9-4812-4DDF-B59A-D559E7C7573C}"/>
    <cellStyle name="ผลรวม 3 8" xfId="8508" xr:uid="{C7CC9499-467B-4AEA-8FF1-6E42C44C0518}"/>
    <cellStyle name="ผลรวม 3 8 2" xfId="13385" xr:uid="{EF5F7985-7677-47D3-BC9E-272CE9DFB544}"/>
    <cellStyle name="ผลรวม 3 8 3" xfId="18317" xr:uid="{C30DD5C8-6D82-497B-82C5-D1DBE9BF26AE}"/>
    <cellStyle name="ผลรวม 3 9" xfId="10579" xr:uid="{5D5A019C-52EF-41A7-8E68-E680018654BD}"/>
    <cellStyle name="ผลรวม 4" xfId="2529" xr:uid="{C3C5A7CB-5C4A-4B96-94D8-11B34741C6A6}"/>
    <cellStyle name="ผลรวม 4 10" xfId="15411" xr:uid="{3A27EC0E-0440-4F63-92EB-BD73D77CF9B6}"/>
    <cellStyle name="ผลรวม 4 2" xfId="3681" xr:uid="{71CA61F9-0FFB-44DB-9549-D639716ED804}"/>
    <cellStyle name="ผลรวม 4 2 2" xfId="4037" xr:uid="{4DFE3CFC-6DED-455D-BB86-42F1F5753B5F}"/>
    <cellStyle name="ผลรวม 4 2 2 2" xfId="6267" xr:uid="{F507F37C-A5DE-43CA-A7DF-7DF153DDBBDB}"/>
    <cellStyle name="ผลรวม 4 2 2 2 2" xfId="7547" xr:uid="{7583A791-6759-46D8-8210-2EE3F65DAE16}"/>
    <cellStyle name="ผลรวม 4 2 2 2 2 2" xfId="12424" xr:uid="{678D34E5-DA1D-4236-B5BB-13D0ECC4E82C}"/>
    <cellStyle name="ผลรวม 4 2 2 2 2 3" xfId="17356" xr:uid="{237565BD-B857-4852-B0A3-811D859D9966}"/>
    <cellStyle name="ผลรวม 4 2 2 2 3" xfId="8089" xr:uid="{875D771E-D854-4C7E-8493-7C87575974FE}"/>
    <cellStyle name="ผลรวม 4 2 2 2 3 2" xfId="12966" xr:uid="{471CAF43-1E12-48BC-A733-58060FAAF922}"/>
    <cellStyle name="ผลรวม 4 2 2 2 3 3" xfId="17898" xr:uid="{B5CAB81C-4D08-4469-A377-E0242B041788}"/>
    <cellStyle name="ผลรวม 4 2 2 2 4" xfId="9112" xr:uid="{F78E58E1-ED7A-49BB-B1BE-F52EFBB52AAE}"/>
    <cellStyle name="ผลรวม 4 2 2 2 4 2" xfId="13987" xr:uid="{91454CEB-1C3C-4FBE-AD91-9C711DD3BF79}"/>
    <cellStyle name="ผลรวม 4 2 2 2 4 3" xfId="18919" xr:uid="{525CD9C8-DE79-4CDF-B149-A1063267AC98}"/>
    <cellStyle name="ผลรวม 4 2 2 2 5" xfId="11178" xr:uid="{ECD1CB66-9F65-43E1-A62D-163804DD5AEC}"/>
    <cellStyle name="ผลรวม 4 2 2 2 6" xfId="16110" xr:uid="{45A3BC39-52A2-4A56-A027-C6C5CA6056F1}"/>
    <cellStyle name="ผลรวม 4 2 2 3" xfId="6636" xr:uid="{8F4A6F77-4EB5-4C1F-8B53-E9E4E607CA3A}"/>
    <cellStyle name="ผลรวม 4 2 2 3 2" xfId="7897" xr:uid="{C7FE0F14-4576-41F0-AE4B-9C4F8B7CC413}"/>
    <cellStyle name="ผลรวม 4 2 2 3 2 2" xfId="12774" xr:uid="{05F7778F-233F-483E-AEAB-215A26F63429}"/>
    <cellStyle name="ผลรวม 4 2 2 3 2 3" xfId="17706" xr:uid="{79B9FDDB-E7F5-4B44-B8F1-0B3A1B33661D}"/>
    <cellStyle name="ผลรวม 4 2 2 3 3" xfId="8436" xr:uid="{88891F30-78EE-4CB3-A0D2-8BA2AB3D1542}"/>
    <cellStyle name="ผลรวม 4 2 2 3 3 2" xfId="13313" xr:uid="{3B459071-6932-4B3B-A86A-90B6C7CFA178}"/>
    <cellStyle name="ผลรวม 4 2 2 3 3 3" xfId="18245" xr:uid="{1F72F551-593F-46B5-843C-E058C562D592}"/>
    <cellStyle name="ผลรวม 4 2 2 3 4" xfId="9459" xr:uid="{E4D6A825-B821-4805-A215-FE2D313139E5}"/>
    <cellStyle name="ผลรวม 4 2 2 3 4 2" xfId="14334" xr:uid="{F8CD0463-7B7B-4737-9AA9-6453F2F11BDA}"/>
    <cellStyle name="ผลรวม 4 2 2 3 4 3" xfId="19266" xr:uid="{3672D87B-9A71-497E-B8E7-59F42CA2BDF3}"/>
    <cellStyle name="ผลรวม 4 2 2 3 5" xfId="11524" xr:uid="{BD7716CA-21DD-45E6-9333-7C3D62BA6BDD}"/>
    <cellStyle name="ผลรวม 4 2 2 3 6" xfId="16456" xr:uid="{681C3DFF-BBC5-495E-B862-0D37E7DAB99E}"/>
    <cellStyle name="ผลรวม 4 2 2 4" xfId="7088" xr:uid="{EF564A3F-18F9-432D-9494-0E2F88A68CC3}"/>
    <cellStyle name="ผลรวม 4 2 2 4 2" xfId="11966" xr:uid="{07989DC4-0153-4D5A-9CB3-AC958E774452}"/>
    <cellStyle name="ผลรวม 4 2 2 4 3" xfId="16898" xr:uid="{08D948FD-5448-44EB-8226-892AD452F006}"/>
    <cellStyle name="ผลรวม 4 2 2 5" xfId="8777" xr:uid="{AAB86635-6213-4015-AE5A-B73B6B6F8B5D}"/>
    <cellStyle name="ผลรวม 4 2 2 5 2" xfId="13653" xr:uid="{47A1C9F0-9AEE-4EC6-8520-1D5998451800}"/>
    <cellStyle name="ผลรวม 4 2 2 5 3" xfId="18585" xr:uid="{8961B535-2E0C-4F78-87BB-A33181407A6D}"/>
    <cellStyle name="ผลรวม 4 2 2 6" xfId="10844" xr:uid="{94E50EAF-90F8-439F-B8F3-6B70C9BCC778}"/>
    <cellStyle name="ผลรวม 4 2 2 7" xfId="15706" xr:uid="{AD51D793-9C50-4A65-A2CD-71AD7C27BA4A}"/>
    <cellStyle name="ผลรวม 4 2 3" xfId="5911" xr:uid="{2B2059A3-4DAB-4E26-9DCA-CD7FA2FA384E}"/>
    <cellStyle name="ผลรวม 4 2 3 2" xfId="7381" xr:uid="{032178CE-C659-4935-B197-C139BD620C27}"/>
    <cellStyle name="ผลรวม 4 2 3 2 2" xfId="12258" xr:uid="{B46BDB6E-A282-4591-A892-FC59C40C63E0}"/>
    <cellStyle name="ผลรวม 4 2 3 2 3" xfId="17190" xr:uid="{6972530C-1211-4F89-8A53-A80C8D5CE297}"/>
    <cellStyle name="ผลรวม 4 2 3 3" xfId="6808" xr:uid="{4566664C-BED2-458D-B313-8E67CB7C3669}"/>
    <cellStyle name="ผลรวม 4 2 3 3 2" xfId="11692" xr:uid="{C4DB9D3F-AC75-451A-95EE-5B2838F1D8C3}"/>
    <cellStyle name="ผลรวม 4 2 3 3 3" xfId="16624" xr:uid="{6610D268-4D5B-404F-B975-182F459B2AEB}"/>
    <cellStyle name="ผลรวม 4 2 3 4" xfId="8967" xr:uid="{3274EDB2-26C7-415F-834D-4AFFCD4F4C24}"/>
    <cellStyle name="ผลรวม 4 2 3 4 2" xfId="13842" xr:uid="{352C03B4-D57F-44A6-BE3C-60656832C372}"/>
    <cellStyle name="ผลรวม 4 2 3 4 3" xfId="18774" xr:uid="{79C61DB7-BB4F-41AD-944E-486277474738}"/>
    <cellStyle name="ผลรวม 4 2 3 5" xfId="11033" xr:uid="{2660D66C-0D01-441A-AE37-29ACD72EA404}"/>
    <cellStyle name="ผลรวม 4 2 3 6" xfId="15953" xr:uid="{F73C7F84-59E4-457D-B044-6D1CDA0941B3}"/>
    <cellStyle name="ผลรวม 4 2 4" xfId="6488" xr:uid="{E5E718CB-2C1E-4FB4-818B-B9E5AFE83F34}"/>
    <cellStyle name="ผลรวม 4 2 4 2" xfId="7749" xr:uid="{4F58ED5B-D3E9-432D-AB3A-DE53C86235D3}"/>
    <cellStyle name="ผลรวม 4 2 4 2 2" xfId="12626" xr:uid="{DBF62AB3-EF89-46AA-8435-E383BE6F7154}"/>
    <cellStyle name="ผลรวม 4 2 4 2 3" xfId="17558" xr:uid="{7A3BB5E5-3D4B-4EBD-BDFC-FD9BDB0AA75A}"/>
    <cellStyle name="ผลรวม 4 2 4 3" xfId="8288" xr:uid="{0FF6CBAB-2E5C-4BE4-9876-9B4C64104797}"/>
    <cellStyle name="ผลรวม 4 2 4 3 2" xfId="13165" xr:uid="{196C1376-7098-49D4-892F-51334271869E}"/>
    <cellStyle name="ผลรวม 4 2 4 3 3" xfId="18097" xr:uid="{31FE61A4-FF6C-4B96-9072-BA8F24358E21}"/>
    <cellStyle name="ผลรวม 4 2 4 4" xfId="9311" xr:uid="{F5B263B8-7AA7-4563-A03C-B2DF6D5DB91B}"/>
    <cellStyle name="ผลรวม 4 2 4 4 2" xfId="14186" xr:uid="{E3FC3828-62B4-4D85-A5DF-21FE46A7DE18}"/>
    <cellStyle name="ผลรวม 4 2 4 4 3" xfId="19118" xr:uid="{F34D4FAB-2FAF-4D2E-8D45-FC3BFD0DEBD6}"/>
    <cellStyle name="ผลรวม 4 2 4 5" xfId="11376" xr:uid="{1B9FE34C-D626-4B72-A7D3-A6021E810046}"/>
    <cellStyle name="ผลรวม 4 2 4 6" xfId="16308" xr:uid="{250794D7-C8FD-486D-A4DE-63F1E4D3C57B}"/>
    <cellStyle name="ผลรวม 4 2 5" xfId="1980" xr:uid="{DC947EBF-3C74-4DDD-B643-52E098AB9205}"/>
    <cellStyle name="ผลรวม 4 2 5 2" xfId="10539" xr:uid="{FCCF2DFF-560B-44F7-8589-C9DA9483BB5C}"/>
    <cellStyle name="ผลรวม 4 2 5 3" xfId="15333" xr:uid="{53229831-998D-464B-A1E8-42EC09705D28}"/>
    <cellStyle name="ผลรวม 4 2 6" xfId="8632" xr:uid="{E59A1D9B-109B-44BD-8BAD-773D89874A0A}"/>
    <cellStyle name="ผลรวม 4 2 6 2" xfId="13508" xr:uid="{2415CEB2-75E9-41C9-A42F-870D602A3172}"/>
    <cellStyle name="ผลรวม 4 2 6 3" xfId="18440" xr:uid="{78024DB7-C0D5-4493-9AF1-A36BFD0EE571}"/>
    <cellStyle name="ผลรวม 4 2 7" xfId="10699" xr:uid="{356385CA-3D01-445D-9914-441DCA282135}"/>
    <cellStyle name="ผลรวม 4 2 8" xfId="15549" xr:uid="{1E05CAC9-1B42-46F8-8E7B-A45D673245D2}"/>
    <cellStyle name="ผลรวม 4 3" xfId="3074" xr:uid="{A4AC53F8-C9EF-414F-8F75-978929A94605}"/>
    <cellStyle name="ผลรวม 4 3 2" xfId="3989" xr:uid="{4A9D8BC9-FF4C-4FA6-87B5-B77F0346F9CD}"/>
    <cellStyle name="ผลรวม 4 3 2 2" xfId="6219" xr:uid="{7B929B9E-8CC7-418D-A0EB-189B99CB5569}"/>
    <cellStyle name="ผลรวม 4 3 2 2 2" xfId="7499" xr:uid="{C40EB8BD-C7C4-497B-BFA9-1113E39B3515}"/>
    <cellStyle name="ผลรวม 4 3 2 2 2 2" xfId="12376" xr:uid="{0B37735F-9822-4FB0-A14D-402D3929D94C}"/>
    <cellStyle name="ผลรวม 4 3 2 2 2 3" xfId="17308" xr:uid="{A6BA44DD-4892-44F4-AC49-F913242EC434}"/>
    <cellStyle name="ผลรวม 4 3 2 2 3" xfId="8041" xr:uid="{582A45AE-D33F-4F96-8D1D-27B429A56E76}"/>
    <cellStyle name="ผลรวม 4 3 2 2 3 2" xfId="12918" xr:uid="{56A2C254-9DCB-4528-8004-6B9A30D34024}"/>
    <cellStyle name="ผลรวม 4 3 2 2 3 3" xfId="17850" xr:uid="{A67B4EAA-72C6-4ADF-83B5-35B33FCB7C13}"/>
    <cellStyle name="ผลรวม 4 3 2 2 4" xfId="9064" xr:uid="{18A2AF49-826D-43C3-B159-C20CD814E56F}"/>
    <cellStyle name="ผลรวม 4 3 2 2 4 2" xfId="13939" xr:uid="{B64F2D6E-EBF0-4FC5-AC70-29B7AD8CF6DD}"/>
    <cellStyle name="ผลรวม 4 3 2 2 4 3" xfId="18871" xr:uid="{4878E659-CE28-47D7-9587-30A9C08C4CD1}"/>
    <cellStyle name="ผลรวม 4 3 2 2 5" xfId="11130" xr:uid="{55F2A583-6820-43ED-A4E4-8A1BBCAEDAC6}"/>
    <cellStyle name="ผลรวม 4 3 2 2 6" xfId="16062" xr:uid="{6D1118FF-5089-40C5-BA2F-4FF9F004D03E}"/>
    <cellStyle name="ผลรวม 4 3 2 3" xfId="6588" xr:uid="{555F3B87-1092-4C44-B800-8CE062B05579}"/>
    <cellStyle name="ผลรวม 4 3 2 3 2" xfId="7849" xr:uid="{02F2D5DD-8BEF-49AF-8FC5-0DD020C4F776}"/>
    <cellStyle name="ผลรวม 4 3 2 3 2 2" xfId="12726" xr:uid="{4600BDDB-709F-4D75-8242-30CCAB90B1CC}"/>
    <cellStyle name="ผลรวม 4 3 2 3 2 3" xfId="17658" xr:uid="{A7B32F62-9AE0-484F-B33C-15A4A2D6D2EC}"/>
    <cellStyle name="ผลรวม 4 3 2 3 3" xfId="8388" xr:uid="{1C167D9B-CE31-4072-AF8B-E289AC8E9F43}"/>
    <cellStyle name="ผลรวม 4 3 2 3 3 2" xfId="13265" xr:uid="{EECB01E2-8551-4BB3-9D5B-13FE2F4E9C0A}"/>
    <cellStyle name="ผลรวม 4 3 2 3 3 3" xfId="18197" xr:uid="{45638E52-72A2-4238-B48E-B8601239BE28}"/>
    <cellStyle name="ผลรวม 4 3 2 3 4" xfId="9411" xr:uid="{5C12DDE3-3EC3-4867-A9C3-9D2BFFFAB52D}"/>
    <cellStyle name="ผลรวม 4 3 2 3 4 2" xfId="14286" xr:uid="{DA73EF64-6B31-425E-B4A7-63D5D6F211C7}"/>
    <cellStyle name="ผลรวม 4 3 2 3 4 3" xfId="19218" xr:uid="{BEC2115F-4891-45EB-B93B-09E3765BBC56}"/>
    <cellStyle name="ผลรวม 4 3 2 3 5" xfId="11476" xr:uid="{71BEF554-82ED-4751-A098-962DD452FC02}"/>
    <cellStyle name="ผลรวม 4 3 2 3 6" xfId="16408" xr:uid="{20B22647-57E6-43B1-9C8C-7527D727046E}"/>
    <cellStyle name="ผลรวม 4 3 2 4" xfId="7316" xr:uid="{4160C244-5E91-4B91-91F1-B7F3E11A7BC4}"/>
    <cellStyle name="ผลรวม 4 3 2 4 2" xfId="12194" xr:uid="{4C48AB63-4FB9-4612-9B5F-0D79CB73D25A}"/>
    <cellStyle name="ผลรวม 4 3 2 4 3" xfId="17126" xr:uid="{80E8F7EB-7A82-4890-AD70-0D7131133EA8}"/>
    <cellStyle name="ผลรวม 4 3 2 5" xfId="8729" xr:uid="{DB304C37-71C9-4CB2-BC58-5D2DE1C29F45}"/>
    <cellStyle name="ผลรวม 4 3 2 5 2" xfId="13605" xr:uid="{0B0517B6-9B99-4B0D-B0E1-A69A68C995C1}"/>
    <cellStyle name="ผลรวม 4 3 2 5 3" xfId="18537" xr:uid="{DA92C700-4466-4713-B0BD-12CF3335BC71}"/>
    <cellStyle name="ผลรวม 4 3 2 6" xfId="10796" xr:uid="{3A29C025-8855-4DBC-AC44-727AA531CDB8}"/>
    <cellStyle name="ผลรวม 4 3 2 7" xfId="15658" xr:uid="{775698D1-18C1-4177-BF69-187159D8D8E7}"/>
    <cellStyle name="ผลรวม 4 3 3" xfId="5324" xr:uid="{D4706056-94A4-4694-8FC0-2E9577E412F0}"/>
    <cellStyle name="ผลรวม 4 3 3 2" xfId="7259" xr:uid="{A4DA4273-A6C0-46D2-8C55-B01658798A9E}"/>
    <cellStyle name="ผลรวม 4 3 3 2 2" xfId="12137" xr:uid="{E8E266D6-F938-4458-BA17-ACFFDB43B4B4}"/>
    <cellStyle name="ผลรวม 4 3 3 2 3" xfId="17069" xr:uid="{B654F757-5122-40EC-91B4-A5C38E635968}"/>
    <cellStyle name="ผลรวม 4 3 3 3" xfId="6812" xr:uid="{821B411A-851C-49D5-B46C-43B220837876}"/>
    <cellStyle name="ผลรวม 4 3 3 3 2" xfId="11696" xr:uid="{60F0BEAE-0C88-4CB3-B900-9F86EF28C52A}"/>
    <cellStyle name="ผลรวม 4 3 3 3 3" xfId="16628" xr:uid="{82168D5A-05DC-4C9F-9D51-AC269EB290CE}"/>
    <cellStyle name="ผลรวม 4 3 3 4" xfId="8918" xr:uid="{4CFD6255-97AA-41FB-A494-F5A3CFBE72A5}"/>
    <cellStyle name="ผลรวม 4 3 3 4 2" xfId="13793" xr:uid="{2D5969E3-3285-49FB-8218-AB3A4B1E2BD0}"/>
    <cellStyle name="ผลรวม 4 3 3 4 3" xfId="18725" xr:uid="{11DCF15A-59FE-499A-91B8-2A32749D85B0}"/>
    <cellStyle name="ผลรวม 4 3 3 5" xfId="10984" xr:uid="{AF816153-0EDB-4F6F-B68A-CF2B51D3A077}"/>
    <cellStyle name="ผลรวม 4 3 3 6" xfId="15889" xr:uid="{BFC33AE3-9F08-4F6B-AFA9-3726703AA51A}"/>
    <cellStyle name="ผลรวม 4 3 4" xfId="6434" xr:uid="{B4CA3E3F-AB97-4AC3-B08E-E7AB34BCDC0E}"/>
    <cellStyle name="ผลรวม 4 3 4 2" xfId="7695" xr:uid="{B5151619-AA57-4707-9EA0-8874EBE19A11}"/>
    <cellStyle name="ผลรวม 4 3 4 2 2" xfId="12572" xr:uid="{D2EA6BC7-0604-4458-944C-DD01A38C9B65}"/>
    <cellStyle name="ผลรวม 4 3 4 2 3" xfId="17504" xr:uid="{F8DEE5F0-38EC-44AB-A2B6-2AE8B58B4A1E}"/>
    <cellStyle name="ผลรวม 4 3 4 3" xfId="8234" xr:uid="{B17165A1-CF72-44EF-950D-033BBB0BA152}"/>
    <cellStyle name="ผลรวม 4 3 4 3 2" xfId="13111" xr:uid="{6673821E-D54B-40D4-9B3F-5BA8FF0015DE}"/>
    <cellStyle name="ผลรวม 4 3 4 3 3" xfId="18043" xr:uid="{55FE8F73-B841-418A-B20F-86A7B073DFCB}"/>
    <cellStyle name="ผลรวม 4 3 4 4" xfId="9257" xr:uid="{DFE13DC1-3DB5-411D-AE70-69225A129E8F}"/>
    <cellStyle name="ผลรวม 4 3 4 4 2" xfId="14132" xr:uid="{832DC4D5-2B8D-464E-974A-C39C8776E927}"/>
    <cellStyle name="ผลรวม 4 3 4 4 3" xfId="19064" xr:uid="{4A54A211-469F-4BB8-8721-4BB1838FCDBA}"/>
    <cellStyle name="ผลรวม 4 3 4 5" xfId="11322" xr:uid="{02AC79B5-4991-4BA6-9E63-770FCEDA9C5C}"/>
    <cellStyle name="ผลรวม 4 3 4 6" xfId="16254" xr:uid="{907711AE-5909-44F2-B006-735E3F09FDD5}"/>
    <cellStyle name="ผลรวม 4 3 5" xfId="7084" xr:uid="{80040681-D975-4468-9CA9-C5D70AC5C5FA}"/>
    <cellStyle name="ผลรวม 4 3 5 2" xfId="11962" xr:uid="{ED0D8679-AEEE-4D06-89A0-86E915966FDC}"/>
    <cellStyle name="ผลรวม 4 3 5 3" xfId="16894" xr:uid="{DA1CA9F1-6C62-449C-BCA3-E5A1A821D815}"/>
    <cellStyle name="ผลรวม 4 3 6" xfId="8583" xr:uid="{323F2C1C-58BA-4A53-A12C-C2BC71DA30EF}"/>
    <cellStyle name="ผลรวม 4 3 6 2" xfId="13459" xr:uid="{CD5246CB-5BDB-49A9-8549-3E4D4DB09758}"/>
    <cellStyle name="ผลรวม 4 3 6 3" xfId="18391" xr:uid="{3E333D97-1F44-4B89-BF1D-1B2EA7BC9031}"/>
    <cellStyle name="ผลรวม 4 3 7" xfId="10651" xr:uid="{369F0490-9DB4-4B8A-97EE-C1A1CE689081}"/>
    <cellStyle name="ผลรวม 4 3 8" xfId="15486" xr:uid="{D79023A5-3161-4177-A342-F20C8C323A9D}"/>
    <cellStyle name="ผลรวม 4 4" xfId="3944" xr:uid="{7008FEE8-70F8-4A33-8136-F1C9097020BF}"/>
    <cellStyle name="ผลรวม 4 4 2" xfId="6174" xr:uid="{84D396FF-0FFF-4763-8416-CC5A5F7BBF19}"/>
    <cellStyle name="ผลรวม 4 4 2 2" xfId="7454" xr:uid="{D83A92E0-C822-4C5E-9FA0-495EA02DCAA5}"/>
    <cellStyle name="ผลรวม 4 4 2 2 2" xfId="12331" xr:uid="{1E08831F-0E06-4762-B0A6-0AC110DDAEBF}"/>
    <cellStyle name="ผลรวม 4 4 2 2 3" xfId="17263" xr:uid="{C9747CD4-05C7-43B3-B1B0-CED027A445FD}"/>
    <cellStyle name="ผลรวม 4 4 2 3" xfId="7996" xr:uid="{25CAF7DC-0D92-484E-9C3C-3CCC57C6068E}"/>
    <cellStyle name="ผลรวม 4 4 2 3 2" xfId="12873" xr:uid="{BB34346D-B8D6-426C-AD8D-6BDD0B8D1761}"/>
    <cellStyle name="ผลรวม 4 4 2 3 3" xfId="17805" xr:uid="{7F5FE5BD-CD13-49CC-820A-BBB6B44E0691}"/>
    <cellStyle name="ผลรวม 4 4 2 4" xfId="9019" xr:uid="{D34E8301-5EC2-43C5-9924-7176D9452C3F}"/>
    <cellStyle name="ผลรวม 4 4 2 4 2" xfId="13894" xr:uid="{8F87D28B-66EC-4CBA-BCF7-A66D6EEB00F1}"/>
    <cellStyle name="ผลรวม 4 4 2 4 3" xfId="18826" xr:uid="{78EC3913-A1D2-472B-BFE2-4F8D77AFA7AC}"/>
    <cellStyle name="ผลรวม 4 4 2 5" xfId="11085" xr:uid="{A5540C69-C66E-4E42-97CE-D59D608AC306}"/>
    <cellStyle name="ผลรวม 4 4 2 6" xfId="16017" xr:uid="{D3ECEC40-6E3A-4E35-8AD3-33EE6BF6A0D8}"/>
    <cellStyle name="ผลรวม 4 4 3" xfId="6543" xr:uid="{15522259-29A1-469C-AC7D-437F7CD52B49}"/>
    <cellStyle name="ผลรวม 4 4 3 2" xfId="7804" xr:uid="{64DC825D-A6C2-4A49-AEEF-79131CE1694B}"/>
    <cellStyle name="ผลรวม 4 4 3 2 2" xfId="12681" xr:uid="{4C8B645C-C170-47E7-ADD7-433B43299025}"/>
    <cellStyle name="ผลรวม 4 4 3 2 3" xfId="17613" xr:uid="{983B7EF0-24E8-4EBD-94DC-86CDE2862511}"/>
    <cellStyle name="ผลรวม 4 4 3 3" xfId="8343" xr:uid="{979C4C9A-EDC6-47A5-80D5-0E015B338B49}"/>
    <cellStyle name="ผลรวม 4 4 3 3 2" xfId="13220" xr:uid="{B4EC55A9-AF35-4B15-8274-B46E0C65FCB4}"/>
    <cellStyle name="ผลรวม 4 4 3 3 3" xfId="18152" xr:uid="{C83F12D3-5026-4DDD-93F5-F13BBDF05211}"/>
    <cellStyle name="ผลรวม 4 4 3 4" xfId="9366" xr:uid="{5B8FEA31-C47C-4917-86C8-CF56DD9AC4AA}"/>
    <cellStyle name="ผลรวม 4 4 3 4 2" xfId="14241" xr:uid="{E7009AA1-B5DD-4603-B520-7BD9FAD03C37}"/>
    <cellStyle name="ผลรวม 4 4 3 4 3" xfId="19173" xr:uid="{8E1CA163-1654-4488-904E-E6500764DFB0}"/>
    <cellStyle name="ผลรวม 4 4 3 5" xfId="11431" xr:uid="{D8908869-4479-4245-9260-91D48F1112A3}"/>
    <cellStyle name="ผลรวม 4 4 3 6" xfId="16363" xr:uid="{2F4FCC6A-C86E-4736-A9C3-D325E23E09AE}"/>
    <cellStyle name="ผลรวม 4 4 4" xfId="6804" xr:uid="{06A166B7-A076-4B5C-B76B-5DAA395913DC}"/>
    <cellStyle name="ผลรวม 4 4 4 2" xfId="11689" xr:uid="{8AD4FD0A-2E29-4A9D-BD64-4C75DE87C6D3}"/>
    <cellStyle name="ผลรวม 4 4 4 3" xfId="16621" xr:uid="{0CEC6C83-00F3-4BEC-8DA2-0BD30430B686}"/>
    <cellStyle name="ผลรวม 4 4 5" xfId="8684" xr:uid="{6DEEC832-E6F7-4B23-93FF-074333D58991}"/>
    <cellStyle name="ผลรวม 4 4 5 2" xfId="13560" xr:uid="{9B019461-A076-4272-8E1B-7C69C2053CC3}"/>
    <cellStyle name="ผลรวม 4 4 5 3" xfId="18492" xr:uid="{C570D05F-E495-47E4-953F-9BA966ACAA98}"/>
    <cellStyle name="ผลรวม 4 4 6" xfId="10751" xr:uid="{4CCF5458-2111-4411-91E1-668F744F4C38}"/>
    <cellStyle name="ผลรวม 4 4 7" xfId="15613" xr:uid="{D2802342-27F3-4BBD-9F25-6B7B2AC778F1}"/>
    <cellStyle name="ผลรวม 4 5" xfId="4867" xr:uid="{EE2AC103-508D-494B-8965-C89A4EC7FE7B}"/>
    <cellStyle name="ผลรวม 4 5 2" xfId="7161" xr:uid="{DF327B40-EDF9-46DB-A135-EE4FB2AAB9EC}"/>
    <cellStyle name="ผลรวม 4 5 2 2" xfId="12039" xr:uid="{94D87377-7E28-47BD-8F1B-2AEBE54267A6}"/>
    <cellStyle name="ผลรวม 4 5 2 3" xfId="16971" xr:uid="{2899579B-BBD1-42CA-AA34-9640B570C467}"/>
    <cellStyle name="ผลรวม 4 5 3" xfId="6931" xr:uid="{4647916D-1F92-46F1-B6D3-FEA2AC5B049C}"/>
    <cellStyle name="ผลรวม 4 5 3 2" xfId="11812" xr:uid="{284410EB-E409-4701-A1B2-D81930C3F580}"/>
    <cellStyle name="ผลรวม 4 5 3 3" xfId="16744" xr:uid="{68FC1A0A-99BF-4E9B-934A-79515A693D8B}"/>
    <cellStyle name="ผลรวม 4 5 4" xfId="8869" xr:uid="{AA4C3A7A-B06A-487A-9CC5-0AB5D3BE89FD}"/>
    <cellStyle name="ผลรวม 4 5 4 2" xfId="13744" xr:uid="{792C39C6-838A-404D-A89C-5DF601E064BB}"/>
    <cellStyle name="ผลรวม 4 5 4 3" xfId="18676" xr:uid="{1D003B2C-CFD7-4456-A1A1-A73853901250}"/>
    <cellStyle name="ผลรวม 4 5 5" xfId="10935" xr:uid="{77FB2E57-EA96-46EB-AF2E-2A965522D5AC}"/>
    <cellStyle name="ผลรวม 4 5 6" xfId="15819" xr:uid="{67EA6A00-E90A-4F2A-83F3-3AA5D1C48170}"/>
    <cellStyle name="ผลรวม 4 6" xfId="6384" xr:uid="{6E64F462-4824-4BB3-9022-6C79ADFC3CAA}"/>
    <cellStyle name="ผลรวม 4 6 2" xfId="7645" xr:uid="{6C914A2A-E221-45B3-BBC5-74451395DD88}"/>
    <cellStyle name="ผลรวม 4 6 2 2" xfId="12522" xr:uid="{773E9C78-2CD4-47FF-B37F-7C57F4195EC0}"/>
    <cellStyle name="ผลรวม 4 6 2 3" xfId="17454" xr:uid="{75609804-25BE-4CE9-B984-E3492FC6BC6C}"/>
    <cellStyle name="ผลรวม 4 6 3" xfId="8184" xr:uid="{CCC0CE38-8D37-40F0-9A95-AC55F7260351}"/>
    <cellStyle name="ผลรวม 4 6 3 2" xfId="13061" xr:uid="{B96E730C-C4BC-429E-A252-624B89BC5FE8}"/>
    <cellStyle name="ผลรวม 4 6 3 3" xfId="17993" xr:uid="{2E424EC5-8DBC-4E9B-8A3E-A2A04236A077}"/>
    <cellStyle name="ผลรวม 4 6 4" xfId="9207" xr:uid="{4DCB306E-F877-4444-AEB3-7C9B87D5ECB0}"/>
    <cellStyle name="ผลรวม 4 6 4 2" xfId="14082" xr:uid="{85007FBD-03E8-47C4-B922-99CB1AEE3AAB}"/>
    <cellStyle name="ผลรวม 4 6 4 3" xfId="19014" xr:uid="{C8A0457E-12AC-487E-8F51-5B2F6780DB86}"/>
    <cellStyle name="ผลรวม 4 6 5" xfId="11272" xr:uid="{6F1E2BD1-D294-4586-B022-396FE806E0A1}"/>
    <cellStyle name="ผลรวม 4 6 6" xfId="16204" xr:uid="{85E851EA-AC89-4755-A3F3-CC35A4E7F29C}"/>
    <cellStyle name="ผลรวม 4 7" xfId="6743" xr:uid="{745A53AF-2B02-42C1-B263-B827DC838C03}"/>
    <cellStyle name="ผลรวม 4 7 2" xfId="11630" xr:uid="{A2740F7D-82A7-48DE-B528-8E950E243105}"/>
    <cellStyle name="ผลรวม 4 7 3" xfId="16562" xr:uid="{F7F21C1D-3DC5-463E-B587-467B56F8F2AA}"/>
    <cellStyle name="ผลรวม 4 8" xfId="8535" xr:uid="{623632E6-3B40-4486-87C8-8FEA3EF38940}"/>
    <cellStyle name="ผลรวม 4 8 2" xfId="13412" xr:uid="{BE9035E9-595F-41F6-94E2-018AACC916A9}"/>
    <cellStyle name="ผลรวม 4 8 3" xfId="18344" xr:uid="{982EB6EA-5275-4504-8042-CBCB6B598C5A}"/>
    <cellStyle name="ผลรวม 4 9" xfId="10605" xr:uid="{E91F37BB-BD85-4E3B-BA16-A63FB279AD9E}"/>
    <cellStyle name="ผลรวม 5" xfId="3084" xr:uid="{E1CD6EA8-1143-4996-9420-75757FF244EB}"/>
    <cellStyle name="ผลรวม 5 2" xfId="3992" xr:uid="{892F9BB4-0DFB-4F94-BEC0-F861F555E6B9}"/>
    <cellStyle name="ผลรวม 5 2 2" xfId="6222" xr:uid="{972E8402-B1B1-4E7F-BDC4-A4A89620984D}"/>
    <cellStyle name="ผลรวม 5 2 2 2" xfId="7502" xr:uid="{BC4DD7C2-9467-4F89-A505-D888739497C9}"/>
    <cellStyle name="ผลรวม 5 2 2 2 2" xfId="12379" xr:uid="{934ED47F-963D-45F1-9235-C88C73B37CC9}"/>
    <cellStyle name="ผลรวม 5 2 2 2 3" xfId="17311" xr:uid="{4C1CBA9B-9D02-4C23-9B27-AACE72A45430}"/>
    <cellStyle name="ผลรวม 5 2 2 3" xfId="8044" xr:uid="{825A3AEB-B63E-4D14-B933-AF3EED29EAD9}"/>
    <cellStyle name="ผลรวม 5 2 2 3 2" xfId="12921" xr:uid="{D57CFFC6-195D-402C-804B-08B14EE93BB0}"/>
    <cellStyle name="ผลรวม 5 2 2 3 3" xfId="17853" xr:uid="{29F79881-06C7-4C43-B27D-CEC790FDB33D}"/>
    <cellStyle name="ผลรวม 5 2 2 4" xfId="9067" xr:uid="{51133F31-964B-4F61-8E50-6FC0FEC3DBCC}"/>
    <cellStyle name="ผลรวม 5 2 2 4 2" xfId="13942" xr:uid="{13AD61E4-03DE-4FC1-87C9-60BCF4CF42C5}"/>
    <cellStyle name="ผลรวม 5 2 2 4 3" xfId="18874" xr:uid="{5B1BA4FB-A2C6-4EA6-A77A-5A577A5519DF}"/>
    <cellStyle name="ผลรวม 5 2 2 5" xfId="11133" xr:uid="{FAE3EE9E-87F3-4F30-BCB2-32EC2AC541D7}"/>
    <cellStyle name="ผลรวม 5 2 2 6" xfId="16065" xr:uid="{2414BC93-51AA-49F9-A393-4CFE6B1D6FFA}"/>
    <cellStyle name="ผลรวม 5 2 3" xfId="6591" xr:uid="{BD2A03E3-DFFB-414E-9EE4-8AB91B345624}"/>
    <cellStyle name="ผลรวม 5 2 3 2" xfId="7852" xr:uid="{477E1CE4-31EC-4DC8-B27C-34C27BD7CA85}"/>
    <cellStyle name="ผลรวม 5 2 3 2 2" xfId="12729" xr:uid="{E15E76A6-86BF-4C97-B6CB-3B826AE491FC}"/>
    <cellStyle name="ผลรวม 5 2 3 2 3" xfId="17661" xr:uid="{885FC168-6D8B-4A24-801E-81B2BDFBA236}"/>
    <cellStyle name="ผลรวม 5 2 3 3" xfId="8391" xr:uid="{0CB93F46-7596-4883-AEBE-2AFD12FC8B27}"/>
    <cellStyle name="ผลรวม 5 2 3 3 2" xfId="13268" xr:uid="{809F65F9-5D4A-4F22-8E04-FE44BABDF478}"/>
    <cellStyle name="ผลรวม 5 2 3 3 3" xfId="18200" xr:uid="{BDB00B3D-4B47-473A-B25E-4FC6C50D11D3}"/>
    <cellStyle name="ผลรวม 5 2 3 4" xfId="9414" xr:uid="{DC390697-47F0-42EC-A519-F71117663FDB}"/>
    <cellStyle name="ผลรวม 5 2 3 4 2" xfId="14289" xr:uid="{40C766F3-5793-49E6-A1D3-B0704C6601D0}"/>
    <cellStyle name="ผลรวม 5 2 3 4 3" xfId="19221" xr:uid="{635A24AF-9F33-4A5E-81FF-EEA9A3DCBE06}"/>
    <cellStyle name="ผลรวม 5 2 3 5" xfId="11479" xr:uid="{CE6B1F83-F322-4C84-AB8B-B9625C08B908}"/>
    <cellStyle name="ผลรวม 5 2 3 6" xfId="16411" xr:uid="{7AD3BF72-DB45-4890-BB6D-4CE220C3D8E0}"/>
    <cellStyle name="ผลรวม 5 2 4" xfId="6709" xr:uid="{0E850BC8-97ED-43B1-A1E5-8CB4BD26B96C}"/>
    <cellStyle name="ผลรวม 5 2 4 2" xfId="11596" xr:uid="{C69FBCDA-241C-4D97-A0BC-DB8FEA24EB91}"/>
    <cellStyle name="ผลรวม 5 2 4 3" xfId="16528" xr:uid="{47588194-C3FF-4F71-9C3C-9EAFF5B3BD25}"/>
    <cellStyle name="ผลรวม 5 2 5" xfId="8732" xr:uid="{5D6CE14A-69D4-4452-A6A9-90F0F4E6814D}"/>
    <cellStyle name="ผลรวม 5 2 5 2" xfId="13608" xr:uid="{15DA8493-7E29-4179-B2E6-B854BF59E47D}"/>
    <cellStyle name="ผลรวม 5 2 5 3" xfId="18540" xr:uid="{B2389623-183C-4417-9FAA-E4E57E6B69F7}"/>
    <cellStyle name="ผลรวม 5 2 6" xfId="10799" xr:uid="{438C95F5-C6CB-42DB-8107-2D019B9CFC43}"/>
    <cellStyle name="ผลรวม 5 2 7" xfId="15661" xr:uid="{69B9A048-B8B9-45B7-AF33-D38FE4F431DA}"/>
    <cellStyle name="ผลรวม 5 3" xfId="5331" xr:uid="{7712E90B-3CA9-409D-8E97-40C1B25AA221}"/>
    <cellStyle name="ผลรวม 5 3 2" xfId="7263" xr:uid="{0F18B60F-2F73-4631-B833-2114A4E0CDAC}"/>
    <cellStyle name="ผลรวม 5 3 2 2" xfId="12141" xr:uid="{C5E248CB-FFC4-412B-9C9E-36F92E888C8E}"/>
    <cellStyle name="ผลรวม 5 3 2 3" xfId="17073" xr:uid="{5FFAE584-1774-4A64-B662-F2FBCFCA18AA}"/>
    <cellStyle name="ผลรวม 5 3 3" xfId="6943" xr:uid="{2A7A07B3-7C5C-448D-80C4-4F1A191376AD}"/>
    <cellStyle name="ผลรวม 5 3 3 2" xfId="11823" xr:uid="{20382E49-3D42-41B6-A001-B4B62F8AAB5F}"/>
    <cellStyle name="ผลรวม 5 3 3 3" xfId="16755" xr:uid="{8EFA909A-847F-4F05-A391-C0C5FE030466}"/>
    <cellStyle name="ผลรวม 5 3 4" xfId="8921" xr:uid="{5616693E-DCDC-449D-9FF6-1ECA2726D6C2}"/>
    <cellStyle name="ผลรวม 5 3 4 2" xfId="13796" xr:uid="{C835D650-0180-4A42-9E86-5638D33E36BB}"/>
    <cellStyle name="ผลรวม 5 3 4 3" xfId="18728" xr:uid="{B0E0A9DF-1B13-4EA6-B054-C00C8CA40905}"/>
    <cellStyle name="ผลรวม 5 3 5" xfId="10987" xr:uid="{6D899060-A763-4ED7-9F79-8FFD2DBF8BCE}"/>
    <cellStyle name="ผลรวม 5 3 6" xfId="15892" xr:uid="{DD5DEF16-91B3-4B7F-985A-8F8689B5A2C0}"/>
    <cellStyle name="ผลรวม 5 4" xfId="6437" xr:uid="{D5382DEE-125B-4EBE-9182-FB147729DB85}"/>
    <cellStyle name="ผลรวม 5 4 2" xfId="7698" xr:uid="{09ADAD3E-1907-49E9-A458-257049936C0C}"/>
    <cellStyle name="ผลรวม 5 4 2 2" xfId="12575" xr:uid="{691B39E4-8789-4AE5-8D4E-D67339DE572C}"/>
    <cellStyle name="ผลรวม 5 4 2 3" xfId="17507" xr:uid="{C38CFA6D-A5C9-4755-BDE0-4A434A4DA768}"/>
    <cellStyle name="ผลรวม 5 4 3" xfId="8237" xr:uid="{AE04DA09-4CDC-42AC-B542-73443C27EC41}"/>
    <cellStyle name="ผลรวม 5 4 3 2" xfId="13114" xr:uid="{0F91EE09-43E1-4FF6-BACF-DB5E698E99FA}"/>
    <cellStyle name="ผลรวม 5 4 3 3" xfId="18046" xr:uid="{B0DE1023-D853-4281-8A85-CF607CDDAA03}"/>
    <cellStyle name="ผลรวม 5 4 4" xfId="9260" xr:uid="{B60B0AFC-C086-4EDB-80A5-E991B3C3775A}"/>
    <cellStyle name="ผลรวม 5 4 4 2" xfId="14135" xr:uid="{9D803B6E-7A41-449E-B099-921F968F264E}"/>
    <cellStyle name="ผลรวม 5 4 4 3" xfId="19067" xr:uid="{9C1E619E-71A3-47F2-A827-2B4647E45F34}"/>
    <cellStyle name="ผลรวม 5 4 5" xfId="11325" xr:uid="{B10CD624-25C7-4819-BF12-64C103F35C70}"/>
    <cellStyle name="ผลรวม 5 4 6" xfId="16257" xr:uid="{20112EAF-75D8-43B0-A1F1-26BF8FFF6C02}"/>
    <cellStyle name="ผลรวม 5 5" xfId="6822" xr:uid="{171F61CF-279A-4431-A19F-FD6E57C7F9C6}"/>
    <cellStyle name="ผลรวม 5 5 2" xfId="11706" xr:uid="{1ACE6A0E-9B06-41CB-95BD-EA00BF072687}"/>
    <cellStyle name="ผลรวม 5 5 3" xfId="16638" xr:uid="{3A8825F6-7944-46A7-B0AF-65F47E39180C}"/>
    <cellStyle name="ผลรวม 5 6" xfId="8587" xr:uid="{04F0A25E-FFBB-4B29-90BA-6DEEF89EFA5F}"/>
    <cellStyle name="ผลรวม 5 6 2" xfId="13463" xr:uid="{A1C75D50-AF38-49BC-8B69-B1CB5FE3AB2E}"/>
    <cellStyle name="ผลรวม 5 6 3" xfId="18395" xr:uid="{3FBC0EB8-1301-419F-9E10-02FB83A8AF2E}"/>
    <cellStyle name="ผลรวม 5 7" xfId="10654" xr:uid="{22A09E07-CE38-4B43-83D7-1C9B41D5AC6A}"/>
    <cellStyle name="ผลรวม 5 8" xfId="15489" xr:uid="{13E564E5-7068-4935-91A5-0A3A14DDF28B}"/>
    <cellStyle name="ผลรวม 6" xfId="4072" xr:uid="{FAA8493A-5456-4F7C-A10D-C48CBB99F6B4}"/>
    <cellStyle name="ผลรวม 6 2" xfId="6302" xr:uid="{C7F60FB0-5E89-4199-9595-1DC258D8337B}"/>
    <cellStyle name="ผลรวม 6 2 2" xfId="7574" xr:uid="{2F98178D-0FB4-4B3D-85FA-82E3957FAE01}"/>
    <cellStyle name="ผลรวม 6 2 2 2" xfId="12451" xr:uid="{89529B27-F4AC-447D-AF76-7BDBB6D6CA19}"/>
    <cellStyle name="ผลรวม 6 2 2 3" xfId="17383" xr:uid="{D4788F98-373B-4247-B167-53F948F4C298}"/>
    <cellStyle name="ผลรวม 6 2 3" xfId="8116" xr:uid="{D0997583-2AAF-4D6B-BE18-F6692A7DB438}"/>
    <cellStyle name="ผลรวม 6 2 3 2" xfId="12993" xr:uid="{3B3F70E9-B98A-43EE-9B84-D670F5543765}"/>
    <cellStyle name="ผลรวม 6 2 3 3" xfId="17925" xr:uid="{1F9D9751-35CA-4F28-9E5C-25A76723DF00}"/>
    <cellStyle name="ผลรวม 6 2 4" xfId="9138" xr:uid="{A4DFF2FD-69BD-4391-BAE1-27DED981160E}"/>
    <cellStyle name="ผลรวม 6 2 4 2" xfId="14013" xr:uid="{667BCB2D-4537-4FA6-A7CE-08534ABE527B}"/>
    <cellStyle name="ผลรวม 6 2 4 3" xfId="18945" xr:uid="{4F5ED8EA-6A09-40F4-9B28-DC2BAD1AAC12}"/>
    <cellStyle name="ผลรวม 6 2 5" xfId="11204" xr:uid="{35A1D4F1-1415-4F28-B012-AF20537B43FC}"/>
    <cellStyle name="ผลรวม 6 2 6" xfId="16136" xr:uid="{79CD2644-FD0A-4E1C-B4F7-B384A53F82DB}"/>
    <cellStyle name="ผลรวม 6 3" xfId="6662" xr:uid="{6DF8FBB8-D073-42F8-A952-8BFF4DEFA38F}"/>
    <cellStyle name="ผลรวม 6 3 2" xfId="7923" xr:uid="{CE7ABA32-FBD2-43FE-878D-6692020C7BCA}"/>
    <cellStyle name="ผลรวม 6 3 2 2" xfId="12800" xr:uid="{C5C358F1-4E2B-49D4-A938-8C148FA475A3}"/>
    <cellStyle name="ผลรวม 6 3 2 3" xfId="17732" xr:uid="{8237E1BF-E263-49A9-AAD4-0BAC9EEEEB84}"/>
    <cellStyle name="ผลรวม 6 3 3" xfId="8462" xr:uid="{FCBF93EC-43F8-467F-B1C0-9A63AA7E4293}"/>
    <cellStyle name="ผลรวม 6 3 3 2" xfId="13339" xr:uid="{746F4F48-B6E7-4DBF-A8B8-DC83D360F6C7}"/>
    <cellStyle name="ผลรวม 6 3 3 3" xfId="18271" xr:uid="{D10A269E-EB1E-456D-8884-C3319E3D2E7F}"/>
    <cellStyle name="ผลรวม 6 3 4" xfId="9485" xr:uid="{6A5FACDB-DDF0-4439-AAF1-F5AD8063331A}"/>
    <cellStyle name="ผลรวม 6 3 4 2" xfId="14360" xr:uid="{0611F27E-881F-40F6-951C-7D43192B2AF5}"/>
    <cellStyle name="ผลรวม 6 3 4 3" xfId="19292" xr:uid="{146E7EAC-60FA-43D4-B3E1-BA98D72C1F6C}"/>
    <cellStyle name="ผลรวม 6 3 5" xfId="11550" xr:uid="{4E49F404-C9F9-472F-912D-F6B99E2A5699}"/>
    <cellStyle name="ผลรวม 6 3 6" xfId="16482" xr:uid="{B099B294-0DC3-4860-A07F-E29B2034ED2A}"/>
    <cellStyle name="ผลรวม 6 4" xfId="6697" xr:uid="{490670D8-DE9E-4967-9F77-740E087AD5F0}"/>
    <cellStyle name="ผลรวม 6 4 2" xfId="7958" xr:uid="{A3B1E401-3845-4834-B781-11943A8F8D56}"/>
    <cellStyle name="ผลรวม 6 4 2 2" xfId="12835" xr:uid="{7EC8E74A-64F9-47F6-9889-EA276DCBADAA}"/>
    <cellStyle name="ผลรวม 6 4 2 3" xfId="17767" xr:uid="{0D15DDC1-2C07-4AE7-9ACF-F51037A2DF25}"/>
    <cellStyle name="ผลรวม 6 4 3" xfId="8497" xr:uid="{AA05FDED-7CAA-44A5-B57B-A43AAE5DEEB5}"/>
    <cellStyle name="ผลรวม 6 4 3 2" xfId="13374" xr:uid="{043C16F4-F668-4B56-BAC1-8F36708ED4A1}"/>
    <cellStyle name="ผลรวม 6 4 3 3" xfId="18306" xr:uid="{6E6DBE9D-237A-4A9D-8219-25444190DC99}"/>
    <cellStyle name="ผลรวม 6 4 4" xfId="9520" xr:uid="{E6C54823-8318-4F90-9108-957E440F5ECF}"/>
    <cellStyle name="ผลรวม 6 4 4 2" xfId="14395" xr:uid="{87FE4200-627C-4286-A358-1AFA8B51DC9F}"/>
    <cellStyle name="ผลรวม 6 4 4 3" xfId="19327" xr:uid="{5C0B38E9-FCD3-4F35-AC49-516BE1D8DD96}"/>
    <cellStyle name="ผลรวม 6 4 5" xfId="11585" xr:uid="{04D45BAF-2EB2-47C2-9075-5FA4C1E9524F}"/>
    <cellStyle name="ผลรวม 6 4 6" xfId="16517" xr:uid="{D87516A7-4CE6-4CE6-847E-52B86F884EE9}"/>
    <cellStyle name="ผลรวม 6 5" xfId="6996" xr:uid="{EACC2A47-49E2-4204-B8A6-3F09B68151D7}"/>
    <cellStyle name="ผลรวม 6 5 2" xfId="11874" xr:uid="{B46A8E0D-859D-4A13-921C-D4DD6B94693C}"/>
    <cellStyle name="ผลรวม 6 5 3" xfId="16806" xr:uid="{7CCD5286-8FC3-4B2C-8582-2B8A013686A3}"/>
    <cellStyle name="ผลรวม 6 6" xfId="6820" xr:uid="{AB739F7D-6AFB-48C8-9B65-044F2E086333}"/>
    <cellStyle name="ผลรวม 6 6 2" xfId="11704" xr:uid="{5E0AD3F8-9597-4E44-9F20-7458FCAC83FB}"/>
    <cellStyle name="ผลรวม 6 6 3" xfId="16636" xr:uid="{F16D80B2-3B15-4845-85F7-85733D75253D}"/>
    <cellStyle name="ผลรวม 6 7" xfId="8803" xr:uid="{D33DAC08-9C5D-49E5-B0DC-F65CBA3779F7}"/>
    <cellStyle name="ผลรวม 6 7 2" xfId="13679" xr:uid="{DE94FC75-8B14-417B-8247-EE5513BE0305}"/>
    <cellStyle name="ผลรวม 6 7 3" xfId="18611" xr:uid="{251D271A-D72A-471D-B0C0-E514EAADC66F}"/>
    <cellStyle name="ผลรวม 6 8" xfId="10870" xr:uid="{5F12B729-38DE-48C3-81B1-11C10E5E2B66}"/>
    <cellStyle name="ผลรวม 6 9" xfId="15732" xr:uid="{FACFDF7C-38EB-46A9-A9DA-A6FF8E2F0412}"/>
    <cellStyle name="ผลรวม 7" xfId="4352" xr:uid="{8A118B85-54C9-407C-910B-783F183E00E8}"/>
    <cellStyle name="ผลรวม 7 2" xfId="7046" xr:uid="{503EE837-C5DE-45B1-A7AD-82F2C3B30A49}"/>
    <cellStyle name="ผลรวม 7 2 2" xfId="11924" xr:uid="{7F6A447E-385B-4D02-92A0-16EDD0F60C44}"/>
    <cellStyle name="ผลรวม 7 2 3" xfId="16856" xr:uid="{21C25430-7652-4C61-9E18-841E793F00E8}"/>
    <cellStyle name="ผลรวม 7 3" xfId="6953" xr:uid="{32A0A7BF-76BF-4637-9D78-191D1AF3B8AA}"/>
    <cellStyle name="ผลรวม 7 3 2" xfId="11832" xr:uid="{1DE1FCDE-C4C5-493C-B75E-096EB69A02BA}"/>
    <cellStyle name="ผลรวม 7 3 3" xfId="16764" xr:uid="{0752B24D-04C7-491E-822A-DA22C8743CBC}"/>
    <cellStyle name="ผลรวม 7 4" xfId="8816" xr:uid="{77100F51-FCD9-48DF-A986-429D3A4AD4D3}"/>
    <cellStyle name="ผลรวม 7 4 2" xfId="13691" xr:uid="{AE4E24BF-C33C-4371-8E6F-1D25E5DF2206}"/>
    <cellStyle name="ผลรวม 7 4 3" xfId="18623" xr:uid="{6A0B8527-6E1C-4A6A-9E39-B88473705774}"/>
    <cellStyle name="ผลรวม 7 5" xfId="10882" xr:uid="{8B8D095C-282F-445D-A217-445CFDBDFB0E}"/>
    <cellStyle name="ผลรวม 7 6" xfId="15755" xr:uid="{6C15B6B6-BA97-4921-BD99-3C0841AF563D}"/>
    <cellStyle name="ผลรวม 8" xfId="6327" xr:uid="{E4242BC0-7AE8-406D-8611-50CE48C4646C}"/>
    <cellStyle name="ผลรวม 8 2" xfId="7588" xr:uid="{E2DFB701-E76F-4608-AAC2-2150688F3CE5}"/>
    <cellStyle name="ผลรวม 8 2 2" xfId="12465" xr:uid="{C374E03E-9F22-4ADD-BBF3-8EDB20C3ECAD}"/>
    <cellStyle name="ผลรวม 8 2 3" xfId="17397" xr:uid="{CA0DFC8C-C56C-426B-8315-E401120FE04A}"/>
    <cellStyle name="ผลรวม 8 3" xfId="8127" xr:uid="{A2A45B57-1DCD-4B09-A44A-9BEDE9B2A374}"/>
    <cellStyle name="ผลรวม 8 3 2" xfId="13004" xr:uid="{368E6367-2916-4645-BCD1-274A8B50DFFB}"/>
    <cellStyle name="ผลรวม 8 3 3" xfId="17936" xr:uid="{AEB75E8B-F120-4AE8-B868-9ED78641D967}"/>
    <cellStyle name="ผลรวม 8 4" xfId="9150" xr:uid="{2EBDEB10-B7DD-47FE-BD66-552AB7C50DCE}"/>
    <cellStyle name="ผลรวม 8 4 2" xfId="14025" xr:uid="{C0D71A78-94BD-4991-A79C-B52880303414}"/>
    <cellStyle name="ผลรวม 8 4 3" xfId="18957" xr:uid="{A64226D1-4286-4754-A190-D1E799802C78}"/>
    <cellStyle name="ผลรวม 8 5" xfId="11215" xr:uid="{3535BCBE-5D03-43D9-BE6B-1AAAB2D5221C}"/>
    <cellStyle name="ผลรวม 8 6" xfId="16147" xr:uid="{D6D6F437-BEA3-4BFF-BC4A-47F7D0034474}"/>
    <cellStyle name="ผลรวม 9" xfId="2001" xr:uid="{DEC3AF60-A860-449C-B25C-868826BEE564}"/>
    <cellStyle name="ผลรวม 9 2" xfId="10551" xr:uid="{4F0B0386-28A7-478D-A998-C8FF246AE692}"/>
    <cellStyle name="ผลรวม 9 3" xfId="15345" xr:uid="{45C6A385-15FF-4C1C-A834-3371F891CB89}"/>
    <cellStyle name="ฤธถ [0]_laroux" xfId="1634" xr:uid="{C9EEB858-1952-4EC9-AB06-C12786FC797B}"/>
    <cellStyle name="ฤธถ_laroux" xfId="1635" xr:uid="{83582719-308B-4C9B-A390-788815F41DF3}"/>
    <cellStyle name="ล๋ศญ [0]_laroux" xfId="1636" xr:uid="{C325A5C6-00D0-4F05-8D76-4B580EEF07CD}"/>
    <cellStyle name="ล๋ศญ_laroux" xfId="1637" xr:uid="{8436A723-DE9C-46F0-AE1B-6110E5FF47D5}"/>
    <cellStyle name="ลักษณะ 1" xfId="1638" xr:uid="{B9502099-A899-40C5-AC12-6B26A3AC58CF}"/>
    <cellStyle name="วฅมุ_laroux" xfId="1639" xr:uid="{7FC629CC-405B-4DA5-BD9C-4257BCB3DFD4}"/>
    <cellStyle name="วงเล็บ" xfId="1640" xr:uid="{7F52D771-10A0-4D24-8D00-6BAF44150953}"/>
    <cellStyle name="ส่วนที่ถูกเน้น1" xfId="261" xr:uid="{751B2DBA-117C-4874-A952-9B777FBBB645}"/>
    <cellStyle name="ส่วนที่ถูกเน้น1 2" xfId="1641" xr:uid="{44122427-19B5-4975-AC4C-10AA4C9873EF}"/>
    <cellStyle name="ส่วนที่ถูกเน้น2" xfId="262" xr:uid="{47E18134-50BF-4431-9617-1DF852F9DC91}"/>
    <cellStyle name="ส่วนที่ถูกเน้น2 2" xfId="1642" xr:uid="{D23787AD-E2AB-4B3B-9E8F-CE8778574FD5}"/>
    <cellStyle name="ส่วนที่ถูกเน้น3" xfId="263" xr:uid="{A336F1CB-B8F3-485E-B815-80AA77A22636}"/>
    <cellStyle name="ส่วนที่ถูกเน้น3 2" xfId="1643" xr:uid="{D9DBFA78-3DAD-4910-89EC-3CDD3258B8F2}"/>
    <cellStyle name="ส่วนที่ถูกเน้น4" xfId="264" xr:uid="{8A559AA9-6710-47E2-B8F9-074FE41A34BB}"/>
    <cellStyle name="ส่วนที่ถูกเน้น4 2" xfId="1644" xr:uid="{DD1FA2B0-3C20-4878-AFE2-036003AB62ED}"/>
    <cellStyle name="ส่วนที่ถูกเน้น5" xfId="265" xr:uid="{C344C22D-C99C-47C8-9D87-45BEE252014D}"/>
    <cellStyle name="ส่วนที่ถูกเน้น5 2" xfId="1645" xr:uid="{A1B2AA5C-900E-44DD-9619-80225D9486E9}"/>
    <cellStyle name="ส่วนที่ถูกเน้น6" xfId="266" xr:uid="{EA48C138-30C6-410A-BE1C-E6F4B7D6A003}"/>
    <cellStyle name="ส่วนที่ถูกเน้น6 2" xfId="1646" xr:uid="{C8A16B4D-985B-4B5A-BFFE-B46130262CE1}"/>
    <cellStyle name="หมายเหตุ" xfId="268" xr:uid="{A658AAC4-917B-4201-BE5E-E037D1080400}"/>
    <cellStyle name="หมายเหตุ 10" xfId="6755" xr:uid="{FD869E50-DFE3-4E59-9966-FFC3FBA6E32C}"/>
    <cellStyle name="หมายเหตุ 10 2" xfId="11642" xr:uid="{A4795180-9C4D-4191-A992-F04C63C63D43}"/>
    <cellStyle name="หมายเหตุ 10 3" xfId="16574" xr:uid="{38D24EE3-5EEF-4C88-9FB9-B06807315308}"/>
    <cellStyle name="หมายเหตุ 11" xfId="7049" xr:uid="{10733A8B-7937-4AD3-8884-DC6D1EFFD771}"/>
    <cellStyle name="หมายเหตุ 11 2" xfId="11927" xr:uid="{D0D38CEA-28AD-40CE-8FA5-0162837DF5D8}"/>
    <cellStyle name="หมายเหตุ 11 3" xfId="16859" xr:uid="{F3571736-8D97-4FF6-BA66-6489B9571FF7}"/>
    <cellStyle name="หมายเหตุ 12" xfId="8586" xr:uid="{3AFE32AA-CBAE-4CE5-A017-5DA217C1F4B7}"/>
    <cellStyle name="หมายเหตุ 12 2" xfId="13462" xr:uid="{C357BE62-EC2F-4BF1-B10E-FD715ABE6918}"/>
    <cellStyle name="หมายเหตุ 12 3" xfId="18394" xr:uid="{2B06E0DD-1CE8-4E06-961C-0872A55C89DB}"/>
    <cellStyle name="หมายเหตุ 13" xfId="9556" xr:uid="{7A298EE6-0F6E-4D96-A890-7A14A35D99EF}"/>
    <cellStyle name="หมายเหตุ 13 2" xfId="14429" xr:uid="{D14C7F4E-4EA5-4889-91ED-83904B5DB4FF}"/>
    <cellStyle name="หมายเหตุ 13 3" xfId="19340" xr:uid="{60054E9E-E0BF-43E5-9D15-12FDC27B011A}"/>
    <cellStyle name="หมายเหตุ 14" xfId="9715" xr:uid="{D5FE0EDA-B988-4AA6-AC86-4EF030DC9B6B}"/>
    <cellStyle name="หมายเหตุ 14 2" xfId="14544" xr:uid="{9427D92D-E633-4627-ACB2-DC1BB8C0DB94}"/>
    <cellStyle name="หมายเหตุ 14 3" xfId="19360" xr:uid="{F4F5E02F-109A-4061-93DF-FB15C715561A}"/>
    <cellStyle name="หมายเหตุ 2" xfId="1648" xr:uid="{AC31BF08-F95A-44D7-83F4-E4AFFD06141C}"/>
    <cellStyle name="หมายเหตุ 2 10" xfId="10080" xr:uid="{B8D93C1F-07CD-49D0-A0E1-F5346C63B1D6}"/>
    <cellStyle name="หมายเหตุ 2 10 2" xfId="14880" xr:uid="{3D0692FA-F249-4FA2-9AFE-89ACE0E0F231}"/>
    <cellStyle name="หมายเหตุ 2 10 3" xfId="19387" xr:uid="{65EC31C7-5976-4BEF-A809-D762773A2EBF}"/>
    <cellStyle name="หมายเหตุ 2 11" xfId="10535" xr:uid="{A3178BEA-CDA7-4D89-B26F-C525AAB8AAB2}"/>
    <cellStyle name="หมายเหตุ 2 12" xfId="15315" xr:uid="{3528E282-6AF7-46D1-9C18-9E61314158B4}"/>
    <cellStyle name="หมายเหตุ 2 2" xfId="2475" xr:uid="{F3B8C606-2762-4277-B560-FF1213DD4752}"/>
    <cellStyle name="หมายเหตุ 2 2 2" xfId="3627" xr:uid="{20A9F862-E5CB-4E78-ACE2-06A5569D9C1E}"/>
    <cellStyle name="หมายเหตุ 2 2 2 2" xfId="4028" xr:uid="{85724737-FF8B-40B3-AD8A-AAA7C2CD3680}"/>
    <cellStyle name="หมายเหตุ 2 2 2 2 2" xfId="6258" xr:uid="{FEF21253-29AB-4A76-B1FA-D59B0717F3A4}"/>
    <cellStyle name="หมายเหตุ 2 2 2 2 2 2" xfId="7538" xr:uid="{69B382AF-9CE1-47D3-BE2E-3829315031F3}"/>
    <cellStyle name="หมายเหตุ 2 2 2 2 2 2 2" xfId="12415" xr:uid="{43276E1B-D952-456B-98CB-833D5E335A55}"/>
    <cellStyle name="หมายเหตุ 2 2 2 2 2 2 3" xfId="17347" xr:uid="{7F5801AA-E89A-4E17-A606-1C5CF64D1D0D}"/>
    <cellStyle name="หมายเหตุ 2 2 2 2 2 3" xfId="8080" xr:uid="{97E0E759-BAF0-476A-A4C3-A36E2A2A55AB}"/>
    <cellStyle name="หมายเหตุ 2 2 2 2 2 3 2" xfId="12957" xr:uid="{D93E87BB-A6C8-43D4-BD2D-D5490D33859D}"/>
    <cellStyle name="หมายเหตุ 2 2 2 2 2 3 3" xfId="17889" xr:uid="{D3836910-638B-46A3-81CD-CF1E5D32AB93}"/>
    <cellStyle name="หมายเหตุ 2 2 2 2 2 4" xfId="9103" xr:uid="{85EC81F0-B7F0-4CB9-B519-E3FAD96D5585}"/>
    <cellStyle name="หมายเหตุ 2 2 2 2 2 4 2" xfId="13978" xr:uid="{8DDAF027-19BE-44B9-8BC0-3F8EB2039219}"/>
    <cellStyle name="หมายเหตุ 2 2 2 2 2 4 3" xfId="18910" xr:uid="{7FE06319-EB60-4983-A2B5-DAE522D8C445}"/>
    <cellStyle name="หมายเหตุ 2 2 2 2 2 5" xfId="11169" xr:uid="{330B08AB-76CB-4A19-9619-81E18EEF77C3}"/>
    <cellStyle name="หมายเหตุ 2 2 2 2 2 6" xfId="16101" xr:uid="{92E73446-2E4B-4E7E-A5A6-225A435911D0}"/>
    <cellStyle name="หมายเหตุ 2 2 2 2 3" xfId="6627" xr:uid="{3931B866-8CC3-4751-946E-88AF06B364A5}"/>
    <cellStyle name="หมายเหตุ 2 2 2 2 3 2" xfId="7888" xr:uid="{E167308E-C015-4CF0-896F-B21A30C46E9A}"/>
    <cellStyle name="หมายเหตุ 2 2 2 2 3 2 2" xfId="12765" xr:uid="{973D5D5D-01DB-4293-8746-E95EA3EE3651}"/>
    <cellStyle name="หมายเหตุ 2 2 2 2 3 2 3" xfId="17697" xr:uid="{F76CF561-0AD6-4E51-9819-BAE97DEEB200}"/>
    <cellStyle name="หมายเหตุ 2 2 2 2 3 3" xfId="8427" xr:uid="{00EFB7C1-E31C-4C71-BF37-BF75EC71E7AD}"/>
    <cellStyle name="หมายเหตุ 2 2 2 2 3 3 2" xfId="13304" xr:uid="{9675318F-35A1-4DA8-B31C-0D590481F79C}"/>
    <cellStyle name="หมายเหตุ 2 2 2 2 3 3 3" xfId="18236" xr:uid="{A5624D2C-A4AD-445D-A016-9D20A961965D}"/>
    <cellStyle name="หมายเหตุ 2 2 2 2 3 4" xfId="9450" xr:uid="{E2FF65C1-6C26-4EE5-A622-010524FFA4A7}"/>
    <cellStyle name="หมายเหตุ 2 2 2 2 3 4 2" xfId="14325" xr:uid="{3C1C7EB0-5455-40D9-9386-98CCD2996F2E}"/>
    <cellStyle name="หมายเหตุ 2 2 2 2 3 4 3" xfId="19257" xr:uid="{49AF0A0E-D2B8-4F3A-82E8-0B398EF91883}"/>
    <cellStyle name="หมายเหตุ 2 2 2 2 3 5" xfId="11515" xr:uid="{2188BA24-4B05-4EF1-BAD4-7916F09E4593}"/>
    <cellStyle name="หมายเหตุ 2 2 2 2 3 6" xfId="16447" xr:uid="{95B18899-B1D3-4C2A-BB8F-8C622DB3A088}"/>
    <cellStyle name="หมายเหตุ 2 2 2 2 4" xfId="6714" xr:uid="{B522AB69-2BBC-4B41-AA33-D88290E79F27}"/>
    <cellStyle name="หมายเหตุ 2 2 2 2 4 2" xfId="11601" xr:uid="{0D74ECBE-9725-4293-9A0B-13981A10BFFF}"/>
    <cellStyle name="หมายเหตุ 2 2 2 2 4 3" xfId="16533" xr:uid="{D3B22C81-405B-49D0-9C27-003C7F6A6AF3}"/>
    <cellStyle name="หมายเหตุ 2 2 2 2 5" xfId="8768" xr:uid="{1DB476C5-07B0-410A-8EB8-344E61FF12F5}"/>
    <cellStyle name="หมายเหตุ 2 2 2 2 5 2" xfId="13644" xr:uid="{7EC750A4-D8FA-4147-9382-15746938B3CA}"/>
    <cellStyle name="หมายเหตุ 2 2 2 2 5 3" xfId="18576" xr:uid="{3489C3A6-806F-4697-8CFE-3AEC44DFC353}"/>
    <cellStyle name="หมายเหตุ 2 2 2 2 6" xfId="10835" xr:uid="{5597B24F-F6F1-4C21-B858-8F58B4E6B86F}"/>
    <cellStyle name="หมายเหตุ 2 2 2 2 7" xfId="15697" xr:uid="{5110B694-FD96-46C5-9C15-B62C9135A7D6}"/>
    <cellStyle name="หมายเหตุ 2 2 2 3" xfId="5857" xr:uid="{80C90184-31BA-4AAF-9F9F-6440D37EC239}"/>
    <cellStyle name="หมายเหตุ 2 2 2 3 2" xfId="7368" xr:uid="{406579EC-B57F-4D94-AFC3-BD50AF62EEA7}"/>
    <cellStyle name="หมายเหตุ 2 2 2 3 2 2" xfId="12245" xr:uid="{8E96F3A7-50A3-44E9-9A02-33E0C9994025}"/>
    <cellStyle name="หมายเหตุ 2 2 2 3 2 3" xfId="17177" xr:uid="{023CEBD7-1036-42CF-BB70-FEA6C7FF0998}"/>
    <cellStyle name="หมายเหตุ 2 2 2 3 3" xfId="7326" xr:uid="{7860494F-6C01-43DD-88C1-6F4198EF09B3}"/>
    <cellStyle name="หมายเหตุ 2 2 2 3 3 2" xfId="12203" xr:uid="{382AC5C1-B0D3-469A-95BD-1B0E1EC6EE80}"/>
    <cellStyle name="หมายเหตุ 2 2 2 3 3 3" xfId="17135" xr:uid="{213A744E-AD13-40E7-8E93-DA57558CB2C0}"/>
    <cellStyle name="หมายเหตุ 2 2 2 3 4" xfId="8958" xr:uid="{48D41B61-C8BC-47ED-81B3-F12EAD0F10AA}"/>
    <cellStyle name="หมายเหตุ 2 2 2 3 4 2" xfId="13833" xr:uid="{8D993002-64FB-472C-8908-D925403127E9}"/>
    <cellStyle name="หมายเหตุ 2 2 2 3 4 3" xfId="18765" xr:uid="{78C65CEC-973E-40A1-97A5-F2D4501D194E}"/>
    <cellStyle name="หมายเหตุ 2 2 2 3 5" xfId="11024" xr:uid="{4A139B91-83BE-41D6-9514-6F81CD899880}"/>
    <cellStyle name="หมายเหตุ 2 2 2 3 6" xfId="15944" xr:uid="{E2523C1E-1E73-4101-9379-D44A505D8AE5}"/>
    <cellStyle name="หมายเหตุ 2 2 2 4" xfId="6478" xr:uid="{76C02E4D-23B1-48D8-B462-EDF5C79496D1}"/>
    <cellStyle name="หมายเหตุ 2 2 2 4 2" xfId="7739" xr:uid="{DAE460B2-59AB-4608-B0A3-01A2D78A75D9}"/>
    <cellStyle name="หมายเหตุ 2 2 2 4 2 2" xfId="12616" xr:uid="{0CD13552-8A0E-4D07-9057-D97665F1A4A8}"/>
    <cellStyle name="หมายเหตุ 2 2 2 4 2 3" xfId="17548" xr:uid="{4BC0679D-5E90-4E87-98CE-2917698CD9E1}"/>
    <cellStyle name="หมายเหตุ 2 2 2 4 3" xfId="8278" xr:uid="{5624E4ED-A30C-47C9-A809-89C7771609F7}"/>
    <cellStyle name="หมายเหตุ 2 2 2 4 3 2" xfId="13155" xr:uid="{F7D37A8A-708E-4178-8B3E-7774AE2EA7CC}"/>
    <cellStyle name="หมายเหตุ 2 2 2 4 3 3" xfId="18087" xr:uid="{E7564E40-5DFB-4E42-A143-AA5E8CB1567B}"/>
    <cellStyle name="หมายเหตุ 2 2 2 4 4" xfId="9301" xr:uid="{45CF77F8-8BD3-4669-BD8A-D1B86202E17E}"/>
    <cellStyle name="หมายเหตุ 2 2 2 4 4 2" xfId="14176" xr:uid="{13E110E6-DD31-428B-B7C5-0BB399C1F238}"/>
    <cellStyle name="หมายเหตุ 2 2 2 4 4 3" xfId="19108" xr:uid="{9AAC6E2F-D144-4BB2-82A2-479F786B682D}"/>
    <cellStyle name="หมายเหตุ 2 2 2 4 5" xfId="11366" xr:uid="{F824D9F4-C76D-49E5-8526-FC95A60529C6}"/>
    <cellStyle name="หมายเหตุ 2 2 2 4 6" xfId="16298" xr:uid="{3DFD35BC-BCC7-40A6-A320-8030C554D307}"/>
    <cellStyle name="หมายเหตุ 2 2 2 5" xfId="6846" xr:uid="{9CE5DA98-AA2C-4345-A2AC-04EE83F148FA}"/>
    <cellStyle name="หมายเหตุ 2 2 2 5 2" xfId="11730" xr:uid="{D9B37179-884D-4ACB-83DE-5E650A7A8719}"/>
    <cellStyle name="หมายเหตุ 2 2 2 5 3" xfId="16662" xr:uid="{6F081957-EB42-4DB2-8BAC-365ED488A536}"/>
    <cellStyle name="หมายเหตุ 2 2 2 6" xfId="8623" xr:uid="{E1556B3E-0492-40C1-8DBD-32140C71DD7F}"/>
    <cellStyle name="หมายเหตุ 2 2 2 6 2" xfId="13499" xr:uid="{6663692A-962D-4817-BB3A-07E0DECC863F}"/>
    <cellStyle name="หมายเหตุ 2 2 2 6 3" xfId="18431" xr:uid="{45F038CB-C87F-45B8-8589-BB6312BC4FDE}"/>
    <cellStyle name="หมายเหตุ 2 2 2 7" xfId="10690" xr:uid="{4995C71C-727F-45A5-8836-CD7518B0BA81}"/>
    <cellStyle name="หมายเหตุ 2 2 2 8" xfId="15540" xr:uid="{8808346A-55A2-441D-9E31-075ADD879ECD}"/>
    <cellStyle name="หมายเหตุ 2 2 3" xfId="3935" xr:uid="{0B879EC7-0FA7-48C0-A8CB-DE6832023B71}"/>
    <cellStyle name="หมายเหตุ 2 2 3 2" xfId="6165" xr:uid="{BD326029-F540-4EF1-9CD9-BB913600BC40}"/>
    <cellStyle name="หมายเหตุ 2 2 3 2 2" xfId="7445" xr:uid="{F21A2444-0A62-4648-8D71-FF7E1C9533C5}"/>
    <cellStyle name="หมายเหตุ 2 2 3 2 2 2" xfId="12322" xr:uid="{E9ACCD55-20C9-4DDF-A6A0-E587DC971E4E}"/>
    <cellStyle name="หมายเหตุ 2 2 3 2 2 3" xfId="17254" xr:uid="{C0E46DC4-EB69-4D9B-AAD0-894C503784B6}"/>
    <cellStyle name="หมายเหตุ 2 2 3 2 3" xfId="7987" xr:uid="{77196F5F-B6F5-49B0-A7AF-752EC10D975A}"/>
    <cellStyle name="หมายเหตุ 2 2 3 2 3 2" xfId="12864" xr:uid="{669AA1D6-DABE-4AFC-8164-706EE3058911}"/>
    <cellStyle name="หมายเหตุ 2 2 3 2 3 3" xfId="17796" xr:uid="{D2AF551C-F83B-4F35-86A5-D6BD3F941A4C}"/>
    <cellStyle name="หมายเหตุ 2 2 3 2 4" xfId="9010" xr:uid="{06EF2B43-DCF5-4792-B518-A4C5C3528FC0}"/>
    <cellStyle name="หมายเหตุ 2 2 3 2 4 2" xfId="13885" xr:uid="{049E9F5A-2FE8-43F1-A765-B22482405083}"/>
    <cellStyle name="หมายเหตุ 2 2 3 2 4 3" xfId="18817" xr:uid="{9AF9476F-F811-48A4-8BB9-DE660D365E62}"/>
    <cellStyle name="หมายเหตุ 2 2 3 2 5" xfId="11076" xr:uid="{818EEDEA-8F60-4F58-BBFD-2A68EBF54E2E}"/>
    <cellStyle name="หมายเหตุ 2 2 3 2 6" xfId="16008" xr:uid="{4AD1C8B6-A670-4C11-A2BD-C4451C1DE406}"/>
    <cellStyle name="หมายเหตุ 2 2 3 3" xfId="6534" xr:uid="{F338423D-3850-4E01-B7E8-00FE7C01945A}"/>
    <cellStyle name="หมายเหตุ 2 2 3 3 2" xfId="7795" xr:uid="{FCBC310E-BCE6-4F73-AA19-649331617CC0}"/>
    <cellStyle name="หมายเหตุ 2 2 3 3 2 2" xfId="12672" xr:uid="{2EB20499-2292-4541-9F59-9B4FC8A7A74D}"/>
    <cellStyle name="หมายเหตุ 2 2 3 3 2 3" xfId="17604" xr:uid="{A550098E-6F7E-4CBE-BFEC-ACD56EE08296}"/>
    <cellStyle name="หมายเหตุ 2 2 3 3 3" xfId="8334" xr:uid="{124CB625-260F-4983-90F3-D9A2BFDE6089}"/>
    <cellStyle name="หมายเหตุ 2 2 3 3 3 2" xfId="13211" xr:uid="{AB8C6304-8282-4830-9FEE-A6BE3DFD1A64}"/>
    <cellStyle name="หมายเหตุ 2 2 3 3 3 3" xfId="18143" xr:uid="{357E651A-31CD-4566-B62A-ACC9157117B1}"/>
    <cellStyle name="หมายเหตุ 2 2 3 3 4" xfId="9357" xr:uid="{E6FECC66-F8CB-4EAE-AA3C-E7DFCF2F9BC0}"/>
    <cellStyle name="หมายเหตุ 2 2 3 3 4 2" xfId="14232" xr:uid="{41B6434C-E537-460A-87AB-021F13280D26}"/>
    <cellStyle name="หมายเหตุ 2 2 3 3 4 3" xfId="19164" xr:uid="{44F34B7A-FF8B-4A1C-834C-D8A63A903865}"/>
    <cellStyle name="หมายเหตุ 2 2 3 3 5" xfId="11422" xr:uid="{860933C4-EFB3-4810-971D-748396631C82}"/>
    <cellStyle name="หมายเหตุ 2 2 3 3 6" xfId="16354" xr:uid="{F81BE351-E87C-4B99-92B4-193BAD7783E2}"/>
    <cellStyle name="หมายเหตุ 2 2 3 4" xfId="6976" xr:uid="{E9D4AF0E-2237-42DD-93EC-DCD6679158DE}"/>
    <cellStyle name="หมายเหตุ 2 2 3 4 2" xfId="11855" xr:uid="{F4F51AA2-5E8F-420E-AFAD-4F34EFF46FAD}"/>
    <cellStyle name="หมายเหตุ 2 2 3 4 3" xfId="16787" xr:uid="{24390993-5E28-40C4-8B45-2B5DB9E3519C}"/>
    <cellStyle name="หมายเหตุ 2 2 3 5" xfId="8675" xr:uid="{F28D862F-A092-42D8-BF89-644021970466}"/>
    <cellStyle name="หมายเหตุ 2 2 3 5 2" xfId="13551" xr:uid="{41344C01-D4E2-4D8F-A563-F5E9E9C2609E}"/>
    <cellStyle name="หมายเหตุ 2 2 3 5 3" xfId="18483" xr:uid="{E798193D-EF29-4FCE-A687-CBE9BDD89731}"/>
    <cellStyle name="หมายเหตุ 2 2 3 6" xfId="10742" xr:uid="{7BFFFF7F-81EA-40F6-B726-31932C946EEC}"/>
    <cellStyle name="หมายเหตุ 2 2 3 7" xfId="15604" xr:uid="{2EDB384A-6279-444A-B3F6-EB2DA912FD6E}"/>
    <cellStyle name="หมายเหตุ 2 2 4" xfId="4813" xr:uid="{F9E7ABE9-546D-47F8-B895-CFEAD813BDEE}"/>
    <cellStyle name="หมายเหตุ 2 2 4 2" xfId="7148" xr:uid="{B6498951-00A3-4D12-855C-4549B7B479D0}"/>
    <cellStyle name="หมายเหตุ 2 2 4 2 2" xfId="12026" xr:uid="{53F26516-70E8-4837-B252-33A6F0E42F1D}"/>
    <cellStyle name="หมายเหตุ 2 2 4 2 3" xfId="16958" xr:uid="{C0FAE106-7BD4-4843-8344-A131F076D2B9}"/>
    <cellStyle name="หมายเหตุ 2 2 4 3" xfId="7108" xr:uid="{FCECEA1B-9CC1-4A45-B6D7-FC1E5C0C2896}"/>
    <cellStyle name="หมายเหตุ 2 2 4 3 2" xfId="11986" xr:uid="{C69E95CB-BD66-4895-B188-4711C39CE31A}"/>
    <cellStyle name="หมายเหตุ 2 2 4 3 3" xfId="16918" xr:uid="{CB72B718-B054-477F-A6B0-AEA012651173}"/>
    <cellStyle name="หมายเหตุ 2 2 4 4" xfId="8860" xr:uid="{02C10619-6733-4454-8A81-22C4D5AA573E}"/>
    <cellStyle name="หมายเหตุ 2 2 4 4 2" xfId="13735" xr:uid="{0046A35F-12DC-4716-A2F1-61271895357A}"/>
    <cellStyle name="หมายเหตุ 2 2 4 4 3" xfId="18667" xr:uid="{0240D147-703D-428C-A1A6-1C624DFBDAF8}"/>
    <cellStyle name="หมายเหตุ 2 2 4 5" xfId="10926" xr:uid="{D3CD9CA4-9008-4D3C-8B98-2ED7017B2241}"/>
    <cellStyle name="หมายเหตุ 2 2 4 6" xfId="15810" xr:uid="{70DA43E6-E28F-4854-B6CF-66A259808C99}"/>
    <cellStyle name="หมายเหตุ 2 2 5" xfId="6375" xr:uid="{51FF4546-A305-4A34-87B9-F24018F978C9}"/>
    <cellStyle name="หมายเหตุ 2 2 5 2" xfId="7636" xr:uid="{B7176320-C728-4561-96DA-83AFF695CF49}"/>
    <cellStyle name="หมายเหตุ 2 2 5 2 2" xfId="12513" xr:uid="{CA5C88A9-DD24-4105-9393-23AEC9817214}"/>
    <cellStyle name="หมายเหตุ 2 2 5 2 3" xfId="17445" xr:uid="{B9917D1E-7EC4-440C-95C5-2FA85B3BFDA3}"/>
    <cellStyle name="หมายเหตุ 2 2 5 3" xfId="8175" xr:uid="{C482EB4C-35E2-44F3-A0FD-A6D6FA3EE5FE}"/>
    <cellStyle name="หมายเหตุ 2 2 5 3 2" xfId="13052" xr:uid="{3546EBAD-CE4B-4264-946C-82857277265D}"/>
    <cellStyle name="หมายเหตุ 2 2 5 3 3" xfId="17984" xr:uid="{515A7C26-ADC8-49B1-96AD-D1889A398D0F}"/>
    <cellStyle name="หมายเหตุ 2 2 5 4" xfId="9198" xr:uid="{B65E747E-7E1E-4345-8EFB-002DE9D89872}"/>
    <cellStyle name="หมายเหตุ 2 2 5 4 2" xfId="14073" xr:uid="{0C718D5E-C78F-4C79-9E0C-8F0AA544F89E}"/>
    <cellStyle name="หมายเหตุ 2 2 5 4 3" xfId="19005" xr:uid="{137444A4-29FB-4D84-A4B6-D69E23D8EDDD}"/>
    <cellStyle name="หมายเหตุ 2 2 5 5" xfId="11263" xr:uid="{33E62ACE-4A2A-4FE5-AA54-B4483B8D3735}"/>
    <cellStyle name="หมายเหตุ 2 2 5 6" xfId="16195" xr:uid="{24278EC0-3F10-42F1-9929-7EB7B814EA2C}"/>
    <cellStyle name="หมายเหตุ 2 2 6" xfId="6710" xr:uid="{FDC4E3D7-6A91-4394-9486-AAB55856BD72}"/>
    <cellStyle name="หมายเหตุ 2 2 6 2" xfId="11597" xr:uid="{6B9A5181-CEA5-4465-A315-8E26B2C993A3}"/>
    <cellStyle name="หมายเหตุ 2 2 6 3" xfId="16529" xr:uid="{463AC30D-C5C0-47C5-AEF0-42FE0AC8DF26}"/>
    <cellStyle name="หมายเหตุ 2 2 7" xfId="8525" xr:uid="{21C49BB1-1200-46D5-9C67-B79168E34C98}"/>
    <cellStyle name="หมายเหตุ 2 2 7 2" xfId="13402" xr:uid="{A25237DB-F022-4C0F-9F84-4F9BE088D5AF}"/>
    <cellStyle name="หมายเหตุ 2 2 7 3" xfId="18334" xr:uid="{4B0A965E-0F9C-41DB-89BC-C1DA9294E8B4}"/>
    <cellStyle name="หมายเหตุ 2 2 8" xfId="10596" xr:uid="{F59990F0-64D9-4B1D-8C50-5BDA4ECD31E6}"/>
    <cellStyle name="หมายเหตุ 2 2 9" xfId="15402" xr:uid="{30811B09-5116-4954-8795-6761EC7E7A54}"/>
    <cellStyle name="หมายเหตุ 2 3" xfId="2543" xr:uid="{5E61412D-226D-46C8-A8BF-1ADA406B380A}"/>
    <cellStyle name="หมายเหตุ 2 3 2" xfId="3698" xr:uid="{DE86BEB5-6D1F-4F0B-848D-7295A9130CBA}"/>
    <cellStyle name="หมายเหตุ 2 3 2 2" xfId="4054" xr:uid="{7D91618C-A44D-472D-B11F-80DC496E96C2}"/>
    <cellStyle name="หมายเหตุ 2 3 2 2 2" xfId="6284" xr:uid="{E8E1B7F5-81A0-47BA-87D8-D2D75AAD0991}"/>
    <cellStyle name="หมายเหตุ 2 3 2 2 2 2" xfId="7564" xr:uid="{5FA7F4CC-43A3-406A-949E-02922B1C20D7}"/>
    <cellStyle name="หมายเหตุ 2 3 2 2 2 2 2" xfId="12441" xr:uid="{AA3CE908-4C2B-42F6-A2B9-F372EE4C41FA}"/>
    <cellStyle name="หมายเหตุ 2 3 2 2 2 2 3" xfId="17373" xr:uid="{163293C6-F772-4376-AC9C-CA42D8E1787F}"/>
    <cellStyle name="หมายเหตุ 2 3 2 2 2 3" xfId="8106" xr:uid="{E5C95FCC-8C1E-4EE4-9094-BD5D8D89E9BD}"/>
    <cellStyle name="หมายเหตุ 2 3 2 2 2 3 2" xfId="12983" xr:uid="{533010C1-A1FA-42AD-9509-BBB5DC593685}"/>
    <cellStyle name="หมายเหตุ 2 3 2 2 2 3 3" xfId="17915" xr:uid="{FF523DEA-4BBE-450B-A9C8-4E741E1156D2}"/>
    <cellStyle name="หมายเหตุ 2 3 2 2 2 4" xfId="9129" xr:uid="{D4CB13B2-2AA6-42B7-A315-F1C6EEEE59D9}"/>
    <cellStyle name="หมายเหตุ 2 3 2 2 2 4 2" xfId="14004" xr:uid="{3E472388-F43D-4342-8770-FD574D5FBD15}"/>
    <cellStyle name="หมายเหตุ 2 3 2 2 2 4 3" xfId="18936" xr:uid="{08644543-B579-48A3-B050-D1D8B764011B}"/>
    <cellStyle name="หมายเหตุ 2 3 2 2 2 5" xfId="11195" xr:uid="{D7D61E58-357E-4F2B-86D7-49479E52C5F2}"/>
    <cellStyle name="หมายเหตุ 2 3 2 2 2 6" xfId="16127" xr:uid="{65ACC6C0-2A1F-4ABB-8D8B-C47AC79E77B9}"/>
    <cellStyle name="หมายเหตุ 2 3 2 2 3" xfId="6653" xr:uid="{89F45060-1EBB-477A-B1F0-5D38C1AA1F83}"/>
    <cellStyle name="หมายเหตุ 2 3 2 2 3 2" xfId="7914" xr:uid="{43A0344C-6B7A-4AD5-9D2D-9749C3F4C12B}"/>
    <cellStyle name="หมายเหตุ 2 3 2 2 3 2 2" xfId="12791" xr:uid="{79A4FD68-F96D-4020-8800-94DF04479396}"/>
    <cellStyle name="หมายเหตุ 2 3 2 2 3 2 3" xfId="17723" xr:uid="{1BA41B54-420D-4EC0-89B2-B11679A04113}"/>
    <cellStyle name="หมายเหตุ 2 3 2 2 3 3" xfId="8453" xr:uid="{0A425C0E-B6A0-4F48-8F8F-8ED49B3542A7}"/>
    <cellStyle name="หมายเหตุ 2 3 2 2 3 3 2" xfId="13330" xr:uid="{73523A69-3FD8-41F5-8B82-3B2C83209B08}"/>
    <cellStyle name="หมายเหตุ 2 3 2 2 3 3 3" xfId="18262" xr:uid="{E565D4C0-18F2-466F-A4A3-F82633BDF2C1}"/>
    <cellStyle name="หมายเหตุ 2 3 2 2 3 4" xfId="9476" xr:uid="{9CB2AA32-458D-4C2F-B02C-B6CA55D33FF6}"/>
    <cellStyle name="หมายเหตุ 2 3 2 2 3 4 2" xfId="14351" xr:uid="{D55586CA-25C7-4BE7-8607-21FBB75B8470}"/>
    <cellStyle name="หมายเหตุ 2 3 2 2 3 4 3" xfId="19283" xr:uid="{C31812A2-95AA-4931-A6F9-EBC8F75269EB}"/>
    <cellStyle name="หมายเหตุ 2 3 2 2 3 5" xfId="11541" xr:uid="{748ED847-F78D-4770-BE67-19CFD7CCB8CF}"/>
    <cellStyle name="หมายเหตุ 2 3 2 2 3 6" xfId="16473" xr:uid="{012A3643-11F9-49C7-870B-A3CBBC807885}"/>
    <cellStyle name="หมายเหตุ 2 3 2 2 4" xfId="6712" xr:uid="{9F3C8C61-E083-4A0B-89CE-F7555E2A36BE}"/>
    <cellStyle name="หมายเหตุ 2 3 2 2 4 2" xfId="11599" xr:uid="{F811F77C-BB1F-422E-9A12-8BBA6F1D3167}"/>
    <cellStyle name="หมายเหตุ 2 3 2 2 4 3" xfId="16531" xr:uid="{E8ABC23B-D6E9-423D-82CF-727E2D58C8E7}"/>
    <cellStyle name="หมายเหตุ 2 3 2 2 5" xfId="8794" xr:uid="{FB27A6AC-1026-4004-A996-274B8058ABC9}"/>
    <cellStyle name="หมายเหตุ 2 3 2 2 5 2" xfId="13670" xr:uid="{4F85832F-3338-438E-BE90-F623FDA84632}"/>
    <cellStyle name="หมายเหตุ 2 3 2 2 5 3" xfId="18602" xr:uid="{9033CCF5-4016-40CA-A4DC-B9E3E45E4037}"/>
    <cellStyle name="หมายเหตุ 2 3 2 2 6" xfId="10861" xr:uid="{7AF11935-94C9-460C-8BE3-A4DAFA424D87}"/>
    <cellStyle name="หมายเหตุ 2 3 2 2 7" xfId="15723" xr:uid="{7AA5E4FC-3F11-49A9-B8F8-84BF6F1F29C7}"/>
    <cellStyle name="หมายเหตุ 2 3 2 3" xfId="5928" xr:uid="{6127561E-36B9-4E22-AE7A-813ECC8F54CC}"/>
    <cellStyle name="หมายเหตุ 2 3 2 3 2" xfId="7398" xr:uid="{775D97C5-6FC4-4E78-9F50-83C485E7C25F}"/>
    <cellStyle name="หมายเหตุ 2 3 2 3 2 2" xfId="12275" xr:uid="{A6B6606C-1CC6-4082-9527-FB3423CB7118}"/>
    <cellStyle name="หมายเหตุ 2 3 2 3 2 3" xfId="17207" xr:uid="{94836CBC-8636-4FD1-9D97-F0A24E7C28E7}"/>
    <cellStyle name="หมายเหตุ 2 3 2 3 3" xfId="6723" xr:uid="{2DF17E52-B3B8-4EE7-9CFB-C73A55150E4B}"/>
    <cellStyle name="หมายเหตุ 2 3 2 3 3 2" xfId="11610" xr:uid="{C9DAF0F6-4175-4444-A38A-68A4E1B3AB3A}"/>
    <cellStyle name="หมายเหตุ 2 3 2 3 3 3" xfId="16542" xr:uid="{2E9BDDCF-FD33-428E-AF8B-FF81EA3882BB}"/>
    <cellStyle name="หมายเหตุ 2 3 2 3 4" xfId="8984" xr:uid="{4C8A893B-3157-44BD-8EA7-7E41EA3D199D}"/>
    <cellStyle name="หมายเหตุ 2 3 2 3 4 2" xfId="13859" xr:uid="{FCC77AAF-B113-4CA2-AE85-4ED42859146F}"/>
    <cellStyle name="หมายเหตุ 2 3 2 3 4 3" xfId="18791" xr:uid="{954E3263-ABE3-48D2-8D80-2154D4F6B2C2}"/>
    <cellStyle name="หมายเหตุ 2 3 2 3 5" xfId="11050" xr:uid="{61B7F005-C385-49F7-8C77-15D8393F5CF6}"/>
    <cellStyle name="หมายเหตุ 2 3 2 3 6" xfId="15970" xr:uid="{AB4D9278-158B-4C66-AF67-73ADEAAE86E2}"/>
    <cellStyle name="หมายเหตุ 2 3 2 4" xfId="6505" xr:uid="{FDF5E0A2-7772-4FC6-AE65-353E66428F57}"/>
    <cellStyle name="หมายเหตุ 2 3 2 4 2" xfId="7766" xr:uid="{22E84867-F711-4BBA-8D33-0C756001623E}"/>
    <cellStyle name="หมายเหตุ 2 3 2 4 2 2" xfId="12643" xr:uid="{CC6456FA-FD96-4D6C-992D-FC37B1C5DCF8}"/>
    <cellStyle name="หมายเหตุ 2 3 2 4 2 3" xfId="17575" xr:uid="{3FD272EA-49CF-4851-B66A-1BCF93E2D3BD}"/>
    <cellStyle name="หมายเหตุ 2 3 2 4 3" xfId="8305" xr:uid="{CF7C577B-50E2-42C2-A676-30405EF3589B}"/>
    <cellStyle name="หมายเหตุ 2 3 2 4 3 2" xfId="13182" xr:uid="{9F231276-8A3C-4F36-8D93-9BEC09B45F7C}"/>
    <cellStyle name="หมายเหตุ 2 3 2 4 3 3" xfId="18114" xr:uid="{3BE6CB4D-4768-4211-B8EF-4A1A105367F5}"/>
    <cellStyle name="หมายเหตุ 2 3 2 4 4" xfId="9328" xr:uid="{4FDC6DA8-2532-4238-A522-236948A0C28F}"/>
    <cellStyle name="หมายเหตุ 2 3 2 4 4 2" xfId="14203" xr:uid="{875915CB-4CE0-4309-90B0-C6F9E8BA2EA5}"/>
    <cellStyle name="หมายเหตุ 2 3 2 4 4 3" xfId="19135" xr:uid="{A9A02DAC-763A-40F1-B035-EAF798378C5F}"/>
    <cellStyle name="หมายเหตุ 2 3 2 4 5" xfId="11393" xr:uid="{C4E6F400-E49D-481E-8925-0E51A2A8F791}"/>
    <cellStyle name="หมายเหตุ 2 3 2 4 6" xfId="16325" xr:uid="{5D4C97C7-E2F2-4DD1-A47F-1887DF259828}"/>
    <cellStyle name="หมายเหตุ 2 3 2 5" xfId="6754" xr:uid="{469EE040-C6AE-4AFB-B38A-9AD917FE6F81}"/>
    <cellStyle name="หมายเหตุ 2 3 2 5 2" xfId="11641" xr:uid="{F355775F-4A89-49A5-97B6-806E51ED80B6}"/>
    <cellStyle name="หมายเหตุ 2 3 2 5 3" xfId="16573" xr:uid="{72EDCDA7-111F-4B52-ADAD-E302E74F7333}"/>
    <cellStyle name="หมายเหตุ 2 3 2 6" xfId="8649" xr:uid="{C8A4ED65-C637-4E39-A831-96B8D7C53DE3}"/>
    <cellStyle name="หมายเหตุ 2 3 2 6 2" xfId="13525" xr:uid="{6296C546-76EB-44EE-9453-570D91EB2991}"/>
    <cellStyle name="หมายเหตุ 2 3 2 6 3" xfId="18457" xr:uid="{8FD26293-2E6B-4468-A056-A667C997701F}"/>
    <cellStyle name="หมายเหตุ 2 3 2 7" xfId="10716" xr:uid="{7CE14B16-5876-4029-8F73-D6DA4B4206B0}"/>
    <cellStyle name="หมายเหตุ 2 3 2 8" xfId="15566" xr:uid="{4A65978E-DCC4-4E67-9A80-0BD868C1DF4C}"/>
    <cellStyle name="หมายเหตุ 2 3 3" xfId="3961" xr:uid="{09E4A6B2-83B0-4A27-A64E-5CEF9030F345}"/>
    <cellStyle name="หมายเหตุ 2 3 3 2" xfId="6191" xr:uid="{54F4FF84-50CF-4718-9225-57C2598BD460}"/>
    <cellStyle name="หมายเหตุ 2 3 3 2 2" xfId="7471" xr:uid="{C20C895A-C33C-4422-B165-4245790CB906}"/>
    <cellStyle name="หมายเหตุ 2 3 3 2 2 2" xfId="12348" xr:uid="{18258987-6232-490B-97B2-6637C76D9215}"/>
    <cellStyle name="หมายเหตุ 2 3 3 2 2 3" xfId="17280" xr:uid="{F357A5B3-49A5-4114-B5F3-28EA5E5882C5}"/>
    <cellStyle name="หมายเหตุ 2 3 3 2 3" xfId="8013" xr:uid="{5A3147B5-FC86-464A-888C-4A659057A50F}"/>
    <cellStyle name="หมายเหตุ 2 3 3 2 3 2" xfId="12890" xr:uid="{C3D03C02-063A-4B06-9E8F-C367BE010759}"/>
    <cellStyle name="หมายเหตุ 2 3 3 2 3 3" xfId="17822" xr:uid="{EE97EB78-CA22-4683-8F9D-8C104B36C985}"/>
    <cellStyle name="หมายเหตุ 2 3 3 2 4" xfId="9036" xr:uid="{FAA1A72A-F2D0-4B23-BDF2-989D26A41E0B}"/>
    <cellStyle name="หมายเหตุ 2 3 3 2 4 2" xfId="13911" xr:uid="{9200EC7F-6F23-4B0A-A887-0D13B15907F5}"/>
    <cellStyle name="หมายเหตุ 2 3 3 2 4 3" xfId="18843" xr:uid="{C55B66AC-6AAA-46E0-9845-9208B8867CFA}"/>
    <cellStyle name="หมายเหตุ 2 3 3 2 5" xfId="11102" xr:uid="{568FE40A-E72D-437C-BA0E-A34F45E39EBF}"/>
    <cellStyle name="หมายเหตุ 2 3 3 2 6" xfId="16034" xr:uid="{32300C66-2C98-45D5-ADDF-B8FA890C7EB8}"/>
    <cellStyle name="หมายเหตุ 2 3 3 3" xfId="6560" xr:uid="{B8BF70E7-D7BA-4AED-8B90-5AC8EEC0F3A6}"/>
    <cellStyle name="หมายเหตุ 2 3 3 3 2" xfId="7821" xr:uid="{37F424F9-8749-47E0-B3B2-DBD01CE4596B}"/>
    <cellStyle name="หมายเหตุ 2 3 3 3 2 2" xfId="12698" xr:uid="{9241EA25-79A7-473F-AC9D-047820DCA9CE}"/>
    <cellStyle name="หมายเหตุ 2 3 3 3 2 3" xfId="17630" xr:uid="{EAB75094-72A5-4BEE-B754-7D03F4EABCBA}"/>
    <cellStyle name="หมายเหตุ 2 3 3 3 3" xfId="8360" xr:uid="{6DBD56F9-8498-4F8E-87F6-79BAC47D5690}"/>
    <cellStyle name="หมายเหตุ 2 3 3 3 3 2" xfId="13237" xr:uid="{1CA6D255-FF7A-432A-BCBB-974DA2773195}"/>
    <cellStyle name="หมายเหตุ 2 3 3 3 3 3" xfId="18169" xr:uid="{BE1C324A-EA2B-4E11-8FF0-7625EC4752C5}"/>
    <cellStyle name="หมายเหตุ 2 3 3 3 4" xfId="9383" xr:uid="{C71036BA-5679-419E-89E7-54DAC9748085}"/>
    <cellStyle name="หมายเหตุ 2 3 3 3 4 2" xfId="14258" xr:uid="{B5B9A02F-7E12-41EB-82CA-235F612AA6B2}"/>
    <cellStyle name="หมายเหตุ 2 3 3 3 4 3" xfId="19190" xr:uid="{3FC5B45F-F4A4-4842-BFED-D04600F88BA1}"/>
    <cellStyle name="หมายเหตุ 2 3 3 3 5" xfId="11448" xr:uid="{862D5BAE-4C2A-47E4-9944-A449F1560019}"/>
    <cellStyle name="หมายเหตุ 2 3 3 3 6" xfId="16380" xr:uid="{705D064A-932B-48DC-89B3-7590CCBE1D31}"/>
    <cellStyle name="หมายเหตุ 2 3 3 4" xfId="7353" xr:uid="{F7AAC605-E8A1-4EE4-8E47-8B0F98ABCAAA}"/>
    <cellStyle name="หมายเหตุ 2 3 3 4 2" xfId="12230" xr:uid="{157E328C-2D54-4DCD-B6BE-A1DC269F96C1}"/>
    <cellStyle name="หมายเหตุ 2 3 3 4 3" xfId="17162" xr:uid="{12BFAA3B-9FDC-4ECD-9608-BBE832F40B33}"/>
    <cellStyle name="หมายเหตุ 2 3 3 5" xfId="8701" xr:uid="{29FDB163-2D02-4956-841C-12A927D1703A}"/>
    <cellStyle name="หมายเหตุ 2 3 3 5 2" xfId="13577" xr:uid="{103D6D1E-A9C4-4C02-9EC8-C6CAC024DDF9}"/>
    <cellStyle name="หมายเหตุ 2 3 3 5 3" xfId="18509" xr:uid="{456759BF-1E4C-4609-BE86-55A4256CAA32}"/>
    <cellStyle name="หมายเหตุ 2 3 3 6" xfId="10768" xr:uid="{38178F7E-9091-4784-9DF0-04CF3D1FBB3C}"/>
    <cellStyle name="หมายเหตุ 2 3 3 7" xfId="15630" xr:uid="{4C34BD00-0B62-4A96-80B5-D9F95CC6198C}"/>
    <cellStyle name="หมายเหตุ 2 3 4" xfId="4884" xr:uid="{55019A62-E529-42B4-B0A4-65E5FC34E128}"/>
    <cellStyle name="หมายเหตุ 2 3 4 2" xfId="7178" xr:uid="{F1193AC3-1CFB-482D-8967-4A376901B9D8}"/>
    <cellStyle name="หมายเหตุ 2 3 4 2 2" xfId="12056" xr:uid="{EEBE2728-DBC2-45BB-A600-C78B033F1E60}"/>
    <cellStyle name="หมายเหตุ 2 3 4 2 3" xfId="16988" xr:uid="{39D662AB-C59B-4204-84B1-B7DCE326A53B}"/>
    <cellStyle name="หมายเหตุ 2 3 4 3" xfId="6858" xr:uid="{CDAF7E59-3C03-4843-9A81-113C02B0277D}"/>
    <cellStyle name="หมายเหตุ 2 3 4 3 2" xfId="11742" xr:uid="{051E0E56-E532-40BA-A643-2B4EE7DDD3AA}"/>
    <cellStyle name="หมายเหตุ 2 3 4 3 3" xfId="16674" xr:uid="{80C532AE-BC19-4E99-A8B8-4BC6E9489347}"/>
    <cellStyle name="หมายเหตุ 2 3 4 4" xfId="8886" xr:uid="{6D3A8EED-D656-4AFC-9FFC-41D71F3FED2D}"/>
    <cellStyle name="หมายเหตุ 2 3 4 4 2" xfId="13761" xr:uid="{91FD878B-FC51-4A0F-A0C1-4BAC4EE648A7}"/>
    <cellStyle name="หมายเหตุ 2 3 4 4 3" xfId="18693" xr:uid="{B148EC0D-9AE8-44DC-855D-911B1C38AF86}"/>
    <cellStyle name="หมายเหตุ 2 3 4 5" xfId="10952" xr:uid="{5205A21B-F6BE-4030-A95A-3AA44B0C8F82}"/>
    <cellStyle name="หมายเหตุ 2 3 4 6" xfId="15836" xr:uid="{FD3E188F-11AC-4E03-BA1B-DB5518BECB06}"/>
    <cellStyle name="หมายเหตุ 2 3 5" xfId="6401" xr:uid="{CE4FC960-DA78-42A0-8EAB-30BBDC6FE769}"/>
    <cellStyle name="หมายเหตุ 2 3 5 2" xfId="7662" xr:uid="{59A37DD5-46C2-49C5-A0FB-830A7ED604A7}"/>
    <cellStyle name="หมายเหตุ 2 3 5 2 2" xfId="12539" xr:uid="{AA406068-1D24-4569-AD3F-2AB9451863E7}"/>
    <cellStyle name="หมายเหตุ 2 3 5 2 3" xfId="17471" xr:uid="{C0DF5805-7517-4ACF-9837-C7EA6126D740}"/>
    <cellStyle name="หมายเหตุ 2 3 5 3" xfId="8201" xr:uid="{806DBBF0-EE81-4BF0-9488-DDC495FB707D}"/>
    <cellStyle name="หมายเหตุ 2 3 5 3 2" xfId="13078" xr:uid="{A311BE88-7539-40EB-8DB3-9FA10FF0CA80}"/>
    <cellStyle name="หมายเหตุ 2 3 5 3 3" xfId="18010" xr:uid="{64AF1C64-5D7D-4D63-A6BE-6D293992A4B3}"/>
    <cellStyle name="หมายเหตุ 2 3 5 4" xfId="9224" xr:uid="{458E9C5E-227B-42AD-B487-84CD3FC96C89}"/>
    <cellStyle name="หมายเหตุ 2 3 5 4 2" xfId="14099" xr:uid="{F0165662-8CA9-4C93-90DB-89021CC04AAB}"/>
    <cellStyle name="หมายเหตุ 2 3 5 4 3" xfId="19031" xr:uid="{3E7F31CC-0130-4C53-9898-62AF87F5C376}"/>
    <cellStyle name="หมายเหตุ 2 3 5 5" xfId="11289" xr:uid="{15742429-5E3C-4140-99CF-9423310F8685}"/>
    <cellStyle name="หมายเหตุ 2 3 5 6" xfId="16221" xr:uid="{09FAD9B4-343B-4294-B4FD-98DEB779BACD}"/>
    <cellStyle name="หมายเหตุ 2 3 6" xfId="6784" xr:uid="{A4A65B16-FAE4-400E-8F76-269A18CFB18B}"/>
    <cellStyle name="หมายเหตุ 2 3 6 2" xfId="11669" xr:uid="{6C93CD2D-C9F4-4C47-BD9E-DED8BC83A4AA}"/>
    <cellStyle name="หมายเหตุ 2 3 6 3" xfId="16601" xr:uid="{6631C615-78E4-4AB3-9DCA-CFCD5E798F19}"/>
    <cellStyle name="หมายเหตุ 2 3 7" xfId="8552" xr:uid="{2326E192-A813-42B3-823D-C3677BB9FD03}"/>
    <cellStyle name="หมายเหตุ 2 3 7 2" xfId="13429" xr:uid="{8CD81AE1-7728-49B4-9D71-F3BC3C66A881}"/>
    <cellStyle name="หมายเหตุ 2 3 7 3" xfId="18361" xr:uid="{90A38090-CE56-4846-AE91-A51161B50D74}"/>
    <cellStyle name="หมายเหตุ 2 3 8" xfId="10619" xr:uid="{23D9662E-A451-4597-B6FD-9A3917070594}"/>
    <cellStyle name="หมายเหตุ 2 3 9" xfId="15425" xr:uid="{9A32E91B-3E91-4851-A6A5-078B933B1D2F}"/>
    <cellStyle name="หมายเหตุ 2 4" xfId="3283" xr:uid="{DF26100A-4E7F-462E-A8AD-FB807A06CACA}"/>
    <cellStyle name="หมายเหตุ 2 4 2" xfId="4006" xr:uid="{33EAEC86-7BB7-46C6-9A37-8D137107167B}"/>
    <cellStyle name="หมายเหตุ 2 4 2 2" xfId="6236" xr:uid="{D3D1D579-2A81-4980-A0EA-6E966F431856}"/>
    <cellStyle name="หมายเหตุ 2 4 2 2 2" xfId="7516" xr:uid="{7C1FE1DD-85BA-4A66-9615-29928774EF01}"/>
    <cellStyle name="หมายเหตุ 2 4 2 2 2 2" xfId="12393" xr:uid="{F14854AE-6B73-40A6-9B53-EB7BFD7A8B52}"/>
    <cellStyle name="หมายเหตุ 2 4 2 2 2 3" xfId="17325" xr:uid="{03B945E4-C286-4A44-BB8D-1CBD55E8BC1A}"/>
    <cellStyle name="หมายเหตุ 2 4 2 2 3" xfId="8058" xr:uid="{CBF775A0-3076-48CA-BAFD-934E5F806602}"/>
    <cellStyle name="หมายเหตุ 2 4 2 2 3 2" xfId="12935" xr:uid="{43628E8B-E0A7-43A1-AE91-8D3706519C1E}"/>
    <cellStyle name="หมายเหตุ 2 4 2 2 3 3" xfId="17867" xr:uid="{B103C3A8-F9CE-4481-92BB-7788F9C9ABE8}"/>
    <cellStyle name="หมายเหตุ 2 4 2 2 4" xfId="9081" xr:uid="{2E06B0E8-7CF7-4AFD-904A-49343CF44E6E}"/>
    <cellStyle name="หมายเหตุ 2 4 2 2 4 2" xfId="13956" xr:uid="{9AD0EB10-7AD3-46EB-8E31-40AB449365B1}"/>
    <cellStyle name="หมายเหตุ 2 4 2 2 4 3" xfId="18888" xr:uid="{FF75A4B4-FF89-4D24-A170-6E3F3F1F5C0D}"/>
    <cellStyle name="หมายเหตุ 2 4 2 2 5" xfId="11147" xr:uid="{985B69CF-12F9-47A9-9408-356E97999665}"/>
    <cellStyle name="หมายเหตุ 2 4 2 2 6" xfId="16079" xr:uid="{A1D6F125-F400-4ECB-9684-2850FB8BA285}"/>
    <cellStyle name="หมายเหตุ 2 4 2 3" xfId="6605" xr:uid="{A038E177-5EF5-4614-A53A-29DF31350580}"/>
    <cellStyle name="หมายเหตุ 2 4 2 3 2" xfId="7866" xr:uid="{5A16E8F4-4EC7-4B1E-8F66-D1F9EC1A975A}"/>
    <cellStyle name="หมายเหตุ 2 4 2 3 2 2" xfId="12743" xr:uid="{9D98953D-AE53-455F-8163-A76DEA65DABB}"/>
    <cellStyle name="หมายเหตุ 2 4 2 3 2 3" xfId="17675" xr:uid="{9316E9A3-47E4-4746-971D-2450F0FE153E}"/>
    <cellStyle name="หมายเหตุ 2 4 2 3 3" xfId="8405" xr:uid="{6A3C2F94-158B-49FF-940D-B1EF01D5486F}"/>
    <cellStyle name="หมายเหตุ 2 4 2 3 3 2" xfId="13282" xr:uid="{13C722FC-6814-45DF-8D28-8A9C0E83006E}"/>
    <cellStyle name="หมายเหตุ 2 4 2 3 3 3" xfId="18214" xr:uid="{D91F8C2A-2A4B-4752-B794-010FD67F62EE}"/>
    <cellStyle name="หมายเหตุ 2 4 2 3 4" xfId="9428" xr:uid="{380FFCE5-D20C-4D0B-B8C7-1C8DDAE3BA26}"/>
    <cellStyle name="หมายเหตุ 2 4 2 3 4 2" xfId="14303" xr:uid="{11CCF0F1-9661-49EA-B350-5323388AC4BA}"/>
    <cellStyle name="หมายเหตุ 2 4 2 3 4 3" xfId="19235" xr:uid="{E37C0675-2859-4356-BD12-54C16264BA55}"/>
    <cellStyle name="หมายเหตุ 2 4 2 3 5" xfId="11493" xr:uid="{1C51377C-8945-4B81-8317-54ACA3A0E9A6}"/>
    <cellStyle name="หมายเหตุ 2 4 2 3 6" xfId="16425" xr:uid="{9F591D3E-8D46-4982-8AFD-A997FE7FDEE9}"/>
    <cellStyle name="หมายเหตุ 2 4 2 4" xfId="7277" xr:uid="{B51189BD-8E78-45C7-B76D-30754EE5141B}"/>
    <cellStyle name="หมายเหตุ 2 4 2 4 2" xfId="12155" xr:uid="{2483E6EF-10C7-449A-902B-9777FD64B621}"/>
    <cellStyle name="หมายเหตุ 2 4 2 4 3" xfId="17087" xr:uid="{1C44D506-6F60-4FB5-A640-47D6CAEBB574}"/>
    <cellStyle name="หมายเหตุ 2 4 2 5" xfId="8746" xr:uid="{7DA46886-F5A3-4695-9E68-436489F174B0}"/>
    <cellStyle name="หมายเหตุ 2 4 2 5 2" xfId="13622" xr:uid="{AF6731E2-6A20-42C3-AD2D-764D64066088}"/>
    <cellStyle name="หมายเหตุ 2 4 2 5 3" xfId="18554" xr:uid="{3D0855D5-AE18-42AF-81E5-3DE3F7E86A95}"/>
    <cellStyle name="หมายเหตุ 2 4 2 6" xfId="10813" xr:uid="{1EF63924-DDB5-4381-870F-58266AAE4F65}"/>
    <cellStyle name="หมายเหตุ 2 4 2 7" xfId="15675" xr:uid="{17FE8BE1-F228-41DC-B060-D378D7171765}"/>
    <cellStyle name="หมายเหตุ 2 4 3" xfId="5513" xr:uid="{8B8DBCE3-3F13-4628-A5B7-0DD1148C5D81}"/>
    <cellStyle name="หมายเหตุ 2 4 3 2" xfId="7306" xr:uid="{7CB1BDAA-6FB3-4D3C-A3D1-1AACEF32B598}"/>
    <cellStyle name="หมายเหตุ 2 4 3 2 2" xfId="12184" xr:uid="{62798BDE-C09F-4C58-9E24-E19D90668CDF}"/>
    <cellStyle name="หมายเหตุ 2 4 3 2 3" xfId="17116" xr:uid="{D3E13995-3872-4C05-AA83-478BB503E945}"/>
    <cellStyle name="หมายเหตุ 2 4 3 3" xfId="6851" xr:uid="{FE416285-16A1-4E57-AED3-E456E1D53275}"/>
    <cellStyle name="หมายเหตุ 2 4 3 3 2" xfId="11735" xr:uid="{944F61B4-72D0-4A94-929D-C9C58F77F50B}"/>
    <cellStyle name="หมายเหตุ 2 4 3 3 3" xfId="16667" xr:uid="{268F169F-2620-4ADB-84A5-A7C040C56456}"/>
    <cellStyle name="หมายเหตุ 2 4 3 4" xfId="8936" xr:uid="{EBDBFA7B-7E28-4BB4-9A42-E6E327C24C63}"/>
    <cellStyle name="หมายเหตุ 2 4 3 4 2" xfId="13811" xr:uid="{CDA78B00-8807-4B1A-BD62-5D9F30867C0B}"/>
    <cellStyle name="หมายเหตุ 2 4 3 4 3" xfId="18743" xr:uid="{F4F8C9D3-E5A4-460E-AD03-3C1FDCEBF70C}"/>
    <cellStyle name="หมายเหตุ 2 4 3 5" xfId="11002" xr:uid="{552A96F5-72CF-468C-8F3D-FBEEA5BF9BA7}"/>
    <cellStyle name="หมายเหตุ 2 4 3 6" xfId="15911" xr:uid="{A310FB5B-9D4D-4F7F-AC29-8DFC882799F4}"/>
    <cellStyle name="หมายเหตุ 2 4 4" xfId="6453" xr:uid="{B7AB9F42-2396-43A9-99EA-174F4EC17B2F}"/>
    <cellStyle name="หมายเหตุ 2 4 4 2" xfId="7714" xr:uid="{B5E15589-751E-42FB-AC2A-9398307C9D0D}"/>
    <cellStyle name="หมายเหตุ 2 4 4 2 2" xfId="12591" xr:uid="{89542A1E-9A41-4CDD-A60D-A2AFC5EB260A}"/>
    <cellStyle name="หมายเหตุ 2 4 4 2 3" xfId="17523" xr:uid="{33F04F9F-0430-4988-BE80-3B0ECB6DDC20}"/>
    <cellStyle name="หมายเหตุ 2 4 4 3" xfId="8253" xr:uid="{F70D40AF-3E80-4851-B283-80979E673362}"/>
    <cellStyle name="หมายเหตุ 2 4 4 3 2" xfId="13130" xr:uid="{4A1C137F-F5DD-43EA-80E7-ECEC538B08EC}"/>
    <cellStyle name="หมายเหตุ 2 4 4 3 3" xfId="18062" xr:uid="{C1271193-F1A0-453D-A538-FD0DD4EC7D3C}"/>
    <cellStyle name="หมายเหตุ 2 4 4 4" xfId="9276" xr:uid="{106163BB-FB56-4C24-88DA-361A7108F68E}"/>
    <cellStyle name="หมายเหตุ 2 4 4 4 2" xfId="14151" xr:uid="{5E20877D-2ED3-4032-A4B8-D52121C85D25}"/>
    <cellStyle name="หมายเหตุ 2 4 4 4 3" xfId="19083" xr:uid="{B06F5D4E-F2A5-4369-A994-60821FD27D8C}"/>
    <cellStyle name="หมายเหตุ 2 4 4 5" xfId="11341" xr:uid="{492355DF-BA41-4F0E-8BEE-84CC84EB1858}"/>
    <cellStyle name="หมายเหตุ 2 4 4 6" xfId="16273" xr:uid="{8B6F2483-4BC3-4C5A-8640-53AC461BE8B1}"/>
    <cellStyle name="หมายเหตุ 2 4 5" xfId="7203" xr:uid="{598572E0-1CDF-4DB9-8901-2D544E3FA025}"/>
    <cellStyle name="หมายเหตุ 2 4 5 2" xfId="12081" xr:uid="{FF25D048-22E6-4D29-829D-D0953FA1CC9D}"/>
    <cellStyle name="หมายเหตุ 2 4 5 3" xfId="17013" xr:uid="{FBAC9406-C4CE-4214-A1EE-841948C9F12B}"/>
    <cellStyle name="หมายเหตุ 2 4 6" xfId="8601" xr:uid="{8D996CF7-D542-475C-9531-CBEA91AB064D}"/>
    <cellStyle name="หมายเหตุ 2 4 6 2" xfId="13477" xr:uid="{256B212C-5250-4B94-AF09-2299FF3B9E02}"/>
    <cellStyle name="หมายเหตุ 2 4 6 3" xfId="18409" xr:uid="{7A2AA8A5-8AAF-48B9-BA46-0BF55924B140}"/>
    <cellStyle name="หมายเหตุ 2 4 7" xfId="10668" xr:uid="{91F72EDF-DB0B-4FB3-9B79-7161D966A39A}"/>
    <cellStyle name="หมายเหตุ 2 4 8" xfId="15507" xr:uid="{7450E21E-4BA6-47C6-93E3-E85644833E34}"/>
    <cellStyle name="หมายเหตุ 2 5" xfId="4464" xr:uid="{161A5871-761B-4E9B-992C-624B6364AB4A}"/>
    <cellStyle name="หมายเหตุ 2 5 2" xfId="7079" xr:uid="{1167D959-4FAE-48C7-8FCF-A3D422B9E090}"/>
    <cellStyle name="หมายเหตุ 2 5 2 2" xfId="11957" xr:uid="{BD53A1EA-7F44-4147-BE9D-5AE22633DAAA}"/>
    <cellStyle name="หมายเหตุ 2 5 2 3" xfId="16889" xr:uid="{F2BDFC8A-9AE2-4201-9294-005F68DD5120}"/>
    <cellStyle name="หมายเหตุ 2 5 3" xfId="7288" xr:uid="{A8208BE3-DA33-4F25-8B78-366C55709204}"/>
    <cellStyle name="หมายเหตุ 2 5 3 2" xfId="12166" xr:uid="{C6A29602-BF55-4246-8BC3-B773F08260C5}"/>
    <cellStyle name="หมายเหตุ 2 5 3 3" xfId="17098" xr:uid="{EFB251FE-327D-429F-B1E7-38F599E9EF7D}"/>
    <cellStyle name="หมายเหตุ 2 5 4" xfId="8834" xr:uid="{43031DD6-AC58-49C1-A870-E4EA404EFF61}"/>
    <cellStyle name="หมายเหตุ 2 5 4 2" xfId="13709" xr:uid="{611B2CD1-034E-4386-8514-26A13CEE3C53}"/>
    <cellStyle name="หมายเหตุ 2 5 4 3" xfId="18641" xr:uid="{C9FEFF1E-58B9-42A9-BE0E-C0B594D357AC}"/>
    <cellStyle name="หมายเหตุ 2 5 5" xfId="10900" xr:uid="{C20704C2-A972-4F75-B7FA-E4BF31B8F9EB}"/>
    <cellStyle name="หมายเหตุ 2 5 6" xfId="15773" xr:uid="{F75F66F9-8BB3-4425-9573-85EF06F24F63}"/>
    <cellStyle name="หมายเหตุ 2 6" xfId="6345" xr:uid="{2FE3D4F4-4E52-433B-9E6F-EEB5D4C0F28D}"/>
    <cellStyle name="หมายเหตุ 2 6 2" xfId="7606" xr:uid="{106AA3F8-9B2A-4DF4-9AAC-BD3DC930855A}"/>
    <cellStyle name="หมายเหตุ 2 6 2 2" xfId="12483" xr:uid="{8EF36885-16BC-48E5-973B-4BACBB806D30}"/>
    <cellStyle name="หมายเหตุ 2 6 2 3" xfId="17415" xr:uid="{C45564D9-7107-48B1-A945-990EFFF1714E}"/>
    <cellStyle name="หมายเหตุ 2 6 3" xfId="8145" xr:uid="{9D119C58-01C1-456B-9FDA-F75F35311F51}"/>
    <cellStyle name="หมายเหตุ 2 6 3 2" xfId="13022" xr:uid="{7BD736B5-C25D-4761-B2EB-EB12FB21743F}"/>
    <cellStyle name="หมายเหตุ 2 6 3 3" xfId="17954" xr:uid="{D06D0459-3BF1-466B-8816-E3D6F581C502}"/>
    <cellStyle name="หมายเหตุ 2 6 4" xfId="9168" xr:uid="{86780206-1806-4096-8952-0C361790A812}"/>
    <cellStyle name="หมายเหตุ 2 6 4 2" xfId="14043" xr:uid="{43C37253-63A0-42B4-BBEE-BBEC481DB0FD}"/>
    <cellStyle name="หมายเหตุ 2 6 4 3" xfId="18975" xr:uid="{5BDCFF83-ED6A-4667-BDA9-1D6C8737860D}"/>
    <cellStyle name="หมายเหตุ 2 6 5" xfId="11233" xr:uid="{22CFD809-3F2A-4657-8380-5F76DA9FCC78}"/>
    <cellStyle name="หมายเหตุ 2 6 6" xfId="16165" xr:uid="{C155E489-2402-47A2-ABC5-3C2855D7F3DE}"/>
    <cellStyle name="หมายเหตุ 2 7" xfId="2125" xr:uid="{1AC7B75C-7715-4C75-8830-FEDF33FED9D1}"/>
    <cellStyle name="หมายเหตุ 2 7 2" xfId="10570" xr:uid="{778B45FC-E2FF-40AB-B5DC-039BABC3C5DC}"/>
    <cellStyle name="หมายเหตุ 2 7 3" xfId="15364" xr:uid="{ED618183-F7F1-4218-B29B-1770A5F91725}"/>
    <cellStyle name="หมายเหตุ 2 8" xfId="6969" xr:uid="{3D2FDA53-B290-4C07-AD4A-8EF3D1F516FE}"/>
    <cellStyle name="หมายเหตุ 2 8 2" xfId="11848" xr:uid="{6ED70DAE-D6DF-4392-B4B4-9F3BA7FD6D0F}"/>
    <cellStyle name="หมายเหตุ 2 8 3" xfId="16780" xr:uid="{681E7868-0713-44E5-92D7-94F9E3ED0C51}"/>
    <cellStyle name="หมายเหตุ 2 9" xfId="6782" xr:uid="{98074789-9505-4D1B-8EB3-A4C9EB3BBF64}"/>
    <cellStyle name="หมายเหตุ 2 9 2" xfId="11667" xr:uid="{2EA789F6-FD6C-4235-8D22-4BC3161BA9A7}"/>
    <cellStyle name="หมายเหตุ 2 9 3" xfId="16599" xr:uid="{047BD84F-48A3-4F51-973B-D7A97A74EAB2}"/>
    <cellStyle name="หมายเหตุ 3" xfId="2366" xr:uid="{FA27204B-C383-4AB1-B049-AD1B48896A75}"/>
    <cellStyle name="หมายเหตุ 3 2" xfId="2935" xr:uid="{62753A81-634B-4204-AE3E-C08B4BE1DA9B}"/>
    <cellStyle name="หมายเหตุ 3 2 2" xfId="3964" xr:uid="{4A86F6B0-4A5F-4DEC-B175-E961599BD8AB}"/>
    <cellStyle name="หมายเหตุ 3 2 2 2" xfId="6194" xr:uid="{5A128BDF-529C-43CF-8939-11C476B8E5B4}"/>
    <cellStyle name="หมายเหตุ 3 2 2 2 2" xfId="7474" xr:uid="{58F2F2EF-A3AA-4353-B716-3E1CCDF72BD3}"/>
    <cellStyle name="หมายเหตุ 3 2 2 2 2 2" xfId="12351" xr:uid="{7CE2C67E-AE0B-4B2D-A49B-8192A88A5E71}"/>
    <cellStyle name="หมายเหตุ 3 2 2 2 2 3" xfId="17283" xr:uid="{CAE765D1-49A0-4CA7-960F-63B0DB533C30}"/>
    <cellStyle name="หมายเหตุ 3 2 2 2 3" xfId="8016" xr:uid="{5036F59B-6DAA-4F1A-B7CA-97A5AFC26DA8}"/>
    <cellStyle name="หมายเหตุ 3 2 2 2 3 2" xfId="12893" xr:uid="{59F10CF2-19D3-450B-A025-B1BBCA16710D}"/>
    <cellStyle name="หมายเหตุ 3 2 2 2 3 3" xfId="17825" xr:uid="{C34534BD-118F-4C54-AAD2-5D0A7AC69AFA}"/>
    <cellStyle name="หมายเหตุ 3 2 2 2 4" xfId="9039" xr:uid="{398C8B5B-2A8D-4CC6-9E36-356937EA75AD}"/>
    <cellStyle name="หมายเหตุ 3 2 2 2 4 2" xfId="13914" xr:uid="{756FF095-FB64-49D3-86B4-E0E60F11DDB4}"/>
    <cellStyle name="หมายเหตุ 3 2 2 2 4 3" xfId="18846" xr:uid="{56C6E159-5121-40F1-ACEF-A12E93C1B167}"/>
    <cellStyle name="หมายเหตุ 3 2 2 2 5" xfId="11105" xr:uid="{2781CE4B-DC78-4D72-89AB-84FB9D3AD71F}"/>
    <cellStyle name="หมายเหตุ 3 2 2 2 6" xfId="16037" xr:uid="{168F7935-6943-4F9C-A291-8D9F0FA816B0}"/>
    <cellStyle name="หมายเหตุ 3 2 2 3" xfId="6563" xr:uid="{C1B890DD-CBF4-493C-BCE2-F3C24A3FC7F0}"/>
    <cellStyle name="หมายเหตุ 3 2 2 3 2" xfId="7824" xr:uid="{9F8CCDF5-1EC4-4709-9CBE-A27995DDCCC7}"/>
    <cellStyle name="หมายเหตุ 3 2 2 3 2 2" xfId="12701" xr:uid="{ADCE3E46-A107-4BE8-8509-3F80576AC552}"/>
    <cellStyle name="หมายเหตุ 3 2 2 3 2 3" xfId="17633" xr:uid="{4E835DA5-734D-43B6-B793-74F288409FE4}"/>
    <cellStyle name="หมายเหตุ 3 2 2 3 3" xfId="8363" xr:uid="{7941A860-1B98-44F5-8248-7F1A598AA2CD}"/>
    <cellStyle name="หมายเหตุ 3 2 2 3 3 2" xfId="13240" xr:uid="{18E687AB-426F-4926-A5BB-4AFB14182165}"/>
    <cellStyle name="หมายเหตุ 3 2 2 3 3 3" xfId="18172" xr:uid="{559FD366-7620-46C2-AD21-AB825C9BD329}"/>
    <cellStyle name="หมายเหตุ 3 2 2 3 4" xfId="9386" xr:uid="{352E8836-24D0-45A8-9BFA-15B55182D894}"/>
    <cellStyle name="หมายเหตุ 3 2 2 3 4 2" xfId="14261" xr:uid="{A012DD3A-079B-4784-847C-BD4D262B6735}"/>
    <cellStyle name="หมายเหตุ 3 2 2 3 4 3" xfId="19193" xr:uid="{999F8FEC-41A3-4912-BA2C-892739E5F3AF}"/>
    <cellStyle name="หมายเหตุ 3 2 2 3 5" xfId="11451" xr:uid="{1266D3EF-DE11-46FA-AE72-D7A54468CF9F}"/>
    <cellStyle name="หมายเหตุ 3 2 2 3 6" xfId="16383" xr:uid="{A56D95FF-E7C0-49E4-A3D4-B9ACE6654290}"/>
    <cellStyle name="หมายเหตุ 3 2 2 4" xfId="6753" xr:uid="{9ACC1A87-33F7-4D51-9CDF-AB7663CEA0A1}"/>
    <cellStyle name="หมายเหตุ 3 2 2 4 2" xfId="11640" xr:uid="{1F110C9E-32E6-4AE0-9B86-26C72DA0BE74}"/>
    <cellStyle name="หมายเหตุ 3 2 2 4 3" xfId="16572" xr:uid="{A9ABFAD4-9076-4862-A075-50EA56A8D319}"/>
    <cellStyle name="หมายเหตุ 3 2 2 5" xfId="8704" xr:uid="{3D03CE17-87AE-47CF-B978-785D38D4EE2A}"/>
    <cellStyle name="หมายเหตุ 3 2 2 5 2" xfId="13580" xr:uid="{57D5FDEC-CDCF-4EE1-ACC7-2431EBC61C08}"/>
    <cellStyle name="หมายเหตุ 3 2 2 5 3" xfId="18512" xr:uid="{AE7C2126-8E18-4D85-95B3-261F0E643D99}"/>
    <cellStyle name="หมายเหตุ 3 2 2 6" xfId="10771" xr:uid="{C10FC6EC-790D-41F4-BB32-48D7FAB981A5}"/>
    <cellStyle name="หมายเหตุ 3 2 2 7" xfId="15633" xr:uid="{55168EF9-821B-49FF-90C6-5678C166168F}"/>
    <cellStyle name="หมายเหตุ 3 2 3" xfId="5201" xr:uid="{B6049A9B-8916-4CCF-A121-171E5D360C6C}"/>
    <cellStyle name="หมายเหตุ 3 2 3 2" xfId="7223" xr:uid="{334E1EF2-CA4B-4DCC-933A-9C509B5EA44A}"/>
    <cellStyle name="หมายเหตุ 3 2 3 2 2" xfId="12101" xr:uid="{CBF95BAD-9DAD-432B-901B-069CF5A1C8F9}"/>
    <cellStyle name="หมายเหตุ 3 2 3 2 3" xfId="17033" xr:uid="{FFA3DC43-AB19-4342-8AA2-C142FA3D8774}"/>
    <cellStyle name="หมายเหตุ 3 2 3 3" xfId="7246" xr:uid="{65312EDA-B6F2-4CFE-BBD8-276DA1C4CB9C}"/>
    <cellStyle name="หมายเหตุ 3 2 3 3 2" xfId="12124" xr:uid="{954FE338-4698-400F-A4A1-448DCAEBD4AD}"/>
    <cellStyle name="หมายเหตุ 3 2 3 3 3" xfId="17056" xr:uid="{85C690A3-BDCB-46DE-8823-93FEEF09C685}"/>
    <cellStyle name="หมายเหตุ 3 2 3 4" xfId="8893" xr:uid="{FDC57AC9-7E82-4536-AAAC-B5B8A41115DD}"/>
    <cellStyle name="หมายเหตุ 3 2 3 4 2" xfId="13768" xr:uid="{B74354F6-4A29-456A-9988-45F4734B7E3A}"/>
    <cellStyle name="หมายเหตุ 3 2 3 4 3" xfId="18700" xr:uid="{0B5CA88A-BF0F-4819-908E-03A23B4DFCE4}"/>
    <cellStyle name="หมายเหตุ 3 2 3 5" xfId="10959" xr:uid="{ABA9E0CD-7CA8-4B0E-8A3D-65E2CCBB3362}"/>
    <cellStyle name="หมายเหตุ 3 2 3 6" xfId="15858" xr:uid="{7B810064-D72D-4C27-90E0-968AC10F1C0C}"/>
    <cellStyle name="หมายเหตุ 3 2 4" xfId="6409" xr:uid="{C0506490-9496-4095-A3E6-F82F0917FC14}"/>
    <cellStyle name="หมายเหตุ 3 2 4 2" xfId="7670" xr:uid="{F90DDD22-6D65-4390-B8E3-B1476D51F407}"/>
    <cellStyle name="หมายเหตุ 3 2 4 2 2" xfId="12547" xr:uid="{9357F6CA-9C9B-408C-8D27-31232BE679C8}"/>
    <cellStyle name="หมายเหตุ 3 2 4 2 3" xfId="17479" xr:uid="{D773CF66-3AE7-4659-8294-316538DFE87E}"/>
    <cellStyle name="หมายเหตุ 3 2 4 3" xfId="8209" xr:uid="{FC0397FD-D66A-43B4-A994-7898CBD85DBE}"/>
    <cellStyle name="หมายเหตุ 3 2 4 3 2" xfId="13086" xr:uid="{4C894573-21FD-454B-9598-592E70623313}"/>
    <cellStyle name="หมายเหตุ 3 2 4 3 3" xfId="18018" xr:uid="{56460B55-F3FA-4210-991E-6B279C7AA8EB}"/>
    <cellStyle name="หมายเหตุ 3 2 4 4" xfId="9232" xr:uid="{3E656509-7043-4294-B19D-2F20D6A579BF}"/>
    <cellStyle name="หมายเหตุ 3 2 4 4 2" xfId="14107" xr:uid="{FCFC1E7A-7E57-4C9F-8194-55433D5E46EF}"/>
    <cellStyle name="หมายเหตุ 3 2 4 4 3" xfId="19039" xr:uid="{2E25523B-FE0F-431A-8225-B04EB1FAA230}"/>
    <cellStyle name="หมายเหตุ 3 2 4 5" xfId="11297" xr:uid="{CAB9A887-DAA5-4508-ADFC-2AB1F594CC82}"/>
    <cellStyle name="หมายเหตุ 3 2 4 6" xfId="16229" xr:uid="{6E6998E0-B4A9-4AED-8DBA-9DA0151EC2D8}"/>
    <cellStyle name="หมายเหตุ 3 2 5" xfId="7278" xr:uid="{60EC1053-0412-48CD-BD7A-6AB328D2F9B3}"/>
    <cellStyle name="หมายเหตุ 3 2 5 2" xfId="12156" xr:uid="{68EB218B-9E2A-41DE-B924-D316D1014DE3}"/>
    <cellStyle name="หมายเหตุ 3 2 5 3" xfId="17088" xr:uid="{2F6960CE-3931-4D2C-BB64-9C7E513B1489}"/>
    <cellStyle name="หมายเหตุ 3 2 6" xfId="8556" xr:uid="{68C36440-7DD9-4E9D-AC11-3C3FFDCFA817}"/>
    <cellStyle name="หมายเหตุ 3 2 6 2" xfId="13432" xr:uid="{9A0DB048-AD7C-4C25-845F-D3132AD8F4D1}"/>
    <cellStyle name="หมายเหตุ 3 2 6 3" xfId="18364" xr:uid="{D0BBAA5F-498C-40C5-A3F2-2843467BB31D}"/>
    <cellStyle name="หมายเหตุ 3 2 7" xfId="10626" xr:uid="{4454279F-3D1A-49D6-8A7C-8B53D838ED57}"/>
    <cellStyle name="หมายเหตุ 3 2 8" xfId="15455" xr:uid="{0299F2E2-9BB4-4744-957B-B67E26E41494}"/>
    <cellStyle name="หมายเหตุ 3 3" xfId="3920" xr:uid="{83CD5F6C-78C8-4B58-B82F-802E1DAD5103}"/>
    <cellStyle name="หมายเหตุ 3 3 2" xfId="6150" xr:uid="{00966B58-5572-4D38-93CA-67415FE8049A}"/>
    <cellStyle name="หมายเหตุ 3 3 2 2" xfId="7430" xr:uid="{CBD2953C-A8C3-4C1C-9005-E7D0EB9C6C3E}"/>
    <cellStyle name="หมายเหตุ 3 3 2 2 2" xfId="12307" xr:uid="{07809B60-FB17-4CC8-8275-816ECA37149F}"/>
    <cellStyle name="หมายเหตุ 3 3 2 2 3" xfId="17239" xr:uid="{6BC2E6CC-C31D-41A3-9C50-FBD50F24E97F}"/>
    <cellStyle name="หมายเหตุ 3 3 2 3" xfId="7972" xr:uid="{5C1B1F34-7EB3-4DE7-B200-D3C3AC210F23}"/>
    <cellStyle name="หมายเหตุ 3 3 2 3 2" xfId="12849" xr:uid="{ECCD5F79-0129-499C-B09E-935B7778BA10}"/>
    <cellStyle name="หมายเหตุ 3 3 2 3 3" xfId="17781" xr:uid="{BC34FB48-F431-4696-A18A-90D01B021A62}"/>
    <cellStyle name="หมายเหตุ 3 3 2 4" xfId="8995" xr:uid="{F4465F28-C312-4A6B-9A70-A783B36FDD4F}"/>
    <cellStyle name="หมายเหตุ 3 3 2 4 2" xfId="13870" xr:uid="{060F3EB2-8074-45F8-89DA-03B56228F864}"/>
    <cellStyle name="หมายเหตุ 3 3 2 4 3" xfId="18802" xr:uid="{29419F78-8732-4C04-AFA8-0FD90FD75638}"/>
    <cellStyle name="หมายเหตุ 3 3 2 5" xfId="11061" xr:uid="{9A848F06-FC58-4EDD-947F-67CBA9701241}"/>
    <cellStyle name="หมายเหตุ 3 3 2 6" xfId="15993" xr:uid="{C4390A28-0CDA-42C4-A2B7-2079EC52F2D1}"/>
    <cellStyle name="หมายเหตุ 3 3 3" xfId="6519" xr:uid="{C687ED97-98A9-43E2-864F-D4E064AF4092}"/>
    <cellStyle name="หมายเหตุ 3 3 3 2" xfId="7780" xr:uid="{42FBFD95-FF44-4832-9995-0D7704231830}"/>
    <cellStyle name="หมายเหตุ 3 3 3 2 2" xfId="12657" xr:uid="{05C24B55-FD62-4D3A-A1DF-410683943766}"/>
    <cellStyle name="หมายเหตุ 3 3 3 2 3" xfId="17589" xr:uid="{BD0595EE-BC8A-49AF-BFC4-6A11C3B68129}"/>
    <cellStyle name="หมายเหตุ 3 3 3 3" xfId="8319" xr:uid="{5D40A7D1-77BB-4995-84C9-95F632DBAA15}"/>
    <cellStyle name="หมายเหตุ 3 3 3 3 2" xfId="13196" xr:uid="{9D36E0D8-66AB-4013-9649-6E07A8FCDDEC}"/>
    <cellStyle name="หมายเหตุ 3 3 3 3 3" xfId="18128" xr:uid="{5DBCC73D-3469-423C-A2C9-67F6CDDD3702}"/>
    <cellStyle name="หมายเหตุ 3 3 3 4" xfId="9342" xr:uid="{B83A48E1-3F28-4873-A9C9-EF973548BA19}"/>
    <cellStyle name="หมายเหตุ 3 3 3 4 2" xfId="14217" xr:uid="{0EBA22AC-36BA-4ADB-A6EC-F6F258963D60}"/>
    <cellStyle name="หมายเหตุ 3 3 3 4 3" xfId="19149" xr:uid="{AC70ECDC-A7C7-4F94-A4BE-83B9DD906C74}"/>
    <cellStyle name="หมายเหตุ 3 3 3 5" xfId="11407" xr:uid="{BFD3A036-A25D-4582-84BF-5C186B8E3EE1}"/>
    <cellStyle name="หมายเหตุ 3 3 3 6" xfId="16339" xr:uid="{CE38ABA7-7F09-48B9-9661-A7C070FD299D}"/>
    <cellStyle name="หมายเหตุ 3 3 4" xfId="6742" xr:uid="{7701493D-6CA2-4D06-9954-6AD3CBF7ECA4}"/>
    <cellStyle name="หมายเหตุ 3 3 4 2" xfId="11629" xr:uid="{9DBE994C-2A5F-450E-AB01-A58151A7DABB}"/>
    <cellStyle name="หมายเหตุ 3 3 4 3" xfId="16561" xr:uid="{68AE25B9-1B3E-4841-B3C5-01D61428B4C6}"/>
    <cellStyle name="หมายเหตุ 3 3 5" xfId="8660" xr:uid="{1A4EFA27-E5F1-4C72-9D27-A5538C0A0277}"/>
    <cellStyle name="หมายเหตุ 3 3 5 2" xfId="13536" xr:uid="{2E4FA57D-5AD2-4357-82DE-8CCE810096DB}"/>
    <cellStyle name="หมายเหตุ 3 3 5 3" xfId="18468" xr:uid="{573867C9-1D52-422F-851C-94BC4A52CFD2}"/>
    <cellStyle name="หมายเหตุ 3 3 6" xfId="10727" xr:uid="{D1760321-1DD3-4523-94AD-72FC4E889844}"/>
    <cellStyle name="หมายเหตุ 3 3 7" xfId="15589" xr:uid="{4D60048F-CA80-445A-8B3F-D0B1B5651766}"/>
    <cellStyle name="หมายเหตุ 3 4" xfId="4704" xr:uid="{C62DB780-9F03-432A-9E10-54A126EFF2C6}"/>
    <cellStyle name="หมายเหตุ 3 4 2" xfId="7119" xr:uid="{ECE45D25-1EF5-4791-B80E-1DAB1AB84557}"/>
    <cellStyle name="หมายเหตุ 3 4 2 2" xfId="11997" xr:uid="{DEB4D238-5C61-4FC6-8FD2-74052192A02F}"/>
    <cellStyle name="หมายเหตุ 3 4 2 3" xfId="16929" xr:uid="{3621CE76-3929-4F3A-90CE-675849DCE30F}"/>
    <cellStyle name="หมายเหตุ 3 4 3" xfId="6798" xr:uid="{EB95693C-2A77-4073-94C4-35FE011B3377}"/>
    <cellStyle name="หมายเหตุ 3 4 3 2" xfId="11683" xr:uid="{80AC7540-6ECD-4C87-A638-D5B7E8143C35}"/>
    <cellStyle name="หมายเหตุ 3 4 3 3" xfId="16615" xr:uid="{7A1E0D21-CDC0-4D8C-AD0A-5846E1216E85}"/>
    <cellStyle name="หมายเหตุ 3 4 4" xfId="8845" xr:uid="{4AB7969A-F379-4634-80BF-D29CA04E7635}"/>
    <cellStyle name="หมายเหตุ 3 4 4 2" xfId="13720" xr:uid="{E240A6E9-DA05-457D-B16F-15FA3A98C885}"/>
    <cellStyle name="หมายเหตุ 3 4 4 3" xfId="18652" xr:uid="{242335E5-7DCC-453F-B1AE-63A70DA08171}"/>
    <cellStyle name="หมายเหตุ 3 4 5" xfId="10911" xr:uid="{4144B31B-E7AA-47A1-BCFE-5D25A8D46369}"/>
    <cellStyle name="หมายเหตุ 3 4 6" xfId="15795" xr:uid="{BEB8EE01-DBEE-4007-A014-66A3CB712FF3}"/>
    <cellStyle name="หมายเหตุ 3 5" xfId="6359" xr:uid="{73B7A64B-FFFE-4026-9CD9-2130159F6285}"/>
    <cellStyle name="หมายเหตุ 3 5 2" xfId="7620" xr:uid="{312639F5-4C55-4E7B-B11C-36A750AD8603}"/>
    <cellStyle name="หมายเหตุ 3 5 2 2" xfId="12497" xr:uid="{2EA85E70-7767-447A-A74C-96A8D1481FDE}"/>
    <cellStyle name="หมายเหตุ 3 5 2 3" xfId="17429" xr:uid="{7E7F604D-E485-4F11-82E6-64CDEFB358ED}"/>
    <cellStyle name="หมายเหตุ 3 5 3" xfId="8159" xr:uid="{56094A96-DB94-4921-B76B-0CEA496C30EE}"/>
    <cellStyle name="หมายเหตุ 3 5 3 2" xfId="13036" xr:uid="{C63A54A1-C652-40BD-B858-8ACBD19C806B}"/>
    <cellStyle name="หมายเหตุ 3 5 3 3" xfId="17968" xr:uid="{5F8B138B-7C92-4511-B851-A6BBD3F4FF74}"/>
    <cellStyle name="หมายเหตุ 3 5 4" xfId="9182" xr:uid="{99D5F080-8107-41F4-9B1A-4E6E7D00539A}"/>
    <cellStyle name="หมายเหตุ 3 5 4 2" xfId="14057" xr:uid="{001DEFB7-9CC7-44DD-ABBF-67E7E9DF548E}"/>
    <cellStyle name="หมายเหตุ 3 5 4 3" xfId="18989" xr:uid="{D05FAE0F-9DDA-4A5B-9FD2-2EAFBCFA0A3B}"/>
    <cellStyle name="หมายเหตุ 3 5 5" xfId="11247" xr:uid="{16D17BB0-D055-4C4E-A340-5B65F401BFCC}"/>
    <cellStyle name="หมายเหตุ 3 5 6" xfId="16179" xr:uid="{FC096CD2-4D81-4447-B4D2-CD1FD301A563}"/>
    <cellStyle name="หมายเหตุ 3 6" xfId="6866" xr:uid="{A8ACDDE1-887E-43AA-A87F-C869E647E108}"/>
    <cellStyle name="หมายเหตุ 3 6 2" xfId="11750" xr:uid="{02F8A7EC-C56F-4722-BC0F-60AD65698798}"/>
    <cellStyle name="หมายเหตุ 3 6 3" xfId="16682" xr:uid="{DCC224B0-497B-44FF-98ED-9EBB76AB0BCC}"/>
    <cellStyle name="หมายเหตุ 3 7" xfId="8510" xr:uid="{8C0B012D-C0BA-465D-9B09-1A4BAB3E2F0C}"/>
    <cellStyle name="หมายเหตุ 3 7 2" xfId="13387" xr:uid="{1B53910F-0AAC-4B5C-A253-42D3324CF9D5}"/>
    <cellStyle name="หมายเหตุ 3 7 3" xfId="18319" xr:uid="{CCB7A833-C05B-4359-9EFB-A41B563EEB97}"/>
    <cellStyle name="หมายเหตุ 3 8" xfId="10581" xr:uid="{8FF61822-6AE2-4328-BEB5-D936875694AC}"/>
    <cellStyle name="หมายเหตุ 3 9" xfId="15387" xr:uid="{8788ADB9-D792-4B07-AD06-7C5989B58321}"/>
    <cellStyle name="หมายเหตุ 4" xfId="2531" xr:uid="{C0D4C830-3EBA-40B3-BA8D-835240D53F07}"/>
    <cellStyle name="หมายเหตุ 4 10" xfId="15413" xr:uid="{10C638B2-C70B-4BA0-822B-36B4FD6D9A44}"/>
    <cellStyle name="หมายเหตุ 4 2" xfId="3683" xr:uid="{502F6AD1-9E6A-4F3C-B457-077DFD6DF52F}"/>
    <cellStyle name="หมายเหตุ 4 2 2" xfId="4039" xr:uid="{D2181113-8A41-432D-B9A5-2988FBCD44AF}"/>
    <cellStyle name="หมายเหตุ 4 2 2 2" xfId="6269" xr:uid="{01A0002C-5BE0-4D7E-B3F6-7907DA368555}"/>
    <cellStyle name="หมายเหตุ 4 2 2 2 2" xfId="7549" xr:uid="{BFBB57A8-3DC3-48DD-B5F1-335E4383F39D}"/>
    <cellStyle name="หมายเหตุ 4 2 2 2 2 2" xfId="12426" xr:uid="{F35214CE-A11B-491F-8447-0EA66B1A2F31}"/>
    <cellStyle name="หมายเหตุ 4 2 2 2 2 3" xfId="17358" xr:uid="{2B6D40DD-58AF-4EAC-9B7F-85DC9481CD0F}"/>
    <cellStyle name="หมายเหตุ 4 2 2 2 3" xfId="8091" xr:uid="{DC56A9D8-20B9-4327-895A-FE8280148245}"/>
    <cellStyle name="หมายเหตุ 4 2 2 2 3 2" xfId="12968" xr:uid="{40851F5D-C966-443E-BE15-7BE040952C13}"/>
    <cellStyle name="หมายเหตุ 4 2 2 2 3 3" xfId="17900" xr:uid="{7589D9AF-6EA0-4A89-BDCC-6CAF572777D7}"/>
    <cellStyle name="หมายเหตุ 4 2 2 2 4" xfId="9114" xr:uid="{B42DDBBE-B6CE-487B-9865-0CD7D55F00E2}"/>
    <cellStyle name="หมายเหตุ 4 2 2 2 4 2" xfId="13989" xr:uid="{502E4389-55C1-4480-9E07-734D83C77B52}"/>
    <cellStyle name="หมายเหตุ 4 2 2 2 4 3" xfId="18921" xr:uid="{7D844F35-0516-4BA7-9624-82B5E219DB76}"/>
    <cellStyle name="หมายเหตุ 4 2 2 2 5" xfId="11180" xr:uid="{A8767B14-D650-4BD9-8D26-3D925314A395}"/>
    <cellStyle name="หมายเหตุ 4 2 2 2 6" xfId="16112" xr:uid="{6363376B-5697-47F4-80BD-E83072109E48}"/>
    <cellStyle name="หมายเหตุ 4 2 2 3" xfId="6638" xr:uid="{F89FECC9-59FA-4E14-8D0E-08BD84CD592E}"/>
    <cellStyle name="หมายเหตุ 4 2 2 3 2" xfId="7899" xr:uid="{D0B295FE-6AED-461D-A2BF-CA2A4CC19073}"/>
    <cellStyle name="หมายเหตุ 4 2 2 3 2 2" xfId="12776" xr:uid="{C58F1F4A-DD00-453D-91BF-839900FD9437}"/>
    <cellStyle name="หมายเหตุ 4 2 2 3 2 3" xfId="17708" xr:uid="{DF3D4221-9EAF-4932-AC2B-5FC6E7E636C8}"/>
    <cellStyle name="หมายเหตุ 4 2 2 3 3" xfId="8438" xr:uid="{44DFCC19-99BE-4CFB-8741-5C5B128A79CF}"/>
    <cellStyle name="หมายเหตุ 4 2 2 3 3 2" xfId="13315" xr:uid="{6B7FFDA8-E095-4BDF-8CD6-6032AC1CF99A}"/>
    <cellStyle name="หมายเหตุ 4 2 2 3 3 3" xfId="18247" xr:uid="{31C640A3-B529-4135-B8C8-4A7ED0C51934}"/>
    <cellStyle name="หมายเหตุ 4 2 2 3 4" xfId="9461" xr:uid="{22B98361-9F5E-4A2A-A218-6F1CA10B6317}"/>
    <cellStyle name="หมายเหตุ 4 2 2 3 4 2" xfId="14336" xr:uid="{437A8947-27D9-4F8A-AFF6-BF16C20B3BA3}"/>
    <cellStyle name="หมายเหตุ 4 2 2 3 4 3" xfId="19268" xr:uid="{DF4D2C03-739B-408D-9523-58BA8E5B99EB}"/>
    <cellStyle name="หมายเหตุ 4 2 2 3 5" xfId="11526" xr:uid="{CA8257C0-56B4-4746-8535-65E264F6150F}"/>
    <cellStyle name="หมายเหตุ 4 2 2 3 6" xfId="16458" xr:uid="{7FC63F64-CF0A-4AB9-8214-3779D32FF4B9}"/>
    <cellStyle name="หมายเหตุ 4 2 2 4" xfId="6900" xr:uid="{5301B459-9645-4046-AE63-75FC0F0D108E}"/>
    <cellStyle name="หมายเหตุ 4 2 2 4 2" xfId="11783" xr:uid="{64F84911-FF89-4F78-AF6B-212CDED096C7}"/>
    <cellStyle name="หมายเหตุ 4 2 2 4 3" xfId="16715" xr:uid="{29183A49-CB26-4270-9639-3635E99DA8D3}"/>
    <cellStyle name="หมายเหตุ 4 2 2 5" xfId="8779" xr:uid="{8924097D-E9F1-44E6-BD03-EE6F87D2D2E1}"/>
    <cellStyle name="หมายเหตุ 4 2 2 5 2" xfId="13655" xr:uid="{9E21D493-2B8F-49DD-97C7-C21CAA623B5F}"/>
    <cellStyle name="หมายเหตุ 4 2 2 5 3" xfId="18587" xr:uid="{7CC7E65D-69C9-4A1E-BBA4-B8AA932C24C3}"/>
    <cellStyle name="หมายเหตุ 4 2 2 6" xfId="10846" xr:uid="{ADAB5358-12C7-40FE-8437-E53D928487F2}"/>
    <cellStyle name="หมายเหตุ 4 2 2 7" xfId="15708" xr:uid="{B2898927-EB94-4269-8E20-CB9F5A68C30B}"/>
    <cellStyle name="หมายเหตุ 4 2 3" xfId="5913" xr:uid="{4510F9CB-6AC5-4E8A-A7CA-8F34BCDCBAAC}"/>
    <cellStyle name="หมายเหตุ 4 2 3 2" xfId="7383" xr:uid="{9DAEEEDB-3DD1-402C-B2F0-7D1D63013EBF}"/>
    <cellStyle name="หมายเหตุ 4 2 3 2 2" xfId="12260" xr:uid="{F432DE18-4F13-46F7-8B6F-5A056C2DF847}"/>
    <cellStyle name="หมายเหตุ 4 2 3 2 3" xfId="17192" xr:uid="{071C571E-891F-420F-B74E-1183B2629DBD}"/>
    <cellStyle name="หมายเหตุ 4 2 3 3" xfId="6983" xr:uid="{12C868CB-2ED3-4F7B-8ABE-E66D5A987231}"/>
    <cellStyle name="หมายเหตุ 4 2 3 3 2" xfId="11861" xr:uid="{E15353DD-49B9-4DDE-A431-85E1BBA5B4C8}"/>
    <cellStyle name="หมายเหตุ 4 2 3 3 3" xfId="16793" xr:uid="{94345395-6DD3-4DF5-A06B-707CDEE050E9}"/>
    <cellStyle name="หมายเหตุ 4 2 3 4" xfId="8969" xr:uid="{37833C3D-4165-4693-BD1B-F558ED76A27D}"/>
    <cellStyle name="หมายเหตุ 4 2 3 4 2" xfId="13844" xr:uid="{75ECDD32-7351-40C5-AF7B-B024A654F42A}"/>
    <cellStyle name="หมายเหตุ 4 2 3 4 3" xfId="18776" xr:uid="{83D22B86-995B-4BFF-8864-BD67DC5FEF8A}"/>
    <cellStyle name="หมายเหตุ 4 2 3 5" xfId="11035" xr:uid="{003B1552-8B2A-4340-8242-439B5E13A418}"/>
    <cellStyle name="หมายเหตุ 4 2 3 6" xfId="15955" xr:uid="{80E25954-802A-4183-ACAF-7F08CC738F44}"/>
    <cellStyle name="หมายเหตุ 4 2 4" xfId="6490" xr:uid="{50966E07-3A37-47A1-809D-31600A875162}"/>
    <cellStyle name="หมายเหตุ 4 2 4 2" xfId="7751" xr:uid="{2A8E867A-C67A-45CC-B333-B30A2CD0DD82}"/>
    <cellStyle name="หมายเหตุ 4 2 4 2 2" xfId="12628" xr:uid="{130F95B6-9653-4540-B250-6654F3A9AED7}"/>
    <cellStyle name="หมายเหตุ 4 2 4 2 3" xfId="17560" xr:uid="{EA3982AD-46B8-4449-AF34-A57FE9B07DDF}"/>
    <cellStyle name="หมายเหตุ 4 2 4 3" xfId="8290" xr:uid="{C37A972D-CF37-41E5-A79A-03AE44996D8C}"/>
    <cellStyle name="หมายเหตุ 4 2 4 3 2" xfId="13167" xr:uid="{4D0133F3-BD86-4D6E-A30F-266D009DA076}"/>
    <cellStyle name="หมายเหตุ 4 2 4 3 3" xfId="18099" xr:uid="{BD2A736F-EB0B-4E98-B766-FDF16F54560D}"/>
    <cellStyle name="หมายเหตุ 4 2 4 4" xfId="9313" xr:uid="{EBC6F2D9-34BD-4F6A-8461-E33B2AE6A377}"/>
    <cellStyle name="หมายเหตุ 4 2 4 4 2" xfId="14188" xr:uid="{DD531A21-2AFA-41BF-86B0-DBED42CDFB8B}"/>
    <cellStyle name="หมายเหตุ 4 2 4 4 3" xfId="19120" xr:uid="{FB6EAE75-40AB-4887-8798-5C9F3F2BF37C}"/>
    <cellStyle name="หมายเหตุ 4 2 4 5" xfId="11378" xr:uid="{ECD34BF7-9D67-4A05-8A15-D138600A1348}"/>
    <cellStyle name="หมายเหตุ 4 2 4 6" xfId="16310" xr:uid="{2310EF00-E74E-4368-B454-FFD5C76AC2DE}"/>
    <cellStyle name="หมายเหตุ 4 2 5" xfId="7007" xr:uid="{6C0A9824-95CF-40F0-8B1A-AFD7564EA7A9}"/>
    <cellStyle name="หมายเหตุ 4 2 5 2" xfId="11885" xr:uid="{8D790792-13EC-4FC4-A67C-FEF231A5B7A8}"/>
    <cellStyle name="หมายเหตุ 4 2 5 3" xfId="16817" xr:uid="{04C9C8E7-9AEB-4B87-BC70-EC1FC831E2C9}"/>
    <cellStyle name="หมายเหตุ 4 2 6" xfId="8634" xr:uid="{C38EF5BF-D6DA-4C8E-8519-F742AB20A49F}"/>
    <cellStyle name="หมายเหตุ 4 2 6 2" xfId="13510" xr:uid="{5583ABE3-215E-4DB6-9B24-2146797B95B0}"/>
    <cellStyle name="หมายเหตุ 4 2 6 3" xfId="18442" xr:uid="{45892BED-AD31-4E2A-A61A-C4B8DCBC2703}"/>
    <cellStyle name="หมายเหตุ 4 2 7" xfId="10701" xr:uid="{4B3CA564-0E61-495A-9BAD-8D979775CED3}"/>
    <cellStyle name="หมายเหตุ 4 2 8" xfId="15551" xr:uid="{5ED2700D-AB35-48FC-AA9F-4C416BC2E145}"/>
    <cellStyle name="หมายเหตุ 4 3" xfId="3078" xr:uid="{29F69AD1-21FF-45D8-B4E9-454D7C025015}"/>
    <cellStyle name="หมายเหตุ 4 3 2" xfId="3991" xr:uid="{B7C064D9-3D9C-49F4-802D-E339D6ECAC80}"/>
    <cellStyle name="หมายเหตุ 4 3 2 2" xfId="6221" xr:uid="{E0D433CC-0B1C-43B4-8FAA-2B7420D75D62}"/>
    <cellStyle name="หมายเหตุ 4 3 2 2 2" xfId="7501" xr:uid="{0ED77698-F8B3-448C-A613-4B95D5E31D2A}"/>
    <cellStyle name="หมายเหตุ 4 3 2 2 2 2" xfId="12378" xr:uid="{155EB0A2-DE1E-405D-9606-51E3DF1AF1DF}"/>
    <cellStyle name="หมายเหตุ 4 3 2 2 2 3" xfId="17310" xr:uid="{C26048AB-507E-47F9-AEB1-A26EBAB25051}"/>
    <cellStyle name="หมายเหตุ 4 3 2 2 3" xfId="8043" xr:uid="{CB33CEC2-1C43-44A1-B914-7FB0C409C8F2}"/>
    <cellStyle name="หมายเหตุ 4 3 2 2 3 2" xfId="12920" xr:uid="{1153CC51-DFC3-4572-B2DB-C73BE5A756D7}"/>
    <cellStyle name="หมายเหตุ 4 3 2 2 3 3" xfId="17852" xr:uid="{60675F56-5331-4491-8BB6-A6C820E68BDA}"/>
    <cellStyle name="หมายเหตุ 4 3 2 2 4" xfId="9066" xr:uid="{1C8EB2B2-8C3D-45C6-B133-DFE6598D518F}"/>
    <cellStyle name="หมายเหตุ 4 3 2 2 4 2" xfId="13941" xr:uid="{AEFDD1FC-05C2-48E9-BDC6-646F86015032}"/>
    <cellStyle name="หมายเหตุ 4 3 2 2 4 3" xfId="18873" xr:uid="{AD5AB66A-AC7F-4321-A5C0-5F97AEFEE85C}"/>
    <cellStyle name="หมายเหตุ 4 3 2 2 5" xfId="11132" xr:uid="{DEAFCCC4-B27C-4DEA-A3F7-9B08F414B1DC}"/>
    <cellStyle name="หมายเหตุ 4 3 2 2 6" xfId="16064" xr:uid="{21DCEACC-721D-4A1D-B464-F80ED09F792A}"/>
    <cellStyle name="หมายเหตุ 4 3 2 3" xfId="6590" xr:uid="{CB410069-51CD-4742-BB52-927A9C6554DE}"/>
    <cellStyle name="หมายเหตุ 4 3 2 3 2" xfId="7851" xr:uid="{2C17EC04-7F61-463B-9317-F7EBC11A2E26}"/>
    <cellStyle name="หมายเหตุ 4 3 2 3 2 2" xfId="12728" xr:uid="{CC75ED10-060B-459B-8268-8CF64A34D903}"/>
    <cellStyle name="หมายเหตุ 4 3 2 3 2 3" xfId="17660" xr:uid="{01253ED3-D10B-4BC6-B196-860AEB26C93C}"/>
    <cellStyle name="หมายเหตุ 4 3 2 3 3" xfId="8390" xr:uid="{F3EB3589-A058-4423-B574-A2D3CC1A447C}"/>
    <cellStyle name="หมายเหตุ 4 3 2 3 3 2" xfId="13267" xr:uid="{82B75F55-2A73-480A-A9D4-C20C4CF2B27E}"/>
    <cellStyle name="หมายเหตุ 4 3 2 3 3 3" xfId="18199" xr:uid="{DD31F86C-44B2-4F7F-87C8-909F68667C9A}"/>
    <cellStyle name="หมายเหตุ 4 3 2 3 4" xfId="9413" xr:uid="{A7A49955-ABFE-4EA0-BAEC-E23A721DA3A0}"/>
    <cellStyle name="หมายเหตุ 4 3 2 3 4 2" xfId="14288" xr:uid="{F8FE4FFB-42B5-470C-9824-AC4CFABAD5E9}"/>
    <cellStyle name="หมายเหตุ 4 3 2 3 4 3" xfId="19220" xr:uid="{28E9A569-BDBD-4DA5-8F70-DD2AAF4C04F3}"/>
    <cellStyle name="หมายเหตุ 4 3 2 3 5" xfId="11478" xr:uid="{02BF0723-0528-4E66-8D9B-F043806AB28A}"/>
    <cellStyle name="หมายเหตุ 4 3 2 3 6" xfId="16410" xr:uid="{A298D8ED-C9DD-45A0-9679-16AAB10E663B}"/>
    <cellStyle name="หมายเหตุ 4 3 2 4" xfId="6770" xr:uid="{CFCC36B9-5A36-4B27-9CE6-17EC5EC82559}"/>
    <cellStyle name="หมายเหตุ 4 3 2 4 2" xfId="11655" xr:uid="{42AE6135-C0F3-418F-A8EC-3016B91337DB}"/>
    <cellStyle name="หมายเหตุ 4 3 2 4 3" xfId="16587" xr:uid="{87642D5D-EBB9-42BD-8888-550529068F07}"/>
    <cellStyle name="หมายเหตุ 4 3 2 5" xfId="8731" xr:uid="{01D2C57F-0D37-44A5-A1D8-58E52B2BE1E7}"/>
    <cellStyle name="หมายเหตุ 4 3 2 5 2" xfId="13607" xr:uid="{679560CE-EB9E-41B0-9B14-384FE2058ACD}"/>
    <cellStyle name="หมายเหตุ 4 3 2 5 3" xfId="18539" xr:uid="{03A06338-97E4-4022-A4E6-979E0C433542}"/>
    <cellStyle name="หมายเหตุ 4 3 2 6" xfId="10798" xr:uid="{79DADF84-6873-4F08-B6CD-6C11312DD217}"/>
    <cellStyle name="หมายเหตุ 4 3 2 7" xfId="15660" xr:uid="{861DE4CF-4D36-4B0E-905F-532A6A2B025D}"/>
    <cellStyle name="หมายเหตุ 4 3 3" xfId="5327" xr:uid="{33CFD323-F5DB-4A20-859A-67CB5E12EC3C}"/>
    <cellStyle name="หมายเหตุ 4 3 3 2" xfId="7262" xr:uid="{B52B5DDA-5996-469A-B614-905C1335738C}"/>
    <cellStyle name="หมายเหตุ 4 3 3 2 2" xfId="12140" xr:uid="{77B03F13-32BE-4FC2-84A1-E460C9067A18}"/>
    <cellStyle name="หมายเหตุ 4 3 3 2 3" xfId="17072" xr:uid="{9840DA77-A96C-4586-9838-3ED1672AD046}"/>
    <cellStyle name="หมายเหตุ 4 3 3 3" xfId="6946" xr:uid="{67824A74-C68A-4119-8785-26D99EA90D8F}"/>
    <cellStyle name="หมายเหตุ 4 3 3 3 2" xfId="11826" xr:uid="{59AE30A2-0B8B-4DEC-8602-1168465EDAC3}"/>
    <cellStyle name="หมายเหตุ 4 3 3 3 3" xfId="16758" xr:uid="{B246FD87-071B-47C1-B510-EC764A693E16}"/>
    <cellStyle name="หมายเหตุ 4 3 3 4" xfId="8920" xr:uid="{4130A46C-819A-4233-9BD9-ABF643FD0C8A}"/>
    <cellStyle name="หมายเหตุ 4 3 3 4 2" xfId="13795" xr:uid="{5203F2D4-1F91-467E-A949-4110AC84E261}"/>
    <cellStyle name="หมายเหตุ 4 3 3 4 3" xfId="18727" xr:uid="{7784F5CD-F765-4176-88B6-DF434FE88957}"/>
    <cellStyle name="หมายเหตุ 4 3 3 5" xfId="10986" xr:uid="{E30CD8CB-CA37-4323-9461-0DC41731BC4D}"/>
    <cellStyle name="หมายเหตุ 4 3 3 6" xfId="15891" xr:uid="{06D2323E-E93B-43E5-BDA2-D1A3504DC277}"/>
    <cellStyle name="หมายเหตุ 4 3 4" xfId="6436" xr:uid="{E6A55120-A31A-4E0E-956C-8769162F936B}"/>
    <cellStyle name="หมายเหตุ 4 3 4 2" xfId="7697" xr:uid="{60C7934A-0B25-4B3C-8472-59A5ED69CDDB}"/>
    <cellStyle name="หมายเหตุ 4 3 4 2 2" xfId="12574" xr:uid="{79D8ABDC-80DC-4079-92DC-13BE17371FB2}"/>
    <cellStyle name="หมายเหตุ 4 3 4 2 3" xfId="17506" xr:uid="{26F1446D-BEE9-47DD-9D85-9845EC9FE858}"/>
    <cellStyle name="หมายเหตุ 4 3 4 3" xfId="8236" xr:uid="{AE74FB56-CBF5-4174-ADBA-94441258D8C9}"/>
    <cellStyle name="หมายเหตุ 4 3 4 3 2" xfId="13113" xr:uid="{F4CDB503-5B3D-44F0-B3AF-9025420ABC5E}"/>
    <cellStyle name="หมายเหตุ 4 3 4 3 3" xfId="18045" xr:uid="{147ACB72-C9D1-428A-9A64-A503844045E4}"/>
    <cellStyle name="หมายเหตุ 4 3 4 4" xfId="9259" xr:uid="{33F8051B-9DF8-430B-AF89-1139E5D437FF}"/>
    <cellStyle name="หมายเหตุ 4 3 4 4 2" xfId="14134" xr:uid="{B2A6E7BA-07C3-4083-919C-24B3FD15AC6F}"/>
    <cellStyle name="หมายเหตุ 4 3 4 4 3" xfId="19066" xr:uid="{3DDA2B75-E1A3-46A5-95F8-3F32BA1EF6C6}"/>
    <cellStyle name="หมายเหตุ 4 3 4 5" xfId="11324" xr:uid="{2100CD7A-36BD-4348-8E8B-9A1441B35B70}"/>
    <cellStyle name="หมายเหตุ 4 3 4 6" xfId="16256" xr:uid="{1FD6D0CD-6921-4641-BBDE-1F4E505D707B}"/>
    <cellStyle name="หมายเหตุ 4 3 5" xfId="7024" xr:uid="{993208D3-FA7E-4FAA-85B6-C6B5FB509972}"/>
    <cellStyle name="หมายเหตุ 4 3 5 2" xfId="11902" xr:uid="{22ADAD55-8E40-48C8-839B-F5DC30D35F29}"/>
    <cellStyle name="หมายเหตุ 4 3 5 3" xfId="16834" xr:uid="{DA51F23B-8BCC-4403-8AF7-8CDABBD07CA1}"/>
    <cellStyle name="หมายเหตุ 4 3 6" xfId="8585" xr:uid="{1D01CC82-00D9-4D7E-BF13-6FFF1E589781}"/>
    <cellStyle name="หมายเหตุ 4 3 6 2" xfId="13461" xr:uid="{CE64B3D1-16BF-4A6B-8BE4-2764D44909D1}"/>
    <cellStyle name="หมายเหตุ 4 3 6 3" xfId="18393" xr:uid="{4FF4E269-357A-44FA-B0F9-6E13D6525EB9}"/>
    <cellStyle name="หมายเหตุ 4 3 7" xfId="10653" xr:uid="{9FA8961A-3DDF-4D71-93EC-2FCDDA715EB3}"/>
    <cellStyle name="หมายเหตุ 4 3 8" xfId="15488" xr:uid="{BF7581C4-6B72-4AEF-B01E-AAC0518BD8BB}"/>
    <cellStyle name="หมายเหตุ 4 4" xfId="3946" xr:uid="{B4B51C14-32F9-489F-83E7-FF96360B6FFC}"/>
    <cellStyle name="หมายเหตุ 4 4 2" xfId="6176" xr:uid="{A7C55CAE-1954-4F37-99C5-0A53F73AE996}"/>
    <cellStyle name="หมายเหตุ 4 4 2 2" xfId="7456" xr:uid="{03B242D9-8D37-4BC6-B389-BCA3D4480546}"/>
    <cellStyle name="หมายเหตุ 4 4 2 2 2" xfId="12333" xr:uid="{53FCA10A-C26B-4BF0-AF36-5361198F2901}"/>
    <cellStyle name="หมายเหตุ 4 4 2 2 3" xfId="17265" xr:uid="{A9D2FDA1-0DDE-41AE-9CE4-377C44DFD4B4}"/>
    <cellStyle name="หมายเหตุ 4 4 2 3" xfId="7998" xr:uid="{DCD55C12-F5D6-4095-BF62-41767EC84B72}"/>
    <cellStyle name="หมายเหตุ 4 4 2 3 2" xfId="12875" xr:uid="{13585024-CFC4-4334-839F-9011287C186C}"/>
    <cellStyle name="หมายเหตุ 4 4 2 3 3" xfId="17807" xr:uid="{F5C90BA0-0013-465D-B90B-94563D8B011E}"/>
    <cellStyle name="หมายเหตุ 4 4 2 4" xfId="9021" xr:uid="{E54C23A2-0003-4439-B419-3FF68EC0B350}"/>
    <cellStyle name="หมายเหตุ 4 4 2 4 2" xfId="13896" xr:uid="{1368D6C2-85D4-4BE0-AC58-BCC3A7E3DC2F}"/>
    <cellStyle name="หมายเหตุ 4 4 2 4 3" xfId="18828" xr:uid="{310E950F-571D-4A38-97B2-ECC2AFB11608}"/>
    <cellStyle name="หมายเหตุ 4 4 2 5" xfId="11087" xr:uid="{DEA1D1A6-5E52-436D-88A0-E8D2A9E6F066}"/>
    <cellStyle name="หมายเหตุ 4 4 2 6" xfId="16019" xr:uid="{15A85963-5B9A-46D4-9357-FECE63BC7768}"/>
    <cellStyle name="หมายเหตุ 4 4 3" xfId="6545" xr:uid="{394D201B-3A2D-4F9A-8799-EFF3D04F4A66}"/>
    <cellStyle name="หมายเหตุ 4 4 3 2" xfId="7806" xr:uid="{5CAAE87A-E432-4191-8A1D-E3810B030130}"/>
    <cellStyle name="หมายเหตุ 4 4 3 2 2" xfId="12683" xr:uid="{4003A286-4F27-47F6-843D-31211C6154A4}"/>
    <cellStyle name="หมายเหตุ 4 4 3 2 3" xfId="17615" xr:uid="{46D5AFBB-0E47-49D6-855E-87357A9613CB}"/>
    <cellStyle name="หมายเหตุ 4 4 3 3" xfId="8345" xr:uid="{6C1F7E6B-805D-4427-B041-2B0C3FF0E156}"/>
    <cellStyle name="หมายเหตุ 4 4 3 3 2" xfId="13222" xr:uid="{0B630B5A-37E3-469C-B59D-6B1C17BCA45B}"/>
    <cellStyle name="หมายเหตุ 4 4 3 3 3" xfId="18154" xr:uid="{5B951D0D-8AE0-4311-B12D-3E9407626320}"/>
    <cellStyle name="หมายเหตุ 4 4 3 4" xfId="9368" xr:uid="{577565A5-0916-4099-9DCF-8CB9A3E87DFB}"/>
    <cellStyle name="หมายเหตุ 4 4 3 4 2" xfId="14243" xr:uid="{3A9DE7ED-0233-4AB8-81B8-BE35A1285440}"/>
    <cellStyle name="หมายเหตุ 4 4 3 4 3" xfId="19175" xr:uid="{FB3B34A1-3758-45D8-A941-4905EE72304D}"/>
    <cellStyle name="หมายเหตุ 4 4 3 5" xfId="11433" xr:uid="{068F5A1C-DF0A-46C9-A8BA-0410881999AD}"/>
    <cellStyle name="หมายเหตุ 4 4 3 6" xfId="16365" xr:uid="{A1E6B78A-7FF8-4DB5-B976-51574B3A58AC}"/>
    <cellStyle name="หมายเหตุ 4 4 4" xfId="7341" xr:uid="{2C874BE3-2793-464B-A246-F610A5105E27}"/>
    <cellStyle name="หมายเหตุ 4 4 4 2" xfId="12218" xr:uid="{E3522EC8-5538-4F00-A33F-4F0E9E43032C}"/>
    <cellStyle name="หมายเหตุ 4 4 4 3" xfId="17150" xr:uid="{F85265E8-7687-405F-9308-64ABD2F9B368}"/>
    <cellStyle name="หมายเหตุ 4 4 5" xfId="8686" xr:uid="{F8FAFBD6-4202-46F4-97C2-A353AE08883C}"/>
    <cellStyle name="หมายเหตุ 4 4 5 2" xfId="13562" xr:uid="{AAC88B8C-4779-4D92-BB4E-33D40A219626}"/>
    <cellStyle name="หมายเหตุ 4 4 5 3" xfId="18494" xr:uid="{4031D783-AB94-4AB2-8CB0-19F403F042E4}"/>
    <cellStyle name="หมายเหตุ 4 4 6" xfId="10753" xr:uid="{6C0FAF70-1969-431F-AA43-ED6CD872BC65}"/>
    <cellStyle name="หมายเหตุ 4 4 7" xfId="15615" xr:uid="{EF8187F6-2375-4C1F-B366-5E2FE006B75E}"/>
    <cellStyle name="หมายเหตุ 4 5" xfId="4869" xr:uid="{998E4B08-E3AA-4568-821A-00B9F9093A3D}"/>
    <cellStyle name="หมายเหตุ 4 5 2" xfId="7163" xr:uid="{1C569489-74BC-4945-A575-295449755D61}"/>
    <cellStyle name="หมายเหตุ 4 5 2 2" xfId="12041" xr:uid="{BB57425B-61F7-4C14-922D-574EFA26F5F3}"/>
    <cellStyle name="หมายเหตุ 4 5 2 3" xfId="16973" xr:uid="{9A2AF019-0101-4F8B-AF9A-1C35056997AB}"/>
    <cellStyle name="หมายเหตุ 4 5 3" xfId="6745" xr:uid="{4E9AA973-7D1B-4F14-85DB-A3D49FC2B7FD}"/>
    <cellStyle name="หมายเหตุ 4 5 3 2" xfId="11632" xr:uid="{47985747-1449-4C8C-9E91-1EE28F57D589}"/>
    <cellStyle name="หมายเหตุ 4 5 3 3" xfId="16564" xr:uid="{A44DAF43-F888-4B06-BEF1-84C4CBE6ABD6}"/>
    <cellStyle name="หมายเหตุ 4 5 4" xfId="8871" xr:uid="{C15FF75D-EEDA-45AF-85C4-9C02271CB33A}"/>
    <cellStyle name="หมายเหตุ 4 5 4 2" xfId="13746" xr:uid="{F7E8EBF5-6824-4431-87A7-C1AF93020F25}"/>
    <cellStyle name="หมายเหตุ 4 5 4 3" xfId="18678" xr:uid="{7DAB5ECF-F5FA-453B-9A7A-BAD86C91AFE8}"/>
    <cellStyle name="หมายเหตุ 4 5 5" xfId="10937" xr:uid="{AA413007-CF2B-4AF9-B5E5-6D665A184283}"/>
    <cellStyle name="หมายเหตุ 4 5 6" xfId="15821" xr:uid="{C93F482F-6F65-448D-9684-6821DB342E9D}"/>
    <cellStyle name="หมายเหตุ 4 6" xfId="6386" xr:uid="{B27EEF3E-9250-4708-94EA-39E499E31AAD}"/>
    <cellStyle name="หมายเหตุ 4 6 2" xfId="7647" xr:uid="{FEA0432A-6D4B-4735-8C17-4019CA49D8A0}"/>
    <cellStyle name="หมายเหตุ 4 6 2 2" xfId="12524" xr:uid="{94A985ED-818B-479D-B6FE-1ED97E7D508F}"/>
    <cellStyle name="หมายเหตุ 4 6 2 3" xfId="17456" xr:uid="{8D57C644-0DAD-43D0-9107-ED9712901D12}"/>
    <cellStyle name="หมายเหตุ 4 6 3" xfId="8186" xr:uid="{B93FD855-E1C4-4272-89A0-29D8388E2704}"/>
    <cellStyle name="หมายเหตุ 4 6 3 2" xfId="13063" xr:uid="{27570C21-3268-4EC1-90E7-CCB16DA74FA2}"/>
    <cellStyle name="หมายเหตุ 4 6 3 3" xfId="17995" xr:uid="{50DE7375-661F-45F8-8110-D98202E424F6}"/>
    <cellStyle name="หมายเหตุ 4 6 4" xfId="9209" xr:uid="{B5B911E4-A67F-447F-8273-58BFD4427FB6}"/>
    <cellStyle name="หมายเหตุ 4 6 4 2" xfId="14084" xr:uid="{300BC00D-5D06-4F6E-933B-5C067522F89B}"/>
    <cellStyle name="หมายเหตุ 4 6 4 3" xfId="19016" xr:uid="{0C420DF2-3EEB-44D6-8E3A-5944CDDFB6CC}"/>
    <cellStyle name="หมายเหตุ 4 6 5" xfId="11274" xr:uid="{4500B28E-E992-4611-B035-C4DEFBC2FC53}"/>
    <cellStyle name="หมายเหตุ 4 6 6" xfId="16206" xr:uid="{F47A9345-7CF2-4C88-9ED1-11116F6B7B82}"/>
    <cellStyle name="หมายเหตุ 4 7" xfId="7291" xr:uid="{30B830A1-8C9C-4741-82D6-E11AE399B427}"/>
    <cellStyle name="หมายเหตุ 4 7 2" xfId="12169" xr:uid="{23C166FA-D44B-4298-808E-9E62F40C7DDD}"/>
    <cellStyle name="หมายเหตุ 4 7 3" xfId="17101" xr:uid="{12448421-2D5F-4F64-8BAF-6F3A6B3C1B16}"/>
    <cellStyle name="หมายเหตุ 4 8" xfId="8537" xr:uid="{C413A3A1-F999-4722-8B94-ADFD97A8A339}"/>
    <cellStyle name="หมายเหตุ 4 8 2" xfId="13414" xr:uid="{A1C9596C-D1BB-45C1-9D2C-DBECE1BA4EB9}"/>
    <cellStyle name="หมายเหตุ 4 8 3" xfId="18346" xr:uid="{08685F9A-DD46-4A03-BA13-9F04599A04EC}"/>
    <cellStyle name="หมายเหตุ 4 9" xfId="10607" xr:uid="{B15E67FA-819C-43CF-80E2-14FD8CDDFC74}"/>
    <cellStyle name="หมายเหตุ 5" xfId="3057" xr:uid="{DEF42990-484F-4287-9ECE-703C74B777EA}"/>
    <cellStyle name="หมายเหตุ 5 2" xfId="3982" xr:uid="{E2F9F31F-00BB-4F57-9A24-E1A190B95FCD}"/>
    <cellStyle name="หมายเหตุ 5 2 2" xfId="6212" xr:uid="{2AC99F03-E3E1-494E-AC33-3005322D33AE}"/>
    <cellStyle name="หมายเหตุ 5 2 2 2" xfId="7492" xr:uid="{B93B045B-FD7A-4664-994D-3A9E120A8A31}"/>
    <cellStyle name="หมายเหตุ 5 2 2 2 2" xfId="12369" xr:uid="{538CD612-3C41-4750-9FF9-C0B98FF7C09E}"/>
    <cellStyle name="หมายเหตุ 5 2 2 2 3" xfId="17301" xr:uid="{29FA66BD-F22D-462B-8C76-76BEDFB582D7}"/>
    <cellStyle name="หมายเหตุ 5 2 2 3" xfId="8034" xr:uid="{590C9917-F8BD-4A3A-96DF-E60AE92DA9CF}"/>
    <cellStyle name="หมายเหตุ 5 2 2 3 2" xfId="12911" xr:uid="{AEBE0BBE-B4AB-44CA-BD37-30CD4D510FBE}"/>
    <cellStyle name="หมายเหตุ 5 2 2 3 3" xfId="17843" xr:uid="{B84DB806-C439-43C9-8567-206EFDD63B8E}"/>
    <cellStyle name="หมายเหตุ 5 2 2 4" xfId="9057" xr:uid="{FEF4BECB-DD91-413E-B910-AA089BF0CC17}"/>
    <cellStyle name="หมายเหตุ 5 2 2 4 2" xfId="13932" xr:uid="{5F6FD6F4-6DAD-4F0D-8586-9DA7CDEA4923}"/>
    <cellStyle name="หมายเหตุ 5 2 2 4 3" xfId="18864" xr:uid="{219AC2EE-7BB6-4822-B7E8-7EAB09801555}"/>
    <cellStyle name="หมายเหตุ 5 2 2 5" xfId="11123" xr:uid="{6C254C0A-2C40-46DC-8984-60EB8A4CA18B}"/>
    <cellStyle name="หมายเหตุ 5 2 2 6" xfId="16055" xr:uid="{57D10E5F-7A25-4ABC-9BC6-DC70927ED362}"/>
    <cellStyle name="หมายเหตุ 5 2 3" xfId="6581" xr:uid="{DEC301D3-6FA7-4F62-A616-B7C0F5FBFF5E}"/>
    <cellStyle name="หมายเหตุ 5 2 3 2" xfId="7842" xr:uid="{62F698F1-6AAE-4D14-8D38-E0AC3DA5B158}"/>
    <cellStyle name="หมายเหตุ 5 2 3 2 2" xfId="12719" xr:uid="{3C21DE48-B8ED-485C-9244-AC5229353577}"/>
    <cellStyle name="หมายเหตุ 5 2 3 2 3" xfId="17651" xr:uid="{161897FE-A2FD-41E7-A715-8222B0F482DC}"/>
    <cellStyle name="หมายเหตุ 5 2 3 3" xfId="8381" xr:uid="{F19AED5F-BB06-48FF-83D6-B55B4A7D7BB4}"/>
    <cellStyle name="หมายเหตุ 5 2 3 3 2" xfId="13258" xr:uid="{1FA91567-ACA3-4AC7-80EB-59C3F042C075}"/>
    <cellStyle name="หมายเหตุ 5 2 3 3 3" xfId="18190" xr:uid="{42DFB0C5-0A29-4E2B-8F45-95903B089FA4}"/>
    <cellStyle name="หมายเหตุ 5 2 3 4" xfId="9404" xr:uid="{5FB6A1DE-F3C3-49A8-9086-312F4B14B1F0}"/>
    <cellStyle name="หมายเหตุ 5 2 3 4 2" xfId="14279" xr:uid="{4E6DC5C4-44E9-4105-83BE-60B75317E24D}"/>
    <cellStyle name="หมายเหตุ 5 2 3 4 3" xfId="19211" xr:uid="{4FEE1C8C-DB55-4187-A556-2642533DB9FA}"/>
    <cellStyle name="หมายเหตุ 5 2 3 5" xfId="11469" xr:uid="{6C30FF08-8E07-4055-A1B6-A1D6F21579A7}"/>
    <cellStyle name="หมายเหตุ 5 2 3 6" xfId="16401" xr:uid="{E5B1D6CD-76DE-4E32-A8A8-BC5CB6EFF4AB}"/>
    <cellStyle name="หมายเหตุ 5 2 4" xfId="7235" xr:uid="{D5ABB60C-CE37-4762-B714-1D6C1C5AFAEB}"/>
    <cellStyle name="หมายเหตุ 5 2 4 2" xfId="12113" xr:uid="{42D52014-D69B-4D5C-A4BB-C1D1F7A67E69}"/>
    <cellStyle name="หมายเหตุ 5 2 4 3" xfId="17045" xr:uid="{37E18942-FB70-4835-8B8C-40D683601298}"/>
    <cellStyle name="หมายเหตุ 5 2 5" xfId="8722" xr:uid="{0D0E6DB7-5462-44E9-AE96-AEE90A2E44C7}"/>
    <cellStyle name="หมายเหตุ 5 2 5 2" xfId="13598" xr:uid="{37F83831-0A68-464D-9F21-23C97B1E96D3}"/>
    <cellStyle name="หมายเหตุ 5 2 5 3" xfId="18530" xr:uid="{CBCBE64E-5DB6-49BB-91AD-FA1296D24DF1}"/>
    <cellStyle name="หมายเหตุ 5 2 6" xfId="10789" xr:uid="{09785B53-64CC-4C0B-AB3B-565309A5AFDF}"/>
    <cellStyle name="หมายเหตุ 5 2 7" xfId="15651" xr:uid="{BAA08253-151F-4FE2-B28F-2A0193E379BB}"/>
    <cellStyle name="หมายเหตุ 5 3" xfId="5310" xr:uid="{3BA6B3B1-3526-4A0D-BABE-A527D662E9A1}"/>
    <cellStyle name="หมายเหตุ 5 3 2" xfId="7252" xr:uid="{11B49EFB-935E-48D4-A149-F04F16A12AC0}"/>
    <cellStyle name="หมายเหตุ 5 3 2 2" xfId="12130" xr:uid="{94F718A9-ECB1-4C08-B146-BA33AA0FF9C0}"/>
    <cellStyle name="หมายเหตุ 5 3 2 3" xfId="17062" xr:uid="{62C292A0-9604-4EE2-A26A-5A75BBEF25B5}"/>
    <cellStyle name="หมายเหตุ 5 3 3" xfId="7198" xr:uid="{D6E20EF7-D614-4F41-AC73-606C72220859}"/>
    <cellStyle name="หมายเหตุ 5 3 3 2" xfId="12076" xr:uid="{AE6D9326-E2DF-4D73-A028-93D0A092824E}"/>
    <cellStyle name="หมายเหตุ 5 3 3 3" xfId="17008" xr:uid="{D6C9DB1D-349C-4A9C-B036-546E667EF1E4}"/>
    <cellStyle name="หมายเหตุ 5 3 4" xfId="8911" xr:uid="{F8FF9F6A-9255-45FD-8532-41E08E357B2C}"/>
    <cellStyle name="หมายเหตุ 5 3 4 2" xfId="13786" xr:uid="{9A30007D-AB82-4285-B8B4-33912EDF1D26}"/>
    <cellStyle name="หมายเหตุ 5 3 4 3" xfId="18718" xr:uid="{B02FF796-C15C-47E6-BE53-586D9DB93CE5}"/>
    <cellStyle name="หมายเหตุ 5 3 5" xfId="10977" xr:uid="{8F14B5D7-8057-4F9E-9E8E-110584E546D8}"/>
    <cellStyle name="หมายเหตุ 5 3 6" xfId="15882" xr:uid="{38614141-D1CD-43D5-ABFB-FC71EA4F0592}"/>
    <cellStyle name="หมายเหตุ 5 4" xfId="6427" xr:uid="{DE07403B-E206-4B80-B31B-1E374FC5900E}"/>
    <cellStyle name="หมายเหตุ 5 4 2" xfId="7688" xr:uid="{A87C771A-EA32-4060-AD26-12DF240D5B98}"/>
    <cellStyle name="หมายเหตุ 5 4 2 2" xfId="12565" xr:uid="{EA677223-B57F-4561-BD6E-A3B3BC91DF93}"/>
    <cellStyle name="หมายเหตุ 5 4 2 3" xfId="17497" xr:uid="{C54E6520-9E14-4585-B6CA-FB1BD134319E}"/>
    <cellStyle name="หมายเหตุ 5 4 3" xfId="8227" xr:uid="{A94B772E-FE3B-45F2-8169-F97E5FD34428}"/>
    <cellStyle name="หมายเหตุ 5 4 3 2" xfId="13104" xr:uid="{0C015D13-94B1-45B0-9B78-FA377DFF5575}"/>
    <cellStyle name="หมายเหตุ 5 4 3 3" xfId="18036" xr:uid="{D61F6642-03F0-4104-AE02-DB4E35B5E807}"/>
    <cellStyle name="หมายเหตุ 5 4 4" xfId="9250" xr:uid="{CCEB6B6A-A77C-4AF7-9D2C-1B649C5A977E}"/>
    <cellStyle name="หมายเหตุ 5 4 4 2" xfId="14125" xr:uid="{5A611294-5DCD-4030-9BBE-1953BE2D9A68}"/>
    <cellStyle name="หมายเหตุ 5 4 4 3" xfId="19057" xr:uid="{2CBFFF39-1E72-4AE2-A86E-158EE5BE398D}"/>
    <cellStyle name="หมายเหตุ 5 4 5" xfId="11315" xr:uid="{E5113615-A614-48E8-A596-6153B3233201}"/>
    <cellStyle name="หมายเหตุ 5 4 6" xfId="16247" xr:uid="{F86FF8E0-886F-4A39-BE17-A49F93B097C0}"/>
    <cellStyle name="หมายเหตุ 5 5" xfId="6893" xr:uid="{69DCA96B-3ED0-4B76-9527-EEA876923FFC}"/>
    <cellStyle name="หมายเหตุ 5 5 2" xfId="11776" xr:uid="{080D4ABA-92F9-43F6-82CC-2AFFC1903469}"/>
    <cellStyle name="หมายเหตุ 5 5 3" xfId="16708" xr:uid="{4D49264F-8729-4862-A6F0-1D56D1A0BCC2}"/>
    <cellStyle name="หมายเหตุ 5 6" xfId="8576" xr:uid="{607555A8-8875-4523-ACF4-EE12825F9FCF}"/>
    <cellStyle name="หมายเหตุ 5 6 2" xfId="13452" xr:uid="{E8507A0B-BC89-479B-AA8D-B74F32B04D57}"/>
    <cellStyle name="หมายเหตุ 5 6 3" xfId="18384" xr:uid="{26692878-4C6B-4B6C-B3B4-1D31211C4F7B}"/>
    <cellStyle name="หมายเหตุ 5 7" xfId="10644" xr:uid="{A8893D0C-7746-4E1A-BAA4-2D9CD7124C27}"/>
    <cellStyle name="หมายเหตุ 5 8" xfId="15479" xr:uid="{1DF38D2D-D626-4FF9-8B09-3F165A168F8B}"/>
    <cellStyle name="หมายเหตุ 6" xfId="4074" xr:uid="{9F596508-8390-4D13-BBBE-255A98CB02EF}"/>
    <cellStyle name="หมายเหตุ 6 2" xfId="6304" xr:uid="{AE2A54F6-65D1-4710-AA3D-0841B55F4A44}"/>
    <cellStyle name="หมายเหตุ 6 2 2" xfId="7576" xr:uid="{9227B201-DD80-45D6-B37F-9F520E8474F2}"/>
    <cellStyle name="หมายเหตุ 6 2 2 2" xfId="12453" xr:uid="{7F70978E-8A3D-4BD0-A3E0-1ECF28C5BF8B}"/>
    <cellStyle name="หมายเหตุ 6 2 2 3" xfId="17385" xr:uid="{F20F6DA3-B8EF-4D25-9595-5F50111A959C}"/>
    <cellStyle name="หมายเหตุ 6 2 3" xfId="8118" xr:uid="{F248E8BF-F271-4991-AA1C-3F6BD10F2167}"/>
    <cellStyle name="หมายเหตุ 6 2 3 2" xfId="12995" xr:uid="{7D084DC5-3755-4DC1-8126-A54A7DCB9089}"/>
    <cellStyle name="หมายเหตุ 6 2 3 3" xfId="17927" xr:uid="{4FBFA327-39BB-4D56-A6E7-D20CB4EE640B}"/>
    <cellStyle name="หมายเหตุ 6 2 4" xfId="9140" xr:uid="{5A2FB6AF-75DD-42DE-A46A-A6C7D526AA50}"/>
    <cellStyle name="หมายเหตุ 6 2 4 2" xfId="14015" xr:uid="{638EFDE6-912B-4F11-B39C-D7CB6BD71613}"/>
    <cellStyle name="หมายเหตุ 6 2 4 3" xfId="18947" xr:uid="{3A339A00-1BCB-45E3-984A-619FC15875A5}"/>
    <cellStyle name="หมายเหตุ 6 2 5" xfId="11206" xr:uid="{CF818E9E-472F-4CD5-B2AA-151A13659727}"/>
    <cellStyle name="หมายเหตุ 6 2 6" xfId="16138" xr:uid="{8A986469-77A6-4B28-AE2C-651E870A69D8}"/>
    <cellStyle name="หมายเหตุ 6 3" xfId="6664" xr:uid="{B00E01DC-BD38-4C44-8B04-06CE935BE456}"/>
    <cellStyle name="หมายเหตุ 6 3 2" xfId="7925" xr:uid="{12CA0120-7E0F-42C1-88CA-1D21FF4F4888}"/>
    <cellStyle name="หมายเหตุ 6 3 2 2" xfId="12802" xr:uid="{74A2837F-C81A-4E47-AEDA-7B4CE27D41FE}"/>
    <cellStyle name="หมายเหตุ 6 3 2 3" xfId="17734" xr:uid="{7396A378-9539-42E9-B3B8-50DBA2F09A75}"/>
    <cellStyle name="หมายเหตุ 6 3 3" xfId="8464" xr:uid="{1409D63C-C280-4AA3-9EAA-B77C4DE36F4A}"/>
    <cellStyle name="หมายเหตุ 6 3 3 2" xfId="13341" xr:uid="{3FC2208B-7435-415E-9A08-710A8A7846F5}"/>
    <cellStyle name="หมายเหตุ 6 3 3 3" xfId="18273" xr:uid="{21B70C85-7658-4068-A15F-A7E95F8F752C}"/>
    <cellStyle name="หมายเหตุ 6 3 4" xfId="9487" xr:uid="{8612061F-D9F0-4440-B288-C2A5AC3CF4CF}"/>
    <cellStyle name="หมายเหตุ 6 3 4 2" xfId="14362" xr:uid="{E51160EA-1E55-4762-A7EF-E323CC9E3AA1}"/>
    <cellStyle name="หมายเหตุ 6 3 4 3" xfId="19294" xr:uid="{305782A4-A3EB-4122-99FC-B5CCBBD5750D}"/>
    <cellStyle name="หมายเหตุ 6 3 5" xfId="11552" xr:uid="{47039330-FCF1-4E13-A86C-F48F5B74AF88}"/>
    <cellStyle name="หมายเหตุ 6 3 6" xfId="16484" xr:uid="{E2CB324C-8F20-4EAA-840C-63496D77AC8F}"/>
    <cellStyle name="หมายเหตุ 6 4" xfId="6699" xr:uid="{4ADFD48E-F042-4CCD-8FDC-DC12902B84AE}"/>
    <cellStyle name="หมายเหตุ 6 4 2" xfId="7960" xr:uid="{C6462C34-2A74-41AB-BB89-2E7B589D3EB2}"/>
    <cellStyle name="หมายเหตุ 6 4 2 2" xfId="12837" xr:uid="{4C781D61-A17C-4A6C-B322-A1EAA6780B92}"/>
    <cellStyle name="หมายเหตุ 6 4 2 3" xfId="17769" xr:uid="{8FEC2176-1205-4FD2-9F78-E5060B33DA96}"/>
    <cellStyle name="หมายเหตุ 6 4 3" xfId="8499" xr:uid="{3EB42FEE-3344-4BC4-AFD9-4E6B972AF2B8}"/>
    <cellStyle name="หมายเหตุ 6 4 3 2" xfId="13376" xr:uid="{CEFBA408-6726-4229-B9A4-1C6DBC3D212D}"/>
    <cellStyle name="หมายเหตุ 6 4 3 3" xfId="18308" xr:uid="{CBC35E71-C09F-4A86-89D0-B1BCD0BD66A0}"/>
    <cellStyle name="หมายเหตุ 6 4 4" xfId="9522" xr:uid="{7B2D2CA1-B53B-4C17-B818-2D7805F9C0C7}"/>
    <cellStyle name="หมายเหตุ 6 4 4 2" xfId="14397" xr:uid="{4C7F7FF9-B8F2-4D64-A7FB-6167E5B56D39}"/>
    <cellStyle name="หมายเหตุ 6 4 4 3" xfId="19329" xr:uid="{D3A2E6A1-C101-45A9-9104-6E47BB4AAE4F}"/>
    <cellStyle name="หมายเหตุ 6 4 5" xfId="11587" xr:uid="{3C59002F-0A76-4AB8-8C18-5C585D58934F}"/>
    <cellStyle name="หมายเหตุ 6 4 6" xfId="16519" xr:uid="{BCF92783-08F4-4197-A09E-7D6DC3CAF69B}"/>
    <cellStyle name="หมายเหตุ 6 5" xfId="6998" xr:uid="{4F1ECA9A-6ADF-4DE2-A5C9-D041697B7AEF}"/>
    <cellStyle name="หมายเหตุ 6 5 2" xfId="11876" xr:uid="{B39C7A03-7A95-4000-A7C7-66E6DD8E2C25}"/>
    <cellStyle name="หมายเหตุ 6 5 3" xfId="16808" xr:uid="{C3ADC89F-FC13-4748-8042-FE508557EE43}"/>
    <cellStyle name="หมายเหตุ 6 6" xfId="7317" xr:uid="{3AB6BB4F-0928-4F61-B9BD-D195BBA632B4}"/>
    <cellStyle name="หมายเหตุ 6 6 2" xfId="12195" xr:uid="{CF529774-F74F-4C67-84E8-D05DE7E2DAC8}"/>
    <cellStyle name="หมายเหตุ 6 6 3" xfId="17127" xr:uid="{337F6478-CD6E-4983-A23E-CE5563706262}"/>
    <cellStyle name="หมายเหตุ 6 7" xfId="8805" xr:uid="{7056B674-2314-4FCA-9831-EE1B22E21CB0}"/>
    <cellStyle name="หมายเหตุ 6 7 2" xfId="13681" xr:uid="{1A4BF76B-F9E8-44D7-9EA2-5AEC39FC7EC2}"/>
    <cellStyle name="หมายเหตุ 6 7 3" xfId="18613" xr:uid="{6CFD2BF5-5231-48E3-BC5C-4F31E794835F}"/>
    <cellStyle name="หมายเหตุ 6 8" xfId="10872" xr:uid="{70F252AF-1495-4C45-9218-FF8C7C8F028D}"/>
    <cellStyle name="หมายเหตุ 6 9" xfId="15734" xr:uid="{6AD31927-4CE1-46EF-BB62-CFDAFA84742A}"/>
    <cellStyle name="หมายเหตุ 7" xfId="4354" xr:uid="{1A0C20A2-3445-4DFD-AA24-3617B2E5EF29}"/>
    <cellStyle name="หมายเหตุ 7 2" xfId="7048" xr:uid="{910B2A5C-D444-4DD4-8256-7074CE7AD962}"/>
    <cellStyle name="หมายเหตุ 7 2 2" xfId="11926" xr:uid="{9180D750-20BB-4B3A-A029-9283CA16FBE3}"/>
    <cellStyle name="หมายเหตุ 7 2 3" xfId="16858" xr:uid="{82F0E058-59F0-4BAA-9A98-B29A4B63A29C}"/>
    <cellStyle name="หมายเหตุ 7 3" xfId="7083" xr:uid="{935C1AC3-E006-4B28-8EFE-59E1E112A9FE}"/>
    <cellStyle name="หมายเหตุ 7 3 2" xfId="11961" xr:uid="{B119AA7D-C8DF-47AE-B114-9DC72D0642B1}"/>
    <cellStyle name="หมายเหตุ 7 3 3" xfId="16893" xr:uid="{35E44170-3981-4EDE-BBAF-2A1C79A73985}"/>
    <cellStyle name="หมายเหตุ 7 4" xfId="8818" xr:uid="{9DC3CD6F-3906-4D8E-A6E1-D8077D2524F8}"/>
    <cellStyle name="หมายเหตุ 7 4 2" xfId="13693" xr:uid="{35C4E02A-4F42-4AD1-BF0B-278C6CD4A00D}"/>
    <cellStyle name="หมายเหตุ 7 4 3" xfId="18625" xr:uid="{E80F53A9-D7D5-4713-9D83-D3AE33E50F3E}"/>
    <cellStyle name="หมายเหตุ 7 5" xfId="10884" xr:uid="{9E990171-087E-40A7-AFE4-EE030E1F288B}"/>
    <cellStyle name="หมายเหตุ 7 6" xfId="15757" xr:uid="{5DE77D2A-8BE7-49EF-BAC1-74C5FFFE2303}"/>
    <cellStyle name="หมายเหตุ 8" xfId="6329" xr:uid="{24823A68-7213-4839-8C77-1487469C4B4C}"/>
    <cellStyle name="หมายเหตุ 8 2" xfId="7590" xr:uid="{7F96EAF9-E202-4E8C-B9E0-E91281F44214}"/>
    <cellStyle name="หมายเหตุ 8 2 2" xfId="12467" xr:uid="{B2623F19-085C-4F3B-AA72-1F19688C8166}"/>
    <cellStyle name="หมายเหตุ 8 2 3" xfId="17399" xr:uid="{5D214EF4-09F6-4534-90D0-C379E94DAB98}"/>
    <cellStyle name="หมายเหตุ 8 3" xfId="8129" xr:uid="{53D38088-56D3-4E3F-B255-1134CAA2F194}"/>
    <cellStyle name="หมายเหตุ 8 3 2" xfId="13006" xr:uid="{93A1C311-BE43-4424-B052-5B22B85AE15B}"/>
    <cellStyle name="หมายเหตุ 8 3 3" xfId="17938" xr:uid="{E676DFD7-4D1F-410E-B3FF-ED3AE58FC075}"/>
    <cellStyle name="หมายเหตุ 8 4" xfId="9152" xr:uid="{684289E6-9F27-4D70-9C15-29AC58A2BD34}"/>
    <cellStyle name="หมายเหตุ 8 4 2" xfId="14027" xr:uid="{BD91A5E8-8BAC-4886-AB16-E2F662D7B41E}"/>
    <cellStyle name="หมายเหตุ 8 4 3" xfId="18959" xr:uid="{EF970EF9-1518-487F-AA3E-7C31367EA910}"/>
    <cellStyle name="หมายเหตุ 8 5" xfId="11217" xr:uid="{D5B3D0D2-DE0D-4996-954B-B8A27D795B82}"/>
    <cellStyle name="หมายเหตุ 8 6" xfId="16149" xr:uid="{B0950B4A-D55E-40A6-BE56-DF150FF5E6E7}"/>
    <cellStyle name="หมายเหตุ 9" xfId="2003" xr:uid="{DCDB0BFE-DD38-44AB-9FDC-0655B412D9CF}"/>
    <cellStyle name="หมายเหตุ 9 2" xfId="10553" xr:uid="{F0B24F5F-7BBF-4465-B70C-EC8CB71D1BBF}"/>
    <cellStyle name="หมายเหตุ 9 3" xfId="15347" xr:uid="{51B3FFFB-65E6-4976-A0E1-CC3B14C50721}"/>
    <cellStyle name="หัวเรื่อง 1" xfId="269" xr:uid="{25C125B0-4E91-4798-9A5A-307E1A6930CE}"/>
    <cellStyle name="หัวเรื่อง 1 2" xfId="1649" xr:uid="{C4C44366-BF65-477F-A148-B4D09064A024}"/>
    <cellStyle name="หัวเรื่อง 2" xfId="270" xr:uid="{B4589682-8A2F-4E89-BBA2-CA2966E14BD8}"/>
    <cellStyle name="หัวเรื่อง 2 2" xfId="1650" xr:uid="{ED4EFB39-B144-4FFD-8637-4CD869F2A9B3}"/>
    <cellStyle name="หัวเรื่อง 3" xfId="271" xr:uid="{7C5A3005-F317-4454-8C51-9112325163EB}"/>
    <cellStyle name="หัวเรื่อง 3 2" xfId="1651" xr:uid="{E2A9AE69-E48A-47D3-A14A-DC1050928610}"/>
    <cellStyle name="หัวเรื่อง 4" xfId="272" xr:uid="{79E66ACA-6C45-4DD4-AD95-48C6A33171C6}"/>
    <cellStyle name="หัวเรื่อง 4 2" xfId="1652" xr:uid="{60C9C2BC-B736-4913-9E3F-4D1297896339}"/>
    <cellStyle name="쉼표_MapleSEA_RoyaltyReport_Sep2005_Sample1" xfId="1653" xr:uid="{FAFAD5A3-EE00-424A-845B-341C9349FB97}"/>
    <cellStyle name="표준_MapleSEA_RoyaltyReport_Sep2005_Sample1" xfId="1654" xr:uid="{271AD821-769B-42C9-8A2E-D4ABBC9BCF38}"/>
    <cellStyle name="一般_2002CAP" xfId="1655" xr:uid="{48C13C91-EDE9-4949-82B8-8F5DF23CC3A2}"/>
    <cellStyle name="千分位[0]_2002CAP" xfId="1656" xr:uid="{8AA43092-1271-4482-AE0A-7B967646CC94}"/>
    <cellStyle name="千分位_2002CAP" xfId="1657" xr:uid="{286EC4A4-3004-4B4F-922E-F2E5C1727B32}"/>
    <cellStyle name="桁区切り [0.00]_AUG98" xfId="1658" xr:uid="{66688956-1B03-4A52-80ED-A9E12C269849}"/>
    <cellStyle name="桁区切り_eve" xfId="1659" xr:uid="{D3510794-6629-4443-ADFA-C09F6A4D3F02}"/>
    <cellStyle name="標準_eve" xfId="1660" xr:uid="{148629CB-2894-42C1-B43C-60E7DBEDA51D}"/>
    <cellStyle name="貨幣 [0]_2002CAP" xfId="1661" xr:uid="{FB38E86A-3AB4-4B89-B17A-4CC4277BF335}"/>
    <cellStyle name="貨幣_2002CAP" xfId="1662" xr:uid="{41E95E8E-F37A-4A62-A347-C36D3A180D45}"/>
    <cellStyle name="通貨 [0.00]_eve" xfId="1663" xr:uid="{9CF4E577-2F15-4655-915F-52BC0CDDF996}"/>
    <cellStyle name="㕃" xfId="1664" xr:uid="{63B00ABA-478F-4D3C-B9FD-6AC45E2103C3}"/>
    <cellStyle name="㕃 2" xfId="1665" xr:uid="{9A82FBB5-6F8A-42F8-9D0C-CBB73212B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F3FF-B820-4904-A4C8-4997D7F74055}">
  <sheetPr>
    <tabColor rgb="FF92D050"/>
  </sheetPr>
  <dimension ref="A1:L118"/>
  <sheetViews>
    <sheetView showZeros="0" topLeftCell="A103" zoomScale="129" zoomScaleNormal="115" zoomScaleSheetLayoutView="66" workbookViewId="0">
      <selection activeCell="C125" sqref="C125"/>
    </sheetView>
  </sheetViews>
  <sheetFormatPr defaultColWidth="9.140625" defaultRowHeight="16.5" customHeight="1"/>
  <cols>
    <col min="1" max="1" width="1.85546875" style="59" customWidth="1"/>
    <col min="2" max="2" width="20.42578125" style="57" customWidth="1"/>
    <col min="3" max="3" width="19.28515625" style="57" customWidth="1"/>
    <col min="4" max="4" width="6.7109375" style="58" customWidth="1"/>
    <col min="5" max="5" width="1" style="59" customWidth="1"/>
    <col min="6" max="6" width="12.7109375" style="1" customWidth="1"/>
    <col min="7" max="7" width="1" style="2" customWidth="1"/>
    <col min="8" max="8" width="12.7109375" style="1" customWidth="1"/>
    <col min="9" max="9" width="1" style="2" customWidth="1"/>
    <col min="10" max="10" width="12.7109375" style="1" customWidth="1"/>
    <col min="11" max="11" width="1" style="2" customWidth="1"/>
    <col min="12" max="12" width="12.7109375" style="1" customWidth="1"/>
    <col min="13" max="13" width="9.140625" style="59" customWidth="1"/>
    <col min="14" max="16384" width="9.140625" style="59"/>
  </cols>
  <sheetData>
    <row r="1" spans="1:12" ht="16.5" customHeight="1">
      <c r="A1" s="56" t="s">
        <v>0</v>
      </c>
    </row>
    <row r="2" spans="1:12" s="62" customFormat="1" ht="16.5" customHeight="1">
      <c r="A2" s="56" t="s">
        <v>1</v>
      </c>
      <c r="B2" s="56"/>
      <c r="C2" s="56"/>
      <c r="D2" s="60"/>
      <c r="E2" s="61"/>
      <c r="F2" s="3"/>
      <c r="G2" s="4"/>
      <c r="H2" s="3"/>
      <c r="I2" s="4"/>
      <c r="J2" s="5"/>
      <c r="K2" s="6"/>
      <c r="L2" s="5"/>
    </row>
    <row r="3" spans="1:12" s="62" customFormat="1" ht="16.5" customHeight="1">
      <c r="A3" s="63" t="s">
        <v>2</v>
      </c>
      <c r="B3" s="64"/>
      <c r="C3" s="64"/>
      <c r="D3" s="65"/>
      <c r="E3" s="66"/>
      <c r="F3" s="7"/>
      <c r="G3" s="8"/>
      <c r="H3" s="7"/>
      <c r="I3" s="8"/>
      <c r="J3" s="7"/>
      <c r="K3" s="8"/>
      <c r="L3" s="7"/>
    </row>
    <row r="4" spans="1:12" s="62" customFormat="1" ht="16.5" customHeight="1">
      <c r="A4" s="56"/>
      <c r="B4" s="56"/>
      <c r="C4" s="56"/>
      <c r="D4" s="60"/>
      <c r="E4" s="61"/>
      <c r="F4" s="168"/>
      <c r="G4" s="169"/>
      <c r="H4" s="168"/>
      <c r="I4" s="169"/>
      <c r="J4" s="168"/>
      <c r="K4" s="169"/>
      <c r="L4" s="168"/>
    </row>
    <row r="5" spans="1:12" s="62" customFormat="1" ht="16.5" customHeight="1">
      <c r="A5" s="56"/>
      <c r="B5" s="56"/>
      <c r="C5" s="56"/>
      <c r="D5" s="60"/>
      <c r="E5" s="61"/>
      <c r="F5" s="3"/>
      <c r="G5" s="4"/>
      <c r="H5" s="3"/>
      <c r="I5" s="4"/>
      <c r="J5" s="3"/>
      <c r="K5" s="4"/>
      <c r="L5" s="3"/>
    </row>
    <row r="6" spans="1:12" s="62" customFormat="1" ht="16.5" customHeight="1">
      <c r="B6" s="56"/>
      <c r="C6" s="56"/>
      <c r="D6" s="67"/>
      <c r="E6" s="68"/>
      <c r="F6" s="174" t="s">
        <v>3</v>
      </c>
      <c r="G6" s="174"/>
      <c r="H6" s="174" t="s">
        <v>3</v>
      </c>
      <c r="I6" s="9"/>
      <c r="J6" s="174" t="s">
        <v>4</v>
      </c>
      <c r="K6" s="174"/>
      <c r="L6" s="174" t="s">
        <v>4</v>
      </c>
    </row>
    <row r="7" spans="1:12" s="62" customFormat="1" ht="16.5" customHeight="1">
      <c r="B7" s="56"/>
      <c r="C7" s="56"/>
      <c r="D7" s="67"/>
      <c r="E7" s="68"/>
      <c r="F7" s="171" t="s">
        <v>5</v>
      </c>
      <c r="G7" s="171"/>
      <c r="H7" s="171" t="s">
        <v>5</v>
      </c>
      <c r="I7" s="9"/>
      <c r="J7" s="171" t="s">
        <v>5</v>
      </c>
      <c r="K7" s="171"/>
      <c r="L7" s="171" t="s">
        <v>5</v>
      </c>
    </row>
    <row r="8" spans="1:12" s="62" customFormat="1" ht="16.5" customHeight="1">
      <c r="B8" s="56"/>
      <c r="C8" s="56"/>
      <c r="E8" s="69"/>
      <c r="F8" s="10" t="s">
        <v>6</v>
      </c>
      <c r="G8" s="11"/>
      <c r="H8" s="10" t="s">
        <v>7</v>
      </c>
      <c r="I8" s="10"/>
      <c r="J8" s="10" t="s">
        <v>6</v>
      </c>
      <c r="K8" s="11"/>
      <c r="L8" s="10" t="s">
        <v>7</v>
      </c>
    </row>
    <row r="9" spans="1:12" s="62" customFormat="1" ht="16.5" customHeight="1">
      <c r="B9" s="56"/>
      <c r="C9" s="56"/>
      <c r="D9" s="70" t="s">
        <v>8</v>
      </c>
      <c r="E9" s="69"/>
      <c r="F9" s="12" t="s">
        <v>9</v>
      </c>
      <c r="G9" s="11"/>
      <c r="H9" s="12" t="s">
        <v>9</v>
      </c>
      <c r="I9" s="10"/>
      <c r="J9" s="12" t="s">
        <v>9</v>
      </c>
      <c r="K9" s="11"/>
      <c r="L9" s="12" t="s">
        <v>9</v>
      </c>
    </row>
    <row r="10" spans="1:12" s="62" customFormat="1" ht="16.5" customHeight="1">
      <c r="B10" s="56"/>
      <c r="C10" s="56"/>
      <c r="D10" s="68"/>
      <c r="E10" s="69"/>
      <c r="F10" s="10"/>
      <c r="G10" s="11"/>
      <c r="H10" s="10"/>
      <c r="I10" s="10"/>
      <c r="J10" s="10"/>
      <c r="K10" s="11"/>
      <c r="L10" s="10"/>
    </row>
    <row r="11" spans="1:12" s="62" customFormat="1" ht="16.5" customHeight="1">
      <c r="A11" s="71" t="s">
        <v>10</v>
      </c>
      <c r="B11" s="56"/>
      <c r="C11" s="56"/>
      <c r="D11" s="60"/>
      <c r="E11" s="60"/>
      <c r="F11" s="3"/>
      <c r="G11" s="4"/>
      <c r="H11" s="3"/>
      <c r="I11" s="4"/>
      <c r="J11" s="13"/>
      <c r="K11" s="9"/>
      <c r="L11" s="13"/>
    </row>
    <row r="12" spans="1:12" ht="8.1" customHeight="1">
      <c r="A12" s="62"/>
      <c r="B12" s="56"/>
      <c r="C12" s="56"/>
      <c r="E12" s="58"/>
      <c r="G12" s="14"/>
      <c r="I12" s="14"/>
      <c r="J12" s="15"/>
      <c r="K12" s="14"/>
      <c r="L12" s="15"/>
    </row>
    <row r="13" spans="1:12" ht="16.5" customHeight="1">
      <c r="A13" s="71" t="s">
        <v>11</v>
      </c>
      <c r="B13" s="56"/>
      <c r="C13" s="56"/>
      <c r="E13" s="58"/>
      <c r="G13" s="14"/>
      <c r="I13" s="14"/>
      <c r="J13" s="15"/>
      <c r="K13" s="14"/>
      <c r="L13" s="15"/>
    </row>
    <row r="14" spans="1:12" ht="8.1" customHeight="1">
      <c r="A14" s="71"/>
      <c r="B14" s="56"/>
      <c r="C14" s="56"/>
      <c r="E14" s="58"/>
      <c r="G14" s="14"/>
      <c r="I14" s="14"/>
      <c r="J14" s="15"/>
      <c r="K14" s="14"/>
      <c r="L14" s="15"/>
    </row>
    <row r="15" spans="1:12" ht="16.5" customHeight="1">
      <c r="A15" s="72" t="s">
        <v>12</v>
      </c>
      <c r="B15" s="72"/>
      <c r="C15" s="72"/>
      <c r="D15" s="58">
        <v>10</v>
      </c>
      <c r="E15" s="58"/>
      <c r="F15" s="16">
        <v>3785906</v>
      </c>
      <c r="H15" s="16">
        <v>4696899</v>
      </c>
      <c r="I15" s="73"/>
      <c r="J15" s="73">
        <v>346983</v>
      </c>
      <c r="K15" s="73"/>
      <c r="L15" s="73">
        <v>1190217</v>
      </c>
    </row>
    <row r="16" spans="1:12" ht="16.5" customHeight="1">
      <c r="A16" s="72" t="s">
        <v>13</v>
      </c>
      <c r="D16" s="58">
        <v>11</v>
      </c>
      <c r="E16" s="58"/>
      <c r="F16" s="16">
        <v>41912754</v>
      </c>
      <c r="H16" s="16">
        <v>11359578</v>
      </c>
      <c r="I16" s="73"/>
      <c r="J16" s="73">
        <v>39728980</v>
      </c>
      <c r="K16" s="73"/>
      <c r="L16" s="73">
        <v>15168796</v>
      </c>
    </row>
    <row r="17" spans="1:12" ht="16.5" customHeight="1">
      <c r="A17" s="59" t="s">
        <v>18</v>
      </c>
      <c r="D17" s="58">
        <v>34.299999999999997</v>
      </c>
      <c r="E17" s="58"/>
      <c r="F17" s="16">
        <v>0</v>
      </c>
      <c r="H17" s="16">
        <v>0</v>
      </c>
      <c r="I17" s="73"/>
      <c r="J17" s="73">
        <v>11700000</v>
      </c>
      <c r="K17" s="73"/>
      <c r="L17" s="73">
        <v>21450000</v>
      </c>
    </row>
    <row r="18" spans="1:12" ht="16.5" customHeight="1">
      <c r="A18" s="72" t="s">
        <v>14</v>
      </c>
      <c r="D18" s="58">
        <v>13</v>
      </c>
      <c r="E18" s="58"/>
      <c r="F18" s="16">
        <v>175106911</v>
      </c>
      <c r="H18" s="16">
        <v>59899521</v>
      </c>
      <c r="I18" s="73"/>
      <c r="J18" s="73">
        <v>172605550</v>
      </c>
      <c r="K18" s="73"/>
      <c r="L18" s="73">
        <v>58597811</v>
      </c>
    </row>
    <row r="19" spans="1:12" ht="16.5" customHeight="1">
      <c r="A19" s="72" t="s">
        <v>15</v>
      </c>
      <c r="B19" s="72"/>
      <c r="C19" s="72"/>
      <c r="D19" s="58">
        <v>14</v>
      </c>
      <c r="E19" s="58"/>
      <c r="F19" s="17">
        <v>475332</v>
      </c>
      <c r="H19" s="17">
        <v>436800</v>
      </c>
      <c r="I19" s="73"/>
      <c r="J19" s="74">
        <v>0</v>
      </c>
      <c r="K19" s="73"/>
      <c r="L19" s="74">
        <v>0</v>
      </c>
    </row>
    <row r="20" spans="1:12" ht="8.1" customHeight="1">
      <c r="D20" s="75"/>
      <c r="E20" s="58"/>
      <c r="F20" s="15"/>
      <c r="G20" s="14"/>
      <c r="H20" s="15"/>
      <c r="I20" s="14"/>
      <c r="J20" s="15"/>
      <c r="K20" s="14"/>
      <c r="L20" s="15"/>
    </row>
    <row r="21" spans="1:12" ht="16.5" customHeight="1">
      <c r="A21" s="56" t="s">
        <v>16</v>
      </c>
      <c r="E21" s="58"/>
      <c r="F21" s="18">
        <f>SUM(F15:F20)</f>
        <v>221280903</v>
      </c>
      <c r="G21" s="14"/>
      <c r="H21" s="18">
        <f>SUM(H15:H20)</f>
        <v>76392798</v>
      </c>
      <c r="I21" s="14"/>
      <c r="J21" s="18">
        <f>SUM(J15:J20)</f>
        <v>224381513</v>
      </c>
      <c r="K21" s="14"/>
      <c r="L21" s="18">
        <f>SUM(L15:L20)</f>
        <v>96406824</v>
      </c>
    </row>
    <row r="22" spans="1:12" ht="16.5" customHeight="1">
      <c r="A22" s="57"/>
      <c r="E22" s="58"/>
      <c r="F22" s="15"/>
      <c r="G22" s="14"/>
      <c r="H22" s="15"/>
      <c r="I22" s="14"/>
      <c r="J22" s="15"/>
      <c r="K22" s="14"/>
      <c r="L22" s="15"/>
    </row>
    <row r="23" spans="1:12" ht="16.5" customHeight="1">
      <c r="A23" s="56" t="s">
        <v>17</v>
      </c>
      <c r="B23" s="56"/>
      <c r="C23" s="56"/>
      <c r="E23" s="58"/>
      <c r="F23" s="15"/>
      <c r="G23" s="14"/>
      <c r="H23" s="15"/>
      <c r="I23" s="14"/>
      <c r="K23" s="14"/>
    </row>
    <row r="24" spans="1:12" ht="8.1" customHeight="1">
      <c r="A24" s="56"/>
      <c r="B24" s="56"/>
      <c r="C24" s="56"/>
      <c r="E24" s="58"/>
      <c r="F24" s="15"/>
      <c r="G24" s="14"/>
      <c r="H24" s="15"/>
      <c r="I24" s="14"/>
      <c r="K24" s="14"/>
    </row>
    <row r="25" spans="1:12" ht="16.5" customHeight="1">
      <c r="A25" s="57" t="s">
        <v>18</v>
      </c>
      <c r="B25" s="56"/>
      <c r="C25" s="56"/>
      <c r="D25" s="58">
        <v>34.299999999999997</v>
      </c>
      <c r="E25" s="58"/>
      <c r="F25" s="15">
        <v>0</v>
      </c>
      <c r="G25" s="14"/>
      <c r="H25" s="15">
        <v>0</v>
      </c>
      <c r="I25" s="14"/>
      <c r="J25" s="1">
        <v>26992079</v>
      </c>
      <c r="K25" s="14"/>
      <c r="L25" s="1">
        <v>27049733</v>
      </c>
    </row>
    <row r="26" spans="1:12" ht="16.5" customHeight="1">
      <c r="A26" s="59" t="s">
        <v>19</v>
      </c>
      <c r="D26" s="58">
        <v>15</v>
      </c>
      <c r="E26" s="58"/>
      <c r="F26" s="15">
        <v>2729139</v>
      </c>
      <c r="H26" s="15">
        <v>2150647</v>
      </c>
      <c r="I26" s="73"/>
      <c r="J26" s="73">
        <v>0</v>
      </c>
      <c r="K26" s="73"/>
      <c r="L26" s="73">
        <v>0</v>
      </c>
    </row>
    <row r="27" spans="1:12" ht="16.5" customHeight="1">
      <c r="A27" s="59" t="s">
        <v>20</v>
      </c>
      <c r="D27" s="58">
        <v>16</v>
      </c>
      <c r="E27" s="58"/>
      <c r="F27" s="1">
        <v>0</v>
      </c>
      <c r="H27" s="1">
        <v>0</v>
      </c>
      <c r="I27" s="73"/>
      <c r="J27" s="73">
        <v>136929048</v>
      </c>
      <c r="K27" s="73"/>
      <c r="L27" s="73">
        <v>188908348</v>
      </c>
    </row>
    <row r="28" spans="1:12" ht="16.5" customHeight="1">
      <c r="A28" s="57" t="s">
        <v>21</v>
      </c>
      <c r="B28" s="56"/>
      <c r="C28" s="56"/>
      <c r="D28" s="58">
        <v>17</v>
      </c>
      <c r="E28" s="58"/>
      <c r="F28" s="15">
        <v>467285281</v>
      </c>
      <c r="H28" s="15">
        <v>493315094</v>
      </c>
      <c r="I28" s="73"/>
      <c r="J28" s="159">
        <v>408158506</v>
      </c>
      <c r="K28" s="73"/>
      <c r="L28" s="159">
        <v>404415627</v>
      </c>
    </row>
    <row r="29" spans="1:12" ht="16.5" customHeight="1">
      <c r="A29" s="57" t="s">
        <v>22</v>
      </c>
      <c r="B29" s="56"/>
      <c r="C29" s="56"/>
      <c r="D29" s="58">
        <v>18</v>
      </c>
      <c r="E29" s="58"/>
      <c r="F29" s="1">
        <v>40287372</v>
      </c>
      <c r="H29" s="1">
        <v>38367261</v>
      </c>
      <c r="I29" s="73"/>
      <c r="J29" s="159">
        <v>16104029</v>
      </c>
      <c r="K29" s="73"/>
      <c r="L29" s="159">
        <v>8687364</v>
      </c>
    </row>
    <row r="30" spans="1:12" ht="16.5" customHeight="1">
      <c r="A30" s="57" t="s">
        <v>23</v>
      </c>
      <c r="B30" s="56"/>
      <c r="C30" s="56"/>
      <c r="D30" s="58">
        <v>19</v>
      </c>
      <c r="E30" s="58"/>
      <c r="F30" s="15">
        <v>1150000</v>
      </c>
      <c r="H30" s="15">
        <v>1150000</v>
      </c>
      <c r="I30" s="73"/>
      <c r="J30" s="159">
        <v>0</v>
      </c>
      <c r="K30" s="73"/>
      <c r="L30" s="159">
        <v>0</v>
      </c>
    </row>
    <row r="31" spans="1:12" ht="16.5" customHeight="1">
      <c r="A31" s="59" t="s">
        <v>24</v>
      </c>
      <c r="D31" s="58">
        <v>20</v>
      </c>
      <c r="E31" s="58"/>
      <c r="F31" s="15">
        <v>0</v>
      </c>
      <c r="H31" s="15">
        <v>0</v>
      </c>
      <c r="I31" s="73"/>
      <c r="J31" s="159">
        <v>0</v>
      </c>
      <c r="K31" s="73"/>
      <c r="L31" s="159">
        <v>0</v>
      </c>
    </row>
    <row r="32" spans="1:12" ht="16.5" customHeight="1">
      <c r="A32" s="59" t="s">
        <v>25</v>
      </c>
      <c r="D32" s="58">
        <v>21</v>
      </c>
      <c r="E32" s="58"/>
      <c r="F32" s="15">
        <v>735617</v>
      </c>
      <c r="H32" s="15">
        <v>777741</v>
      </c>
      <c r="I32" s="73"/>
      <c r="J32" s="159">
        <v>135476</v>
      </c>
      <c r="K32" s="73"/>
      <c r="L32" s="159">
        <v>85385</v>
      </c>
    </row>
    <row r="33" spans="1:12" ht="16.5" customHeight="1">
      <c r="A33" s="57" t="s">
        <v>26</v>
      </c>
      <c r="D33" s="58">
        <v>22</v>
      </c>
      <c r="E33" s="58"/>
      <c r="F33" s="15">
        <v>1956580</v>
      </c>
      <c r="H33" s="15">
        <v>2672825</v>
      </c>
      <c r="I33" s="73"/>
      <c r="J33" s="159">
        <v>828848</v>
      </c>
      <c r="K33" s="73"/>
      <c r="L33" s="159">
        <v>1309564</v>
      </c>
    </row>
    <row r="34" spans="1:12" ht="16.5" customHeight="1">
      <c r="A34" s="59" t="s">
        <v>27</v>
      </c>
      <c r="E34" s="58"/>
      <c r="F34" s="18">
        <v>18431762</v>
      </c>
      <c r="H34" s="18">
        <v>13519542</v>
      </c>
      <c r="I34" s="73"/>
      <c r="J34" s="160">
        <v>13110590</v>
      </c>
      <c r="K34" s="73"/>
      <c r="L34" s="160">
        <v>8605150</v>
      </c>
    </row>
    <row r="35" spans="1:12" ht="8.1" customHeight="1">
      <c r="E35" s="58"/>
      <c r="F35" s="59"/>
      <c r="G35" s="59"/>
      <c r="H35" s="59"/>
      <c r="I35" s="59"/>
      <c r="J35" s="59"/>
      <c r="K35" s="59"/>
      <c r="L35" s="59"/>
    </row>
    <row r="36" spans="1:12" ht="16.5" customHeight="1">
      <c r="A36" s="56" t="s">
        <v>28</v>
      </c>
      <c r="E36" s="58"/>
      <c r="F36" s="18">
        <f>SUM(F25:F34)</f>
        <v>532575751</v>
      </c>
      <c r="G36" s="14"/>
      <c r="H36" s="18">
        <f>SUM(H25:H34)</f>
        <v>551953110</v>
      </c>
      <c r="I36" s="15"/>
      <c r="J36" s="18">
        <f>SUM(J25:J34)</f>
        <v>602258576</v>
      </c>
      <c r="K36" s="14"/>
      <c r="L36" s="18">
        <f>SUM(L25:L34)</f>
        <v>639061171</v>
      </c>
    </row>
    <row r="37" spans="1:12" ht="8.1" customHeight="1">
      <c r="E37" s="58"/>
      <c r="F37" s="15"/>
      <c r="G37" s="14"/>
      <c r="H37" s="15"/>
      <c r="I37" s="14"/>
      <c r="J37" s="15"/>
      <c r="K37" s="14"/>
      <c r="L37" s="15"/>
    </row>
    <row r="38" spans="1:12" ht="16.5" customHeight="1" thickBot="1">
      <c r="A38" s="62" t="s">
        <v>29</v>
      </c>
      <c r="E38" s="58"/>
      <c r="F38" s="19">
        <f>SUM(F21+F36)</f>
        <v>753856654</v>
      </c>
      <c r="G38" s="14"/>
      <c r="H38" s="19">
        <f>SUM(H21+H36)</f>
        <v>628345908</v>
      </c>
      <c r="I38" s="14">
        <v>0</v>
      </c>
      <c r="J38" s="19">
        <f>SUM(J21+J36)</f>
        <v>826640089</v>
      </c>
      <c r="K38" s="14"/>
      <c r="L38" s="19">
        <f>SUM(L21+L36)</f>
        <v>735467995</v>
      </c>
    </row>
    <row r="39" spans="1:12" ht="16.5" customHeight="1" thickTop="1">
      <c r="A39" s="62"/>
      <c r="E39" s="58"/>
      <c r="F39" s="15"/>
      <c r="G39" s="14"/>
      <c r="H39" s="15"/>
      <c r="I39" s="14"/>
      <c r="J39" s="15"/>
      <c r="K39" s="14"/>
      <c r="L39" s="15"/>
    </row>
    <row r="40" spans="1:12" ht="16.5" customHeight="1">
      <c r="A40" s="62"/>
      <c r="E40" s="58"/>
      <c r="F40" s="15"/>
      <c r="G40" s="14"/>
      <c r="H40" s="15"/>
      <c r="I40" s="14"/>
      <c r="J40" s="15"/>
      <c r="K40" s="14"/>
      <c r="L40" s="15"/>
    </row>
    <row r="41" spans="1:12" ht="16.5" customHeight="1">
      <c r="A41" s="62"/>
      <c r="C41" s="59"/>
      <c r="D41" s="59"/>
      <c r="E41" s="58"/>
      <c r="F41" s="15"/>
      <c r="G41" s="14"/>
      <c r="H41" s="15"/>
      <c r="I41" s="14"/>
      <c r="J41" s="15"/>
      <c r="K41" s="14"/>
      <c r="L41" s="15"/>
    </row>
    <row r="42" spans="1:12" ht="16.5" customHeight="1">
      <c r="A42" s="62"/>
      <c r="C42" s="59"/>
      <c r="D42" s="59"/>
      <c r="E42" s="58"/>
      <c r="F42" s="15"/>
      <c r="G42" s="14"/>
      <c r="H42" s="15"/>
      <c r="I42" s="14"/>
      <c r="J42" s="15"/>
      <c r="K42" s="14"/>
      <c r="L42" s="15"/>
    </row>
    <row r="43" spans="1:12" ht="16.5" customHeight="1">
      <c r="A43" s="62"/>
      <c r="C43" s="59"/>
      <c r="D43" s="59"/>
      <c r="E43" s="58"/>
      <c r="F43" s="15"/>
      <c r="G43" s="14"/>
      <c r="H43" s="15"/>
      <c r="I43" s="14"/>
      <c r="J43" s="15"/>
      <c r="K43" s="14"/>
      <c r="L43" s="15"/>
    </row>
    <row r="44" spans="1:12" ht="16.5" customHeight="1">
      <c r="A44" s="62"/>
      <c r="C44" s="59"/>
      <c r="D44" s="59"/>
      <c r="E44" s="58"/>
      <c r="F44" s="15"/>
      <c r="G44" s="14"/>
      <c r="H44" s="15"/>
      <c r="I44" s="14"/>
      <c r="J44" s="15"/>
      <c r="K44" s="14"/>
      <c r="L44" s="15"/>
    </row>
    <row r="45" spans="1:12" ht="16.5" customHeight="1">
      <c r="A45" s="62"/>
      <c r="C45" s="59"/>
      <c r="D45" s="59"/>
      <c r="E45" s="58"/>
      <c r="F45" s="15"/>
      <c r="G45" s="14"/>
      <c r="H45" s="15"/>
      <c r="I45" s="14"/>
      <c r="J45" s="15"/>
      <c r="K45" s="14"/>
      <c r="L45" s="15"/>
    </row>
    <row r="46" spans="1:12" ht="16.5" customHeight="1">
      <c r="A46" s="62"/>
      <c r="C46" s="59"/>
      <c r="D46" s="59"/>
      <c r="E46" s="58"/>
      <c r="F46" s="15"/>
      <c r="G46" s="14"/>
      <c r="H46" s="15"/>
      <c r="I46" s="14"/>
      <c r="J46" s="15"/>
      <c r="K46" s="14"/>
      <c r="L46" s="15"/>
    </row>
    <row r="47" spans="1:12" ht="14.25" customHeight="1">
      <c r="A47" s="62"/>
      <c r="C47" s="59"/>
      <c r="D47" s="59"/>
      <c r="E47" s="58"/>
      <c r="F47" s="15"/>
      <c r="G47" s="14"/>
      <c r="H47" s="15"/>
      <c r="I47" s="14"/>
      <c r="J47" s="15"/>
      <c r="K47" s="14"/>
      <c r="L47" s="15"/>
    </row>
    <row r="48" spans="1:12" ht="14.25" customHeight="1">
      <c r="A48" s="62"/>
      <c r="B48" s="56"/>
      <c r="C48" s="56"/>
      <c r="E48" s="58"/>
      <c r="F48" s="15"/>
      <c r="G48" s="14"/>
      <c r="H48" s="15"/>
      <c r="I48" s="14"/>
      <c r="J48" s="15"/>
      <c r="K48" s="14"/>
      <c r="L48" s="15"/>
    </row>
    <row r="49" spans="1:12" ht="15" customHeight="1">
      <c r="A49" s="62"/>
      <c r="B49" s="56"/>
      <c r="C49" s="56"/>
      <c r="E49" s="58"/>
    </row>
    <row r="50" spans="1:12" ht="16.5" customHeight="1">
      <c r="A50" s="59" t="s">
        <v>30</v>
      </c>
      <c r="F50" s="59" t="s">
        <v>30</v>
      </c>
      <c r="G50" s="76"/>
      <c r="H50" s="59"/>
      <c r="I50" s="20"/>
      <c r="J50" s="21"/>
      <c r="K50" s="20"/>
      <c r="L50" s="21"/>
    </row>
    <row r="51" spans="1:12" ht="16.5" customHeight="1">
      <c r="F51" s="77"/>
      <c r="G51" s="76"/>
      <c r="H51" s="77"/>
      <c r="I51" s="20"/>
      <c r="J51" s="21"/>
      <c r="K51" s="20"/>
      <c r="L51" s="21"/>
    </row>
    <row r="52" spans="1:12" ht="16.5" customHeight="1">
      <c r="F52" s="77"/>
      <c r="G52" s="76"/>
      <c r="H52" s="77"/>
      <c r="I52" s="20"/>
      <c r="J52" s="21"/>
      <c r="K52" s="20"/>
      <c r="L52" s="21"/>
    </row>
    <row r="53" spans="1:12" ht="16.5" customHeight="1">
      <c r="F53" s="77"/>
      <c r="G53" s="76"/>
      <c r="H53" s="77"/>
      <c r="I53" s="20"/>
      <c r="J53" s="21"/>
      <c r="K53" s="20"/>
      <c r="L53" s="21"/>
    </row>
    <row r="54" spans="1:12" ht="16.5" customHeight="1">
      <c r="F54" s="77"/>
      <c r="G54" s="76"/>
      <c r="H54" s="77"/>
      <c r="I54" s="20"/>
      <c r="J54" s="21"/>
      <c r="K54" s="20"/>
      <c r="L54" s="21"/>
    </row>
    <row r="55" spans="1:12" ht="22.35" customHeight="1">
      <c r="A55" s="172" t="s">
        <v>31</v>
      </c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</row>
    <row r="56" spans="1:12" ht="16.5" customHeight="1">
      <c r="A56" s="56" t="str">
        <f>A1</f>
        <v>Vichitbhan Palmoil Public Company Limited</v>
      </c>
      <c r="B56" s="78"/>
      <c r="C56" s="78"/>
      <c r="D56" s="79"/>
      <c r="E56" s="78"/>
      <c r="F56" s="80"/>
      <c r="G56" s="81"/>
      <c r="H56" s="80"/>
      <c r="I56" s="81"/>
      <c r="J56" s="80"/>
      <c r="K56" s="81"/>
      <c r="L56" s="80"/>
    </row>
    <row r="57" spans="1:12" s="62" customFormat="1" ht="16.5" customHeight="1">
      <c r="A57" s="56" t="s">
        <v>32</v>
      </c>
      <c r="B57" s="56"/>
      <c r="C57" s="56"/>
      <c r="D57" s="60"/>
      <c r="E57" s="61"/>
      <c r="F57" s="3"/>
      <c r="G57" s="4"/>
      <c r="H57" s="3"/>
      <c r="I57" s="4"/>
      <c r="J57" s="5"/>
      <c r="K57" s="6"/>
      <c r="L57" s="5"/>
    </row>
    <row r="58" spans="1:12" s="62" customFormat="1" ht="16.5" customHeight="1">
      <c r="A58" s="63" t="str">
        <f>+A3</f>
        <v>As at 31 December 2025</v>
      </c>
      <c r="B58" s="64"/>
      <c r="C58" s="64"/>
      <c r="D58" s="65"/>
      <c r="E58" s="66"/>
      <c r="F58" s="7"/>
      <c r="G58" s="8"/>
      <c r="H58" s="7"/>
      <c r="I58" s="8"/>
      <c r="J58" s="7"/>
      <c r="K58" s="8"/>
      <c r="L58" s="7"/>
    </row>
    <row r="59" spans="1:12" s="62" customFormat="1" ht="12" customHeight="1">
      <c r="A59" s="56"/>
      <c r="B59" s="56"/>
      <c r="C59" s="56"/>
      <c r="D59" s="60"/>
      <c r="E59" s="61"/>
      <c r="F59" s="3"/>
      <c r="G59" s="4"/>
      <c r="H59" s="3"/>
      <c r="I59" s="4"/>
      <c r="J59" s="3"/>
      <c r="K59" s="4"/>
      <c r="L59" s="3"/>
    </row>
    <row r="60" spans="1:12" s="62" customFormat="1" ht="12" customHeight="1">
      <c r="A60" s="56"/>
      <c r="B60" s="56"/>
      <c r="C60" s="56"/>
      <c r="D60" s="60"/>
      <c r="E60" s="61"/>
      <c r="F60" s="3"/>
      <c r="G60" s="4"/>
      <c r="H60" s="3"/>
      <c r="I60" s="4"/>
      <c r="J60" s="3"/>
      <c r="K60" s="4"/>
      <c r="L60" s="3"/>
    </row>
    <row r="61" spans="1:12" s="62" customFormat="1" ht="15.6" customHeight="1">
      <c r="A61" s="56"/>
      <c r="B61" s="56"/>
      <c r="C61" s="56"/>
      <c r="D61" s="67"/>
      <c r="E61" s="68"/>
      <c r="F61" s="174" t="s">
        <v>3</v>
      </c>
      <c r="G61" s="174"/>
      <c r="H61" s="174" t="s">
        <v>3</v>
      </c>
      <c r="I61" s="9"/>
      <c r="J61" s="174" t="s">
        <v>4</v>
      </c>
      <c r="K61" s="174"/>
      <c r="L61" s="174" t="s">
        <v>4</v>
      </c>
    </row>
    <row r="62" spans="1:12" s="62" customFormat="1" ht="15.6" customHeight="1">
      <c r="B62" s="56"/>
      <c r="C62" s="56"/>
      <c r="D62" s="67"/>
      <c r="E62" s="68"/>
      <c r="F62" s="171" t="s">
        <v>5</v>
      </c>
      <c r="G62" s="171"/>
      <c r="H62" s="171" t="s">
        <v>5</v>
      </c>
      <c r="I62" s="9"/>
      <c r="J62" s="171" t="s">
        <v>5</v>
      </c>
      <c r="K62" s="171"/>
      <c r="L62" s="171" t="s">
        <v>5</v>
      </c>
    </row>
    <row r="63" spans="1:12" s="62" customFormat="1" ht="15.6" customHeight="1">
      <c r="B63" s="56"/>
      <c r="C63" s="56"/>
      <c r="E63" s="69"/>
      <c r="F63" s="10" t="s">
        <v>6</v>
      </c>
      <c r="G63" s="11"/>
      <c r="H63" s="10" t="s">
        <v>7</v>
      </c>
      <c r="I63" s="10"/>
      <c r="J63" s="10" t="s">
        <v>6</v>
      </c>
      <c r="K63" s="11"/>
      <c r="L63" s="10" t="s">
        <v>7</v>
      </c>
    </row>
    <row r="64" spans="1:12" s="62" customFormat="1" ht="15.6" customHeight="1">
      <c r="B64" s="56"/>
      <c r="C64" s="56"/>
      <c r="D64" s="70" t="s">
        <v>8</v>
      </c>
      <c r="E64" s="69"/>
      <c r="F64" s="12" t="s">
        <v>9</v>
      </c>
      <c r="G64" s="11"/>
      <c r="H64" s="12" t="s">
        <v>9</v>
      </c>
      <c r="I64" s="10"/>
      <c r="J64" s="12" t="s">
        <v>9</v>
      </c>
      <c r="K64" s="11"/>
      <c r="L64" s="12" t="s">
        <v>9</v>
      </c>
    </row>
    <row r="65" spans="1:12" ht="15.6" customHeight="1">
      <c r="B65" s="56"/>
      <c r="C65" s="56"/>
      <c r="D65" s="60"/>
      <c r="E65" s="60"/>
      <c r="F65" s="10"/>
      <c r="G65" s="11"/>
      <c r="H65" s="10"/>
      <c r="I65" s="11"/>
      <c r="J65" s="10"/>
      <c r="K65" s="71"/>
      <c r="L65" s="10"/>
    </row>
    <row r="66" spans="1:12" ht="15.6" customHeight="1">
      <c r="A66" s="82" t="s">
        <v>33</v>
      </c>
      <c r="B66" s="56"/>
      <c r="C66" s="56"/>
      <c r="D66" s="60"/>
      <c r="E66" s="60"/>
      <c r="F66" s="10"/>
      <c r="G66" s="11"/>
      <c r="H66" s="10"/>
      <c r="I66" s="11"/>
      <c r="J66" s="10"/>
      <c r="K66" s="71"/>
      <c r="L66" s="10"/>
    </row>
    <row r="67" spans="1:12" s="62" customFormat="1" ht="6" customHeight="1">
      <c r="B67" s="56"/>
      <c r="C67" s="56"/>
      <c r="D67" s="60"/>
      <c r="E67" s="83"/>
      <c r="F67" s="1"/>
      <c r="G67" s="14"/>
      <c r="H67" s="1"/>
      <c r="I67" s="14"/>
      <c r="J67" s="15"/>
      <c r="K67" s="14"/>
      <c r="L67" s="15"/>
    </row>
    <row r="68" spans="1:12" ht="15.6" customHeight="1">
      <c r="A68" s="62" t="s">
        <v>34</v>
      </c>
      <c r="B68" s="56"/>
      <c r="C68" s="56"/>
      <c r="E68" s="58"/>
      <c r="F68" s="10"/>
      <c r="G68" s="11"/>
      <c r="H68" s="10"/>
      <c r="I68" s="11"/>
      <c r="J68" s="10"/>
      <c r="K68" s="71"/>
      <c r="L68" s="10"/>
    </row>
    <row r="69" spans="1:12" s="62" customFormat="1" ht="6" customHeight="1">
      <c r="B69" s="56"/>
      <c r="C69" s="56"/>
      <c r="D69" s="60"/>
      <c r="E69" s="83"/>
      <c r="F69" s="15"/>
      <c r="G69" s="14"/>
      <c r="H69" s="15"/>
      <c r="I69" s="14"/>
      <c r="J69" s="15"/>
      <c r="K69" s="14"/>
      <c r="L69" s="15"/>
    </row>
    <row r="70" spans="1:12" s="62" customFormat="1" ht="15.6" customHeight="1">
      <c r="A70" s="59" t="s">
        <v>35</v>
      </c>
      <c r="B70" s="56"/>
      <c r="C70" s="56"/>
      <c r="D70" s="58"/>
      <c r="E70" s="83"/>
      <c r="F70" s="15"/>
      <c r="G70" s="14"/>
      <c r="H70" s="15"/>
      <c r="I70" s="14"/>
      <c r="J70" s="15"/>
      <c r="K70" s="14"/>
      <c r="L70" s="15"/>
    </row>
    <row r="71" spans="1:12" s="62" customFormat="1" ht="15.6" customHeight="1">
      <c r="A71" s="59"/>
      <c r="B71" s="57" t="s">
        <v>36</v>
      </c>
      <c r="C71" s="56"/>
      <c r="D71" s="58">
        <v>24</v>
      </c>
      <c r="E71" s="83"/>
      <c r="F71" s="15">
        <v>108070184</v>
      </c>
      <c r="G71" s="14"/>
      <c r="H71" s="15">
        <v>25537236</v>
      </c>
      <c r="I71" s="14"/>
      <c r="J71" s="15">
        <v>103479584</v>
      </c>
      <c r="K71" s="14"/>
      <c r="L71" s="15">
        <v>20022236</v>
      </c>
    </row>
    <row r="72" spans="1:12" ht="15.6" customHeight="1">
      <c r="A72" s="59" t="s">
        <v>37</v>
      </c>
      <c r="D72" s="58">
        <v>23</v>
      </c>
      <c r="E72" s="58"/>
      <c r="F72" s="15">
        <v>30557682</v>
      </c>
      <c r="G72" s="14"/>
      <c r="H72" s="15">
        <v>16148387</v>
      </c>
      <c r="I72" s="73"/>
      <c r="J72" s="73">
        <v>74638597</v>
      </c>
      <c r="K72" s="73"/>
      <c r="L72" s="73">
        <v>63741171</v>
      </c>
    </row>
    <row r="73" spans="1:12" ht="15.6" customHeight="1">
      <c r="A73" s="59" t="s">
        <v>38</v>
      </c>
      <c r="D73" s="58">
        <v>24</v>
      </c>
      <c r="E73" s="58"/>
      <c r="F73" s="15">
        <v>7950000</v>
      </c>
      <c r="G73" s="14"/>
      <c r="H73" s="15">
        <v>6800000</v>
      </c>
      <c r="I73" s="73"/>
      <c r="J73" s="73">
        <v>0</v>
      </c>
      <c r="K73" s="73">
        <v>0</v>
      </c>
      <c r="L73" s="73">
        <v>0</v>
      </c>
    </row>
    <row r="74" spans="1:12" ht="15.6" customHeight="1">
      <c r="A74" s="59" t="s">
        <v>39</v>
      </c>
      <c r="D74" s="58">
        <v>24</v>
      </c>
      <c r="E74" s="58"/>
      <c r="F74" s="15">
        <v>12450248</v>
      </c>
      <c r="G74" s="14"/>
      <c r="H74" s="15">
        <v>10487811</v>
      </c>
      <c r="I74" s="73"/>
      <c r="J74" s="73">
        <v>3738832</v>
      </c>
      <c r="K74" s="73"/>
      <c r="L74" s="73">
        <v>2669899</v>
      </c>
    </row>
    <row r="75" spans="1:12" ht="15.6" customHeight="1">
      <c r="A75" s="59" t="s">
        <v>40</v>
      </c>
      <c r="D75" s="58">
        <v>24</v>
      </c>
      <c r="E75" s="58"/>
      <c r="F75" s="15">
        <v>1650000</v>
      </c>
      <c r="G75" s="14"/>
      <c r="H75" s="15">
        <v>1650000</v>
      </c>
      <c r="I75" s="73"/>
      <c r="J75" s="73">
        <v>0</v>
      </c>
      <c r="K75" s="73"/>
      <c r="L75" s="73">
        <v>0</v>
      </c>
    </row>
    <row r="76" spans="1:12" ht="15.6" customHeight="1">
      <c r="A76" s="59" t="s">
        <v>41</v>
      </c>
      <c r="E76" s="58"/>
      <c r="F76" s="15">
        <v>1153677</v>
      </c>
      <c r="G76" s="14"/>
      <c r="H76" s="15">
        <v>0</v>
      </c>
      <c r="I76" s="73"/>
      <c r="J76" s="73">
        <v>162866</v>
      </c>
      <c r="K76" s="73"/>
      <c r="L76" s="73">
        <v>0</v>
      </c>
    </row>
    <row r="77" spans="1:12" ht="15.6" customHeight="1">
      <c r="A77" s="59" t="s">
        <v>42</v>
      </c>
      <c r="F77" s="18">
        <v>645356</v>
      </c>
      <c r="G77" s="14"/>
      <c r="H77" s="18">
        <v>984504</v>
      </c>
      <c r="I77" s="73"/>
      <c r="J77" s="74">
        <v>0</v>
      </c>
      <c r="K77" s="73"/>
      <c r="L77" s="74">
        <v>0</v>
      </c>
    </row>
    <row r="78" spans="1:12" s="62" customFormat="1" ht="6" customHeight="1">
      <c r="B78" s="56"/>
      <c r="C78" s="56"/>
      <c r="D78" s="58"/>
      <c r="E78" s="83"/>
      <c r="I78" s="14"/>
      <c r="J78" s="15"/>
      <c r="K78" s="14"/>
      <c r="L78" s="15"/>
    </row>
    <row r="79" spans="1:12" ht="15.6" customHeight="1">
      <c r="A79" s="56" t="s">
        <v>43</v>
      </c>
      <c r="E79" s="58"/>
      <c r="F79" s="18">
        <f>SUM(F70:F77)</f>
        <v>162477147</v>
      </c>
      <c r="G79" s="14"/>
      <c r="H79" s="18">
        <f>SUM(H70:H77)</f>
        <v>61607938</v>
      </c>
      <c r="I79" s="14"/>
      <c r="J79" s="18">
        <f>SUM(J70:J77)</f>
        <v>182019879</v>
      </c>
      <c r="K79" s="14"/>
      <c r="L79" s="18">
        <f>SUM(L70:L77)</f>
        <v>86433306</v>
      </c>
    </row>
    <row r="80" spans="1:12" ht="8.1" customHeight="1">
      <c r="E80" s="58"/>
      <c r="F80" s="15"/>
      <c r="G80" s="14"/>
      <c r="H80" s="15"/>
      <c r="I80" s="14"/>
      <c r="J80" s="15"/>
      <c r="K80" s="14"/>
      <c r="L80" s="15"/>
    </row>
    <row r="81" spans="1:12" ht="15.6" customHeight="1">
      <c r="A81" s="62" t="s">
        <v>44</v>
      </c>
      <c r="B81" s="56"/>
      <c r="C81" s="56"/>
      <c r="E81" s="58"/>
      <c r="F81" s="10"/>
      <c r="G81" s="11"/>
      <c r="H81" s="10"/>
      <c r="I81" s="14"/>
      <c r="J81" s="15"/>
      <c r="K81" s="14"/>
      <c r="L81" s="15"/>
    </row>
    <row r="82" spans="1:12" s="62" customFormat="1" ht="6" customHeight="1">
      <c r="B82" s="56"/>
      <c r="C82" s="56"/>
      <c r="D82" s="58"/>
      <c r="E82" s="83"/>
      <c r="I82" s="14"/>
      <c r="J82" s="15"/>
      <c r="K82" s="14"/>
      <c r="L82" s="15"/>
    </row>
    <row r="83" spans="1:12" ht="15.6" customHeight="1">
      <c r="A83" s="57" t="s">
        <v>45</v>
      </c>
      <c r="D83" s="58">
        <v>24</v>
      </c>
      <c r="E83" s="84"/>
      <c r="F83" s="15">
        <v>26749070</v>
      </c>
      <c r="G83" s="85"/>
      <c r="H83" s="15">
        <v>28652610</v>
      </c>
      <c r="I83" s="73"/>
      <c r="J83" s="159">
        <v>9322306</v>
      </c>
      <c r="K83" s="73"/>
      <c r="L83" s="159">
        <v>5375155</v>
      </c>
    </row>
    <row r="84" spans="1:12" ht="15.6" customHeight="1">
      <c r="A84" s="57" t="s">
        <v>46</v>
      </c>
      <c r="D84" s="58">
        <v>24</v>
      </c>
      <c r="E84" s="84"/>
      <c r="F84" s="15">
        <v>616161</v>
      </c>
      <c r="G84" s="85"/>
      <c r="H84" s="15">
        <v>2266161</v>
      </c>
      <c r="I84" s="73"/>
      <c r="J84" s="159">
        <v>0</v>
      </c>
      <c r="K84" s="73"/>
      <c r="L84" s="159">
        <v>0</v>
      </c>
    </row>
    <row r="85" spans="1:12" ht="15.6" customHeight="1">
      <c r="A85" s="57" t="s">
        <v>47</v>
      </c>
      <c r="D85" s="58">
        <v>25</v>
      </c>
      <c r="E85" s="58"/>
      <c r="F85" s="18">
        <v>14355888</v>
      </c>
      <c r="G85" s="14"/>
      <c r="H85" s="18">
        <v>6632621</v>
      </c>
      <c r="I85" s="73"/>
      <c r="J85" s="161">
        <v>12945571</v>
      </c>
      <c r="K85" s="73"/>
      <c r="L85" s="161">
        <v>5498945</v>
      </c>
    </row>
    <row r="86" spans="1:12" s="62" customFormat="1" ht="6" customHeight="1">
      <c r="B86" s="56"/>
      <c r="C86" s="56"/>
      <c r="D86" s="58"/>
      <c r="E86" s="83"/>
    </row>
    <row r="87" spans="1:12" ht="15.6" customHeight="1">
      <c r="A87" s="56" t="s">
        <v>48</v>
      </c>
      <c r="E87" s="58"/>
      <c r="F87" s="18">
        <f>SUM(F83:F85)</f>
        <v>41721119</v>
      </c>
      <c r="G87" s="14"/>
      <c r="H87" s="18">
        <f>SUM(H83:H85)</f>
        <v>37551392</v>
      </c>
      <c r="I87" s="14"/>
      <c r="J87" s="18">
        <f>SUM(J83:J85)</f>
        <v>22267877</v>
      </c>
      <c r="K87" s="14"/>
      <c r="L87" s="18">
        <f>SUM(L83:L85)</f>
        <v>10874100</v>
      </c>
    </row>
    <row r="88" spans="1:12" s="62" customFormat="1" ht="6" customHeight="1">
      <c r="B88" s="56"/>
      <c r="C88" s="56"/>
      <c r="D88" s="60"/>
      <c r="E88" s="83"/>
      <c r="F88" s="10"/>
      <c r="G88" s="11"/>
      <c r="H88" s="10"/>
      <c r="I88" s="11"/>
      <c r="J88" s="10"/>
      <c r="K88" s="71"/>
      <c r="L88" s="10"/>
    </row>
    <row r="89" spans="1:12" ht="15.6" customHeight="1">
      <c r="A89" s="62" t="s">
        <v>49</v>
      </c>
      <c r="E89" s="58"/>
      <c r="F89" s="18">
        <f>SUM(F79+F87)</f>
        <v>204198266</v>
      </c>
      <c r="G89" s="14"/>
      <c r="H89" s="18">
        <f>SUM(H79+H87)</f>
        <v>99159330</v>
      </c>
      <c r="I89" s="14"/>
      <c r="J89" s="18">
        <f>SUM(J79+J87)</f>
        <v>204287756</v>
      </c>
      <c r="K89" s="14"/>
      <c r="L89" s="18">
        <f>SUM(L79+L87)</f>
        <v>97307406</v>
      </c>
    </row>
    <row r="90" spans="1:12" ht="10.35" customHeight="1">
      <c r="A90" s="62"/>
      <c r="E90" s="58"/>
      <c r="F90" s="15"/>
      <c r="G90" s="14"/>
      <c r="H90" s="15"/>
      <c r="I90" s="14"/>
      <c r="J90" s="15"/>
      <c r="K90" s="14"/>
      <c r="L90" s="15"/>
    </row>
    <row r="91" spans="1:12" ht="10.35" customHeight="1">
      <c r="A91" s="62"/>
      <c r="E91" s="58"/>
      <c r="F91" s="15"/>
      <c r="G91" s="14"/>
      <c r="H91" s="15"/>
      <c r="I91" s="14"/>
      <c r="J91" s="15"/>
      <c r="K91" s="14"/>
      <c r="L91" s="15"/>
    </row>
    <row r="92" spans="1:12" ht="15.6" customHeight="1">
      <c r="A92" s="62" t="s">
        <v>50</v>
      </c>
      <c r="D92" s="59"/>
      <c r="E92" s="58"/>
      <c r="F92" s="10"/>
      <c r="G92" s="11"/>
      <c r="H92" s="10"/>
      <c r="I92" s="11"/>
      <c r="J92" s="10"/>
      <c r="K92" s="71"/>
      <c r="L92" s="10"/>
    </row>
    <row r="93" spans="1:12" s="62" customFormat="1" ht="6" customHeight="1">
      <c r="B93" s="56"/>
      <c r="C93" s="56"/>
      <c r="D93" s="60"/>
      <c r="E93" s="83"/>
      <c r="F93" s="15"/>
      <c r="G93" s="14"/>
      <c r="H93" s="15"/>
      <c r="I93" s="14"/>
      <c r="J93" s="15"/>
      <c r="K93" s="14"/>
      <c r="L93" s="15"/>
    </row>
    <row r="94" spans="1:12" ht="15.6" customHeight="1">
      <c r="A94" s="59" t="s">
        <v>51</v>
      </c>
      <c r="E94" s="58"/>
      <c r="F94" s="15"/>
      <c r="G94" s="14"/>
      <c r="H94" s="15"/>
      <c r="I94" s="14"/>
      <c r="J94" s="15"/>
      <c r="K94" s="14"/>
      <c r="L94" s="15"/>
    </row>
    <row r="95" spans="1:12" ht="15.6" customHeight="1">
      <c r="B95" s="57" t="s">
        <v>52</v>
      </c>
      <c r="D95" s="58">
        <v>26</v>
      </c>
      <c r="E95" s="58"/>
      <c r="F95" s="15"/>
      <c r="G95" s="14"/>
      <c r="H95" s="15"/>
      <c r="I95" s="14"/>
      <c r="J95" s="15"/>
      <c r="K95" s="14"/>
      <c r="L95" s="15"/>
    </row>
    <row r="96" spans="1:12" ht="15.6" customHeight="1">
      <c r="B96" s="59" t="s">
        <v>53</v>
      </c>
      <c r="C96" s="59"/>
      <c r="E96" s="58"/>
      <c r="F96" s="15"/>
      <c r="G96" s="14"/>
      <c r="H96" s="15"/>
      <c r="I96" s="14"/>
      <c r="J96" s="15"/>
      <c r="K96" s="14"/>
      <c r="L96" s="15"/>
    </row>
    <row r="97" spans="1:12" ht="15.6" customHeight="1" thickBot="1">
      <c r="B97" s="59" t="s">
        <v>54</v>
      </c>
      <c r="C97" s="59"/>
      <c r="E97" s="58"/>
      <c r="F97" s="22">
        <v>940000000</v>
      </c>
      <c r="G97" s="14"/>
      <c r="H97" s="22">
        <v>940000000</v>
      </c>
      <c r="I97" s="14"/>
      <c r="J97" s="22">
        <v>940000000</v>
      </c>
      <c r="K97" s="14"/>
      <c r="L97" s="22">
        <v>940000000</v>
      </c>
    </row>
    <row r="98" spans="1:12" s="62" customFormat="1" ht="6" customHeight="1" thickTop="1">
      <c r="B98" s="56" t="s">
        <v>55</v>
      </c>
      <c r="C98" s="56"/>
      <c r="D98" s="60"/>
      <c r="E98" s="83"/>
      <c r="F98" s="59"/>
      <c r="G98" s="59"/>
      <c r="H98" s="59"/>
      <c r="I98" s="59"/>
      <c r="J98" s="59"/>
      <c r="K98" s="59"/>
      <c r="L98" s="59"/>
    </row>
    <row r="99" spans="1:12" ht="15.6" customHeight="1">
      <c r="B99" s="57" t="s">
        <v>56</v>
      </c>
      <c r="E99" s="58"/>
      <c r="F99" s="59"/>
      <c r="G99" s="59"/>
      <c r="H99" s="59"/>
      <c r="I99" s="59"/>
      <c r="J99" s="59"/>
      <c r="K99" s="59"/>
      <c r="L99" s="59"/>
    </row>
    <row r="100" spans="1:12" ht="15.6" customHeight="1">
      <c r="B100" s="59" t="s">
        <v>53</v>
      </c>
      <c r="C100" s="59"/>
      <c r="E100" s="58"/>
      <c r="F100" s="59"/>
      <c r="G100" s="59"/>
      <c r="H100" s="59"/>
      <c r="I100" s="59"/>
      <c r="J100" s="59"/>
      <c r="K100" s="59"/>
      <c r="L100" s="59"/>
    </row>
    <row r="101" spans="1:12" ht="15.6" customHeight="1">
      <c r="B101" s="59" t="s">
        <v>57</v>
      </c>
      <c r="C101" s="59"/>
      <c r="E101" s="58"/>
      <c r="F101" s="73">
        <v>940000000</v>
      </c>
      <c r="G101" s="14"/>
      <c r="H101" s="73">
        <v>940000000</v>
      </c>
      <c r="I101" s="73"/>
      <c r="J101" s="73">
        <v>940000000</v>
      </c>
      <c r="K101" s="73"/>
      <c r="L101" s="73">
        <v>940000000</v>
      </c>
    </row>
    <row r="102" spans="1:12" ht="15.6" customHeight="1">
      <c r="A102" s="57" t="s">
        <v>58</v>
      </c>
      <c r="D102" s="58">
        <v>26</v>
      </c>
      <c r="E102" s="58"/>
      <c r="F102" s="73">
        <v>227888500</v>
      </c>
      <c r="G102" s="14"/>
      <c r="H102" s="73">
        <v>227888500</v>
      </c>
      <c r="I102" s="73"/>
      <c r="J102" s="73">
        <v>227888500</v>
      </c>
      <c r="K102" s="73"/>
      <c r="L102" s="73">
        <v>227888500</v>
      </c>
    </row>
    <row r="103" spans="1:12" ht="15.6" customHeight="1">
      <c r="A103" s="57" t="s">
        <v>59</v>
      </c>
      <c r="E103" s="58"/>
      <c r="I103" s="73"/>
      <c r="K103" s="73"/>
    </row>
    <row r="104" spans="1:12" ht="15.6" customHeight="1">
      <c r="A104" s="57"/>
      <c r="B104" s="57" t="s">
        <v>60</v>
      </c>
      <c r="E104" s="58"/>
      <c r="F104" s="73">
        <v>-71756742</v>
      </c>
      <c r="G104" s="14"/>
      <c r="H104" s="73">
        <v>-71756742</v>
      </c>
      <c r="I104" s="73"/>
      <c r="J104" s="73">
        <v>0</v>
      </c>
      <c r="K104" s="73"/>
      <c r="L104" s="73">
        <v>0</v>
      </c>
    </row>
    <row r="105" spans="1:12" ht="15.6" customHeight="1">
      <c r="A105" s="57" t="s">
        <v>61</v>
      </c>
      <c r="E105" s="58"/>
      <c r="F105" s="15"/>
      <c r="G105" s="15"/>
      <c r="H105" s="15"/>
      <c r="I105" s="73"/>
      <c r="J105" s="15"/>
      <c r="K105" s="73"/>
      <c r="L105" s="15"/>
    </row>
    <row r="106" spans="1:12" ht="15.6" customHeight="1">
      <c r="B106" s="57" t="s">
        <v>62</v>
      </c>
      <c r="D106" s="58">
        <v>27</v>
      </c>
      <c r="E106" s="58"/>
      <c r="F106" s="73">
        <v>25300000</v>
      </c>
      <c r="G106" s="14"/>
      <c r="H106" s="73">
        <v>25300000</v>
      </c>
      <c r="I106" s="73"/>
      <c r="J106" s="15">
        <v>25300000</v>
      </c>
      <c r="K106" s="73"/>
      <c r="L106" s="15">
        <v>25300000</v>
      </c>
    </row>
    <row r="107" spans="1:12" ht="15.6" customHeight="1">
      <c r="B107" s="57" t="s">
        <v>63</v>
      </c>
      <c r="E107" s="58"/>
      <c r="F107" s="18">
        <v>-572491948</v>
      </c>
      <c r="G107" s="14"/>
      <c r="H107" s="18">
        <v>-591487861</v>
      </c>
      <c r="I107" s="73"/>
      <c r="J107" s="160">
        <v>-570836167</v>
      </c>
      <c r="K107" s="73"/>
      <c r="L107" s="160">
        <v>-555027911</v>
      </c>
    </row>
    <row r="108" spans="1:12" s="62" customFormat="1" ht="6" customHeight="1">
      <c r="B108" s="56"/>
      <c r="C108" s="56"/>
      <c r="D108" s="60"/>
      <c r="E108" s="83"/>
    </row>
    <row r="109" spans="1:12" s="62" customFormat="1" ht="15.6" customHeight="1">
      <c r="A109" s="59" t="s">
        <v>64</v>
      </c>
      <c r="B109" s="56"/>
      <c r="C109" s="56"/>
      <c r="D109" s="60"/>
      <c r="E109" s="83"/>
      <c r="F109" s="15">
        <f>SUM(F101:F107)</f>
        <v>548939810</v>
      </c>
      <c r="H109" s="15">
        <f>SUM(H101:H107)</f>
        <v>529943897</v>
      </c>
      <c r="J109" s="15">
        <f>SUM(J101:J107)</f>
        <v>622352333</v>
      </c>
      <c r="L109" s="15">
        <f>SUM(L101:L107)</f>
        <v>638160589</v>
      </c>
    </row>
    <row r="110" spans="1:12" s="62" customFormat="1" ht="15.6" customHeight="1">
      <c r="A110" s="86" t="s">
        <v>65</v>
      </c>
      <c r="B110" s="56"/>
      <c r="C110" s="56"/>
      <c r="D110" s="58">
        <v>16.3</v>
      </c>
      <c r="E110" s="83"/>
      <c r="F110" s="18">
        <v>718578</v>
      </c>
      <c r="H110" s="18">
        <v>-757319</v>
      </c>
      <c r="J110" s="18">
        <v>0</v>
      </c>
      <c r="L110" s="18">
        <v>0</v>
      </c>
    </row>
    <row r="111" spans="1:12" s="62" customFormat="1" ht="6" customHeight="1">
      <c r="B111" s="56"/>
      <c r="C111" s="56"/>
      <c r="D111" s="60"/>
      <c r="E111" s="83"/>
    </row>
    <row r="112" spans="1:12" ht="15.6" customHeight="1">
      <c r="A112" s="56" t="s">
        <v>66</v>
      </c>
      <c r="B112" s="59"/>
      <c r="C112" s="59"/>
      <c r="E112" s="84"/>
      <c r="F112" s="18">
        <f>SUM(F109:F111)</f>
        <v>549658388</v>
      </c>
      <c r="G112" s="14"/>
      <c r="H112" s="18">
        <f>SUM(H109:H111)</f>
        <v>529186578</v>
      </c>
      <c r="I112" s="14"/>
      <c r="J112" s="18">
        <f>SUM(J109:J111)</f>
        <v>622352333</v>
      </c>
      <c r="K112" s="14"/>
      <c r="L112" s="18">
        <f>SUM(L109:L111)</f>
        <v>638160589</v>
      </c>
    </row>
    <row r="113" spans="1:12" s="62" customFormat="1" ht="6" customHeight="1">
      <c r="B113" s="56"/>
      <c r="C113" s="56"/>
      <c r="D113" s="60"/>
      <c r="E113" s="83"/>
      <c r="F113" s="10"/>
      <c r="G113" s="11"/>
      <c r="H113" s="10"/>
      <c r="I113" s="11"/>
      <c r="J113" s="10"/>
      <c r="K113" s="71"/>
      <c r="L113" s="10"/>
    </row>
    <row r="114" spans="1:12" ht="15.6" customHeight="1" thickBot="1">
      <c r="A114" s="56" t="s">
        <v>67</v>
      </c>
      <c r="B114" s="56"/>
      <c r="C114" s="56"/>
      <c r="E114" s="58"/>
      <c r="F114" s="19">
        <f>F112+F89</f>
        <v>753856654</v>
      </c>
      <c r="G114" s="14"/>
      <c r="H114" s="19">
        <f>H112+H89</f>
        <v>628345908</v>
      </c>
      <c r="I114" s="14"/>
      <c r="J114" s="19">
        <f>J112+J89</f>
        <v>826640089</v>
      </c>
      <c r="K114" s="14"/>
      <c r="L114" s="19">
        <f>L112+L89</f>
        <v>735467995</v>
      </c>
    </row>
    <row r="115" spans="1:12" ht="15.6" customHeight="1" thickTop="1">
      <c r="A115" s="56"/>
      <c r="B115" s="56"/>
      <c r="C115" s="56"/>
      <c r="E115" s="58"/>
      <c r="F115" s="15"/>
      <c r="G115" s="14"/>
      <c r="H115" s="15"/>
      <c r="I115" s="14"/>
      <c r="J115" s="15"/>
      <c r="K115" s="14"/>
      <c r="L115" s="15"/>
    </row>
    <row r="116" spans="1:12" ht="15.6" customHeight="1">
      <c r="A116" s="56"/>
      <c r="B116" s="56"/>
      <c r="C116" s="56"/>
      <c r="E116" s="58"/>
      <c r="F116" s="15"/>
      <c r="G116" s="14"/>
      <c r="H116" s="15"/>
      <c r="I116" s="14"/>
      <c r="J116" s="15"/>
      <c r="K116" s="14"/>
      <c r="L116" s="15"/>
    </row>
    <row r="117" spans="1:12" ht="13.5" customHeight="1">
      <c r="A117" s="56"/>
      <c r="B117" s="56"/>
      <c r="C117" s="56"/>
      <c r="E117" s="58"/>
      <c r="F117" s="15"/>
      <c r="G117" s="14"/>
      <c r="H117" s="15"/>
      <c r="I117" s="14"/>
      <c r="J117" s="15"/>
      <c r="K117" s="14"/>
      <c r="L117" s="15"/>
    </row>
    <row r="118" spans="1:12" ht="22.35" customHeight="1">
      <c r="A118" s="172" t="str">
        <f>+A55</f>
        <v>The notes to the consolidated and separate financial statements are an integral part of these financial statements.</v>
      </c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3"/>
    </row>
  </sheetData>
  <mergeCells count="10">
    <mergeCell ref="F62:H62"/>
    <mergeCell ref="J62:L62"/>
    <mergeCell ref="A118:L118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8 I8 K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910A-DD35-49B9-858C-8C733E9BF964}">
  <sheetPr>
    <tabColor rgb="FF92D050"/>
  </sheetPr>
  <dimension ref="A1:K63"/>
  <sheetViews>
    <sheetView zoomScale="115" zoomScaleNormal="115" zoomScaleSheetLayoutView="115" workbookViewId="0">
      <selection activeCell="B7" sqref="B7"/>
    </sheetView>
  </sheetViews>
  <sheetFormatPr defaultColWidth="9.140625" defaultRowHeight="16.5" customHeight="1"/>
  <cols>
    <col min="1" max="1" width="1.7109375" style="87" customWidth="1"/>
    <col min="2" max="2" width="37.5703125" style="100" customWidth="1"/>
    <col min="3" max="3" width="5.140625" style="88" customWidth="1"/>
    <col min="4" max="4" width="0.5703125" style="87" customWidth="1"/>
    <col min="5" max="5" width="14.140625" style="45" customWidth="1"/>
    <col min="6" max="6" width="0.5703125" style="45" customWidth="1"/>
    <col min="7" max="7" width="14.140625" style="45" bestFit="1" customWidth="1"/>
    <col min="8" max="8" width="0.5703125" style="45" customWidth="1"/>
    <col min="9" max="9" width="14.140625" style="45" bestFit="1" customWidth="1"/>
    <col min="10" max="10" width="0.5703125" style="45" customWidth="1"/>
    <col min="11" max="11" width="14.140625" style="45" bestFit="1" customWidth="1"/>
    <col min="12" max="16384" width="9.140625" style="87"/>
  </cols>
  <sheetData>
    <row r="1" spans="1:11" ht="16.5" customHeight="1">
      <c r="A1" s="56" t="str">
        <f>'6-7'!A1</f>
        <v>Vichitbhan Palmoil Public Company Limited</v>
      </c>
      <c r="B1" s="146"/>
      <c r="C1" s="147"/>
      <c r="D1" s="146"/>
      <c r="E1" s="148"/>
      <c r="F1" s="148"/>
      <c r="G1" s="148"/>
      <c r="H1" s="148"/>
      <c r="I1" s="148"/>
      <c r="J1" s="148"/>
      <c r="K1" s="148"/>
    </row>
    <row r="2" spans="1:11" s="92" customFormat="1" ht="16.5" customHeight="1">
      <c r="A2" s="89" t="s">
        <v>68</v>
      </c>
      <c r="B2" s="89"/>
      <c r="C2" s="90"/>
      <c r="D2" s="90"/>
      <c r="E2" s="46"/>
      <c r="F2" s="46"/>
      <c r="G2" s="46"/>
      <c r="H2" s="46"/>
      <c r="I2" s="47"/>
      <c r="J2" s="47"/>
      <c r="K2" s="47"/>
    </row>
    <row r="3" spans="1:11" ht="16.5" customHeight="1">
      <c r="A3" s="93" t="s">
        <v>69</v>
      </c>
      <c r="B3" s="93"/>
      <c r="C3" s="94"/>
      <c r="D3" s="94"/>
      <c r="E3" s="48"/>
      <c r="F3" s="48"/>
      <c r="G3" s="48"/>
      <c r="H3" s="48"/>
      <c r="I3" s="48"/>
      <c r="J3" s="48"/>
      <c r="K3" s="48"/>
    </row>
    <row r="4" spans="1:11" ht="13.5" customHeight="1">
      <c r="A4" s="89"/>
      <c r="B4" s="89"/>
      <c r="C4" s="90"/>
      <c r="D4" s="90"/>
      <c r="E4" s="170"/>
      <c r="F4" s="170"/>
      <c r="G4" s="170"/>
      <c r="H4" s="170"/>
      <c r="I4" s="170"/>
      <c r="J4" s="170"/>
      <c r="K4" s="170"/>
    </row>
    <row r="5" spans="1:11" ht="13.5" customHeight="1">
      <c r="A5" s="89"/>
      <c r="B5" s="89"/>
      <c r="C5" s="90"/>
      <c r="D5" s="90"/>
      <c r="E5" s="46"/>
      <c r="F5" s="46"/>
      <c r="G5" s="46"/>
      <c r="H5" s="46"/>
      <c r="I5" s="46"/>
      <c r="J5" s="46"/>
      <c r="K5" s="46"/>
    </row>
    <row r="6" spans="1:11" ht="15" customHeight="1">
      <c r="A6" s="89"/>
      <c r="B6" s="89"/>
      <c r="C6" s="67"/>
      <c r="D6" s="68"/>
      <c r="E6" s="174" t="s">
        <v>3</v>
      </c>
      <c r="F6" s="174"/>
      <c r="G6" s="174" t="s">
        <v>3</v>
      </c>
      <c r="H6" s="9"/>
      <c r="I6" s="174" t="s">
        <v>4</v>
      </c>
      <c r="J6" s="174"/>
      <c r="K6" s="174" t="s">
        <v>4</v>
      </c>
    </row>
    <row r="7" spans="1:11" ht="15" customHeight="1">
      <c r="A7" s="89"/>
      <c r="B7" s="89"/>
      <c r="C7" s="67"/>
      <c r="D7" s="68"/>
      <c r="E7" s="171" t="s">
        <v>5</v>
      </c>
      <c r="F7" s="171"/>
      <c r="G7" s="171" t="s">
        <v>5</v>
      </c>
      <c r="H7" s="9"/>
      <c r="I7" s="171" t="s">
        <v>5</v>
      </c>
      <c r="J7" s="171"/>
      <c r="K7" s="171" t="s">
        <v>5</v>
      </c>
    </row>
    <row r="8" spans="1:11" ht="15" customHeight="1">
      <c r="A8" s="92"/>
      <c r="B8" s="89"/>
      <c r="C8" s="62"/>
      <c r="D8" s="69"/>
      <c r="E8" s="10" t="s">
        <v>6</v>
      </c>
      <c r="F8" s="11"/>
      <c r="G8" s="10" t="s">
        <v>7</v>
      </c>
      <c r="H8" s="10"/>
      <c r="I8" s="10" t="s">
        <v>6</v>
      </c>
      <c r="J8" s="11"/>
      <c r="K8" s="10" t="s">
        <v>7</v>
      </c>
    </row>
    <row r="9" spans="1:11" ht="15" customHeight="1">
      <c r="C9" s="70" t="s">
        <v>8</v>
      </c>
      <c r="D9" s="69"/>
      <c r="E9" s="12" t="s">
        <v>9</v>
      </c>
      <c r="F9" s="11"/>
      <c r="G9" s="12" t="s">
        <v>9</v>
      </c>
      <c r="H9" s="10"/>
      <c r="I9" s="12" t="s">
        <v>9</v>
      </c>
      <c r="J9" s="11"/>
      <c r="K9" s="12" t="s">
        <v>9</v>
      </c>
    </row>
    <row r="10" spans="1:11" ht="6" customHeight="1">
      <c r="C10" s="90"/>
      <c r="D10" s="149"/>
      <c r="E10" s="150"/>
      <c r="F10" s="150"/>
      <c r="G10" s="150"/>
      <c r="H10" s="150"/>
      <c r="I10" s="150"/>
      <c r="J10" s="150"/>
      <c r="K10" s="150"/>
    </row>
    <row r="11" spans="1:11" ht="15" customHeight="1">
      <c r="A11" s="100" t="s">
        <v>70</v>
      </c>
      <c r="B11" s="97"/>
      <c r="C11" s="143"/>
      <c r="D11" s="88"/>
      <c r="E11" s="96">
        <v>2280399546</v>
      </c>
      <c r="F11" s="96"/>
      <c r="G11" s="96">
        <v>1709731155</v>
      </c>
      <c r="H11" s="96"/>
      <c r="I11" s="96">
        <v>2178715504</v>
      </c>
      <c r="J11" s="96"/>
      <c r="K11" s="96">
        <v>1656799516</v>
      </c>
    </row>
    <row r="12" spans="1:11" ht="15" customHeight="1">
      <c r="A12" s="100" t="s">
        <v>71</v>
      </c>
      <c r="B12" s="97"/>
      <c r="C12" s="143"/>
      <c r="D12" s="88"/>
      <c r="E12" s="99">
        <v>-2102367422</v>
      </c>
      <c r="F12" s="96"/>
      <c r="G12" s="99">
        <v>-1536022982</v>
      </c>
      <c r="H12" s="96"/>
      <c r="I12" s="162">
        <v>-2021989645</v>
      </c>
      <c r="J12" s="96"/>
      <c r="K12" s="162">
        <v>-1501586866</v>
      </c>
    </row>
    <row r="13" spans="1:11" ht="6" customHeight="1">
      <c r="A13" s="97"/>
      <c r="B13" s="97"/>
      <c r="C13" s="143"/>
      <c r="D13" s="88"/>
      <c r="E13" s="96"/>
      <c r="F13" s="96"/>
      <c r="G13" s="96"/>
      <c r="H13" s="96"/>
      <c r="I13" s="96"/>
      <c r="J13" s="96"/>
      <c r="K13" s="96"/>
    </row>
    <row r="14" spans="1:11" ht="15" customHeight="1">
      <c r="A14" s="119" t="s">
        <v>72</v>
      </c>
      <c r="B14" s="97"/>
      <c r="C14" s="143"/>
      <c r="D14" s="88"/>
      <c r="E14" s="96">
        <f>SUM(E11:E12)</f>
        <v>178032124</v>
      </c>
      <c r="F14" s="96"/>
      <c r="G14" s="96">
        <f>SUM(G11:G12)</f>
        <v>173708173</v>
      </c>
      <c r="H14" s="96"/>
      <c r="I14" s="96">
        <f>SUM(I11:I12)</f>
        <v>156725859</v>
      </c>
      <c r="J14" s="96"/>
      <c r="K14" s="96">
        <f>SUM(K11:K12)</f>
        <v>155212650</v>
      </c>
    </row>
    <row r="15" spans="1:11" ht="15" customHeight="1">
      <c r="A15" s="97" t="s">
        <v>73</v>
      </c>
      <c r="B15" s="87"/>
      <c r="C15" s="143"/>
      <c r="D15" s="88"/>
      <c r="E15" s="96">
        <v>98298</v>
      </c>
      <c r="F15" s="96"/>
      <c r="G15" s="96">
        <v>135256</v>
      </c>
      <c r="H15" s="96"/>
      <c r="I15" s="96">
        <v>2569448</v>
      </c>
      <c r="J15" s="96"/>
      <c r="K15" s="96">
        <v>2855664</v>
      </c>
    </row>
    <row r="16" spans="1:11" ht="15" customHeight="1">
      <c r="A16" s="97" t="s">
        <v>74</v>
      </c>
      <c r="B16" s="97"/>
      <c r="C16" s="143">
        <v>28</v>
      </c>
      <c r="D16" s="88"/>
      <c r="E16" s="96">
        <v>4446447</v>
      </c>
      <c r="F16" s="96"/>
      <c r="G16" s="96">
        <v>2815284</v>
      </c>
      <c r="H16" s="96"/>
      <c r="I16" s="96">
        <v>1965994</v>
      </c>
      <c r="J16" s="96"/>
      <c r="K16" s="96">
        <v>2025169</v>
      </c>
    </row>
    <row r="17" spans="1:11" ht="15" customHeight="1">
      <c r="A17" s="97" t="s">
        <v>75</v>
      </c>
      <c r="B17" s="97"/>
      <c r="C17" s="151"/>
      <c r="D17" s="88"/>
      <c r="E17" s="96">
        <v>-27005240</v>
      </c>
      <c r="F17" s="96"/>
      <c r="G17" s="96">
        <v>-27281348</v>
      </c>
      <c r="H17" s="96"/>
      <c r="I17" s="96">
        <v>-24871896</v>
      </c>
      <c r="J17" s="96"/>
      <c r="K17" s="96">
        <v>-24473708</v>
      </c>
    </row>
    <row r="18" spans="1:11" ht="15" customHeight="1">
      <c r="A18" s="97" t="s">
        <v>76</v>
      </c>
      <c r="B18" s="97"/>
      <c r="C18" s="151"/>
      <c r="D18" s="88"/>
      <c r="E18" s="96">
        <v>-109900529</v>
      </c>
      <c r="F18" s="96"/>
      <c r="G18" s="96">
        <v>-98434169</v>
      </c>
      <c r="H18" s="96"/>
      <c r="I18" s="96">
        <v>-76802079</v>
      </c>
      <c r="J18" s="96"/>
      <c r="K18" s="96">
        <v>-66482684</v>
      </c>
    </row>
    <row r="19" spans="1:11" ht="15" customHeight="1">
      <c r="A19" s="97" t="s">
        <v>77</v>
      </c>
      <c r="B19" s="97"/>
      <c r="C19" s="151"/>
      <c r="D19" s="88"/>
      <c r="E19" s="96"/>
      <c r="F19" s="96"/>
      <c r="G19" s="96"/>
      <c r="H19" s="96"/>
      <c r="I19" s="96"/>
      <c r="J19" s="96"/>
      <c r="K19" s="96"/>
    </row>
    <row r="20" spans="1:11" ht="15" customHeight="1">
      <c r="A20" s="97"/>
      <c r="B20" s="97" t="s">
        <v>78</v>
      </c>
      <c r="C20" s="165">
        <v>16.2</v>
      </c>
      <c r="D20" s="88"/>
      <c r="E20" s="96">
        <v>0</v>
      </c>
      <c r="F20" s="96"/>
      <c r="G20" s="96">
        <v>0</v>
      </c>
      <c r="H20" s="96"/>
      <c r="I20" s="96">
        <v>-54499300</v>
      </c>
      <c r="J20" s="96"/>
      <c r="K20" s="96">
        <v>-119200000</v>
      </c>
    </row>
    <row r="21" spans="1:11" ht="15" customHeight="1">
      <c r="A21" s="97" t="s">
        <v>79</v>
      </c>
      <c r="B21" s="97"/>
      <c r="C21" s="151"/>
      <c r="D21" s="88"/>
      <c r="E21" s="96">
        <v>-2682386</v>
      </c>
      <c r="F21" s="96"/>
      <c r="G21" s="96">
        <v>3878354</v>
      </c>
      <c r="H21" s="96"/>
      <c r="I21" s="96">
        <v>-2686261.8000000003</v>
      </c>
      <c r="J21" s="96"/>
      <c r="K21" s="96">
        <v>3878354</v>
      </c>
    </row>
    <row r="22" spans="1:11" ht="15" customHeight="1">
      <c r="A22" s="97" t="s">
        <v>80</v>
      </c>
      <c r="B22" s="97"/>
      <c r="C22" s="151"/>
      <c r="D22" s="88"/>
      <c r="E22" s="96">
        <v>-230672</v>
      </c>
      <c r="F22" s="96"/>
      <c r="G22" s="96">
        <v>0</v>
      </c>
      <c r="H22" s="96"/>
      <c r="I22" s="96">
        <v>515469</v>
      </c>
      <c r="J22" s="96"/>
      <c r="K22" s="96">
        <v>2090171</v>
      </c>
    </row>
    <row r="23" spans="1:11" ht="15" customHeight="1">
      <c r="A23" s="126" t="s">
        <v>81</v>
      </c>
      <c r="B23" s="97"/>
      <c r="C23" s="143">
        <v>30</v>
      </c>
      <c r="D23" s="88"/>
      <c r="E23" s="96">
        <v>-8749004</v>
      </c>
      <c r="F23" s="96"/>
      <c r="G23" s="96">
        <v>-9364614</v>
      </c>
      <c r="H23" s="96"/>
      <c r="I23" s="96">
        <v>-5695035</v>
      </c>
      <c r="J23" s="96"/>
      <c r="K23" s="96">
        <v>-7189468</v>
      </c>
    </row>
    <row r="24" spans="1:11" ht="15" customHeight="1">
      <c r="A24" s="126" t="s">
        <v>82</v>
      </c>
      <c r="B24" s="97"/>
      <c r="C24" s="143"/>
      <c r="D24" s="88"/>
      <c r="E24" s="96"/>
      <c r="F24" s="96"/>
      <c r="G24" s="96"/>
      <c r="H24" s="96"/>
      <c r="I24" s="96"/>
      <c r="J24" s="96"/>
      <c r="K24" s="96"/>
    </row>
    <row r="25" spans="1:11" ht="15" customHeight="1">
      <c r="A25" s="126"/>
      <c r="B25" s="97" t="s">
        <v>83</v>
      </c>
      <c r="C25" s="145">
        <v>15.2</v>
      </c>
      <c r="D25" s="88"/>
      <c r="E25" s="99">
        <v>578492</v>
      </c>
      <c r="F25" s="96"/>
      <c r="G25" s="99">
        <v>601990</v>
      </c>
      <c r="H25" s="96"/>
      <c r="I25" s="99">
        <v>0</v>
      </c>
      <c r="J25" s="96"/>
      <c r="K25" s="99" t="s">
        <v>84</v>
      </c>
    </row>
    <row r="26" spans="1:11" ht="6" customHeight="1">
      <c r="A26" s="97"/>
      <c r="B26" s="97"/>
      <c r="C26" s="143"/>
      <c r="D26" s="88"/>
      <c r="E26" s="96"/>
      <c r="F26" s="96"/>
      <c r="G26" s="96"/>
      <c r="H26" s="96"/>
      <c r="I26" s="96"/>
      <c r="J26" s="96"/>
      <c r="K26" s="96"/>
    </row>
    <row r="27" spans="1:11" ht="15" customHeight="1">
      <c r="A27" s="152" t="s">
        <v>85</v>
      </c>
      <c r="B27" s="97"/>
      <c r="C27" s="143"/>
      <c r="D27" s="88"/>
      <c r="E27" s="96">
        <f>SUM(E14:E25)</f>
        <v>34587530</v>
      </c>
      <c r="F27" s="96"/>
      <c r="G27" s="96">
        <f>SUM(G14:G25)</f>
        <v>46058926</v>
      </c>
      <c r="H27" s="96"/>
      <c r="I27" s="96">
        <f>SUM(I14:I26)</f>
        <v>-2777801.8000000003</v>
      </c>
      <c r="J27" s="96"/>
      <c r="K27" s="96">
        <f>SUM(K14:K26)</f>
        <v>-51283852</v>
      </c>
    </row>
    <row r="28" spans="1:11" ht="15" customHeight="1">
      <c r="A28" s="97" t="s">
        <v>183</v>
      </c>
      <c r="B28" s="97"/>
      <c r="C28" s="143">
        <v>31</v>
      </c>
      <c r="D28" s="88"/>
      <c r="E28" s="162">
        <v>-7307572</v>
      </c>
      <c r="F28" s="96"/>
      <c r="G28" s="162">
        <v>-466600</v>
      </c>
      <c r="H28" s="96"/>
      <c r="I28" s="162">
        <v>-5728237</v>
      </c>
      <c r="J28" s="96"/>
      <c r="K28" s="162">
        <v>-119376</v>
      </c>
    </row>
    <row r="29" spans="1:11" ht="8.1" customHeight="1">
      <c r="A29" s="97"/>
      <c r="B29" s="97"/>
      <c r="C29" s="143"/>
      <c r="D29" s="88"/>
      <c r="E29" s="96"/>
      <c r="F29" s="96"/>
      <c r="G29" s="96"/>
      <c r="H29" s="96"/>
      <c r="I29" s="96"/>
      <c r="J29" s="96"/>
      <c r="K29" s="96"/>
    </row>
    <row r="30" spans="1:11" ht="15" customHeight="1">
      <c r="A30" s="119" t="s">
        <v>86</v>
      </c>
      <c r="B30" s="119"/>
      <c r="C30" s="143"/>
      <c r="D30" s="149"/>
      <c r="E30" s="96">
        <f>SUM(E27:E28)</f>
        <v>27279958</v>
      </c>
      <c r="F30" s="96"/>
      <c r="G30" s="96">
        <f>SUM(G27:G28)</f>
        <v>45592326</v>
      </c>
      <c r="H30" s="96"/>
      <c r="I30" s="96">
        <f>SUM(I27:I28)</f>
        <v>-8506038.8000000007</v>
      </c>
      <c r="J30" s="96"/>
      <c r="K30" s="96">
        <f>SUM(K27:K28)</f>
        <v>-51403228</v>
      </c>
    </row>
    <row r="31" spans="1:11" ht="6" customHeight="1">
      <c r="A31" s="119"/>
      <c r="B31" s="119"/>
      <c r="C31" s="143"/>
      <c r="D31" s="149"/>
      <c r="E31" s="96"/>
      <c r="F31" s="96"/>
      <c r="G31" s="96"/>
      <c r="H31" s="96"/>
      <c r="I31" s="96"/>
      <c r="J31" s="96"/>
      <c r="K31" s="96"/>
    </row>
    <row r="32" spans="1:11" ht="15" customHeight="1">
      <c r="A32" s="119" t="s">
        <v>87</v>
      </c>
      <c r="B32" s="97"/>
      <c r="C32" s="143"/>
      <c r="D32" s="88"/>
      <c r="E32" s="96"/>
      <c r="F32" s="96"/>
      <c r="G32" s="96"/>
      <c r="H32" s="96"/>
      <c r="I32" s="96"/>
      <c r="J32" s="96"/>
      <c r="K32" s="96"/>
    </row>
    <row r="33" spans="1:11" ht="15" customHeight="1">
      <c r="A33" s="97" t="s">
        <v>88</v>
      </c>
      <c r="B33" s="97"/>
      <c r="C33" s="143"/>
      <c r="D33" s="88"/>
      <c r="E33" s="96"/>
      <c r="F33" s="96"/>
      <c r="G33" s="96"/>
      <c r="H33" s="96"/>
      <c r="I33" s="96"/>
      <c r="J33" s="96"/>
      <c r="K33" s="96"/>
    </row>
    <row r="34" spans="1:11" ht="15" customHeight="1">
      <c r="B34" s="87" t="s">
        <v>89</v>
      </c>
      <c r="C34" s="143"/>
      <c r="D34" s="88"/>
      <c r="E34" s="96"/>
      <c r="F34" s="96"/>
      <c r="G34" s="96"/>
      <c r="H34" s="96"/>
      <c r="I34" s="96"/>
      <c r="J34" s="96"/>
      <c r="K34" s="96"/>
    </row>
    <row r="35" spans="1:11" ht="15" customHeight="1">
      <c r="A35" s="119"/>
      <c r="B35" s="97" t="s">
        <v>90</v>
      </c>
      <c r="C35" s="143"/>
      <c r="D35" s="88"/>
      <c r="E35" s="96"/>
      <c r="F35" s="96"/>
      <c r="G35" s="96"/>
      <c r="H35" s="96"/>
      <c r="I35" s="96"/>
      <c r="J35" s="96"/>
      <c r="K35" s="96"/>
    </row>
    <row r="36" spans="1:11" ht="15" customHeight="1">
      <c r="A36" s="119"/>
      <c r="B36" s="97" t="s">
        <v>91</v>
      </c>
      <c r="C36" s="143"/>
      <c r="D36" s="88"/>
      <c r="E36" s="99">
        <v>-8278148</v>
      </c>
      <c r="F36" s="96"/>
      <c r="G36" s="99">
        <v>-44383</v>
      </c>
      <c r="H36" s="96"/>
      <c r="I36" s="99">
        <v>-7302217</v>
      </c>
      <c r="J36" s="96"/>
      <c r="K36" s="99">
        <v>0</v>
      </c>
    </row>
    <row r="37" spans="1:11" ht="15" customHeight="1">
      <c r="A37" s="119" t="s">
        <v>92</v>
      </c>
      <c r="B37" s="87"/>
      <c r="C37" s="143"/>
      <c r="D37" s="88"/>
      <c r="E37" s="96"/>
      <c r="F37" s="96"/>
      <c r="G37" s="96"/>
      <c r="H37" s="96"/>
      <c r="I37" s="96"/>
      <c r="J37" s="96"/>
      <c r="K37" s="96"/>
    </row>
    <row r="38" spans="1:11" ht="15" customHeight="1">
      <c r="A38" s="119"/>
      <c r="B38" s="92" t="s">
        <v>93</v>
      </c>
      <c r="C38" s="143"/>
      <c r="D38" s="88"/>
      <c r="E38" s="99">
        <f>SUM(E36:E36)</f>
        <v>-8278148</v>
      </c>
      <c r="F38" s="96"/>
      <c r="G38" s="99">
        <f>SUM(G36:G36)</f>
        <v>-44383</v>
      </c>
      <c r="H38" s="96"/>
      <c r="I38" s="99">
        <f>SUM(I36:I36)</f>
        <v>-7302217</v>
      </c>
      <c r="J38" s="96"/>
      <c r="K38" s="99">
        <f>SUM(K36:K36)</f>
        <v>0</v>
      </c>
    </row>
    <row r="39" spans="1:11" ht="6" customHeight="1">
      <c r="A39" s="119"/>
      <c r="B39" s="97"/>
      <c r="C39" s="143"/>
      <c r="D39" s="88"/>
      <c r="E39" s="96"/>
      <c r="F39" s="96"/>
      <c r="G39" s="96"/>
      <c r="H39" s="96"/>
      <c r="I39" s="96"/>
      <c r="J39" s="96"/>
      <c r="K39" s="96"/>
    </row>
    <row r="40" spans="1:11" ht="15" customHeight="1">
      <c r="A40" s="119" t="s">
        <v>94</v>
      </c>
      <c r="B40" s="119"/>
      <c r="C40" s="143"/>
      <c r="D40" s="88"/>
      <c r="E40" s="96"/>
      <c r="F40" s="96"/>
      <c r="G40" s="96"/>
      <c r="H40" s="96"/>
      <c r="I40" s="96"/>
      <c r="J40" s="96"/>
      <c r="K40" s="96"/>
    </row>
    <row r="41" spans="1:11" ht="15" customHeight="1" thickBot="1">
      <c r="A41" s="119"/>
      <c r="B41" s="119" t="s">
        <v>95</v>
      </c>
      <c r="C41" s="143"/>
      <c r="D41" s="88"/>
      <c r="E41" s="130">
        <f>SUM(E30)+E38</f>
        <v>19001810</v>
      </c>
      <c r="F41" s="96"/>
      <c r="G41" s="130">
        <f>SUM(G30)+G38</f>
        <v>45547943</v>
      </c>
      <c r="H41" s="96"/>
      <c r="I41" s="130">
        <f>SUM(I30)+I38</f>
        <v>-15808255.800000001</v>
      </c>
      <c r="J41" s="96"/>
      <c r="K41" s="130">
        <f>SUM(K30)+K38</f>
        <v>-51403228</v>
      </c>
    </row>
    <row r="42" spans="1:11" ht="6" customHeight="1" thickTop="1">
      <c r="A42" s="97"/>
      <c r="B42" s="97"/>
      <c r="C42" s="143"/>
      <c r="D42" s="88"/>
      <c r="E42" s="96"/>
      <c r="F42" s="96"/>
      <c r="G42" s="96"/>
      <c r="H42" s="96"/>
      <c r="I42" s="96"/>
      <c r="J42" s="96"/>
      <c r="K42" s="96"/>
    </row>
    <row r="43" spans="1:11" ht="15" customHeight="1">
      <c r="A43" s="152" t="s">
        <v>96</v>
      </c>
      <c r="B43" s="126"/>
      <c r="C43" s="143"/>
      <c r="D43" s="88"/>
      <c r="E43" s="96"/>
      <c r="F43" s="96"/>
      <c r="G43" s="96"/>
      <c r="H43" s="96"/>
      <c r="I43" s="96"/>
      <c r="J43" s="96"/>
      <c r="K43" s="96"/>
    </row>
    <row r="44" spans="1:11" ht="15" customHeight="1">
      <c r="A44" s="126" t="s">
        <v>97</v>
      </c>
      <c r="C44" s="143"/>
      <c r="D44" s="88"/>
      <c r="E44" s="153">
        <f>E30-E45</f>
        <v>27274061</v>
      </c>
      <c r="F44" s="153"/>
      <c r="G44" s="153">
        <v>48048445</v>
      </c>
      <c r="H44" s="153"/>
      <c r="I44" s="153">
        <v>-8506039</v>
      </c>
      <c r="J44" s="153"/>
      <c r="K44" s="153">
        <v>-51403228</v>
      </c>
    </row>
    <row r="45" spans="1:11" ht="15" customHeight="1">
      <c r="A45" s="126" t="s">
        <v>65</v>
      </c>
      <c r="C45" s="143"/>
      <c r="D45" s="88"/>
      <c r="E45" s="154">
        <v>5897</v>
      </c>
      <c r="F45" s="153"/>
      <c r="G45" s="154">
        <v>-2456119</v>
      </c>
      <c r="H45" s="153"/>
      <c r="I45" s="163">
        <v>0</v>
      </c>
      <c r="J45" s="153"/>
      <c r="K45" s="163" t="s">
        <v>84</v>
      </c>
    </row>
    <row r="46" spans="1:11" ht="6" customHeight="1">
      <c r="A46" s="97"/>
      <c r="B46" s="97"/>
      <c r="C46" s="143"/>
      <c r="D46" s="88"/>
      <c r="E46" s="96"/>
      <c r="F46" s="96"/>
      <c r="G46" s="96"/>
      <c r="H46" s="96"/>
      <c r="I46" s="96"/>
      <c r="J46" s="96"/>
      <c r="K46" s="96"/>
    </row>
    <row r="47" spans="1:11" ht="15" customHeight="1" thickBot="1">
      <c r="A47" s="97"/>
      <c r="C47" s="143"/>
      <c r="D47" s="88"/>
      <c r="E47" s="155">
        <f>SUM(E44:E45)</f>
        <v>27279958</v>
      </c>
      <c r="F47" s="153"/>
      <c r="G47" s="155">
        <f>SUM(G44:G45)</f>
        <v>45592326</v>
      </c>
      <c r="H47" s="153"/>
      <c r="I47" s="155">
        <f>SUM(I44:I45)</f>
        <v>-8506039</v>
      </c>
      <c r="J47" s="153"/>
      <c r="K47" s="155">
        <f>SUM(K44:K45)</f>
        <v>-51403228</v>
      </c>
    </row>
    <row r="48" spans="1:11" ht="6" customHeight="1" thickTop="1">
      <c r="A48" s="97"/>
      <c r="B48" s="97"/>
      <c r="C48" s="143"/>
      <c r="D48" s="88"/>
      <c r="E48" s="153"/>
      <c r="F48" s="153"/>
      <c r="G48" s="153"/>
      <c r="H48" s="153"/>
      <c r="I48" s="153"/>
      <c r="J48" s="153"/>
      <c r="K48" s="153"/>
    </row>
    <row r="49" spans="1:11" ht="15" customHeight="1">
      <c r="A49" s="119" t="s">
        <v>94</v>
      </c>
      <c r="B49" s="119"/>
      <c r="C49" s="143"/>
      <c r="D49" s="88"/>
      <c r="E49" s="153"/>
      <c r="F49" s="153"/>
      <c r="G49" s="153"/>
      <c r="H49" s="153"/>
      <c r="I49" s="153"/>
      <c r="J49" s="153"/>
      <c r="K49" s="153"/>
    </row>
    <row r="50" spans="1:11" ht="15" customHeight="1">
      <c r="A50" s="119"/>
      <c r="B50" s="119" t="s">
        <v>98</v>
      </c>
      <c r="C50" s="143"/>
      <c r="D50" s="88"/>
      <c r="E50" s="153"/>
      <c r="F50" s="153"/>
      <c r="G50" s="153"/>
      <c r="H50" s="153"/>
      <c r="I50" s="153"/>
      <c r="J50" s="153"/>
      <c r="K50" s="153"/>
    </row>
    <row r="51" spans="1:11" ht="15" customHeight="1">
      <c r="A51" s="97" t="s">
        <v>97</v>
      </c>
      <c r="C51" s="143"/>
      <c r="D51" s="88"/>
      <c r="E51" s="153">
        <f>E41-E52</f>
        <v>18995913</v>
      </c>
      <c r="F51" s="153"/>
      <c r="G51" s="153">
        <v>48017377</v>
      </c>
      <c r="H51" s="153"/>
      <c r="I51" s="153">
        <v>-15808256</v>
      </c>
      <c r="J51" s="153"/>
      <c r="K51" s="153">
        <v>-51403228</v>
      </c>
    </row>
    <row r="52" spans="1:11" ht="15" customHeight="1">
      <c r="A52" s="97" t="s">
        <v>65</v>
      </c>
      <c r="C52" s="143"/>
      <c r="D52" s="88"/>
      <c r="E52" s="154">
        <v>5897</v>
      </c>
      <c r="F52" s="153"/>
      <c r="G52" s="154">
        <v>-2469434</v>
      </c>
      <c r="H52" s="153"/>
      <c r="I52" s="163">
        <v>0</v>
      </c>
      <c r="J52" s="153"/>
      <c r="K52" s="163" t="s">
        <v>84</v>
      </c>
    </row>
    <row r="53" spans="1:11" ht="6" customHeight="1">
      <c r="A53" s="97"/>
      <c r="B53" s="97"/>
      <c r="C53" s="143"/>
      <c r="D53" s="88"/>
      <c r="E53" s="153"/>
      <c r="F53" s="153"/>
      <c r="G53" s="153"/>
      <c r="H53" s="153"/>
      <c r="I53" s="153"/>
      <c r="J53" s="153"/>
      <c r="K53" s="153"/>
    </row>
    <row r="54" spans="1:11" ht="15" customHeight="1" thickBot="1">
      <c r="A54" s="97"/>
      <c r="B54" s="97"/>
      <c r="C54" s="143"/>
      <c r="D54" s="88"/>
      <c r="E54" s="155">
        <f>SUM(E51:E53)</f>
        <v>19001810</v>
      </c>
      <c r="F54" s="153"/>
      <c r="G54" s="155">
        <f>SUM(G51:G53)</f>
        <v>45547943</v>
      </c>
      <c r="H54" s="153"/>
      <c r="I54" s="155">
        <f>SUM(I51:I53)</f>
        <v>-15808256</v>
      </c>
      <c r="J54" s="153"/>
      <c r="K54" s="155">
        <f>SUM(K51:K53)</f>
        <v>-51403228</v>
      </c>
    </row>
    <row r="55" spans="1:11" ht="15" customHeight="1" thickTop="1">
      <c r="A55" s="97"/>
      <c r="B55" s="97"/>
      <c r="C55" s="143"/>
      <c r="D55" s="88"/>
      <c r="E55" s="153"/>
      <c r="F55" s="153"/>
      <c r="G55" s="153"/>
      <c r="H55" s="153"/>
      <c r="I55" s="153"/>
      <c r="J55" s="153"/>
      <c r="K55" s="153"/>
    </row>
    <row r="56" spans="1:11" ht="15" customHeight="1">
      <c r="A56" s="97"/>
      <c r="B56" s="97"/>
      <c r="C56" s="143"/>
      <c r="D56" s="88"/>
      <c r="E56" s="153"/>
      <c r="F56" s="153"/>
      <c r="G56" s="153"/>
      <c r="H56" s="153"/>
      <c r="I56" s="153"/>
      <c r="J56" s="153"/>
      <c r="K56" s="153"/>
    </row>
    <row r="57" spans="1:11" ht="16.350000000000001" customHeight="1">
      <c r="A57" s="126"/>
      <c r="B57" s="126"/>
      <c r="C57" s="143"/>
      <c r="D57" s="88"/>
      <c r="E57" s="153"/>
      <c r="F57" s="153"/>
      <c r="G57" s="153"/>
      <c r="H57" s="153"/>
      <c r="I57" s="153"/>
      <c r="J57" s="153"/>
      <c r="K57" s="153"/>
    </row>
    <row r="58" spans="1:11" ht="15" customHeight="1">
      <c r="A58" s="156" t="s">
        <v>99</v>
      </c>
      <c r="B58" s="156"/>
      <c r="C58" s="151"/>
      <c r="D58" s="88"/>
      <c r="E58" s="96"/>
      <c r="F58" s="96"/>
      <c r="G58" s="96"/>
      <c r="H58" s="96"/>
      <c r="I58" s="96"/>
      <c r="J58" s="96"/>
      <c r="K58" s="96"/>
    </row>
    <row r="59" spans="1:11" ht="15" customHeight="1">
      <c r="B59" s="156" t="s">
        <v>100</v>
      </c>
      <c r="C59" s="151"/>
      <c r="D59" s="88"/>
      <c r="E59" s="96"/>
      <c r="F59" s="96"/>
      <c r="G59" s="96"/>
      <c r="H59" s="96"/>
      <c r="I59" s="96"/>
      <c r="J59" s="96"/>
      <c r="K59" s="96"/>
    </row>
    <row r="60" spans="1:11" ht="6" customHeight="1">
      <c r="A60" s="97"/>
      <c r="B60" s="126"/>
      <c r="C60" s="143"/>
      <c r="D60" s="88"/>
      <c r="E60" s="157"/>
      <c r="F60" s="157"/>
      <c r="G60" s="157"/>
      <c r="H60" s="157"/>
      <c r="I60" s="157"/>
      <c r="J60" s="157"/>
      <c r="K60" s="157"/>
    </row>
    <row r="61" spans="1:11" ht="15" customHeight="1">
      <c r="A61" s="126" t="s">
        <v>101</v>
      </c>
      <c r="C61" s="143">
        <v>32</v>
      </c>
      <c r="D61" s="88"/>
      <c r="E61" s="158">
        <v>0.03</v>
      </c>
      <c r="F61" s="157"/>
      <c r="G61" s="158">
        <v>0.05</v>
      </c>
      <c r="H61" s="157"/>
      <c r="I61" s="158">
        <v>-0.01</v>
      </c>
      <c r="J61" s="157"/>
      <c r="K61" s="158">
        <v>-5.4684285106382978E-2</v>
      </c>
    </row>
    <row r="62" spans="1:11" ht="17.25" customHeight="1">
      <c r="A62" s="97"/>
      <c r="B62" s="126"/>
      <c r="C62" s="143"/>
      <c r="D62" s="88"/>
      <c r="E62" s="157"/>
      <c r="F62" s="96"/>
      <c r="G62" s="157"/>
      <c r="H62" s="157"/>
      <c r="I62" s="157"/>
      <c r="J62" s="157"/>
      <c r="K62" s="157"/>
    </row>
    <row r="63" spans="1:11" ht="22.35" customHeight="1">
      <c r="A63" s="176" t="str">
        <f>+'6-7'!A55:L55</f>
        <v>The notes to the consolidated and separate financial statements are an integral part of these financial statements.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</row>
  </sheetData>
  <mergeCells count="5">
    <mergeCell ref="E6:G6"/>
    <mergeCell ref="I6:K6"/>
    <mergeCell ref="E7:G7"/>
    <mergeCell ref="I7:K7"/>
    <mergeCell ref="A63:K6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E364-B634-4A86-8B9C-CA6FA3D2983E}">
  <sheetPr>
    <tabColor rgb="FF00B0F0"/>
  </sheetPr>
  <dimension ref="A1:T34"/>
  <sheetViews>
    <sheetView zoomScaleNormal="100" zoomScaleSheetLayoutView="100" workbookViewId="0">
      <selection activeCell="J30" sqref="J30"/>
    </sheetView>
  </sheetViews>
  <sheetFormatPr defaultColWidth="9.140625" defaultRowHeight="16.5" customHeight="1"/>
  <cols>
    <col min="1" max="2" width="1.7109375" style="106" customWidth="1"/>
    <col min="3" max="3" width="33.140625" style="133" customWidth="1"/>
    <col min="4" max="4" width="4.7109375" style="133" customWidth="1"/>
    <col min="5" max="5" width="0.85546875" style="133" customWidth="1"/>
    <col min="6" max="6" width="11.85546875" style="133" customWidth="1"/>
    <col min="7" max="7" width="0.85546875" style="133" customWidth="1"/>
    <col min="8" max="8" width="10.7109375" style="133" customWidth="1"/>
    <col min="9" max="9" width="0.85546875" style="133" customWidth="1"/>
    <col min="10" max="10" width="17.140625" style="33" bestFit="1" customWidth="1"/>
    <col min="11" max="11" width="0.85546875" style="33" customWidth="1"/>
    <col min="12" max="12" width="11.7109375" style="33" customWidth="1"/>
    <col min="13" max="13" width="0.85546875" style="133" customWidth="1"/>
    <col min="14" max="14" width="14.140625" style="133" customWidth="1"/>
    <col min="15" max="15" width="0.85546875" style="133" customWidth="1"/>
    <col min="16" max="16" width="10.7109375" style="133" customWidth="1"/>
    <col min="17" max="17" width="0.85546875" style="133" customWidth="1"/>
    <col min="18" max="18" width="13.42578125" style="133" customWidth="1"/>
    <col min="19" max="19" width="0.85546875" style="133" customWidth="1"/>
    <col min="20" max="20" width="12.7109375" style="133" customWidth="1"/>
    <col min="21" max="21" width="9.140625" style="106" customWidth="1"/>
    <col min="22" max="16384" width="9.140625" style="106"/>
  </cols>
  <sheetData>
    <row r="1" spans="1:20" ht="16.5" customHeight="1">
      <c r="A1" s="105" t="str">
        <f>'8'!A1</f>
        <v>Vichitbhan Palmoil Public Company Limited</v>
      </c>
      <c r="J1" s="23"/>
      <c r="K1" s="23"/>
      <c r="L1" s="23"/>
    </row>
    <row r="2" spans="1:20" ht="16.5" customHeight="1">
      <c r="A2" s="125" t="s">
        <v>102</v>
      </c>
      <c r="B2" s="109"/>
      <c r="J2" s="133"/>
      <c r="K2" s="133"/>
      <c r="L2" s="24"/>
      <c r="M2" s="24"/>
      <c r="N2" s="23"/>
      <c r="O2" s="24"/>
    </row>
    <row r="3" spans="1:20" ht="16.5" customHeight="1">
      <c r="A3" s="178" t="str">
        <f>'8'!A3</f>
        <v>For the year ended 31 December 2025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0" s="105" customFormat="1" ht="16.5" customHeight="1">
      <c r="A4" s="109"/>
      <c r="B4" s="134"/>
      <c r="C4" s="24"/>
      <c r="D4" s="24"/>
      <c r="E4" s="24"/>
      <c r="F4" s="24"/>
      <c r="G4" s="24"/>
      <c r="H4" s="25"/>
      <c r="I4" s="24"/>
      <c r="J4" s="24"/>
      <c r="K4" s="24"/>
      <c r="L4" s="24"/>
      <c r="M4" s="133"/>
      <c r="N4" s="24"/>
      <c r="O4" s="133"/>
      <c r="P4" s="26"/>
      <c r="Q4" s="26"/>
      <c r="R4" s="26"/>
      <c r="S4" s="26"/>
      <c r="T4" s="135"/>
    </row>
    <row r="5" spans="1:20" s="105" customFormat="1" ht="16.5" customHeight="1">
      <c r="A5" s="109"/>
      <c r="B5" s="134"/>
      <c r="C5" s="134"/>
      <c r="D5" s="134"/>
      <c r="E5" s="24"/>
      <c r="F5" s="24"/>
      <c r="G5" s="24"/>
      <c r="H5" s="25"/>
      <c r="I5" s="24"/>
      <c r="J5" s="24"/>
      <c r="K5" s="24"/>
      <c r="L5" s="24"/>
      <c r="M5" s="133"/>
      <c r="N5" s="24"/>
      <c r="O5" s="133"/>
      <c r="P5" s="26"/>
      <c r="Q5" s="26"/>
      <c r="R5" s="26"/>
      <c r="S5" s="26"/>
      <c r="T5" s="135"/>
    </row>
    <row r="6" spans="1:20" s="105" customFormat="1" ht="16.5" customHeight="1">
      <c r="A6" s="109"/>
      <c r="B6" s="134"/>
      <c r="C6" s="134"/>
      <c r="D6" s="134"/>
      <c r="E6" s="134"/>
      <c r="F6" s="179" t="s">
        <v>103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0" s="105" customFormat="1" ht="16.5" customHeight="1">
      <c r="A7" s="109"/>
      <c r="B7" s="134"/>
      <c r="C7" s="136"/>
      <c r="D7" s="136"/>
      <c r="E7" s="134"/>
      <c r="F7" s="180" t="s">
        <v>104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37"/>
      <c r="R7" s="137"/>
      <c r="S7" s="118"/>
      <c r="T7" s="120"/>
    </row>
    <row r="8" spans="1:20" s="105" customFormat="1" ht="16.5" customHeight="1">
      <c r="A8" s="109"/>
      <c r="B8" s="134"/>
      <c r="C8" s="118"/>
      <c r="D8" s="118"/>
      <c r="E8" s="134"/>
      <c r="F8" s="181" t="s">
        <v>105</v>
      </c>
      <c r="G8" s="181"/>
      <c r="H8" s="181"/>
      <c r="I8" s="181"/>
      <c r="J8" s="181"/>
      <c r="K8" s="27"/>
      <c r="L8" s="182" t="s">
        <v>61</v>
      </c>
      <c r="M8" s="182"/>
      <c r="N8" s="182"/>
      <c r="O8" s="27"/>
      <c r="P8" s="27"/>
      <c r="Q8" s="27"/>
      <c r="R8" s="27"/>
      <c r="S8" s="27"/>
      <c r="T8" s="27"/>
    </row>
    <row r="9" spans="1:20" s="105" customFormat="1" ht="16.5" customHeight="1">
      <c r="A9" s="109"/>
      <c r="B9" s="134"/>
      <c r="C9" s="118"/>
      <c r="D9" s="118"/>
      <c r="E9" s="27"/>
      <c r="F9" s="138"/>
      <c r="G9" s="27"/>
      <c r="H9" s="27"/>
      <c r="I9" s="27"/>
      <c r="J9" s="139" t="s">
        <v>106</v>
      </c>
      <c r="K9" s="27"/>
      <c r="L9" s="28"/>
      <c r="M9" s="28"/>
      <c r="N9" s="28"/>
      <c r="O9" s="27"/>
      <c r="P9" s="27"/>
      <c r="Q9" s="27"/>
      <c r="R9" s="27"/>
      <c r="S9" s="27"/>
      <c r="T9" s="27"/>
    </row>
    <row r="10" spans="1:20" s="105" customFormat="1" ht="16.5" customHeight="1">
      <c r="A10" s="109"/>
      <c r="B10" s="134"/>
      <c r="C10" s="118"/>
      <c r="D10" s="118"/>
      <c r="E10" s="29"/>
      <c r="F10" s="27" t="s">
        <v>107</v>
      </c>
      <c r="G10" s="29"/>
      <c r="H10" s="127"/>
      <c r="I10" s="127"/>
      <c r="J10" s="27" t="s">
        <v>108</v>
      </c>
      <c r="K10" s="127"/>
      <c r="L10" s="127" t="s">
        <v>109</v>
      </c>
      <c r="M10" s="128"/>
      <c r="N10" s="128"/>
      <c r="O10" s="27"/>
      <c r="P10" s="127" t="s">
        <v>110</v>
      </c>
      <c r="Q10" s="127"/>
      <c r="R10" s="127"/>
      <c r="S10" s="127"/>
    </row>
    <row r="11" spans="1:20" s="105" customFormat="1" ht="16.5" customHeight="1">
      <c r="A11" s="109"/>
      <c r="B11" s="134"/>
      <c r="C11" s="118"/>
      <c r="D11" s="118"/>
      <c r="E11" s="29"/>
      <c r="F11" s="27" t="s">
        <v>111</v>
      </c>
      <c r="G11" s="29"/>
      <c r="H11" s="27" t="s">
        <v>112</v>
      </c>
      <c r="I11" s="127"/>
      <c r="J11" s="27" t="s">
        <v>113</v>
      </c>
      <c r="K11" s="127"/>
      <c r="L11" s="140" t="s">
        <v>114</v>
      </c>
      <c r="M11" s="127"/>
      <c r="N11" s="127" t="s">
        <v>115</v>
      </c>
      <c r="O11" s="27"/>
      <c r="P11" s="127" t="s">
        <v>116</v>
      </c>
      <c r="Q11" s="127"/>
      <c r="R11" s="127"/>
      <c r="S11" s="127"/>
      <c r="T11" s="127" t="s">
        <v>110</v>
      </c>
    </row>
    <row r="12" spans="1:20" s="105" customFormat="1" ht="16.5" customHeight="1">
      <c r="A12" s="109"/>
      <c r="B12" s="134"/>
      <c r="C12" s="96"/>
      <c r="D12" s="96"/>
      <c r="E12" s="29"/>
      <c r="F12" s="27" t="s">
        <v>117</v>
      </c>
      <c r="G12" s="29"/>
      <c r="H12" s="27" t="s">
        <v>118</v>
      </c>
      <c r="I12" s="127"/>
      <c r="J12" s="27" t="s">
        <v>60</v>
      </c>
      <c r="K12" s="127"/>
      <c r="L12" s="127" t="s">
        <v>119</v>
      </c>
      <c r="M12" s="127"/>
      <c r="N12" s="122" t="s">
        <v>120</v>
      </c>
      <c r="O12" s="27"/>
      <c r="P12" s="127" t="s">
        <v>121</v>
      </c>
      <c r="Q12" s="127"/>
      <c r="R12" s="127" t="s">
        <v>122</v>
      </c>
      <c r="S12" s="127"/>
      <c r="T12" s="127" t="s">
        <v>123</v>
      </c>
    </row>
    <row r="13" spans="1:20" s="105" customFormat="1" ht="16.5" customHeight="1">
      <c r="A13" s="109"/>
      <c r="B13" s="134"/>
      <c r="C13" s="68"/>
      <c r="D13" s="70" t="s">
        <v>184</v>
      </c>
      <c r="E13" s="29"/>
      <c r="F13" s="30" t="s">
        <v>9</v>
      </c>
      <c r="G13" s="29"/>
      <c r="H13" s="30" t="s">
        <v>9</v>
      </c>
      <c r="I13" s="127"/>
      <c r="J13" s="30" t="s">
        <v>9</v>
      </c>
      <c r="K13" s="127"/>
      <c r="L13" s="30" t="s">
        <v>9</v>
      </c>
      <c r="M13" s="127"/>
      <c r="N13" s="30" t="s">
        <v>9</v>
      </c>
      <c r="O13" s="27"/>
      <c r="P13" s="30" t="s">
        <v>9</v>
      </c>
      <c r="Q13" s="27"/>
      <c r="R13" s="30" t="s">
        <v>124</v>
      </c>
      <c r="S13" s="127"/>
      <c r="T13" s="30" t="s">
        <v>9</v>
      </c>
    </row>
    <row r="14" spans="1:20" s="105" customFormat="1" ht="16.5" customHeight="1">
      <c r="A14" s="109"/>
      <c r="B14" s="134"/>
      <c r="C14" s="96"/>
      <c r="D14" s="96"/>
      <c r="E14" s="96"/>
      <c r="F14" s="96"/>
      <c r="G14" s="96"/>
      <c r="H14" s="96"/>
      <c r="I14" s="96"/>
      <c r="J14" s="141"/>
      <c r="K14" s="141"/>
      <c r="L14" s="96"/>
      <c r="M14" s="96"/>
      <c r="N14" s="96"/>
      <c r="O14" s="96"/>
      <c r="P14" s="142"/>
      <c r="Q14" s="142"/>
      <c r="R14" s="142"/>
      <c r="S14" s="96"/>
      <c r="T14" s="96"/>
    </row>
    <row r="15" spans="1:20" s="105" customFormat="1" ht="16.5" customHeight="1">
      <c r="A15" s="125" t="s">
        <v>125</v>
      </c>
      <c r="B15" s="126"/>
      <c r="C15" s="96"/>
      <c r="D15" s="96"/>
      <c r="E15" s="96"/>
      <c r="F15" s="96">
        <v>940000000</v>
      </c>
      <c r="G15" s="96"/>
      <c r="H15" s="96">
        <v>227888500</v>
      </c>
      <c r="I15" s="96"/>
      <c r="J15" s="96">
        <v>-71756742</v>
      </c>
      <c r="K15" s="96"/>
      <c r="L15" s="96">
        <v>25300000</v>
      </c>
      <c r="M15" s="96"/>
      <c r="N15" s="96">
        <v>-639505238</v>
      </c>
      <c r="O15" s="96"/>
      <c r="P15" s="96">
        <v>481926520</v>
      </c>
      <c r="Q15" s="96"/>
      <c r="R15" s="96">
        <v>1712115</v>
      </c>
      <c r="S15" s="96"/>
      <c r="T15" s="96">
        <f>P15+R15</f>
        <v>483638635</v>
      </c>
    </row>
    <row r="16" spans="1:20" s="105" customFormat="1" ht="6" customHeight="1">
      <c r="A16" s="125"/>
      <c r="B16" s="12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s="105" customFormat="1" ht="16.5" customHeight="1">
      <c r="A17" s="125" t="s">
        <v>126</v>
      </c>
      <c r="B17" s="126"/>
      <c r="C17" s="143"/>
      <c r="D17" s="143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pans="1:20" s="105" customFormat="1" ht="16.5" customHeight="1">
      <c r="A18" s="129" t="s">
        <v>127</v>
      </c>
      <c r="B18" s="97"/>
      <c r="C18" s="96"/>
      <c r="D18" s="96"/>
      <c r="E18" s="96"/>
      <c r="F18" s="99">
        <v>0</v>
      </c>
      <c r="G18" s="96"/>
      <c r="H18" s="99">
        <v>0</v>
      </c>
      <c r="I18" s="96"/>
      <c r="J18" s="99">
        <v>0</v>
      </c>
      <c r="K18" s="96"/>
      <c r="L18" s="99">
        <v>0</v>
      </c>
      <c r="M18" s="96"/>
      <c r="N18" s="31">
        <v>48017376.899999999</v>
      </c>
      <c r="O18" s="32"/>
      <c r="P18" s="99">
        <v>48017376.899999999</v>
      </c>
      <c r="Q18" s="96"/>
      <c r="R18" s="99">
        <v>-2469434</v>
      </c>
      <c r="S18" s="32"/>
      <c r="T18" s="99">
        <f t="shared" ref="T18" si="0">P18+R18</f>
        <v>45547942.899999999</v>
      </c>
    </row>
    <row r="19" spans="1:20" s="105" customFormat="1" ht="16.5" customHeight="1">
      <c r="A19" s="144"/>
      <c r="B19" s="144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32"/>
      <c r="O19" s="32"/>
      <c r="P19" s="96"/>
      <c r="Q19" s="96"/>
      <c r="R19" s="96"/>
      <c r="S19" s="32"/>
      <c r="T19" s="96"/>
    </row>
    <row r="20" spans="1:20" s="105" customFormat="1" ht="16.5" customHeight="1" thickBot="1">
      <c r="A20" s="125" t="s">
        <v>128</v>
      </c>
      <c r="B20" s="97"/>
      <c r="C20" s="97"/>
      <c r="D20" s="97"/>
      <c r="E20" s="96"/>
      <c r="F20" s="130">
        <f>SUM(F15:F18)</f>
        <v>940000000</v>
      </c>
      <c r="G20" s="96"/>
      <c r="H20" s="130">
        <f>SUM(H15:H18)</f>
        <v>227888500</v>
      </c>
      <c r="I20" s="96"/>
      <c r="J20" s="130">
        <f>SUM(J15:J18)</f>
        <v>-71756742</v>
      </c>
      <c r="K20" s="96"/>
      <c r="L20" s="130">
        <f>SUM(L15:L18)</f>
        <v>25300000</v>
      </c>
      <c r="M20" s="96"/>
      <c r="N20" s="130">
        <f>SUM(N15:N18)</f>
        <v>-591487861.10000002</v>
      </c>
      <c r="O20" s="96"/>
      <c r="P20" s="130">
        <f>SUM(P15:P18)</f>
        <v>529943896.89999998</v>
      </c>
      <c r="Q20" s="96"/>
      <c r="R20" s="130">
        <f>SUM(R15:R18)</f>
        <v>-757319</v>
      </c>
      <c r="S20" s="96"/>
      <c r="T20" s="130">
        <f>SUM(T15:T18)</f>
        <v>529186577.89999998</v>
      </c>
    </row>
    <row r="21" spans="1:20" s="105" customFormat="1" ht="16.5" customHeight="1" thickTop="1">
      <c r="A21" s="125"/>
      <c r="B21" s="97"/>
      <c r="C21" s="133"/>
      <c r="D21" s="133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S21" s="96"/>
      <c r="T21" s="96"/>
    </row>
    <row r="22" spans="1:20" s="105" customFormat="1" ht="16.5" customHeight="1">
      <c r="A22" s="125"/>
      <c r="B22" s="97"/>
      <c r="C22" s="133"/>
      <c r="D22" s="133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pans="1:20" s="105" customFormat="1" ht="16.5" customHeight="1">
      <c r="A23" s="125" t="s">
        <v>129</v>
      </c>
      <c r="B23" s="126"/>
      <c r="C23" s="96"/>
      <c r="D23" s="96"/>
      <c r="E23" s="96"/>
      <c r="F23" s="96">
        <v>940000000</v>
      </c>
      <c r="G23" s="96"/>
      <c r="H23" s="96">
        <v>227888500</v>
      </c>
      <c r="I23" s="96"/>
      <c r="J23" s="96">
        <v>-71756742</v>
      </c>
      <c r="K23" s="96"/>
      <c r="L23" s="96">
        <v>25300000</v>
      </c>
      <c r="M23" s="96"/>
      <c r="N23" s="96">
        <v>-591487861.10000002</v>
      </c>
      <c r="O23" s="96"/>
      <c r="P23" s="96">
        <v>529943896.89999998</v>
      </c>
      <c r="Q23" s="96"/>
      <c r="R23" s="96">
        <v>-757319</v>
      </c>
      <c r="S23" s="96"/>
      <c r="T23" s="96">
        <f>P23+R23</f>
        <v>529186577.89999998</v>
      </c>
    </row>
    <row r="24" spans="1:20" s="105" customFormat="1" ht="6" customHeight="1">
      <c r="A24" s="125"/>
      <c r="B24" s="12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pans="1:20" s="105" customFormat="1" ht="16.5" customHeight="1">
      <c r="A25" s="125" t="s">
        <v>126</v>
      </c>
      <c r="B25" s="126"/>
      <c r="C25" s="143"/>
      <c r="D25" s="143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</row>
    <row r="26" spans="1:20" s="105" customFormat="1" ht="16.5" customHeight="1">
      <c r="A26" s="129" t="s">
        <v>127</v>
      </c>
      <c r="B26" s="126"/>
      <c r="C26" s="143"/>
      <c r="D26" s="143"/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32">
        <f>'8'!E51</f>
        <v>18995913</v>
      </c>
      <c r="O26" s="32"/>
      <c r="P26" s="96">
        <v>18995913</v>
      </c>
      <c r="Q26" s="96"/>
      <c r="R26" s="96">
        <v>5897</v>
      </c>
      <c r="S26" s="32"/>
      <c r="T26" s="96">
        <f t="shared" ref="T26" si="1">P26+R26</f>
        <v>19001810</v>
      </c>
    </row>
    <row r="27" spans="1:20" s="105" customFormat="1" ht="16.5" customHeight="1">
      <c r="A27" s="129" t="s">
        <v>130</v>
      </c>
      <c r="B27" s="126"/>
      <c r="C27" s="143"/>
      <c r="D27" s="143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s="105" customFormat="1" ht="16.5" customHeight="1">
      <c r="B28" s="167" t="s">
        <v>131</v>
      </c>
      <c r="C28" s="96"/>
      <c r="D28" s="145">
        <v>16.3</v>
      </c>
      <c r="E28" s="96"/>
      <c r="F28" s="99">
        <v>0</v>
      </c>
      <c r="G28" s="96"/>
      <c r="H28" s="99">
        <v>0</v>
      </c>
      <c r="I28" s="96"/>
      <c r="J28" s="99">
        <v>0</v>
      </c>
      <c r="K28" s="96"/>
      <c r="L28" s="99">
        <v>0</v>
      </c>
      <c r="M28" s="96"/>
      <c r="N28" s="31">
        <v>0</v>
      </c>
      <c r="O28" s="32"/>
      <c r="P28" s="99">
        <v>0</v>
      </c>
      <c r="Q28" s="96"/>
      <c r="R28" s="99">
        <v>1470000</v>
      </c>
      <c r="S28" s="32"/>
      <c r="T28" s="99">
        <f t="shared" ref="T28" si="2">P28+R28</f>
        <v>1470000</v>
      </c>
    </row>
    <row r="29" spans="1:20" s="105" customFormat="1" ht="16.5" customHeight="1">
      <c r="A29" s="144"/>
      <c r="B29" s="144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32"/>
      <c r="O29" s="32"/>
      <c r="P29" s="96"/>
      <c r="Q29" s="96"/>
      <c r="R29" s="96"/>
      <c r="S29" s="32"/>
      <c r="T29" s="96"/>
    </row>
    <row r="30" spans="1:20" s="105" customFormat="1" ht="16.5" customHeight="1" thickBot="1">
      <c r="A30" s="125" t="s">
        <v>132</v>
      </c>
      <c r="B30" s="97"/>
      <c r="C30" s="97"/>
      <c r="D30" s="97"/>
      <c r="E30" s="96"/>
      <c r="F30" s="130">
        <f>SUM(F23:F28)</f>
        <v>940000000</v>
      </c>
      <c r="G30" s="96"/>
      <c r="H30" s="130">
        <f>SUM(H23:H28)</f>
        <v>227888500</v>
      </c>
      <c r="I30" s="96"/>
      <c r="J30" s="130">
        <f>SUM(J23:J28)</f>
        <v>-71756742</v>
      </c>
      <c r="K30" s="96"/>
      <c r="L30" s="130">
        <f>SUM(L23:L28)</f>
        <v>25300000</v>
      </c>
      <c r="M30" s="96"/>
      <c r="N30" s="130">
        <f>SUM(N23:N28)</f>
        <v>-572491948.10000002</v>
      </c>
      <c r="O30" s="96"/>
      <c r="P30" s="130">
        <f>SUM(P23:P28)</f>
        <v>548939809.89999998</v>
      </c>
      <c r="Q30" s="96"/>
      <c r="R30" s="130">
        <f>SUM(R23:R28)</f>
        <v>718578</v>
      </c>
      <c r="S30" s="96"/>
      <c r="T30" s="130">
        <f>SUM(T23:T28)</f>
        <v>549658387.89999998</v>
      </c>
    </row>
    <row r="31" spans="1:20" s="105" customFormat="1" ht="16.5" customHeight="1" thickTop="1">
      <c r="A31" s="125"/>
      <c r="B31" s="97"/>
      <c r="C31" s="133"/>
      <c r="D31" s="133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 s="105" customFormat="1" ht="16.5" customHeight="1">
      <c r="A32" s="125"/>
      <c r="B32" s="97"/>
      <c r="C32" s="133"/>
      <c r="D32" s="133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</row>
    <row r="33" spans="1:20" s="105" customFormat="1" ht="21" customHeight="1">
      <c r="A33" s="125"/>
      <c r="B33" s="97"/>
      <c r="C33" s="133"/>
      <c r="D33" s="133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</row>
    <row r="34" spans="1:20" ht="22.35" customHeight="1">
      <c r="A34" s="177" t="str">
        <f>'8'!A63:K63</f>
        <v>The notes to the consolidated and separate financial statements are an integral part of these financial statements.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</sheetData>
  <mergeCells count="6">
    <mergeCell ref="A34:T34"/>
    <mergeCell ref="A3:T3"/>
    <mergeCell ref="F6:T6"/>
    <mergeCell ref="F7:P7"/>
    <mergeCell ref="F8:J8"/>
    <mergeCell ref="L8:N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B7907-3FA7-4605-9077-09BEEB36CAE1}">
  <sheetPr>
    <tabColor rgb="FF00B0F0"/>
  </sheetPr>
  <dimension ref="A1:L35"/>
  <sheetViews>
    <sheetView topLeftCell="B1" zoomScaleNormal="100" zoomScaleSheetLayoutView="100" workbookViewId="0">
      <selection activeCell="F29" sqref="F29"/>
    </sheetView>
  </sheetViews>
  <sheetFormatPr defaultColWidth="9.140625" defaultRowHeight="16.5" customHeight="1"/>
  <cols>
    <col min="1" max="1" width="1.7109375" style="106" customWidth="1"/>
    <col min="2" max="2" width="46.140625" style="106" customWidth="1"/>
    <col min="3" max="3" width="6.7109375" style="107" customWidth="1"/>
    <col min="4" max="4" width="15.7109375" style="108" customWidth="1"/>
    <col min="5" max="5" width="0.85546875" style="108" customWidth="1"/>
    <col min="6" max="6" width="15.7109375" style="23" customWidth="1"/>
    <col min="7" max="7" width="0.85546875" style="23" customWidth="1"/>
    <col min="8" max="8" width="15.7109375" style="34" customWidth="1"/>
    <col min="9" max="9" width="0.85546875" style="108" customWidth="1"/>
    <col min="10" max="10" width="15.7109375" style="108" customWidth="1"/>
    <col min="11" max="11" width="0.85546875" style="108" customWidth="1"/>
    <col min="12" max="12" width="15.7109375" style="108" customWidth="1"/>
    <col min="13" max="16384" width="9.140625" style="106"/>
  </cols>
  <sheetData>
    <row r="1" spans="1:12" ht="16.5" customHeight="1">
      <c r="A1" s="105" t="str">
        <f>'9'!A1</f>
        <v>Vichitbhan Palmoil Public Company Limited</v>
      </c>
      <c r="J1" s="35"/>
    </row>
    <row r="2" spans="1:12" ht="16.5" customHeight="1">
      <c r="A2" s="109" t="str">
        <f>'9'!A2</f>
        <v>Statements of Changes in Equity</v>
      </c>
      <c r="B2" s="109"/>
      <c r="C2" s="110"/>
      <c r="D2" s="111"/>
      <c r="E2" s="111"/>
      <c r="F2" s="111"/>
      <c r="G2" s="111"/>
      <c r="H2" s="24"/>
      <c r="I2" s="24"/>
      <c r="J2" s="36"/>
    </row>
    <row r="3" spans="1:12" ht="16.5" customHeight="1">
      <c r="A3" s="112" t="str">
        <f>'9'!A3:T3</f>
        <v>For the year ended 31 December 2025</v>
      </c>
      <c r="B3" s="112"/>
      <c r="C3" s="113"/>
      <c r="D3" s="114"/>
      <c r="E3" s="114"/>
      <c r="F3" s="114"/>
      <c r="G3" s="114"/>
      <c r="H3" s="37"/>
      <c r="I3" s="37"/>
      <c r="J3" s="38"/>
      <c r="K3" s="115"/>
      <c r="L3" s="115"/>
    </row>
    <row r="4" spans="1:12" ht="16.5" customHeight="1">
      <c r="A4" s="109"/>
      <c r="B4" s="109"/>
      <c r="C4" s="110"/>
      <c r="D4" s="111"/>
      <c r="E4" s="111"/>
      <c r="F4" s="111"/>
      <c r="G4" s="111"/>
      <c r="H4" s="24"/>
      <c r="I4" s="24"/>
      <c r="J4" s="39"/>
    </row>
    <row r="5" spans="1:12" ht="16.5" customHeight="1">
      <c r="A5" s="109"/>
      <c r="B5" s="109"/>
      <c r="C5" s="110"/>
      <c r="D5" s="111"/>
      <c r="E5" s="111"/>
      <c r="F5" s="111"/>
      <c r="G5" s="111"/>
      <c r="H5" s="24"/>
      <c r="I5" s="24"/>
      <c r="J5" s="39"/>
    </row>
    <row r="6" spans="1:12" ht="16.5" customHeight="1">
      <c r="A6" s="109"/>
      <c r="B6" s="109"/>
      <c r="C6" s="116"/>
      <c r="D6" s="179" t="s">
        <v>133</v>
      </c>
      <c r="E6" s="179"/>
      <c r="F6" s="179"/>
      <c r="G6" s="179"/>
      <c r="H6" s="179"/>
      <c r="I6" s="179"/>
      <c r="J6" s="179"/>
      <c r="K6" s="179"/>
      <c r="L6" s="179"/>
    </row>
    <row r="7" spans="1:12" ht="16.5" customHeight="1">
      <c r="A7" s="109"/>
      <c r="B7" s="109"/>
      <c r="C7" s="117"/>
      <c r="D7" s="183" t="s">
        <v>105</v>
      </c>
      <c r="E7" s="183"/>
      <c r="F7" s="183"/>
      <c r="G7" s="118"/>
      <c r="H7" s="182" t="s">
        <v>61</v>
      </c>
      <c r="I7" s="182"/>
      <c r="J7" s="182"/>
      <c r="K7" s="118"/>
      <c r="L7" s="118"/>
    </row>
    <row r="8" spans="1:12" ht="16.5" customHeight="1">
      <c r="A8" s="109"/>
      <c r="B8" s="109"/>
      <c r="C8" s="117"/>
      <c r="D8" s="118" t="s">
        <v>107</v>
      </c>
      <c r="E8" s="118"/>
      <c r="F8" s="118"/>
      <c r="G8" s="118"/>
      <c r="H8" s="118" t="s">
        <v>109</v>
      </c>
      <c r="I8" s="118"/>
      <c r="J8" s="118"/>
      <c r="K8" s="118"/>
    </row>
    <row r="9" spans="1:12" ht="16.5" customHeight="1">
      <c r="A9" s="109"/>
      <c r="B9" s="109"/>
      <c r="C9" s="119"/>
      <c r="D9" s="118" t="s">
        <v>111</v>
      </c>
      <c r="E9" s="118"/>
      <c r="F9" s="118" t="s">
        <v>112</v>
      </c>
      <c r="G9" s="118"/>
      <c r="H9" s="120" t="s">
        <v>114</v>
      </c>
      <c r="I9" s="118"/>
      <c r="J9" s="118" t="s">
        <v>115</v>
      </c>
      <c r="K9" s="118"/>
      <c r="L9" s="118" t="s">
        <v>110</v>
      </c>
    </row>
    <row r="10" spans="1:12" ht="16.5" customHeight="1">
      <c r="A10" s="109"/>
      <c r="B10" s="109"/>
      <c r="C10" s="121"/>
      <c r="D10" s="118" t="s">
        <v>117</v>
      </c>
      <c r="E10" s="118"/>
      <c r="F10" s="118" t="s">
        <v>118</v>
      </c>
      <c r="G10" s="118"/>
      <c r="H10" s="118" t="s">
        <v>119</v>
      </c>
      <c r="I10" s="118"/>
      <c r="J10" s="122" t="s">
        <v>120</v>
      </c>
      <c r="K10" s="118"/>
      <c r="L10" s="118" t="s">
        <v>123</v>
      </c>
    </row>
    <row r="11" spans="1:12" ht="16.5" customHeight="1">
      <c r="A11" s="109"/>
      <c r="B11" s="109"/>
      <c r="C11" s="121"/>
      <c r="D11" s="123" t="s">
        <v>9</v>
      </c>
      <c r="E11" s="118"/>
      <c r="F11" s="123" t="s">
        <v>9</v>
      </c>
      <c r="G11" s="118"/>
      <c r="H11" s="123" t="s">
        <v>9</v>
      </c>
      <c r="I11" s="118"/>
      <c r="J11" s="123" t="s">
        <v>9</v>
      </c>
      <c r="K11" s="118"/>
      <c r="L11" s="123" t="s">
        <v>9</v>
      </c>
    </row>
    <row r="12" spans="1:12" ht="16.5" customHeight="1">
      <c r="A12" s="109"/>
      <c r="B12" s="109"/>
      <c r="C12" s="124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6.5" customHeight="1">
      <c r="A13" s="119" t="s">
        <v>125</v>
      </c>
      <c r="B13" s="97"/>
      <c r="C13" s="97"/>
      <c r="D13" s="96">
        <v>940000000</v>
      </c>
      <c r="E13" s="96"/>
      <c r="F13" s="96">
        <v>227888500</v>
      </c>
      <c r="G13" s="96"/>
      <c r="H13" s="96">
        <v>25300000</v>
      </c>
      <c r="I13" s="96"/>
      <c r="J13" s="96">
        <v>-503624683</v>
      </c>
      <c r="K13" s="96"/>
      <c r="L13" s="96">
        <f>SUM(D13:J13)</f>
        <v>689563817</v>
      </c>
    </row>
    <row r="14" spans="1:12" ht="6" customHeight="1">
      <c r="A14" s="119"/>
      <c r="B14" s="97"/>
      <c r="C14" s="97"/>
      <c r="D14" s="96"/>
      <c r="E14" s="96"/>
      <c r="F14" s="96"/>
      <c r="G14" s="96"/>
      <c r="H14" s="96"/>
      <c r="I14" s="96"/>
      <c r="J14" s="96"/>
      <c r="K14" s="96"/>
      <c r="L14" s="96"/>
    </row>
    <row r="15" spans="1:12" ht="16.5" customHeight="1">
      <c r="A15" s="125" t="s">
        <v>126</v>
      </c>
      <c r="B15" s="126"/>
      <c r="C15" s="97"/>
      <c r="D15" s="27"/>
      <c r="E15" s="29"/>
      <c r="F15" s="127"/>
      <c r="G15" s="127"/>
      <c r="H15" s="127"/>
      <c r="I15" s="128"/>
      <c r="J15" s="128"/>
      <c r="K15" s="127"/>
      <c r="L15" s="96"/>
    </row>
    <row r="16" spans="1:12" ht="16.5" customHeight="1">
      <c r="A16" s="129" t="s">
        <v>134</v>
      </c>
      <c r="B16" s="97"/>
      <c r="C16" s="97"/>
      <c r="D16" s="40">
        <v>0</v>
      </c>
      <c r="E16" s="41"/>
      <c r="F16" s="42">
        <v>0</v>
      </c>
      <c r="G16" s="41"/>
      <c r="H16" s="42">
        <v>0</v>
      </c>
      <c r="I16" s="41"/>
      <c r="J16" s="99">
        <v>-51403228</v>
      </c>
      <c r="K16" s="41"/>
      <c r="L16" s="99">
        <f>SUM(D16:K16)</f>
        <v>-51403228</v>
      </c>
    </row>
    <row r="17" spans="1:12" ht="16.5" customHeight="1">
      <c r="A17" s="126"/>
      <c r="B17" s="97"/>
      <c r="C17" s="97"/>
      <c r="D17" s="41"/>
      <c r="E17" s="41"/>
      <c r="F17" s="43"/>
      <c r="G17" s="41"/>
      <c r="H17" s="43"/>
      <c r="I17" s="41"/>
      <c r="J17" s="96"/>
      <c r="K17" s="41"/>
      <c r="L17" s="96"/>
    </row>
    <row r="18" spans="1:12" ht="16.5" customHeight="1" thickBot="1">
      <c r="A18" s="119" t="s">
        <v>128</v>
      </c>
      <c r="B18" s="97"/>
      <c r="C18" s="97"/>
      <c r="D18" s="130">
        <f>SUM(D13:D17)</f>
        <v>940000000</v>
      </c>
      <c r="E18" s="96"/>
      <c r="F18" s="130">
        <f>SUM(F13:F17)</f>
        <v>227888500</v>
      </c>
      <c r="G18" s="96"/>
      <c r="H18" s="130">
        <f>SUM(H13:H17)</f>
        <v>25300000</v>
      </c>
      <c r="I18" s="96"/>
      <c r="J18" s="130">
        <f>SUM(J13:J17)</f>
        <v>-555027911</v>
      </c>
      <c r="K18" s="96"/>
      <c r="L18" s="130">
        <f>SUM(L13:L17)</f>
        <v>638160589</v>
      </c>
    </row>
    <row r="19" spans="1:12" ht="16.5" customHeight="1" thickTop="1">
      <c r="A19" s="119"/>
      <c r="B19" s="97"/>
      <c r="C19" s="97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16.5" customHeight="1">
      <c r="A20" s="119"/>
      <c r="B20" s="97"/>
      <c r="C20" s="97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6.5" customHeight="1">
      <c r="A21" s="119" t="s">
        <v>129</v>
      </c>
      <c r="B21" s="97"/>
      <c r="C21" s="97"/>
      <c r="D21" s="96">
        <v>940000000</v>
      </c>
      <c r="E21" s="96"/>
      <c r="F21" s="96">
        <v>227888500</v>
      </c>
      <c r="G21" s="96"/>
      <c r="H21" s="96">
        <v>25300000</v>
      </c>
      <c r="I21" s="96"/>
      <c r="J21" s="96">
        <v>-555027911</v>
      </c>
      <c r="K21" s="96"/>
      <c r="L21" s="96">
        <f>SUM(D21:J21)</f>
        <v>638160589</v>
      </c>
    </row>
    <row r="22" spans="1:12" ht="6" customHeight="1">
      <c r="A22" s="119"/>
      <c r="B22" s="97"/>
      <c r="C22" s="97"/>
      <c r="D22" s="96"/>
      <c r="E22" s="96"/>
      <c r="F22" s="96"/>
      <c r="G22" s="96"/>
      <c r="H22" s="96"/>
      <c r="I22" s="96"/>
      <c r="J22" s="96"/>
      <c r="K22" s="96"/>
      <c r="L22" s="96"/>
    </row>
    <row r="23" spans="1:12" ht="16.5" customHeight="1">
      <c r="A23" s="125" t="s">
        <v>126</v>
      </c>
      <c r="B23" s="126"/>
      <c r="C23" s="97"/>
      <c r="D23" s="27"/>
      <c r="E23" s="29"/>
      <c r="F23" s="127"/>
      <c r="G23" s="127"/>
      <c r="H23" s="127"/>
      <c r="I23" s="128"/>
      <c r="J23" s="128"/>
      <c r="K23" s="127"/>
      <c r="L23" s="96"/>
    </row>
    <row r="24" spans="1:12" ht="16.5" customHeight="1">
      <c r="A24" s="129" t="s">
        <v>134</v>
      </c>
      <c r="B24" s="97"/>
      <c r="C24" s="97"/>
      <c r="D24" s="40">
        <v>0</v>
      </c>
      <c r="E24" s="41"/>
      <c r="F24" s="42">
        <v>0</v>
      </c>
      <c r="G24" s="41"/>
      <c r="H24" s="42">
        <v>0</v>
      </c>
      <c r="I24" s="41"/>
      <c r="J24" s="99">
        <v>-15808256</v>
      </c>
      <c r="K24" s="41"/>
      <c r="L24" s="99">
        <f>SUM(D24:K24)</f>
        <v>-15808256</v>
      </c>
    </row>
    <row r="25" spans="1:12" ht="16.5" customHeight="1">
      <c r="A25" s="126"/>
      <c r="B25" s="97"/>
      <c r="C25" s="97"/>
      <c r="D25" s="41"/>
      <c r="E25" s="41"/>
      <c r="F25" s="43"/>
      <c r="G25" s="41"/>
      <c r="H25" s="43"/>
      <c r="I25" s="41"/>
      <c r="J25" s="96"/>
      <c r="K25" s="41"/>
      <c r="L25" s="96"/>
    </row>
    <row r="26" spans="1:12" ht="16.5" customHeight="1" thickBot="1">
      <c r="A26" s="119" t="s">
        <v>132</v>
      </c>
      <c r="B26" s="97"/>
      <c r="C26" s="97"/>
      <c r="D26" s="130">
        <f>SUM(D21:D25)</f>
        <v>940000000</v>
      </c>
      <c r="E26" s="96"/>
      <c r="F26" s="130">
        <f>SUM(F21:F25)</f>
        <v>227888500</v>
      </c>
      <c r="G26" s="96"/>
      <c r="H26" s="130">
        <f>SUM(H21:H25)</f>
        <v>25300000</v>
      </c>
      <c r="I26" s="96"/>
      <c r="J26" s="130">
        <f>SUM(J21:J25)</f>
        <v>-570836167</v>
      </c>
      <c r="K26" s="96"/>
      <c r="L26" s="130">
        <f>SUM(L21:L25)</f>
        <v>622352333</v>
      </c>
    </row>
    <row r="27" spans="1:12" ht="16.5" customHeight="1" thickTop="1">
      <c r="A27" s="119"/>
      <c r="B27" s="97"/>
      <c r="C27" s="97"/>
      <c r="D27" s="96"/>
      <c r="E27" s="96"/>
      <c r="F27" s="96"/>
      <c r="G27" s="96"/>
      <c r="H27" s="96"/>
      <c r="I27" s="96"/>
      <c r="J27" s="96"/>
      <c r="K27" s="96"/>
      <c r="L27" s="96"/>
    </row>
    <row r="28" spans="1:12" ht="16.5" customHeight="1">
      <c r="A28" s="119"/>
      <c r="B28" s="97"/>
      <c r="C28" s="97"/>
      <c r="D28" s="96"/>
      <c r="E28" s="96"/>
      <c r="F28" s="96"/>
      <c r="G28" s="96"/>
      <c r="H28" s="96"/>
      <c r="I28" s="96"/>
      <c r="J28" s="96"/>
      <c r="K28" s="96"/>
      <c r="L28" s="96"/>
    </row>
    <row r="29" spans="1:12" ht="16.5" customHeight="1">
      <c r="A29" s="119"/>
      <c r="B29" s="97"/>
      <c r="C29" s="97"/>
      <c r="D29" s="96"/>
      <c r="E29" s="96"/>
      <c r="F29" s="96"/>
      <c r="G29" s="96"/>
      <c r="H29" s="96"/>
      <c r="I29" s="96"/>
      <c r="J29" s="96"/>
      <c r="K29" s="96"/>
      <c r="L29" s="96"/>
    </row>
    <row r="30" spans="1:12" ht="16.5" customHeight="1">
      <c r="A30" s="119"/>
      <c r="B30" s="97"/>
      <c r="C30" s="97"/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6.5" customHeight="1">
      <c r="A31" s="119"/>
      <c r="B31" s="97"/>
      <c r="C31" s="97"/>
      <c r="D31" s="96"/>
      <c r="E31" s="96"/>
      <c r="F31" s="96"/>
      <c r="G31" s="96"/>
      <c r="H31" s="96"/>
      <c r="I31" s="96"/>
      <c r="J31" s="96"/>
      <c r="K31" s="96"/>
      <c r="L31" s="96"/>
    </row>
    <row r="32" spans="1:12" ht="16.5" customHeight="1">
      <c r="A32" s="119"/>
      <c r="B32" s="97"/>
      <c r="C32" s="97"/>
      <c r="D32" s="96"/>
      <c r="E32" s="96"/>
      <c r="F32" s="96"/>
      <c r="G32" s="96"/>
      <c r="H32" s="96"/>
      <c r="I32" s="96"/>
      <c r="J32" s="96"/>
      <c r="K32" s="96"/>
      <c r="L32" s="96"/>
    </row>
    <row r="33" spans="1:12" ht="16.5" customHeight="1">
      <c r="A33" s="119"/>
      <c r="B33" s="97"/>
      <c r="C33" s="97"/>
      <c r="D33" s="96"/>
      <c r="E33" s="96"/>
      <c r="F33" s="96"/>
      <c r="G33" s="96"/>
      <c r="H33" s="96"/>
      <c r="I33" s="96"/>
      <c r="J33" s="96"/>
      <c r="K33" s="96"/>
      <c r="L33" s="96"/>
    </row>
    <row r="34" spans="1:12" ht="4.5" customHeight="1">
      <c r="A34" s="119"/>
      <c r="B34" s="97"/>
      <c r="C34" s="97"/>
      <c r="D34" s="96"/>
      <c r="E34" s="96"/>
      <c r="F34" s="96"/>
      <c r="G34" s="96"/>
      <c r="H34" s="96"/>
      <c r="I34" s="96"/>
      <c r="J34" s="96"/>
      <c r="K34" s="96"/>
      <c r="L34" s="96"/>
    </row>
    <row r="35" spans="1:12" ht="22.35" customHeight="1">
      <c r="A35" s="131" t="str">
        <f>'9'!A34:T34</f>
        <v>The notes to the consolidated and separate financial statements are an integral part of these financial statements.</v>
      </c>
      <c r="B35" s="131"/>
      <c r="C35" s="132"/>
      <c r="D35" s="115"/>
      <c r="E35" s="115"/>
      <c r="F35" s="37"/>
      <c r="G35" s="37"/>
      <c r="H35" s="44"/>
      <c r="I35" s="115"/>
      <c r="J35" s="115"/>
      <c r="K35" s="115"/>
      <c r="L35" s="115"/>
    </row>
  </sheetData>
  <mergeCells count="3">
    <mergeCell ref="D6:L6"/>
    <mergeCell ref="D7:F7"/>
    <mergeCell ref="H7:J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7F42-670E-4B65-9857-24613D692294}">
  <sheetPr>
    <tabColor rgb="FF92D050"/>
  </sheetPr>
  <dimension ref="A1:K116"/>
  <sheetViews>
    <sheetView tabSelected="1" topLeftCell="A90" zoomScale="115" zoomScaleNormal="115" zoomScaleSheetLayoutView="100" workbookViewId="0">
      <selection activeCell="B97" sqref="B97"/>
    </sheetView>
  </sheetViews>
  <sheetFormatPr defaultColWidth="9.140625" defaultRowHeight="16.5" customHeight="1"/>
  <cols>
    <col min="1" max="1" width="1.7109375" style="87" customWidth="1"/>
    <col min="2" max="2" width="50.5703125" style="87" customWidth="1"/>
    <col min="3" max="3" width="5.7109375" style="88" customWidth="1"/>
    <col min="4" max="4" width="0.85546875" style="87" customWidth="1"/>
    <col min="5" max="5" width="13.7109375" style="45" customWidth="1"/>
    <col min="6" max="6" width="0.85546875" style="45" customWidth="1"/>
    <col min="7" max="7" width="13.140625" style="45" customWidth="1"/>
    <col min="8" max="8" width="0.85546875" style="45" customWidth="1"/>
    <col min="9" max="9" width="14" style="45" customWidth="1"/>
    <col min="10" max="10" width="0.85546875" style="45" customWidth="1"/>
    <col min="11" max="11" width="13.140625" style="45" customWidth="1"/>
    <col min="12" max="16384" width="9.140625" style="87"/>
  </cols>
  <sheetData>
    <row r="1" spans="1:11" ht="16.5" customHeight="1">
      <c r="A1" s="56" t="str">
        <f>'6-7'!A1</f>
        <v>Vichitbhan Palmoil Public Company Limited</v>
      </c>
    </row>
    <row r="2" spans="1:11" s="92" customFormat="1" ht="16.5" customHeight="1">
      <c r="A2" s="89" t="s">
        <v>135</v>
      </c>
      <c r="B2" s="89"/>
      <c r="C2" s="90"/>
      <c r="D2" s="91"/>
      <c r="E2" s="46"/>
      <c r="F2" s="46"/>
      <c r="G2" s="46"/>
      <c r="H2" s="46"/>
      <c r="I2" s="47"/>
      <c r="J2" s="47"/>
      <c r="K2" s="47"/>
    </row>
    <row r="3" spans="1:11" s="92" customFormat="1" ht="16.5" customHeight="1">
      <c r="A3" s="93" t="str">
        <f>'10'!A3</f>
        <v>For the year ended 31 December 2025</v>
      </c>
      <c r="B3" s="93"/>
      <c r="C3" s="94"/>
      <c r="D3" s="95"/>
      <c r="E3" s="48"/>
      <c r="F3" s="48"/>
      <c r="G3" s="48"/>
      <c r="H3" s="48"/>
      <c r="I3" s="48"/>
      <c r="J3" s="48"/>
      <c r="K3" s="48"/>
    </row>
    <row r="4" spans="1:11" s="92" customFormat="1" ht="16.5" customHeight="1">
      <c r="A4" s="89"/>
      <c r="B4" s="89"/>
      <c r="C4" s="90"/>
      <c r="D4" s="91"/>
      <c r="E4" s="170"/>
      <c r="F4" s="170"/>
      <c r="G4" s="170"/>
      <c r="H4" s="170"/>
      <c r="I4" s="170"/>
      <c r="J4" s="170"/>
      <c r="K4" s="170"/>
    </row>
    <row r="5" spans="1:11" s="92" customFormat="1" ht="16.5" customHeight="1">
      <c r="A5" s="89"/>
      <c r="B5" s="89"/>
      <c r="C5" s="90"/>
      <c r="D5" s="91"/>
      <c r="E5" s="46"/>
      <c r="F5" s="46"/>
      <c r="G5" s="46"/>
      <c r="H5" s="46"/>
      <c r="I5" s="46"/>
      <c r="J5" s="46"/>
      <c r="K5" s="46"/>
    </row>
    <row r="6" spans="1:11" ht="16.5" customHeight="1">
      <c r="A6" s="89"/>
      <c r="B6" s="89"/>
      <c r="C6" s="67"/>
      <c r="D6" s="68"/>
      <c r="E6" s="174" t="s">
        <v>3</v>
      </c>
      <c r="F6" s="174"/>
      <c r="G6" s="174" t="s">
        <v>3</v>
      </c>
      <c r="H6" s="9"/>
      <c r="I6" s="174" t="s">
        <v>4</v>
      </c>
      <c r="J6" s="174"/>
      <c r="K6" s="174" t="s">
        <v>4</v>
      </c>
    </row>
    <row r="7" spans="1:11" ht="16.5" customHeight="1">
      <c r="A7" s="89"/>
      <c r="B7" s="89"/>
      <c r="C7" s="67"/>
      <c r="D7" s="68"/>
      <c r="E7" s="171" t="s">
        <v>5</v>
      </c>
      <c r="F7" s="171"/>
      <c r="G7" s="171" t="s">
        <v>5</v>
      </c>
      <c r="H7" s="9"/>
      <c r="I7" s="171" t="s">
        <v>5</v>
      </c>
      <c r="J7" s="171"/>
      <c r="K7" s="171" t="s">
        <v>5</v>
      </c>
    </row>
    <row r="8" spans="1:11" s="92" customFormat="1" ht="16.5" customHeight="1">
      <c r="C8" s="62"/>
      <c r="D8" s="69"/>
      <c r="E8" s="10" t="s">
        <v>6</v>
      </c>
      <c r="F8" s="11"/>
      <c r="G8" s="10" t="s">
        <v>7</v>
      </c>
      <c r="H8" s="10"/>
      <c r="I8" s="10" t="s">
        <v>6</v>
      </c>
      <c r="J8" s="11"/>
      <c r="K8" s="10" t="s">
        <v>7</v>
      </c>
    </row>
    <row r="9" spans="1:11" s="92" customFormat="1" ht="16.5" customHeight="1">
      <c r="C9" s="70" t="s">
        <v>8</v>
      </c>
      <c r="D9" s="69"/>
      <c r="E9" s="12" t="s">
        <v>9</v>
      </c>
      <c r="F9" s="11"/>
      <c r="G9" s="12" t="s">
        <v>9</v>
      </c>
      <c r="H9" s="10"/>
      <c r="I9" s="12" t="s">
        <v>9</v>
      </c>
      <c r="J9" s="11"/>
      <c r="K9" s="12" t="s">
        <v>9</v>
      </c>
    </row>
    <row r="10" spans="1:11" s="92" customFormat="1" ht="16.5" customHeight="1">
      <c r="C10" s="68"/>
      <c r="D10" s="69"/>
      <c r="E10" s="10"/>
      <c r="F10" s="11"/>
      <c r="G10" s="10"/>
      <c r="H10" s="10"/>
      <c r="I10" s="10"/>
      <c r="J10" s="11"/>
      <c r="K10" s="10"/>
    </row>
    <row r="11" spans="1:11" s="92" customFormat="1" ht="16.5" customHeight="1">
      <c r="A11" s="92" t="s">
        <v>136</v>
      </c>
      <c r="C11" s="88"/>
      <c r="D11" s="88"/>
      <c r="E11" s="49"/>
      <c r="F11" s="46"/>
      <c r="G11" s="49"/>
      <c r="H11" s="49"/>
      <c r="I11" s="49"/>
      <c r="J11" s="49"/>
      <c r="K11" s="49"/>
    </row>
    <row r="12" spans="1:11" s="92" customFormat="1" ht="16.5" customHeight="1">
      <c r="A12" s="87" t="s">
        <v>85</v>
      </c>
      <c r="C12" s="88"/>
      <c r="D12" s="88"/>
      <c r="E12" s="15">
        <f>'8'!E27</f>
        <v>34587530</v>
      </c>
      <c r="F12" s="50"/>
      <c r="G12" s="15">
        <v>46058926</v>
      </c>
      <c r="H12" s="96"/>
      <c r="I12" s="96">
        <v>-2777802</v>
      </c>
      <c r="J12" s="96"/>
      <c r="K12" s="96">
        <v>-51283852</v>
      </c>
    </row>
    <row r="13" spans="1:11" s="92" customFormat="1" ht="16.5" customHeight="1">
      <c r="A13" s="87" t="s">
        <v>137</v>
      </c>
      <c r="C13" s="88"/>
      <c r="D13" s="88"/>
      <c r="E13" s="15"/>
      <c r="F13" s="50"/>
      <c r="G13" s="15"/>
      <c r="H13" s="15"/>
      <c r="I13" s="15"/>
      <c r="J13" s="15"/>
      <c r="K13" s="15"/>
    </row>
    <row r="14" spans="1:11" s="92" customFormat="1" ht="16.5" customHeight="1">
      <c r="B14" s="87" t="s">
        <v>138</v>
      </c>
      <c r="C14" s="88">
        <v>17</v>
      </c>
      <c r="D14" s="88"/>
      <c r="E14" s="15">
        <v>77205259</v>
      </c>
      <c r="F14" s="96"/>
      <c r="G14" s="15">
        <v>75249994</v>
      </c>
      <c r="H14" s="96"/>
      <c r="I14" s="96">
        <v>40867438</v>
      </c>
      <c r="J14" s="96"/>
      <c r="K14" s="96">
        <v>40643172</v>
      </c>
    </row>
    <row r="15" spans="1:11" s="92" customFormat="1" ht="16.5" customHeight="1">
      <c r="B15" s="87" t="s">
        <v>139</v>
      </c>
      <c r="C15" s="88">
        <v>21</v>
      </c>
      <c r="D15" s="88"/>
      <c r="E15" s="15">
        <v>135209</v>
      </c>
      <c r="F15" s="96"/>
      <c r="G15" s="15">
        <v>140487</v>
      </c>
      <c r="H15" s="96"/>
      <c r="I15" s="96">
        <v>42994</v>
      </c>
      <c r="J15" s="96"/>
      <c r="K15" s="96">
        <v>49964</v>
      </c>
    </row>
    <row r="16" spans="1:11" s="92" customFormat="1" ht="16.5" customHeight="1">
      <c r="B16" s="87" t="s">
        <v>140</v>
      </c>
      <c r="C16" s="88">
        <v>18</v>
      </c>
      <c r="D16" s="88"/>
      <c r="E16" s="15">
        <v>11309003</v>
      </c>
      <c r="F16" s="96"/>
      <c r="G16" s="15">
        <v>9315136</v>
      </c>
      <c r="H16" s="96"/>
      <c r="I16" s="49">
        <v>2645735</v>
      </c>
      <c r="J16" s="96"/>
      <c r="K16" s="49">
        <v>2319693</v>
      </c>
    </row>
    <row r="17" spans="2:11" s="92" customFormat="1" ht="16.5" customHeight="1">
      <c r="B17" s="87" t="s">
        <v>141</v>
      </c>
      <c r="C17" s="88">
        <v>11</v>
      </c>
      <c r="D17" s="88"/>
      <c r="E17" s="15">
        <v>230672</v>
      </c>
      <c r="F17" s="96"/>
      <c r="G17" s="15">
        <v>0</v>
      </c>
      <c r="H17" s="96"/>
      <c r="I17" s="49">
        <v>0</v>
      </c>
      <c r="J17" s="96"/>
      <c r="K17" s="49">
        <v>0</v>
      </c>
    </row>
    <row r="18" spans="2:11" s="92" customFormat="1" ht="16.5" customHeight="1">
      <c r="B18" s="87" t="s">
        <v>142</v>
      </c>
      <c r="C18" s="88">
        <v>17</v>
      </c>
      <c r="D18" s="88"/>
      <c r="E18" s="15">
        <v>-1947240</v>
      </c>
      <c r="F18" s="96"/>
      <c r="G18" s="15">
        <v>0</v>
      </c>
      <c r="H18" s="96"/>
      <c r="I18" s="49">
        <v>0</v>
      </c>
      <c r="J18" s="96"/>
      <c r="K18" s="49">
        <v>0</v>
      </c>
    </row>
    <row r="19" spans="2:11" s="92" customFormat="1" ht="16.5" customHeight="1">
      <c r="B19" s="87" t="s">
        <v>192</v>
      </c>
      <c r="C19" s="58"/>
      <c r="D19" s="88"/>
      <c r="E19" s="15"/>
      <c r="F19" s="96"/>
      <c r="G19" s="15"/>
      <c r="H19" s="96"/>
      <c r="I19" s="96"/>
      <c r="J19" s="96"/>
      <c r="K19" s="96"/>
    </row>
    <row r="20" spans="2:11" s="92" customFormat="1" ht="16.5" customHeight="1">
      <c r="B20" s="87" t="s">
        <v>191</v>
      </c>
      <c r="C20" s="58">
        <v>34.299999999999997</v>
      </c>
      <c r="D20" s="88"/>
      <c r="E20" s="15">
        <v>0</v>
      </c>
      <c r="F20" s="96"/>
      <c r="G20" s="15">
        <v>0</v>
      </c>
      <c r="H20" s="96"/>
      <c r="I20" s="49">
        <v>-439346</v>
      </c>
      <c r="J20" s="96"/>
      <c r="K20" s="49">
        <v>-1267165</v>
      </c>
    </row>
    <row r="21" spans="2:11" s="92" customFormat="1" ht="16.5" customHeight="1">
      <c r="B21" s="87" t="s">
        <v>143</v>
      </c>
      <c r="C21" s="88">
        <v>11</v>
      </c>
      <c r="D21" s="88"/>
      <c r="E21" s="15">
        <v>0</v>
      </c>
      <c r="F21" s="96"/>
      <c r="G21" s="15">
        <v>0</v>
      </c>
      <c r="H21" s="96"/>
      <c r="I21" s="49">
        <v>-76123</v>
      </c>
      <c r="J21" s="96"/>
      <c r="K21" s="49">
        <v>-823006</v>
      </c>
    </row>
    <row r="22" spans="2:11" s="92" customFormat="1" ht="16.5" customHeight="1">
      <c r="B22" s="87" t="s">
        <v>144</v>
      </c>
      <c r="C22" s="88">
        <v>16</v>
      </c>
      <c r="E22" s="15">
        <v>0</v>
      </c>
      <c r="F22" s="96"/>
      <c r="G22" s="15">
        <v>0</v>
      </c>
      <c r="H22" s="96"/>
      <c r="I22" s="96">
        <v>54499300</v>
      </c>
      <c r="K22" s="96">
        <v>119200000</v>
      </c>
    </row>
    <row r="23" spans="2:11" s="92" customFormat="1" ht="16.5" customHeight="1">
      <c r="B23" s="87" t="s">
        <v>189</v>
      </c>
      <c r="C23" s="88"/>
      <c r="D23" s="88"/>
      <c r="E23" s="15">
        <v>14447356</v>
      </c>
      <c r="F23" s="50"/>
      <c r="G23" s="15">
        <v>-3806613</v>
      </c>
      <c r="H23" s="96"/>
      <c r="I23" s="49">
        <v>14348720</v>
      </c>
      <c r="J23" s="96"/>
      <c r="K23" s="49">
        <v>-3654335</v>
      </c>
    </row>
    <row r="24" spans="2:11" s="92" customFormat="1" ht="16.5" customHeight="1">
      <c r="B24" s="87" t="s">
        <v>190</v>
      </c>
      <c r="C24" s="88"/>
      <c r="D24" s="88"/>
      <c r="E24" s="15">
        <v>1287</v>
      </c>
      <c r="F24" s="50"/>
      <c r="G24" s="15">
        <v>-2050</v>
      </c>
      <c r="H24" s="96"/>
      <c r="I24" s="49">
        <v>3881</v>
      </c>
      <c r="J24" s="96"/>
      <c r="K24" s="49">
        <v>-29705</v>
      </c>
    </row>
    <row r="25" spans="2:11" s="92" customFormat="1" ht="16.5" customHeight="1">
      <c r="B25" s="87" t="s">
        <v>145</v>
      </c>
      <c r="C25" s="88">
        <v>17</v>
      </c>
      <c r="D25" s="88"/>
      <c r="E25" s="15">
        <v>33562</v>
      </c>
      <c r="F25" s="50"/>
      <c r="G25" s="15">
        <v>4</v>
      </c>
      <c r="H25" s="96"/>
      <c r="I25" s="49">
        <v>14</v>
      </c>
      <c r="J25" s="96"/>
      <c r="K25" s="49">
        <v>2</v>
      </c>
    </row>
    <row r="26" spans="2:11" s="92" customFormat="1" ht="16.5" customHeight="1">
      <c r="B26" s="87" t="s">
        <v>146</v>
      </c>
      <c r="C26" s="88">
        <v>21</v>
      </c>
      <c r="D26" s="88"/>
      <c r="E26" s="15">
        <v>5</v>
      </c>
      <c r="F26" s="50"/>
      <c r="G26" s="15">
        <v>0</v>
      </c>
      <c r="H26" s="96"/>
      <c r="I26" s="49">
        <v>5</v>
      </c>
      <c r="J26" s="96"/>
      <c r="K26" s="49">
        <v>0</v>
      </c>
    </row>
    <row r="27" spans="2:11" s="92" customFormat="1" ht="16.5" customHeight="1">
      <c r="B27" s="87" t="s">
        <v>182</v>
      </c>
      <c r="C27" s="88"/>
      <c r="D27" s="88"/>
      <c r="E27" s="15">
        <v>498933</v>
      </c>
      <c r="F27" s="50"/>
      <c r="G27" s="15">
        <v>-833265</v>
      </c>
      <c r="H27" s="96"/>
      <c r="I27" s="49">
        <v>-185922</v>
      </c>
      <c r="J27" s="96"/>
      <c r="K27" s="49">
        <v>-623080</v>
      </c>
    </row>
    <row r="28" spans="2:11" s="92" customFormat="1" ht="16.5" customHeight="1">
      <c r="B28" s="87" t="s">
        <v>181</v>
      </c>
      <c r="C28" s="88"/>
      <c r="D28" s="88"/>
      <c r="E28" s="15">
        <v>98987</v>
      </c>
      <c r="F28" s="50"/>
      <c r="G28" s="15">
        <v>-63</v>
      </c>
      <c r="H28" s="96"/>
      <c r="I28" s="49">
        <v>98987</v>
      </c>
      <c r="J28" s="96"/>
      <c r="K28" s="49">
        <v>-63</v>
      </c>
    </row>
    <row r="29" spans="2:11" s="92" customFormat="1" ht="16.5" customHeight="1">
      <c r="B29" s="97" t="s">
        <v>47</v>
      </c>
      <c r="C29" s="88"/>
      <c r="D29" s="88"/>
      <c r="E29" s="15">
        <v>2555001</v>
      </c>
      <c r="F29" s="50"/>
      <c r="G29" s="15">
        <v>751923</v>
      </c>
      <c r="H29" s="96"/>
      <c r="I29" s="49">
        <v>1312172</v>
      </c>
      <c r="J29" s="96"/>
      <c r="K29" s="49">
        <v>597495</v>
      </c>
    </row>
    <row r="30" spans="2:11" s="92" customFormat="1" ht="16.5" customHeight="1">
      <c r="B30" s="87" t="s">
        <v>147</v>
      </c>
      <c r="C30" s="88">
        <v>30</v>
      </c>
      <c r="D30" s="88"/>
      <c r="E30" s="15">
        <v>8749004</v>
      </c>
      <c r="F30" s="50"/>
      <c r="G30" s="15">
        <v>9364614</v>
      </c>
      <c r="H30" s="96"/>
      <c r="I30" s="49">
        <v>5695035</v>
      </c>
      <c r="J30" s="96"/>
      <c r="K30" s="49">
        <v>7189468</v>
      </c>
    </row>
    <row r="31" spans="2:11" s="92" customFormat="1" ht="16.5" customHeight="1">
      <c r="B31" s="87" t="s">
        <v>73</v>
      </c>
      <c r="C31" s="88"/>
      <c r="D31" s="88"/>
      <c r="E31" s="15">
        <v>-98298</v>
      </c>
      <c r="F31" s="51"/>
      <c r="G31" s="15">
        <v>-135256</v>
      </c>
      <c r="H31" s="96"/>
      <c r="I31" s="96">
        <v>-2569448</v>
      </c>
      <c r="J31" s="96"/>
      <c r="K31" s="96">
        <v>-2855664</v>
      </c>
    </row>
    <row r="32" spans="2:11" s="92" customFormat="1" ht="16.5" customHeight="1">
      <c r="B32" s="87" t="s">
        <v>148</v>
      </c>
      <c r="C32" s="88">
        <v>15.2</v>
      </c>
      <c r="D32" s="88"/>
      <c r="E32" s="15">
        <v>-578492</v>
      </c>
      <c r="F32" s="51"/>
      <c r="G32" s="15">
        <v>-601990</v>
      </c>
      <c r="H32" s="96"/>
      <c r="I32" s="96">
        <v>0</v>
      </c>
      <c r="J32" s="96"/>
      <c r="K32" s="96">
        <v>0</v>
      </c>
    </row>
    <row r="33" spans="1:11" s="92" customFormat="1" ht="16.5" customHeight="1">
      <c r="A33" s="87" t="s">
        <v>149</v>
      </c>
      <c r="B33" s="87"/>
      <c r="C33" s="88"/>
      <c r="D33" s="88"/>
      <c r="E33" s="15"/>
      <c r="F33" s="50"/>
      <c r="G33" s="15"/>
      <c r="H33" s="15"/>
      <c r="I33" s="15"/>
      <c r="J33" s="15"/>
      <c r="K33" s="15"/>
    </row>
    <row r="34" spans="1:11" s="92" customFormat="1" ht="16.5" customHeight="1">
      <c r="B34" s="87" t="s">
        <v>13</v>
      </c>
      <c r="C34" s="88"/>
      <c r="D34" s="88"/>
      <c r="E34" s="15">
        <v>-30783848</v>
      </c>
      <c r="G34" s="15">
        <v>20132143</v>
      </c>
      <c r="H34" s="96"/>
      <c r="I34" s="96">
        <v>-24503771</v>
      </c>
      <c r="J34" s="96"/>
      <c r="K34" s="96">
        <v>21890732</v>
      </c>
    </row>
    <row r="35" spans="1:11" s="92" customFormat="1" ht="16.5" customHeight="1">
      <c r="B35" s="87" t="s">
        <v>14</v>
      </c>
      <c r="C35" s="88"/>
      <c r="D35" s="88"/>
      <c r="E35" s="15">
        <v>-129656033</v>
      </c>
      <c r="F35" s="50"/>
      <c r="G35" s="15">
        <v>23598973</v>
      </c>
      <c r="H35" s="96"/>
      <c r="I35" s="96">
        <v>-128360340</v>
      </c>
      <c r="J35" s="96"/>
      <c r="K35" s="96">
        <v>23055760</v>
      </c>
    </row>
    <row r="36" spans="1:11" s="92" customFormat="1" ht="16.5" customHeight="1">
      <c r="B36" s="87" t="s">
        <v>27</v>
      </c>
      <c r="C36" s="88"/>
      <c r="D36" s="88"/>
      <c r="E36" s="15">
        <v>-3428251</v>
      </c>
      <c r="F36" s="50"/>
      <c r="G36" s="15">
        <v>-502919</v>
      </c>
      <c r="H36" s="96"/>
      <c r="I36" s="96">
        <v>-3428252.0199999996</v>
      </c>
      <c r="J36" s="96"/>
      <c r="K36" s="96">
        <v>39061</v>
      </c>
    </row>
    <row r="37" spans="1:11" s="92" customFormat="1" ht="16.5" customHeight="1">
      <c r="B37" s="87" t="s">
        <v>37</v>
      </c>
      <c r="C37" s="88"/>
      <c r="D37" s="88"/>
      <c r="E37" s="15">
        <v>7021825</v>
      </c>
      <c r="F37" s="51"/>
      <c r="G37" s="15">
        <v>1090274</v>
      </c>
      <c r="H37" s="96"/>
      <c r="I37" s="96">
        <v>6998782</v>
      </c>
      <c r="J37" s="96"/>
      <c r="K37" s="96">
        <v>16383176</v>
      </c>
    </row>
    <row r="38" spans="1:11" s="92" customFormat="1" ht="16.5" customHeight="1">
      <c r="B38" s="87" t="s">
        <v>150</v>
      </c>
      <c r="C38" s="88"/>
      <c r="D38" s="88"/>
      <c r="E38" s="15">
        <v>0</v>
      </c>
      <c r="F38" s="51"/>
      <c r="G38" s="15">
        <v>-29786</v>
      </c>
      <c r="H38" s="96"/>
      <c r="I38" s="96">
        <v>0</v>
      </c>
      <c r="J38" s="96"/>
      <c r="K38" s="96">
        <v>-29786</v>
      </c>
    </row>
    <row r="39" spans="1:11" ht="16.5" customHeight="1">
      <c r="B39" s="87" t="s">
        <v>151</v>
      </c>
      <c r="C39" s="58"/>
      <c r="D39" s="88"/>
      <c r="E39" s="15">
        <v>-38532</v>
      </c>
      <c r="F39" s="15"/>
      <c r="G39" s="15">
        <v>1193200</v>
      </c>
      <c r="H39" s="98"/>
      <c r="I39" s="98">
        <v>0</v>
      </c>
      <c r="J39" s="98"/>
      <c r="K39" s="98">
        <v>0</v>
      </c>
    </row>
    <row r="40" spans="1:11" s="92" customFormat="1" ht="16.5" customHeight="1">
      <c r="A40" s="87"/>
      <c r="B40" s="87" t="s">
        <v>152</v>
      </c>
      <c r="C40" s="88">
        <v>25.1</v>
      </c>
      <c r="D40" s="88"/>
      <c r="E40" s="99">
        <v>-1956206</v>
      </c>
      <c r="F40" s="51"/>
      <c r="G40" s="99">
        <v>-2897073</v>
      </c>
      <c r="H40" s="96"/>
      <c r="I40" s="99">
        <v>-1004897</v>
      </c>
      <c r="J40" s="96"/>
      <c r="K40" s="99">
        <v>-1838840</v>
      </c>
    </row>
    <row r="41" spans="1:11" s="92" customFormat="1" ht="16.5" customHeight="1">
      <c r="A41" s="87"/>
      <c r="B41" s="87"/>
      <c r="C41" s="88"/>
      <c r="D41" s="88"/>
      <c r="E41" s="49"/>
      <c r="F41" s="46"/>
      <c r="G41" s="49"/>
      <c r="H41" s="49"/>
      <c r="I41" s="49"/>
      <c r="J41" s="49"/>
      <c r="K41" s="49"/>
    </row>
    <row r="42" spans="1:11" s="92" customFormat="1" ht="16.5" customHeight="1">
      <c r="A42" s="87" t="s">
        <v>153</v>
      </c>
      <c r="B42" s="87"/>
      <c r="C42" s="88"/>
      <c r="D42" s="88"/>
      <c r="E42" s="49">
        <v>-11613267</v>
      </c>
      <c r="F42" s="46"/>
      <c r="G42" s="49">
        <f>SUM(G12:G40)</f>
        <v>178086659</v>
      </c>
      <c r="H42" s="49"/>
      <c r="I42" s="49">
        <v>-36832838.019999996</v>
      </c>
      <c r="J42" s="49"/>
      <c r="K42" s="49">
        <f>SUM(K12:K40)</f>
        <v>168963027</v>
      </c>
    </row>
    <row r="43" spans="1:11" ht="16.5" customHeight="1">
      <c r="B43" s="87" t="s">
        <v>154</v>
      </c>
      <c r="D43" s="88"/>
      <c r="E43" s="15">
        <v>-8782753</v>
      </c>
      <c r="F43" s="50"/>
      <c r="G43" s="15">
        <v>-9644124</v>
      </c>
      <c r="H43" s="96"/>
      <c r="I43" s="96">
        <v>-6151942</v>
      </c>
      <c r="J43" s="96"/>
      <c r="K43" s="96">
        <v>-7695336</v>
      </c>
    </row>
    <row r="44" spans="1:11" ht="16.5" customHeight="1">
      <c r="B44" s="100" t="s">
        <v>155</v>
      </c>
      <c r="D44" s="88"/>
      <c r="E44" s="15">
        <v>98298</v>
      </c>
      <c r="F44" s="15"/>
      <c r="G44" s="15">
        <v>135256</v>
      </c>
      <c r="H44" s="96"/>
      <c r="I44" s="96">
        <v>2589157</v>
      </c>
      <c r="J44" s="96"/>
      <c r="K44" s="96">
        <v>5185935</v>
      </c>
    </row>
    <row r="45" spans="1:11" s="92" customFormat="1" ht="16.5" customHeight="1">
      <c r="A45" s="87"/>
      <c r="B45" s="87" t="s">
        <v>156</v>
      </c>
      <c r="D45" s="88"/>
      <c r="E45" s="15">
        <v>-12763441</v>
      </c>
      <c r="F45" s="50"/>
      <c r="G45" s="15">
        <v>-2805602</v>
      </c>
      <c r="H45" s="96"/>
      <c r="I45" s="96">
        <v>-10059699</v>
      </c>
      <c r="J45" s="96"/>
      <c r="K45" s="96">
        <v>-1787421</v>
      </c>
    </row>
    <row r="46" spans="1:11" s="92" customFormat="1" ht="16.5" customHeight="1">
      <c r="A46" s="87"/>
      <c r="B46" s="87" t="s">
        <v>157</v>
      </c>
      <c r="C46" s="88"/>
      <c r="D46" s="88"/>
      <c r="E46" s="18">
        <v>4348998</v>
      </c>
      <c r="F46" s="50"/>
      <c r="G46" s="18">
        <v>0</v>
      </c>
      <c r="H46" s="96"/>
      <c r="I46" s="99">
        <v>3734990.02</v>
      </c>
      <c r="J46" s="96"/>
      <c r="K46" s="99">
        <v>0</v>
      </c>
    </row>
    <row r="47" spans="1:11" s="92" customFormat="1" ht="16.5" customHeight="1">
      <c r="A47" s="87"/>
      <c r="C47" s="88"/>
      <c r="D47" s="88"/>
      <c r="E47" s="49"/>
      <c r="F47" s="46"/>
      <c r="G47" s="49"/>
      <c r="H47" s="49"/>
      <c r="I47" s="49"/>
      <c r="J47" s="49"/>
      <c r="K47" s="49"/>
    </row>
    <row r="48" spans="1:11" s="92" customFormat="1" ht="16.5" customHeight="1">
      <c r="A48" s="101" t="s">
        <v>158</v>
      </c>
      <c r="B48" s="87"/>
      <c r="C48" s="88"/>
      <c r="D48" s="88"/>
      <c r="E48" s="52">
        <f>SUM(E42:E46)</f>
        <v>-28712165</v>
      </c>
      <c r="F48" s="46"/>
      <c r="G48" s="52">
        <f>SUM(G42:G46)</f>
        <v>165772189</v>
      </c>
      <c r="H48" s="49"/>
      <c r="I48" s="52">
        <f>SUM(I42:I46)</f>
        <v>-46720331.999999993</v>
      </c>
      <c r="J48" s="49"/>
      <c r="K48" s="52">
        <f>SUM(K42:K46)</f>
        <v>164666205</v>
      </c>
    </row>
    <row r="49" spans="1:11" s="92" customFormat="1" ht="16.5" customHeight="1">
      <c r="B49" s="87"/>
      <c r="C49" s="88"/>
      <c r="D49" s="88"/>
      <c r="E49" s="49"/>
      <c r="F49" s="46"/>
      <c r="G49" s="49"/>
      <c r="H49" s="49"/>
      <c r="I49" s="49"/>
      <c r="J49" s="49"/>
      <c r="K49" s="49"/>
    </row>
    <row r="50" spans="1:11" s="92" customFormat="1" ht="16.5" customHeight="1">
      <c r="B50" s="87"/>
      <c r="C50" s="88"/>
      <c r="D50" s="88"/>
      <c r="E50" s="49"/>
      <c r="F50" s="46"/>
      <c r="G50" s="49"/>
      <c r="H50" s="49"/>
      <c r="I50" s="49"/>
      <c r="J50" s="49"/>
      <c r="K50" s="49"/>
    </row>
    <row r="51" spans="1:11" s="92" customFormat="1" ht="16.5" customHeight="1">
      <c r="B51" s="87"/>
      <c r="C51" s="88"/>
      <c r="D51" s="88"/>
      <c r="E51" s="49"/>
      <c r="F51" s="46"/>
      <c r="G51" s="49"/>
      <c r="H51" s="49"/>
      <c r="I51" s="49"/>
      <c r="J51" s="49"/>
      <c r="K51" s="49"/>
    </row>
    <row r="52" spans="1:11" s="92" customFormat="1" ht="16.5" customHeight="1">
      <c r="B52" s="87"/>
      <c r="C52" s="88"/>
      <c r="D52" s="88"/>
      <c r="E52" s="49"/>
      <c r="F52" s="46"/>
      <c r="G52" s="49"/>
      <c r="H52" s="49"/>
      <c r="I52" s="49"/>
      <c r="J52" s="49"/>
      <c r="K52" s="49"/>
    </row>
    <row r="53" spans="1:11" s="92" customFormat="1" ht="16.5" customHeight="1">
      <c r="B53" s="87"/>
      <c r="C53" s="88"/>
      <c r="D53" s="88"/>
      <c r="E53" s="49"/>
      <c r="F53" s="46"/>
      <c r="G53" s="49"/>
      <c r="H53" s="49"/>
      <c r="I53" s="49"/>
      <c r="J53" s="49"/>
      <c r="K53" s="49"/>
    </row>
    <row r="54" spans="1:11" s="92" customFormat="1" ht="16.5" customHeight="1">
      <c r="B54" s="87"/>
      <c r="C54" s="88"/>
      <c r="D54" s="88"/>
      <c r="E54" s="49"/>
      <c r="F54" s="46"/>
      <c r="G54" s="49"/>
      <c r="H54" s="49"/>
      <c r="I54" s="49"/>
      <c r="J54" s="49"/>
      <c r="K54" s="49"/>
    </row>
    <row r="55" spans="1:11" s="92" customFormat="1" ht="16.5" customHeight="1">
      <c r="B55" s="87"/>
      <c r="C55" s="88"/>
      <c r="D55" s="88"/>
      <c r="E55" s="49"/>
      <c r="F55" s="46"/>
      <c r="G55" s="49"/>
      <c r="H55" s="49"/>
      <c r="I55" s="49"/>
      <c r="J55" s="49"/>
      <c r="K55" s="49"/>
    </row>
    <row r="56" spans="1:11" s="92" customFormat="1" ht="16.5" customHeight="1">
      <c r="B56" s="87"/>
      <c r="C56" s="88"/>
      <c r="D56" s="88"/>
      <c r="E56" s="49"/>
      <c r="F56" s="46"/>
      <c r="G56" s="49"/>
      <c r="H56" s="49"/>
      <c r="I56" s="49"/>
      <c r="J56" s="49"/>
      <c r="K56" s="49"/>
    </row>
    <row r="57" spans="1:11" s="92" customFormat="1" ht="12.75" customHeight="1">
      <c r="B57" s="87"/>
      <c r="C57" s="88"/>
      <c r="D57" s="88"/>
      <c r="E57" s="49"/>
      <c r="F57" s="46"/>
      <c r="G57" s="49"/>
      <c r="H57" s="49"/>
      <c r="I57" s="49"/>
      <c r="J57" s="49"/>
      <c r="K57" s="49"/>
    </row>
    <row r="58" spans="1:11" ht="22.35" customHeight="1">
      <c r="A58" s="176" t="str">
        <f>'10'!A35</f>
        <v>The notes to the consolidated and separate financial statements are an integral part of these financial statements.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</row>
    <row r="59" spans="1:11" ht="16.5" customHeight="1">
      <c r="A59" s="56" t="str">
        <f>A1</f>
        <v>Vichitbhan Palmoil Public Company Limited</v>
      </c>
      <c r="B59" s="89"/>
      <c r="C59" s="90"/>
      <c r="D59" s="91"/>
      <c r="E59" s="46"/>
      <c r="F59" s="46"/>
      <c r="G59" s="46"/>
      <c r="H59" s="46"/>
      <c r="I59" s="53"/>
      <c r="J59" s="46"/>
      <c r="K59" s="53"/>
    </row>
    <row r="60" spans="1:11" ht="16.5" customHeight="1">
      <c r="A60" s="89" t="s">
        <v>159</v>
      </c>
      <c r="B60" s="89"/>
      <c r="C60" s="90"/>
      <c r="D60" s="91"/>
      <c r="E60" s="46"/>
      <c r="F60" s="46"/>
      <c r="G60" s="46"/>
      <c r="H60" s="46"/>
      <c r="I60" s="53"/>
      <c r="J60" s="46"/>
      <c r="K60" s="53"/>
    </row>
    <row r="61" spans="1:11" ht="16.5" customHeight="1">
      <c r="A61" s="93" t="str">
        <f>A3</f>
        <v>For the year ended 31 December 2025</v>
      </c>
      <c r="B61" s="93"/>
      <c r="C61" s="94"/>
      <c r="D61" s="95"/>
      <c r="E61" s="48"/>
      <c r="F61" s="48"/>
      <c r="G61" s="48"/>
      <c r="H61" s="48"/>
      <c r="I61" s="54"/>
      <c r="J61" s="48"/>
      <c r="K61" s="54"/>
    </row>
    <row r="62" spans="1:11" ht="16.5" customHeight="1">
      <c r="A62" s="89"/>
      <c r="B62" s="89"/>
      <c r="C62" s="90"/>
      <c r="D62" s="91"/>
      <c r="E62" s="46"/>
      <c r="F62" s="46"/>
      <c r="G62" s="46"/>
      <c r="H62" s="46"/>
      <c r="I62" s="53"/>
      <c r="J62" s="46"/>
      <c r="K62" s="53"/>
    </row>
    <row r="63" spans="1:11" ht="16.5" customHeight="1">
      <c r="A63" s="89"/>
      <c r="B63" s="89"/>
      <c r="C63" s="90"/>
      <c r="D63" s="91"/>
      <c r="E63" s="46"/>
      <c r="F63" s="46"/>
      <c r="G63" s="46"/>
      <c r="H63" s="46"/>
      <c r="I63" s="46"/>
      <c r="J63" s="46"/>
      <c r="K63" s="46"/>
    </row>
    <row r="64" spans="1:11" ht="16.5" customHeight="1">
      <c r="A64" s="89"/>
      <c r="B64" s="89"/>
      <c r="C64" s="67"/>
      <c r="D64" s="68"/>
      <c r="E64" s="174" t="s">
        <v>3</v>
      </c>
      <c r="F64" s="174"/>
      <c r="G64" s="174" t="s">
        <v>3</v>
      </c>
      <c r="H64" s="9"/>
      <c r="I64" s="174" t="s">
        <v>4</v>
      </c>
      <c r="J64" s="174"/>
      <c r="K64" s="174" t="s">
        <v>4</v>
      </c>
    </row>
    <row r="65" spans="1:11" ht="16.5" customHeight="1">
      <c r="A65" s="89"/>
      <c r="B65" s="89"/>
      <c r="C65" s="67"/>
      <c r="D65" s="68"/>
      <c r="E65" s="171" t="s">
        <v>5</v>
      </c>
      <c r="F65" s="171"/>
      <c r="G65" s="171" t="s">
        <v>5</v>
      </c>
      <c r="H65" s="9"/>
      <c r="I65" s="171" t="s">
        <v>5</v>
      </c>
      <c r="J65" s="171"/>
      <c r="K65" s="171" t="s">
        <v>5</v>
      </c>
    </row>
    <row r="66" spans="1:11" ht="16.5" customHeight="1">
      <c r="A66" s="100"/>
      <c r="B66" s="100"/>
      <c r="C66" s="62"/>
      <c r="D66" s="69"/>
      <c r="E66" s="10" t="s">
        <v>6</v>
      </c>
      <c r="F66" s="11"/>
      <c r="G66" s="10" t="s">
        <v>7</v>
      </c>
      <c r="H66" s="10"/>
      <c r="I66" s="10" t="s">
        <v>6</v>
      </c>
      <c r="J66" s="11"/>
      <c r="K66" s="10" t="s">
        <v>7</v>
      </c>
    </row>
    <row r="67" spans="1:11" ht="16.5" customHeight="1">
      <c r="A67" s="100"/>
      <c r="B67" s="100"/>
      <c r="C67" s="70" t="s">
        <v>8</v>
      </c>
      <c r="D67" s="69"/>
      <c r="E67" s="12" t="s">
        <v>9</v>
      </c>
      <c r="F67" s="11"/>
      <c r="G67" s="12" t="s">
        <v>9</v>
      </c>
      <c r="H67" s="10"/>
      <c r="I67" s="12" t="s">
        <v>9</v>
      </c>
      <c r="J67" s="11"/>
      <c r="K67" s="12" t="s">
        <v>9</v>
      </c>
    </row>
    <row r="68" spans="1:11" ht="16.5" customHeight="1">
      <c r="A68" s="100"/>
      <c r="B68" s="100"/>
      <c r="C68" s="68"/>
      <c r="D68" s="69"/>
      <c r="E68" s="10"/>
      <c r="F68" s="11"/>
      <c r="G68" s="10"/>
      <c r="H68" s="10"/>
      <c r="I68" s="10"/>
      <c r="J68" s="11"/>
      <c r="K68" s="10"/>
    </row>
    <row r="69" spans="1:11" ht="16.5" customHeight="1">
      <c r="A69" s="92" t="s">
        <v>160</v>
      </c>
      <c r="B69" s="92"/>
      <c r="D69" s="88"/>
      <c r="F69" s="49"/>
      <c r="H69" s="102"/>
      <c r="J69" s="49"/>
    </row>
    <row r="70" spans="1:11" ht="16.5" customHeight="1">
      <c r="A70" s="87" t="s">
        <v>187</v>
      </c>
      <c r="C70" s="58">
        <v>34.299999999999997</v>
      </c>
      <c r="D70" s="88"/>
      <c r="E70" s="98" t="s">
        <v>84</v>
      </c>
      <c r="F70" s="15"/>
      <c r="G70" s="98" t="s">
        <v>84</v>
      </c>
      <c r="H70" s="98"/>
      <c r="I70" s="98">
        <v>-28680000</v>
      </c>
      <c r="J70" s="98"/>
      <c r="K70" s="98">
        <v>-30220000</v>
      </c>
    </row>
    <row r="71" spans="1:11" ht="16.5" customHeight="1">
      <c r="A71" s="87" t="s">
        <v>161</v>
      </c>
      <c r="B71" s="92"/>
      <c r="C71" s="58"/>
      <c r="D71" s="88"/>
      <c r="E71" s="98"/>
      <c r="F71" s="15"/>
      <c r="G71" s="98"/>
      <c r="H71" s="98"/>
      <c r="I71" s="98"/>
      <c r="J71" s="98"/>
      <c r="K71" s="98"/>
    </row>
    <row r="72" spans="1:11" ht="16.5" customHeight="1">
      <c r="B72" s="87" t="s">
        <v>162</v>
      </c>
      <c r="C72" s="58">
        <v>34.299999999999997</v>
      </c>
      <c r="D72" s="88"/>
      <c r="E72" s="98" t="s">
        <v>84</v>
      </c>
      <c r="F72" s="15"/>
      <c r="G72" s="98" t="s">
        <v>84</v>
      </c>
      <c r="H72" s="98"/>
      <c r="I72" s="98">
        <v>38927000</v>
      </c>
      <c r="J72" s="98"/>
      <c r="K72" s="98">
        <v>30600000</v>
      </c>
    </row>
    <row r="73" spans="1:11" ht="16.5" customHeight="1">
      <c r="A73" s="87" t="s">
        <v>163</v>
      </c>
      <c r="D73" s="88"/>
      <c r="E73" s="98">
        <v>-45108467</v>
      </c>
      <c r="F73" s="15"/>
      <c r="G73" s="98">
        <v>-29365392</v>
      </c>
      <c r="H73" s="98"/>
      <c r="I73" s="98">
        <v>-41378437</v>
      </c>
      <c r="J73" s="98"/>
      <c r="K73" s="98">
        <v>-22503891</v>
      </c>
    </row>
    <row r="74" spans="1:11" ht="16.5" customHeight="1">
      <c r="A74" s="101" t="s">
        <v>188</v>
      </c>
      <c r="B74" s="101"/>
      <c r="D74" s="88"/>
      <c r="E74" s="98">
        <v>2621117</v>
      </c>
      <c r="F74" s="15"/>
      <c r="G74" s="98">
        <v>962000</v>
      </c>
      <c r="H74" s="98"/>
      <c r="I74" s="98">
        <v>1140405</v>
      </c>
      <c r="J74" s="98"/>
      <c r="K74" s="98">
        <v>751800</v>
      </c>
    </row>
    <row r="75" spans="1:11" ht="16.5" customHeight="1">
      <c r="A75" s="101" t="s">
        <v>164</v>
      </c>
      <c r="B75" s="92"/>
      <c r="C75" s="88">
        <v>21</v>
      </c>
      <c r="D75" s="88"/>
      <c r="E75" s="98">
        <v>-93090</v>
      </c>
      <c r="F75" s="15"/>
      <c r="G75" s="98">
        <v>-19517</v>
      </c>
      <c r="H75" s="98"/>
      <c r="I75" s="98">
        <v>-93090</v>
      </c>
      <c r="J75" s="98"/>
      <c r="K75" s="98">
        <v>0</v>
      </c>
    </row>
    <row r="76" spans="1:11" ht="16.5" customHeight="1">
      <c r="A76" s="101" t="s">
        <v>165</v>
      </c>
      <c r="B76" s="92"/>
      <c r="C76" s="88">
        <v>16.2</v>
      </c>
      <c r="D76" s="88"/>
      <c r="E76" s="18">
        <v>0</v>
      </c>
      <c r="F76" s="15"/>
      <c r="G76" s="18">
        <v>0</v>
      </c>
      <c r="H76" s="98"/>
      <c r="I76" s="18">
        <v>-2520000</v>
      </c>
      <c r="J76" s="98"/>
      <c r="K76" s="18">
        <v>0</v>
      </c>
    </row>
    <row r="77" spans="1:11" ht="16.5" customHeight="1">
      <c r="A77" s="100"/>
      <c r="C77" s="103"/>
      <c r="D77" s="88"/>
      <c r="J77" s="49"/>
    </row>
    <row r="78" spans="1:11" ht="16.5" customHeight="1">
      <c r="A78" s="100" t="s">
        <v>166</v>
      </c>
      <c r="B78" s="100"/>
      <c r="C78" s="103"/>
      <c r="D78" s="88"/>
      <c r="E78" s="52">
        <f>SUM(E70:E76)</f>
        <v>-42580440</v>
      </c>
      <c r="G78" s="52">
        <f>SUM(G70:G76)</f>
        <v>-28422909</v>
      </c>
      <c r="I78" s="52">
        <f>SUM(I70:I76)</f>
        <v>-32604122</v>
      </c>
      <c r="J78" s="49"/>
      <c r="K78" s="52">
        <f>SUM(K70:K76)</f>
        <v>-21372091</v>
      </c>
    </row>
    <row r="79" spans="1:11" ht="16.5" customHeight="1">
      <c r="A79" s="100"/>
      <c r="B79" s="100"/>
      <c r="D79" s="88"/>
      <c r="E79" s="49"/>
      <c r="F79" s="49"/>
      <c r="G79" s="49"/>
      <c r="H79" s="49"/>
      <c r="I79" s="49"/>
      <c r="J79" s="49"/>
      <c r="K79" s="49"/>
    </row>
    <row r="80" spans="1:11" ht="16.5" customHeight="1">
      <c r="A80" s="92" t="s">
        <v>167</v>
      </c>
      <c r="B80" s="100"/>
      <c r="C80" s="103"/>
      <c r="D80" s="88"/>
      <c r="J80" s="49"/>
    </row>
    <row r="81" spans="1:11" ht="16.5" customHeight="1">
      <c r="A81" s="166" t="s">
        <v>168</v>
      </c>
      <c r="B81" s="100"/>
      <c r="C81" s="164">
        <v>34.4</v>
      </c>
      <c r="D81" s="88"/>
      <c r="E81" s="45">
        <v>1150000</v>
      </c>
      <c r="G81" s="45">
        <v>6800000</v>
      </c>
      <c r="I81" s="45">
        <v>0</v>
      </c>
      <c r="J81" s="49"/>
      <c r="K81" s="45">
        <v>0</v>
      </c>
    </row>
    <row r="82" spans="1:11" ht="16.5" customHeight="1">
      <c r="A82" s="100" t="s">
        <v>169</v>
      </c>
      <c r="B82" s="100"/>
      <c r="C82" s="103"/>
      <c r="D82" s="88"/>
      <c r="E82" s="98"/>
      <c r="F82" s="98"/>
      <c r="G82" s="98"/>
      <c r="H82" s="98"/>
      <c r="I82" s="98"/>
      <c r="J82" s="98"/>
      <c r="K82" s="98"/>
    </row>
    <row r="83" spans="1:11" ht="16.5" customHeight="1">
      <c r="A83" s="100"/>
      <c r="B83" s="100" t="s">
        <v>36</v>
      </c>
      <c r="C83" s="103"/>
      <c r="D83" s="88"/>
      <c r="E83" s="98">
        <v>1142023600</v>
      </c>
      <c r="F83" s="98"/>
      <c r="G83" s="98">
        <v>669501800</v>
      </c>
      <c r="H83" s="98"/>
      <c r="I83" s="98">
        <v>1134000000</v>
      </c>
      <c r="J83" s="98"/>
      <c r="K83" s="98">
        <v>658000000</v>
      </c>
    </row>
    <row r="84" spans="1:11" ht="16.5" customHeight="1">
      <c r="A84" s="100" t="s">
        <v>170</v>
      </c>
      <c r="B84" s="100"/>
      <c r="C84" s="103"/>
      <c r="D84" s="88"/>
      <c r="E84" s="87"/>
      <c r="F84" s="98"/>
      <c r="G84" s="87"/>
      <c r="H84" s="98"/>
      <c r="I84" s="98"/>
      <c r="J84" s="98"/>
      <c r="K84" s="98"/>
    </row>
    <row r="85" spans="1:11" ht="16.5" customHeight="1">
      <c r="A85" s="100"/>
      <c r="B85" s="100" t="s">
        <v>36</v>
      </c>
      <c r="C85" s="103"/>
      <c r="D85" s="88"/>
      <c r="E85" s="98">
        <v>-1059948000</v>
      </c>
      <c r="F85" s="98"/>
      <c r="G85" s="98">
        <v>-803986800</v>
      </c>
      <c r="H85" s="98"/>
      <c r="I85" s="98">
        <v>-1051000000</v>
      </c>
      <c r="J85" s="98"/>
      <c r="K85" s="98">
        <v>-798000000</v>
      </c>
    </row>
    <row r="86" spans="1:11" ht="16.5" customHeight="1">
      <c r="A86" s="87" t="s">
        <v>171</v>
      </c>
      <c r="B86" s="100"/>
      <c r="C86" s="88">
        <v>33</v>
      </c>
      <c r="D86" s="88"/>
      <c r="E86" s="98">
        <v>-13121336</v>
      </c>
      <c r="F86" s="98"/>
      <c r="G86" s="98">
        <v>-9123453</v>
      </c>
      <c r="H86" s="98"/>
      <c r="I86" s="98">
        <v>-4976128</v>
      </c>
      <c r="J86" s="98"/>
      <c r="K86" s="98">
        <v>-2840648</v>
      </c>
    </row>
    <row r="87" spans="1:11" ht="16.5" customHeight="1">
      <c r="A87" s="100" t="s">
        <v>172</v>
      </c>
      <c r="C87" s="88">
        <v>24</v>
      </c>
      <c r="D87" s="88"/>
      <c r="E87" s="98">
        <v>0</v>
      </c>
      <c r="F87" s="98"/>
      <c r="G87" s="98">
        <v>4521161</v>
      </c>
      <c r="H87" s="98"/>
      <c r="I87" s="98">
        <v>0</v>
      </c>
      <c r="J87" s="98"/>
      <c r="K87" s="98">
        <v>0</v>
      </c>
    </row>
    <row r="88" spans="1:11" ht="16.5" customHeight="1">
      <c r="A88" s="100" t="s">
        <v>173</v>
      </c>
      <c r="B88" s="100"/>
      <c r="C88" s="103">
        <v>24</v>
      </c>
      <c r="D88" s="88"/>
      <c r="E88" s="98">
        <v>-1650000</v>
      </c>
      <c r="F88" s="98"/>
      <c r="G88" s="98">
        <v>-605000</v>
      </c>
      <c r="H88" s="98"/>
      <c r="I88" s="98">
        <v>0</v>
      </c>
      <c r="J88" s="98"/>
      <c r="K88" s="98">
        <v>0</v>
      </c>
    </row>
    <row r="89" spans="1:11" ht="16.5" customHeight="1">
      <c r="A89" s="100" t="s">
        <v>174</v>
      </c>
      <c r="B89" s="100"/>
      <c r="C89" s="164">
        <v>16.3</v>
      </c>
      <c r="D89" s="88"/>
      <c r="E89" s="104">
        <v>1470000</v>
      </c>
      <c r="F89" s="98"/>
      <c r="G89" s="104">
        <v>0</v>
      </c>
      <c r="H89" s="98"/>
      <c r="I89" s="104">
        <v>0</v>
      </c>
      <c r="J89" s="98"/>
      <c r="K89" s="104">
        <v>0</v>
      </c>
    </row>
    <row r="90" spans="1:11" ht="16.5" customHeight="1">
      <c r="A90" s="100"/>
      <c r="C90" s="103"/>
      <c r="D90" s="88"/>
      <c r="J90" s="49"/>
    </row>
    <row r="91" spans="1:11" ht="16.5" customHeight="1">
      <c r="A91" s="100" t="s">
        <v>175</v>
      </c>
      <c r="B91" s="100"/>
      <c r="D91" s="88"/>
      <c r="E91" s="52">
        <f>SUM(E79:E89)</f>
        <v>69924264</v>
      </c>
      <c r="F91" s="49"/>
      <c r="G91" s="52">
        <f>SUM(G79:G89)</f>
        <v>-132892292</v>
      </c>
      <c r="H91" s="49"/>
      <c r="I91" s="52">
        <f>SUM(I79:I89)</f>
        <v>78023872</v>
      </c>
      <c r="J91" s="49"/>
      <c r="K91" s="52">
        <f>SUM(K79:K89)</f>
        <v>-142840648</v>
      </c>
    </row>
    <row r="92" spans="1:11" ht="16.5" customHeight="1">
      <c r="A92" s="100"/>
      <c r="B92" s="100"/>
      <c r="D92" s="88"/>
      <c r="E92" s="49"/>
      <c r="F92" s="49"/>
      <c r="G92" s="49"/>
      <c r="H92" s="49"/>
      <c r="I92" s="49"/>
      <c r="J92" s="49"/>
      <c r="K92" s="49"/>
    </row>
    <row r="93" spans="1:11" ht="16.5" customHeight="1">
      <c r="A93" s="89" t="s">
        <v>186</v>
      </c>
      <c r="B93" s="89"/>
      <c r="D93" s="88"/>
      <c r="E93" s="15">
        <f>SUM(E48,E78,E91)</f>
        <v>-1368341</v>
      </c>
      <c r="F93" s="51"/>
      <c r="G93" s="15">
        <f>SUM(G48,G78,G91)</f>
        <v>4456988</v>
      </c>
      <c r="H93" s="15"/>
      <c r="I93" s="15">
        <f>SUM(I48,I78,I91)</f>
        <v>-1300582</v>
      </c>
      <c r="J93" s="3"/>
      <c r="K93" s="15">
        <f>SUM(K48,K78,K91)</f>
        <v>453466</v>
      </c>
    </row>
    <row r="94" spans="1:11" ht="16.5" customHeight="1">
      <c r="A94" s="100" t="s">
        <v>176</v>
      </c>
      <c r="B94" s="100"/>
      <c r="D94" s="88"/>
      <c r="E94" s="18">
        <v>4674663</v>
      </c>
      <c r="F94" s="15"/>
      <c r="G94" s="18">
        <v>217675</v>
      </c>
      <c r="H94" s="98"/>
      <c r="I94" s="104">
        <v>1167981</v>
      </c>
      <c r="J94" s="98"/>
      <c r="K94" s="104">
        <v>714515</v>
      </c>
    </row>
    <row r="95" spans="1:11" ht="16.5" customHeight="1">
      <c r="A95" s="100"/>
      <c r="C95" s="103"/>
      <c r="D95" s="88"/>
      <c r="J95" s="49"/>
    </row>
    <row r="96" spans="1:11" ht="16.5" customHeight="1" thickBot="1">
      <c r="A96" s="89" t="s">
        <v>177</v>
      </c>
      <c r="B96" s="100"/>
      <c r="D96" s="88"/>
      <c r="E96" s="55">
        <f>SUM(E93:E95)</f>
        <v>3306322</v>
      </c>
      <c r="F96" s="49"/>
      <c r="G96" s="55">
        <f>SUM(G93:G95)</f>
        <v>4674663</v>
      </c>
      <c r="H96" s="49"/>
      <c r="I96" s="55">
        <f>SUM(I93:I95)</f>
        <v>-132601</v>
      </c>
      <c r="J96" s="49"/>
      <c r="K96" s="55">
        <f>SUM(K93:K95)</f>
        <v>1167981</v>
      </c>
    </row>
    <row r="97" spans="1:11" ht="16.5" customHeight="1" thickTop="1">
      <c r="A97" s="100"/>
      <c r="B97" s="100"/>
      <c r="D97" s="88"/>
      <c r="E97" s="49"/>
      <c r="F97" s="49"/>
      <c r="G97" s="49"/>
      <c r="H97" s="49"/>
      <c r="I97" s="49"/>
      <c r="J97" s="49"/>
      <c r="K97" s="49"/>
    </row>
    <row r="98" spans="1:11" ht="16.5" customHeight="1">
      <c r="A98" s="89" t="s">
        <v>12</v>
      </c>
      <c r="B98" s="100"/>
      <c r="D98" s="88"/>
      <c r="E98" s="49"/>
      <c r="F98" s="49"/>
      <c r="G98" s="49"/>
      <c r="H98" s="49"/>
      <c r="I98" s="49"/>
      <c r="J98" s="49"/>
      <c r="K98" s="49"/>
    </row>
    <row r="99" spans="1:11" ht="16.5" customHeight="1">
      <c r="A99" s="97" t="s">
        <v>12</v>
      </c>
      <c r="C99" s="88">
        <v>10</v>
      </c>
      <c r="D99" s="88"/>
      <c r="E99" s="49">
        <v>3785906</v>
      </c>
      <c r="F99" s="49"/>
      <c r="G99" s="49">
        <v>4696899</v>
      </c>
      <c r="H99" s="98"/>
      <c r="I99" s="49">
        <v>346983</v>
      </c>
      <c r="J99" s="98"/>
      <c r="K99" s="49">
        <v>1190217</v>
      </c>
    </row>
    <row r="100" spans="1:11" ht="16.5" customHeight="1">
      <c r="A100" s="87" t="s">
        <v>178</v>
      </c>
      <c r="C100" s="103">
        <v>24</v>
      </c>
      <c r="D100" s="88"/>
      <c r="E100" s="52">
        <v>-479584</v>
      </c>
      <c r="G100" s="52">
        <v>-22236</v>
      </c>
      <c r="I100" s="52">
        <v>-479584</v>
      </c>
      <c r="J100" s="49"/>
      <c r="K100" s="52">
        <v>-22236</v>
      </c>
    </row>
    <row r="101" spans="1:11" ht="16.5" customHeight="1">
      <c r="A101" s="100"/>
      <c r="C101" s="103"/>
      <c r="D101" s="88"/>
      <c r="J101" s="49"/>
    </row>
    <row r="102" spans="1:11" ht="16.5" customHeight="1" thickBot="1">
      <c r="A102" s="100"/>
      <c r="B102" s="100"/>
      <c r="D102" s="88"/>
      <c r="E102" s="55">
        <f>SUM(E99:E101)</f>
        <v>3306322</v>
      </c>
      <c r="F102" s="49"/>
      <c r="G102" s="55">
        <f>SUM(G99:G101)</f>
        <v>4674663</v>
      </c>
      <c r="H102" s="49"/>
      <c r="I102" s="55">
        <f>SUM(I99:I101)</f>
        <v>-132601</v>
      </c>
      <c r="J102" s="49"/>
      <c r="K102" s="55">
        <f>SUM(K99:K101)</f>
        <v>1167981</v>
      </c>
    </row>
    <row r="103" spans="1:11" ht="16.5" customHeight="1" thickTop="1">
      <c r="A103" s="100"/>
      <c r="B103" s="100"/>
      <c r="D103" s="88"/>
      <c r="E103" s="49"/>
      <c r="F103" s="49"/>
      <c r="G103" s="49"/>
      <c r="H103" s="49"/>
      <c r="I103" s="49"/>
      <c r="J103" s="49"/>
      <c r="K103" s="49"/>
    </row>
    <row r="104" spans="1:11" ht="16.5" customHeight="1">
      <c r="A104" s="89" t="s">
        <v>179</v>
      </c>
      <c r="B104" s="89"/>
      <c r="C104" s="90"/>
      <c r="D104" s="91"/>
      <c r="E104" s="46"/>
      <c r="F104" s="46"/>
      <c r="G104" s="46"/>
      <c r="H104" s="46"/>
      <c r="I104" s="46"/>
      <c r="J104" s="46"/>
      <c r="K104" s="46"/>
    </row>
    <row r="105" spans="1:11" ht="16.5" customHeight="1">
      <c r="C105" s="103"/>
      <c r="D105" s="88"/>
      <c r="J105" s="49"/>
    </row>
    <row r="106" spans="1:11" ht="16.5" customHeight="1">
      <c r="A106" s="100" t="s">
        <v>185</v>
      </c>
      <c r="C106" s="90"/>
      <c r="D106" s="91"/>
      <c r="E106" s="98">
        <v>9704990</v>
      </c>
      <c r="F106" s="46"/>
      <c r="G106" s="98">
        <v>2431639</v>
      </c>
      <c r="H106" s="49"/>
      <c r="I106" s="45">
        <v>7418016</v>
      </c>
      <c r="J106" s="49"/>
      <c r="K106" s="45">
        <v>2431639</v>
      </c>
    </row>
    <row r="107" spans="1:11" ht="16.5" customHeight="1">
      <c r="A107" s="87" t="s">
        <v>180</v>
      </c>
      <c r="B107" s="100"/>
      <c r="C107" s="103">
        <v>18</v>
      </c>
      <c r="D107" s="91"/>
      <c r="E107" s="98">
        <v>13229114</v>
      </c>
      <c r="F107" s="46"/>
      <c r="G107" s="98">
        <v>17507161</v>
      </c>
      <c r="H107" s="49"/>
      <c r="I107" s="45">
        <v>10062400</v>
      </c>
      <c r="J107" s="49"/>
      <c r="K107" s="45">
        <v>2058828</v>
      </c>
    </row>
    <row r="108" spans="1:11" ht="16.5" customHeight="1">
      <c r="B108" s="100"/>
      <c r="C108" s="90"/>
      <c r="D108" s="91"/>
      <c r="F108" s="46"/>
      <c r="H108" s="49"/>
      <c r="J108" s="49"/>
    </row>
    <row r="109" spans="1:11" ht="16.5" customHeight="1">
      <c r="B109" s="100"/>
      <c r="C109" s="90"/>
      <c r="D109" s="91"/>
      <c r="F109" s="46"/>
      <c r="H109" s="49"/>
      <c r="J109" s="49"/>
    </row>
    <row r="110" spans="1:11" ht="16.5" customHeight="1">
      <c r="B110" s="100"/>
      <c r="C110" s="90"/>
      <c r="D110" s="91"/>
      <c r="F110" s="46"/>
      <c r="H110" s="49"/>
      <c r="J110" s="49"/>
    </row>
    <row r="111" spans="1:11" ht="16.5" customHeight="1">
      <c r="B111" s="100"/>
      <c r="C111" s="90"/>
      <c r="D111" s="91"/>
      <c r="F111" s="46"/>
      <c r="H111" s="49"/>
      <c r="J111" s="49"/>
    </row>
    <row r="112" spans="1:11" ht="16.5" customHeight="1">
      <c r="B112" s="100"/>
      <c r="C112" s="90"/>
      <c r="D112" s="91"/>
      <c r="F112" s="46"/>
      <c r="H112" s="49"/>
      <c r="J112" s="49"/>
    </row>
    <row r="113" spans="1:11" ht="16.5" customHeight="1">
      <c r="B113" s="100"/>
      <c r="C113" s="90"/>
      <c r="D113" s="91"/>
      <c r="F113" s="46"/>
      <c r="H113" s="49"/>
      <c r="J113" s="49"/>
    </row>
    <row r="114" spans="1:11" ht="16.5" customHeight="1">
      <c r="B114" s="100"/>
      <c r="C114" s="90"/>
      <c r="D114" s="91"/>
      <c r="F114" s="46"/>
      <c r="H114" s="49"/>
      <c r="J114" s="49"/>
    </row>
    <row r="115" spans="1:11" ht="13.5" customHeight="1">
      <c r="B115" s="100"/>
      <c r="C115" s="90"/>
      <c r="D115" s="91"/>
      <c r="F115" s="46"/>
      <c r="H115" s="49"/>
      <c r="J115" s="49"/>
    </row>
    <row r="116" spans="1:11" ht="22.35" customHeight="1">
      <c r="A116" s="176" t="str">
        <f>+A58</f>
        <v>The notes to the consolidated and separate financial statements are an integral part of these financial statements.</v>
      </c>
      <c r="B116" s="176"/>
      <c r="C116" s="176"/>
      <c r="D116" s="176"/>
      <c r="E116" s="176"/>
      <c r="F116" s="176"/>
      <c r="G116" s="176"/>
      <c r="H116" s="176"/>
      <c r="I116" s="176"/>
      <c r="J116" s="176"/>
      <c r="K116" s="176"/>
    </row>
  </sheetData>
  <mergeCells count="10">
    <mergeCell ref="E65:G65"/>
    <mergeCell ref="I65:K65"/>
    <mergeCell ref="A116:K116"/>
    <mergeCell ref="E6:G6"/>
    <mergeCell ref="I6:K6"/>
    <mergeCell ref="E7:G7"/>
    <mergeCell ref="I7:K7"/>
    <mergeCell ref="A58:K58"/>
    <mergeCell ref="E64:G64"/>
    <mergeCell ref="I64:K6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Budsakorn Saengwattanapan (TH)</cp:lastModifiedBy>
  <cp:revision/>
  <cp:lastPrinted>2026-02-19T09:33:19Z</cp:lastPrinted>
  <dcterms:created xsi:type="dcterms:W3CDTF">2024-02-16T03:49:06Z</dcterms:created>
  <dcterms:modified xsi:type="dcterms:W3CDTF">2026-02-19T09:34:56Z</dcterms:modified>
  <cp:category/>
  <cp:contentStatus/>
</cp:coreProperties>
</file>