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7C16B1CA-E795-4C4E-858C-B5887C000855}" xr6:coauthVersionLast="47" xr6:coauthVersionMax="47" xr10:uidLastSave="{00000000-0000-0000-0000-000000000000}"/>
  <bookViews>
    <workbookView xWindow="-110" yWindow="-110" windowWidth="19420" windowHeight="11500" tabRatio="586" activeTab="4" xr2:uid="{00000000-000D-0000-FFFF-FFFF00000000}"/>
  </bookViews>
  <sheets>
    <sheet name="BS" sheetId="9" r:id="rId1"/>
    <sheet name="PL " sheetId="12" r:id="rId2"/>
    <sheet name="COE1" sheetId="2" r:id="rId3"/>
    <sheet name="COE2" sheetId="7" r:id="rId4"/>
    <sheet name="CFS" sheetId="13" r:id="rId5"/>
    <sheet name="COE(OLD)" sheetId="8" state="hidden" r:id="rId6"/>
  </sheets>
  <definedNames>
    <definedName name="_xlnm.Print_Area" localSheetId="0">BS!$A$1:$K$72</definedName>
    <definedName name="_xlnm.Print_Area" localSheetId="4">CFS!$A$1:$J$79</definedName>
    <definedName name="_xlnm.Print_Area" localSheetId="2">'COE1'!$A$1:$S$35</definedName>
    <definedName name="_xlnm.Print_Area" localSheetId="3">'COE2'!$A$1:$L$33</definedName>
    <definedName name="_xlnm.Print_Area" localSheetId="1">'PL '!$A$1:$J$51</definedName>
    <definedName name="_xlnm.Print_Titles" localSheetId="2">'COE1'!$1:$9</definedName>
    <definedName name="_xlnm.Print_Titles" localSheetId="3">'COE2'!$1:$7</definedName>
    <definedName name="_xlnm.Print_Titles" localSheetId="1">'PL '!$1:$7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1" i="7" l="1"/>
  <c r="K33" i="2"/>
  <c r="J17" i="7" l="1"/>
  <c r="H19" i="7"/>
  <c r="K31" i="2" l="1"/>
  <c r="D12" i="13" l="1"/>
  <c r="D11" i="13"/>
  <c r="H12" i="13"/>
  <c r="H11" i="13"/>
  <c r="K27" i="9" l="1"/>
  <c r="I27" i="9"/>
  <c r="G27" i="9"/>
  <c r="E27" i="9"/>
  <c r="L25" i="7" l="1"/>
  <c r="H16" i="12"/>
  <c r="H11" i="12"/>
  <c r="S27" i="2"/>
  <c r="E80" i="13" l="1"/>
  <c r="G80" i="13"/>
  <c r="I80" i="13"/>
  <c r="D73" i="9" l="1"/>
  <c r="F73" i="9"/>
  <c r="H73" i="9"/>
  <c r="J73" i="9"/>
  <c r="J26" i="7"/>
  <c r="L26" i="7" s="1"/>
  <c r="F53" i="13"/>
  <c r="D11" i="12" l="1"/>
  <c r="E21" i="2" l="1"/>
  <c r="E24" i="2" s="1"/>
  <c r="E34" i="2" s="1"/>
  <c r="I21" i="2"/>
  <c r="J53" i="13"/>
  <c r="I24" i="2" l="1"/>
  <c r="I34" i="2" s="1"/>
  <c r="E67" i="9" s="1"/>
  <c r="H53" i="13"/>
  <c r="K52" i="9" l="1"/>
  <c r="K46" i="9"/>
  <c r="K17" i="9"/>
  <c r="G52" i="9"/>
  <c r="G46" i="9"/>
  <c r="G17" i="9"/>
  <c r="J47" i="12"/>
  <c r="J40" i="12"/>
  <c r="J48" i="12" s="1"/>
  <c r="J26" i="12"/>
  <c r="J21" i="12"/>
  <c r="J16" i="12"/>
  <c r="J11" i="12"/>
  <c r="F47" i="12"/>
  <c r="F40" i="12"/>
  <c r="F26" i="12"/>
  <c r="F16" i="12"/>
  <c r="F11" i="12"/>
  <c r="M21" i="2"/>
  <c r="M24" i="2" s="1"/>
  <c r="G21" i="2"/>
  <c r="G24" i="2" s="1"/>
  <c r="G34" i="2" s="1"/>
  <c r="K15" i="2"/>
  <c r="S15" i="2" s="1"/>
  <c r="S14" i="2"/>
  <c r="H22" i="7"/>
  <c r="H32" i="7" s="1"/>
  <c r="I67" i="9" s="1"/>
  <c r="F19" i="7"/>
  <c r="F22" i="7" s="1"/>
  <c r="F32" i="7" s="1"/>
  <c r="D19" i="7"/>
  <c r="D22" i="7" s="1"/>
  <c r="D32" i="7" s="1"/>
  <c r="L16" i="7"/>
  <c r="J13" i="7"/>
  <c r="J19" i="7" s="1"/>
  <c r="L12" i="7"/>
  <c r="L9" i="7"/>
  <c r="L13" i="7" l="1"/>
  <c r="J28" i="12"/>
  <c r="J30" i="12" s="1"/>
  <c r="J32" i="12" s="1"/>
  <c r="F18" i="12"/>
  <c r="F21" i="12" s="1"/>
  <c r="F28" i="12" s="1"/>
  <c r="F30" i="12" s="1"/>
  <c r="F32" i="12" s="1"/>
  <c r="G53" i="9"/>
  <c r="K53" i="9"/>
  <c r="F48" i="12"/>
  <c r="G29" i="9"/>
  <c r="K29" i="9"/>
  <c r="S11" i="2"/>
  <c r="J23" i="13" l="1"/>
  <c r="J34" i="13" s="1"/>
  <c r="J36" i="13" s="1"/>
  <c r="F23" i="13"/>
  <c r="F34" i="13" s="1"/>
  <c r="F36" i="13" s="1"/>
  <c r="S17" i="2"/>
  <c r="F49" i="12"/>
  <c r="J49" i="12"/>
  <c r="L15" i="7"/>
  <c r="L17" i="7" l="1"/>
  <c r="K19" i="2"/>
  <c r="K21" i="2" s="1"/>
  <c r="K24" i="2" s="1"/>
  <c r="J61" i="13"/>
  <c r="J64" i="13" s="1"/>
  <c r="F61" i="13"/>
  <c r="F64" i="13" s="1"/>
  <c r="L19" i="7" l="1"/>
  <c r="J22" i="7"/>
  <c r="J68" i="13"/>
  <c r="J70" i="13" s="1"/>
  <c r="H69" i="13" s="1"/>
  <c r="F68" i="13"/>
  <c r="J80" i="13" l="1"/>
  <c r="K70" i="9"/>
  <c r="K72" i="9" s="1"/>
  <c r="K73" i="9" s="1"/>
  <c r="L22" i="7"/>
  <c r="D47" i="12" l="1"/>
  <c r="H47" i="12"/>
  <c r="J29" i="7" s="1"/>
  <c r="M34" i="2" l="1"/>
  <c r="K28" i="2"/>
  <c r="S28" i="2" s="1"/>
  <c r="H61" i="13"/>
  <c r="D61" i="13"/>
  <c r="D53" i="13"/>
  <c r="H40" i="12"/>
  <c r="H48" i="12" s="1"/>
  <c r="L29" i="7" s="1"/>
  <c r="D40" i="12"/>
  <c r="O31" i="2" s="1"/>
  <c r="H26" i="12"/>
  <c r="D26" i="12"/>
  <c r="H21" i="12"/>
  <c r="D16" i="12"/>
  <c r="D18" i="12" s="1"/>
  <c r="D21" i="12" s="1"/>
  <c r="I52" i="9"/>
  <c r="E52" i="9"/>
  <c r="I46" i="9"/>
  <c r="E46" i="9"/>
  <c r="I17" i="9"/>
  <c r="E17" i="9"/>
  <c r="J22" i="8"/>
  <c r="J23" i="8" s="1"/>
  <c r="J19" i="8"/>
  <c r="H19" i="8"/>
  <c r="H24" i="8" s="1"/>
  <c r="F19" i="8"/>
  <c r="D19" i="8"/>
  <c r="D24" i="8" s="1"/>
  <c r="L18" i="8"/>
  <c r="L17" i="8"/>
  <c r="Q31" i="2" l="1"/>
  <c r="S31" i="2" s="1"/>
  <c r="E29" i="9"/>
  <c r="D48" i="12"/>
  <c r="E53" i="9"/>
  <c r="I53" i="9"/>
  <c r="I29" i="9"/>
  <c r="D28" i="12"/>
  <c r="D30" i="12" s="1"/>
  <c r="D32" i="12" s="1"/>
  <c r="H28" i="12"/>
  <c r="L19" i="8"/>
  <c r="F21" i="8"/>
  <c r="F23" i="8" s="1"/>
  <c r="L23" i="8" s="1"/>
  <c r="J24" i="8"/>
  <c r="L22" i="8"/>
  <c r="D9" i="13" l="1"/>
  <c r="D23" i="13" s="1"/>
  <c r="K30" i="2"/>
  <c r="K32" i="2" s="1"/>
  <c r="K34" i="2" s="1"/>
  <c r="O32" i="2"/>
  <c r="H30" i="12"/>
  <c r="H32" i="12" s="1"/>
  <c r="F24" i="8"/>
  <c r="L24" i="8" s="1"/>
  <c r="L21" i="8"/>
  <c r="S30" i="2" l="1"/>
  <c r="H9" i="13"/>
  <c r="H23" i="13" s="1"/>
  <c r="H34" i="13" s="1"/>
  <c r="H36" i="13" s="1"/>
  <c r="H64" i="13" s="1"/>
  <c r="J28" i="7"/>
  <c r="E68" i="9"/>
  <c r="D34" i="13"/>
  <c r="D36" i="13" s="1"/>
  <c r="D64" i="13" s="1"/>
  <c r="Q32" i="2"/>
  <c r="H49" i="12"/>
  <c r="D49" i="12"/>
  <c r="O19" i="2"/>
  <c r="O21" i="2" s="1"/>
  <c r="O24" i="2" s="1"/>
  <c r="O34" i="2" s="1"/>
  <c r="L28" i="7" l="1"/>
  <c r="J30" i="7"/>
  <c r="J32" i="7" s="1"/>
  <c r="I68" i="9" s="1"/>
  <c r="I70" i="9" s="1"/>
  <c r="S32" i="2"/>
  <c r="D68" i="13"/>
  <c r="H68" i="13"/>
  <c r="H70" i="13" s="1"/>
  <c r="H80" i="13" s="1"/>
  <c r="Q19" i="2"/>
  <c r="S18" i="2"/>
  <c r="F70" i="13"/>
  <c r="D69" i="13" s="1"/>
  <c r="D70" i="13" l="1"/>
  <c r="D80" i="13" s="1"/>
  <c r="L30" i="7"/>
  <c r="F80" i="13"/>
  <c r="L32" i="7"/>
  <c r="I72" i="9"/>
  <c r="I73" i="9" s="1"/>
  <c r="S19" i="2"/>
  <c r="Q21" i="2"/>
  <c r="Q24" i="2" s="1"/>
  <c r="Q34" i="2" s="1"/>
  <c r="E69" i="9" s="1"/>
  <c r="E70" i="9" s="1"/>
  <c r="E72" i="9" s="1"/>
  <c r="E73" i="9" s="1"/>
  <c r="S34" i="2"/>
  <c r="S21" i="2" l="1"/>
  <c r="S24" i="2" s="1"/>
  <c r="G70" i="9" l="1"/>
  <c r="G72" i="9" s="1"/>
  <c r="G73" i="9" s="1"/>
</calcChain>
</file>

<file path=xl/sharedStrings.xml><?xml version="1.0" encoding="utf-8"?>
<sst xmlns="http://schemas.openxmlformats.org/spreadsheetml/2006/main" count="339" uniqueCount="210">
  <si>
    <t>บริษัท พีเอ็ม โทรีเซน เอเชีย โฮลดิ้งส์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</si>
  <si>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</si>
  <si>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</si>
  <si>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</si>
  <si>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</si>
  <si>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</si>
  <si>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</si>
  <si>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</si>
  <si>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</si>
  <si>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</si>
  <si>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</si>
  <si>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</si>
  <si>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</si>
  <si>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ที่ถึงกำหนดชำระภายในหนึ่งปี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</si>
  <si>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</si>
  <si>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</si>
  <si>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</si>
  <si>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</si>
  <si>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</si>
  <si>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อาคารและอุปกรณ์ 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</si>
  <si>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</si>
  <si>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</si>
  <si>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</si>
  <si>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</si>
  <si>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</si>
  <si>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</si>
  <si>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</si>
  <si>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</si>
  <si>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</si>
  <si>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</si>
  <si>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เงินรับล่วงหน้าจากลูกค้า</t>
  </si>
  <si>
    <t>ส่วนของหนี้สินตามสัญญาเช่า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</si>
  <si>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</si>
  <si>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</si>
  <si>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</si>
  <si>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</si>
  <si>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</si>
  <si>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</si>
  <si>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</si>
  <si>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</si>
  <si>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(หุ้นสามัญจำนวน 101,200,000 หุ้น </t>
  </si>
  <si>
    <t>มูลค่า 10 บาทต่อหุ้น)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</si>
  <si>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</si>
  <si>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</si>
  <si>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</si>
  <si>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</si>
  <si>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</t>
  </si>
  <si>
    <t xml:space="preserve">   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</si>
  <si>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</si>
  <si>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</si>
  <si>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</si>
  <si>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</si>
  <si>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</si>
  <si>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สำหรับปีสิ้นสุดวันที่ 31 ธันวาคม</t>
  </si>
  <si>
    <t>รายได้</t>
  </si>
  <si>
    <t xml:space="preserve">รายได้จากการขาย </t>
  </si>
  <si>
    <t>รายได้จากการให้บริการ</t>
  </si>
  <si>
    <t>รวมรายได้</t>
  </si>
  <si>
    <t>ต้นทุน</t>
  </si>
  <si>
    <t>ต้นทุนขาย</t>
  </si>
  <si>
    <t>ต้นทุนการให้บริการ</t>
  </si>
  <si>
    <t>รวมต้นทุน</t>
  </si>
  <si>
    <t>กำไรขั้นต้น</t>
  </si>
  <si>
    <t>รายได้อื่น</t>
  </si>
  <si>
    <t>ผลกำไรจากอัตราแลกเปลี่ยนสุทธิ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</si>
  <si>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</si>
  <si>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</si>
  <si>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</si>
  <si>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ผลขาดทุนจากอัตราแลกเปลี่ยนสุทธิ</t>
  </si>
  <si>
    <t>รวมค่าใช้จ่าย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</si>
  <si>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</si>
  <si>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</si>
  <si>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</si>
  <si>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</si>
  <si>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</si>
  <si>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</si>
  <si>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</t>
  </si>
  <si>
    <t xml:space="preserve">   การแปลงค่าหน่วยงานต่างประเทศ</t>
  </si>
  <si>
    <t>รวมรายการที่อาจถูกจัดประเภทใหม่ไว้ในกำไร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</si>
  <si>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</si>
  <si>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 xml:space="preserve">   พนักงานที่กำหนดไว้</t>
  </si>
  <si>
    <t>รวมรายการที่จะไม่ถูกจัดประเภทใหม่ไว้ในกำไร</t>
  </si>
  <si>
    <t>งบแสดงการเปลี่ยนแปลงส่วนของผู้ถือหุ้น</t>
  </si>
  <si>
    <t>ผลต่างที่เกิด</t>
  </si>
  <si>
    <t>รวมองค์</t>
  </si>
  <si>
    <t>ขึ้นจากการรวม</t>
  </si>
  <si>
    <t>การแปลงค่า</t>
  </si>
  <si>
    <t>ประกอบอื่น</t>
  </si>
  <si>
    <t>ที่ออกและ</t>
  </si>
  <si>
    <t>ส่วนเกิน</t>
  </si>
  <si>
    <t>สำรอง</t>
  </si>
  <si>
    <t>ธุรกิจภายใต้การ</t>
  </si>
  <si>
    <t>หน่วยงาน</t>
  </si>
  <si>
    <t>ของส่วนของ</t>
  </si>
  <si>
    <t>รวมส่วน</t>
  </si>
  <si>
    <t>ชำระแล้ว</t>
  </si>
  <si>
    <t>ตามกฎหมาย</t>
  </si>
  <si>
    <t>ควบคุมเดียวกัน</t>
  </si>
  <si>
    <t>ต่างประเทศ</t>
  </si>
  <si>
    <t>ผู้ถือหุ้น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</si>
  <si>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</si>
  <si>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</si>
  <si>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</si>
  <si>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รวมการจัดสรรส่วนทุนให้ผู้ถือหุ้น</t>
  </si>
  <si>
    <t>กำไรเบ็ดเสร็จอื่น</t>
  </si>
  <si>
    <t>รวมกำไร (ขาดทุน) เบ็ดเสร็จสำหรับปี</t>
  </si>
  <si>
    <t>โอนไปสำรองตามกฎหมาย</t>
  </si>
  <si>
    <t>และชำระแล้ว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</si>
  <si>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</si>
  <si>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</si>
  <si>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</si>
  <si>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</si>
  <si>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ค่าตัดจำหน่ายสินทรัพย์ไม่มีตัวตน</t>
  </si>
  <si>
    <t>กำไรจากการจำหน่ายอาคารและอุปกรณ์</t>
  </si>
  <si>
    <t>ประมาณการหนี้สินสำหรับผลประโยชน์พนักงาน</t>
  </si>
  <si>
    <t>ดอกเบี้ยรับ</t>
  </si>
  <si>
    <t>เงินปันผลรับจากบริษัทย่อย</t>
  </si>
  <si>
    <t>การเปลี่ยนแปลงในสินทรัพย์และหนี้สินดำเนินงาน</t>
  </si>
  <si>
    <t>จ่ายประมาณการหนี้สินสำหรับผลประโยชน์พนักงาน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</si>
  <si>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</si>
  <si>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</si>
  <si>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>งบกระแสเงินสด</t>
  </si>
  <si>
    <t>กระแสเงินสดจากกิจกรรมลงทุน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</si>
  <si>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</si>
  <si>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</si>
  <si>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</si>
  <si>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เงินให้กู้ยืมแก่กิจการที่เกี่ยวข้องกัน</t>
  </si>
  <si>
    <t>เงินสดรับชำระคืนจากเงินให้กู้ยืมระยะยาวแก่บริษัทย่อย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</si>
  <si>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</si>
  <si>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</si>
  <si>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</si>
  <si>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เงินปันผลให้ผู้ถือหุ้นของบริษัท</t>
  </si>
  <si>
    <t>เงินสดจ่ายชำระหนี้สินตามสัญญาเช่า</t>
  </si>
  <si>
    <t>จ่ายต้นทุนทางการเงิน</t>
  </si>
  <si>
    <t>เงินสดและรายการเทียบเท่าเงินสดเพิ่มขึ้น (ลดลง) สุทธิ</t>
  </si>
  <si>
    <t xml:space="preserve">   </t>
  </si>
  <si>
    <t>ก่อนผลกระทบของอัตราแลกเปลี่ยน</t>
  </si>
  <si>
    <t>ผลต่างอัตราแลกเปลี่ยนจากการแปลงค่างบการเงิน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</si>
  <si>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</si>
  <si>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เทียบเท่าเงินสด</t>
  </si>
  <si>
    <t>รายการที่ไม่ใช่เงินสด</t>
  </si>
  <si>
    <t>เงินปันผลค้างรับ</t>
  </si>
  <si>
    <t>ดอกเบี้ยค้างรับ</t>
  </si>
  <si>
    <t>โอนสินทรัพย์สิทธิการใช้</t>
  </si>
  <si>
    <t>เจ้าหนี้ค่าซื้ออาคารและอุปกรณ์</t>
  </si>
  <si>
    <t>การลดลงของลูกหนี้อื่นโดยแปลงเป็นเงินให้กู้ยืมแก่บริษัทย่อย</t>
  </si>
  <si>
    <t xml:space="preserve">บริษัท พีเอ็ม โทรีเซน เอเชีย โฮลดิ้งส์ จำกัด (มหาชน) </t>
  </si>
  <si>
    <t>(เดิมชื่อ "บริษัท พีเอ็ม โทรีเซน เอเชีย โฮลดิ้งส์ จำกัด")</t>
  </si>
  <si>
    <t>และบริษัทย่อย</t>
  </si>
  <si>
    <t>สำหรับงวดหกเดือนสิ้นสุดวันที่ 31 มีนาคม 2557 (ไม่ได้ตรวจสอบ)</t>
  </si>
  <si>
    <t>งบการเงินรวม-หลังการจัดโครงสร้างธุรกิจ</t>
  </si>
  <si>
    <t>ผลต่างที่เกิดขึ้นจาก</t>
  </si>
  <si>
    <t>การรวมธุรกิจ</t>
  </si>
  <si>
    <t>ผลต่าง</t>
  </si>
  <si>
    <t>ทุนที่ออก</t>
  </si>
  <si>
    <t>ภายใต้การควบคุม</t>
  </si>
  <si>
    <t>อัตราแลกเปลี่ยนจาก</t>
  </si>
  <si>
    <t>เดียวกัน 1(ข)</t>
  </si>
  <si>
    <t>การแปลงค่างบการเงิน</t>
  </si>
  <si>
    <t>(พันบาท)</t>
  </si>
  <si>
    <t>ยอดคงเหลือ ณ วันที่ 1 ตุลาคม 2556</t>
  </si>
  <si>
    <t>เงินทุนที่ได้รับจากผู้ถือหุ้น</t>
  </si>
  <si>
    <t>ออกหุ้นสามัญใหม่</t>
  </si>
  <si>
    <t>-</t>
  </si>
  <si>
    <t>เงินสดจ่ายสำหรับซื้อบริษัทย่อย</t>
  </si>
  <si>
    <t>1(ข)</t>
  </si>
  <si>
    <t>รวมเงินทุนที่ได้รับจากผู้ถือหุ้น</t>
  </si>
  <si>
    <t>กำไรเบ็ดเสร็จสำหรับงวด</t>
  </si>
  <si>
    <t>กำไรสุทธิสำหรับงวด</t>
  </si>
  <si>
    <t>รวมกำไรเบ็ดเสร็จสำหรับงวด</t>
  </si>
  <si>
    <t>ยอดคงเหลือ ณ วันที่ 31 มีนาคม 2557</t>
  </si>
  <si>
    <t>ทุน</t>
  </si>
  <si>
    <t>รวมกำไรเบ็ดเสร็จสำหรับปี</t>
  </si>
  <si>
    <t>ขาดทุนเบ็ดเสร็จอื่นสำหรับปี</t>
  </si>
  <si>
    <t>กำไร (ขาดทุน) เบ็ดเสร็จรวมสำหรับปี</t>
  </si>
  <si>
    <t>กำไรจากกิจกรรมดำเนินงาน</t>
  </si>
  <si>
    <r>
      <rPr>
        <sz val="15"/>
        <rFont val="Angsana New"/>
        <family val="1"/>
      </rPr>
      <t>ทุนสำรอง</t>
    </r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</si>
  <si>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</si>
  <si>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</si>
  <si>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</si>
  <si>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</si>
  <si>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</si>
  <si>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</si>
  <si>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</si>
  <si>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</si>
  <si>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</si>
  <si>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</t>
  </si>
  <si>
    <t xml:space="preserve">งบการเปลี่ยนแปลงส่วนของผู้ถือหุ้น </t>
  </si>
  <si>
    <t>กำไรจากการยกเลิกสัญญาเช่า</t>
  </si>
  <si>
    <t>ขาดทุนจากการวัดมูลค่าใหม่ของผลประโยชน์</t>
  </si>
  <si>
    <t>กำไรจากอัตราแลกเปลี่ยนที่เกิดขึ้นจริง</t>
  </si>
  <si>
    <t>สินทรัพย์ไม่หมุนเวียนอื่น</t>
  </si>
  <si>
    <t>กำไรขาดทุนเบ็ดเสร็จอื่น</t>
  </si>
  <si>
    <t>กำไรขาดทุนเบ็ดเสร็จสำหรับปี</t>
  </si>
  <si>
    <t>3, 15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</si>
  <si>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</si>
  <si>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</si>
  <si>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</si>
  <si>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หนี้สินไม่หมุนเวียนอื่น</t>
  </si>
  <si>
    <t>มูลค่าหุ้น</t>
  </si>
  <si>
    <t>(กำไร) ขาดทุนจากอัตราแลกเปลี่ยนที่ยังไม่เกิดขึ้น</t>
  </si>
  <si>
    <t>หนี้สินตามสัญญาเช่าที่ยกเลิกสัญญา</t>
  </si>
  <si>
    <t>เจ้าหนี้ค่าซื้ออาคารและอุปกรณ์ระยะยาว</t>
  </si>
  <si>
    <t>เงินปันผลจ่ายให้ผู้ถือหุ้นของบริษัท</t>
  </si>
  <si>
    <t>กระแสเงินสดสุทธิได้มาจาก (ใช้ไปใน) กิจกรรมจัดหาเงิน</t>
  </si>
  <si>
    <t>8, 15</t>
  </si>
  <si>
    <t>ผลขาดทุนจากการด้อยค่าด้านเครดิตที่คาดว่าจะเกิดขึ้น</t>
  </si>
  <si>
    <t>ขาดทุนเบ็ดเสร็จอื่น</t>
  </si>
  <si>
    <t>กำไร</t>
  </si>
  <si>
    <t>ภาษีเงินได้นิติบุคคลค้างจ่าย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</si>
</sst>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_(* #,##0_);_(* \(#,##0\);_(* &quot;-&quot;??_);_(@_)"/>
    <numFmt numFmtId="167" formatCode="0_);\(0\)"/>
  </numFmts>
  <fonts count="29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sz val="8"/>
      <name val="Segoe UI"/>
      <family val="2"/>
    </font>
    <font>
      <sz val="15"/>
      <color theme="1"/>
      <name val="Angsana New"/>
      <family val="1"/>
      <charset val="222"/>
    </font>
    <font>
      <sz val="15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5">
    <xf numFmtId="0" fontId="0" fillId="0" borderId="0" xfId="0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2" fillId="0" borderId="0" xfId="0" applyFont="1"/>
    <xf numFmtId="0" fontId="14" fillId="0" borderId="0" xfId="0" applyFont="1"/>
    <xf numFmtId="0" fontId="0" fillId="0" borderId="0" xfId="0" applyAlignment="1">
      <alignment horizontal="right"/>
    </xf>
    <xf numFmtId="43" fontId="12" fillId="0" borderId="0" xfId="1" applyFont="1" applyBorder="1" applyAlignment="1"/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indent="5"/>
    </xf>
    <xf numFmtId="41" fontId="12" fillId="0" borderId="0" xfId="1" applyNumberFormat="1" applyFont="1" applyFill="1" applyAlignment="1">
      <alignment horizontal="center"/>
    </xf>
    <xf numFmtId="41" fontId="0" fillId="0" borderId="0" xfId="0" applyNumberFormat="1"/>
    <xf numFmtId="0" fontId="21" fillId="0" borderId="0" xfId="0" applyFont="1"/>
    <xf numFmtId="37" fontId="12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12" fillId="0" borderId="0" xfId="1" applyNumberFormat="1" applyFont="1" applyBorder="1" applyAlignment="1"/>
    <xf numFmtId="37" fontId="12" fillId="0" borderId="2" xfId="1" applyNumberFormat="1" applyFont="1" applyBorder="1" applyAlignment="1"/>
    <xf numFmtId="37" fontId="12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20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20" fillId="0" borderId="0" xfId="1" applyNumberFormat="1" applyFont="1" applyFill="1" applyAlignment="1"/>
    <xf numFmtId="37" fontId="0" fillId="0" borderId="0" xfId="1" applyNumberFormat="1" applyFont="1" applyFill="1" applyAlignment="1"/>
    <xf numFmtId="37" fontId="12" fillId="0" borderId="4" xfId="1" applyNumberFormat="1" applyFont="1" applyFill="1" applyBorder="1" applyAlignment="1"/>
    <xf numFmtId="37" fontId="12" fillId="0" borderId="0" xfId="1" applyNumberFormat="1" applyFont="1" applyFill="1" applyAlignment="1"/>
    <xf numFmtId="37" fontId="12" fillId="0" borderId="2" xfId="1" applyNumberFormat="1" applyFont="1" applyFill="1" applyBorder="1" applyAlignment="1"/>
    <xf numFmtId="37" fontId="12" fillId="0" borderId="0" xfId="1" applyNumberFormat="1" applyFont="1" applyFill="1" applyBorder="1" applyAlignment="1"/>
    <xf numFmtId="37" fontId="12" fillId="0" borderId="4" xfId="0" applyNumberFormat="1" applyFont="1" applyBorder="1" applyAlignment="1">
      <alignment vertical="center"/>
    </xf>
    <xf numFmtId="37" fontId="12" fillId="0" borderId="0" xfId="0" applyNumberFormat="1" applyFont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12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3" fillId="0" borderId="0" xfId="0" applyFont="1"/>
    <xf numFmtId="0" fontId="21" fillId="0" borderId="1" xfId="0" applyFont="1" applyBorder="1" applyAlignment="1">
      <alignment horizontal="center"/>
    </xf>
    <xf numFmtId="0" fontId="10" fillId="0" borderId="0" xfId="0" applyFont="1" applyAlignment="1" applyProtection="1">
      <alignment vertical="center"/>
      <protection locked="0"/>
    </xf>
    <xf numFmtId="49" fontId="24" fillId="0" borderId="0" xfId="0" applyNumberFormat="1" applyFont="1" applyProtection="1">
      <protection locked="0"/>
    </xf>
    <xf numFmtId="0" fontId="25" fillId="0" borderId="0" xfId="0" applyFont="1" applyAlignment="1" applyProtection="1">
      <alignment horizontal="center"/>
      <protection locked="0"/>
    </xf>
    <xf numFmtId="0" fontId="24" fillId="0" borderId="0" xfId="0" applyFont="1" applyProtection="1">
      <protection locked="0"/>
    </xf>
    <xf numFmtId="0" fontId="23" fillId="0" borderId="0" xfId="0" applyFont="1" applyProtection="1">
      <protection locked="0"/>
    </xf>
    <xf numFmtId="0" fontId="12" fillId="0" borderId="0" xfId="0" applyFont="1" applyAlignment="1" applyProtection="1">
      <alignment vertical="center"/>
      <protection locked="0"/>
    </xf>
    <xf numFmtId="49" fontId="14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19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3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/>
    </xf>
    <xf numFmtId="166" fontId="0" fillId="0" borderId="0" xfId="1" applyNumberFormat="1" applyFont="1" applyFill="1" applyBorder="1" applyAlignment="1" applyProtection="1">
      <protection locked="0"/>
    </xf>
    <xf numFmtId="166" fontId="9" fillId="0" borderId="0" xfId="1" applyNumberFormat="1" applyFont="1" applyFill="1" applyBorder="1" applyAlignment="1" applyProtection="1">
      <protection locked="0"/>
    </xf>
    <xf numFmtId="41" fontId="9" fillId="0" borderId="0" xfId="1" applyNumberFormat="1" applyFont="1" applyFill="1" applyBorder="1" applyAlignment="1" applyProtection="1">
      <alignment horizontal="left" indent="11"/>
      <protection locked="0"/>
    </xf>
    <xf numFmtId="41" fontId="0" fillId="0" borderId="0" xfId="1" applyNumberFormat="1" applyFont="1" applyFill="1" applyBorder="1" applyAlignment="1" applyProtection="1">
      <protection locked="0"/>
    </xf>
    <xf numFmtId="43" fontId="0" fillId="0" borderId="0" xfId="1" applyFont="1" applyFill="1" applyBorder="1" applyAlignment="1" applyProtection="1">
      <alignment horizontal="center"/>
      <protection locked="0"/>
    </xf>
    <xf numFmtId="41" fontId="0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43" fontId="9" fillId="0" borderId="0" xfId="1" applyFont="1" applyFill="1" applyBorder="1" applyAlignment="1" applyProtection="1">
      <protection locked="0"/>
    </xf>
    <xf numFmtId="0" fontId="20" fillId="0" borderId="0" xfId="0" applyFont="1" applyAlignment="1" applyProtection="1">
      <alignment horizontal="left"/>
      <protection locked="0"/>
    </xf>
    <xf numFmtId="166" fontId="0" fillId="0" borderId="1" xfId="1" applyNumberFormat="1" applyFont="1" applyFill="1" applyBorder="1" applyAlignment="1" applyProtection="1">
      <protection locked="0"/>
    </xf>
    <xf numFmtId="49" fontId="12" fillId="0" borderId="0" xfId="0" applyNumberFormat="1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166" fontId="12" fillId="0" borderId="0" xfId="1" applyNumberFormat="1" applyFont="1" applyFill="1" applyBorder="1" applyAlignment="1" applyProtection="1">
      <protection locked="0"/>
    </xf>
    <xf numFmtId="0" fontId="22" fillId="0" borderId="0" xfId="0" applyFont="1" applyProtection="1">
      <protection locked="0"/>
    </xf>
    <xf numFmtId="41" fontId="9" fillId="0" borderId="0" xfId="1" applyNumberFormat="1" applyFont="1" applyFill="1" applyBorder="1" applyAlignment="1" applyProtection="1">
      <alignment horizontal="left" indent="5"/>
      <protection locked="0"/>
    </xf>
    <xf numFmtId="41" fontId="0" fillId="0" borderId="0" xfId="1" applyNumberFormat="1" applyFont="1" applyFill="1" applyBorder="1" applyAlignment="1" applyProtection="1">
      <alignment horizontal="left" indent="6"/>
      <protection locked="0"/>
    </xf>
    <xf numFmtId="0" fontId="13" fillId="0" borderId="0" xfId="0" applyFont="1" applyAlignment="1" applyProtection="1">
      <alignment horizontal="left"/>
      <protection locked="0"/>
    </xf>
    <xf numFmtId="166" fontId="0" fillId="0" borderId="0" xfId="1" applyNumberFormat="1" applyFont="1" applyFill="1" applyBorder="1" applyAlignment="1" applyProtection="1">
      <alignment horizontal="center"/>
      <protection locked="0"/>
    </xf>
    <xf numFmtId="37" fontId="0" fillId="0" borderId="0" xfId="1" applyNumberFormat="1" applyFont="1" applyFill="1" applyBorder="1" applyAlignment="1" applyProtection="1">
      <protection locked="0"/>
    </xf>
    <xf numFmtId="37" fontId="0" fillId="0" borderId="0" xfId="1" applyNumberFormat="1" applyFont="1" applyFill="1" applyBorder="1" applyAlignment="1" applyProtection="1">
      <alignment horizontal="right" vertical="center"/>
      <protection locked="0"/>
    </xf>
    <xf numFmtId="166" fontId="0" fillId="0" borderId="0" xfId="1" applyNumberFormat="1" applyFont="1" applyFill="1" applyBorder="1" applyAlignment="1" applyProtection="1">
      <alignment horizontal="right" vertical="center"/>
      <protection locked="0"/>
    </xf>
    <xf numFmtId="43" fontId="0" fillId="0" borderId="0" xfId="1" applyFont="1" applyFill="1" applyBorder="1" applyAlignment="1" applyProtection="1">
      <protection locked="0"/>
    </xf>
    <xf numFmtId="43" fontId="0" fillId="0" borderId="0" xfId="1" applyFont="1" applyFill="1" applyBorder="1" applyAlignment="1" applyProtection="1">
      <alignment horizontal="center" vertical="center"/>
      <protection locked="0"/>
    </xf>
    <xf numFmtId="43" fontId="0" fillId="0" borderId="0" xfId="1" quotePrefix="1" applyFont="1" applyFill="1" applyBorder="1" applyAlignment="1" applyProtection="1">
      <alignment horizontal="center" vertical="center"/>
      <protection locked="0"/>
    </xf>
    <xf numFmtId="37" fontId="9" fillId="0" borderId="0" xfId="1" applyNumberFormat="1" applyFont="1" applyFill="1" applyBorder="1" applyAlignment="1" applyProtection="1">
      <protection locked="0"/>
    </xf>
    <xf numFmtId="0" fontId="9" fillId="0" borderId="0" xfId="0" applyFont="1" applyAlignment="1" applyProtection="1">
      <alignment horizontal="left" indent="9"/>
      <protection locked="0"/>
    </xf>
    <xf numFmtId="0" fontId="9" fillId="0" borderId="0" xfId="0" applyFont="1" applyAlignment="1" applyProtection="1">
      <alignment horizontal="left" indent="11"/>
      <protection locked="0"/>
    </xf>
    <xf numFmtId="43" fontId="0" fillId="0" borderId="0" xfId="1" applyFont="1" applyFill="1" applyBorder="1" applyAlignment="1" applyProtection="1">
      <alignment horizontal="left" indent="11"/>
      <protection locked="0"/>
    </xf>
    <xf numFmtId="166" fontId="20" fillId="0" borderId="0" xfId="1" applyNumberFormat="1" applyFont="1" applyFill="1" applyBorder="1" applyAlignment="1" applyProtection="1">
      <protection locked="0"/>
    </xf>
    <xf numFmtId="41" fontId="20" fillId="0" borderId="0" xfId="0" applyNumberFormat="1" applyFont="1" applyAlignment="1" applyProtection="1">
      <alignment horizontal="right" indent="2"/>
      <protection locked="0"/>
    </xf>
    <xf numFmtId="164" fontId="20" fillId="0" borderId="0" xfId="0" applyNumberFormat="1" applyFont="1" applyAlignment="1" applyProtection="1">
      <alignment horizontal="right"/>
      <protection locked="0"/>
    </xf>
    <xf numFmtId="0" fontId="20" fillId="0" borderId="0" xfId="0" applyFont="1" applyProtection="1">
      <protection locked="0"/>
    </xf>
    <xf numFmtId="166" fontId="20" fillId="0" borderId="0" xfId="1" applyNumberFormat="1" applyFont="1" applyFill="1" applyBorder="1" applyAlignment="1" applyProtection="1">
      <alignment horizontal="center"/>
      <protection locked="0"/>
    </xf>
    <xf numFmtId="43" fontId="20" fillId="0" borderId="0" xfId="1" applyFont="1" applyFill="1" applyBorder="1" applyAlignment="1" applyProtection="1">
      <alignment horizontal="center"/>
      <protection locked="0"/>
    </xf>
    <xf numFmtId="166" fontId="20" fillId="0" borderId="0" xfId="1" applyNumberFormat="1" applyFont="1" applyFill="1" applyBorder="1" applyAlignment="1" applyProtection="1">
      <alignment horizontal="right" indent="2"/>
      <protection locked="0"/>
    </xf>
    <xf numFmtId="0" fontId="9" fillId="0" borderId="0" xfId="0" applyFont="1" applyAlignment="1" applyProtection="1">
      <alignment horizontal="right" indent="2"/>
      <protection locked="0"/>
    </xf>
    <xf numFmtId="0" fontId="20" fillId="0" borderId="0" xfId="0" applyFont="1" applyAlignment="1" applyProtection="1">
      <alignment horizontal="right" indent="2"/>
      <protection locked="0"/>
    </xf>
    <xf numFmtId="166" fontId="0" fillId="0" borderId="0" xfId="1" applyNumberFormat="1" applyFont="1" applyFill="1" applyBorder="1" applyAlignment="1" applyProtection="1">
      <alignment horizontal="right" indent="2"/>
      <protection locked="0"/>
    </xf>
    <xf numFmtId="166" fontId="9" fillId="0" borderId="0" xfId="1" applyNumberFormat="1" applyFont="1" applyFill="1" applyBorder="1" applyAlignment="1" applyProtection="1">
      <alignment horizontal="right" indent="2"/>
      <protection locked="0"/>
    </xf>
    <xf numFmtId="166" fontId="20" fillId="0" borderId="1" xfId="1" applyNumberFormat="1" applyFont="1" applyFill="1" applyBorder="1" applyAlignment="1" applyProtection="1">
      <alignment horizontal="right"/>
      <protection locked="0"/>
    </xf>
    <xf numFmtId="166" fontId="0" fillId="0" borderId="1" xfId="1" applyNumberFormat="1" applyFont="1" applyFill="1" applyBorder="1" applyAlignment="1" applyProtection="1">
      <alignment horizontal="right"/>
      <protection locked="0"/>
    </xf>
    <xf numFmtId="0" fontId="20" fillId="0" borderId="0" xfId="0" applyFont="1" applyAlignment="1" applyProtection="1">
      <alignment horizontal="center"/>
      <protection locked="0"/>
    </xf>
    <xf numFmtId="41" fontId="12" fillId="0" borderId="0" xfId="1" applyNumberFormat="1" applyFont="1" applyFill="1" applyBorder="1" applyAlignment="1" applyProtection="1">
      <alignment horizontal="right" indent="2"/>
      <protection locked="0"/>
    </xf>
    <xf numFmtId="41" fontId="12" fillId="0" borderId="0" xfId="0" applyNumberFormat="1" applyFont="1" applyAlignment="1" applyProtection="1">
      <alignment horizontal="right" indent="2"/>
      <protection locked="0"/>
    </xf>
    <xf numFmtId="41" fontId="12" fillId="0" borderId="0" xfId="0" applyNumberFormat="1" applyFont="1" applyAlignment="1" applyProtection="1">
      <alignment horizontal="center"/>
      <protection locked="0"/>
    </xf>
    <xf numFmtId="41" fontId="12" fillId="0" borderId="0" xfId="0" applyNumberFormat="1" applyFont="1" applyProtection="1">
      <protection locked="0"/>
    </xf>
    <xf numFmtId="166" fontId="9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vertical="center"/>
      <protection locked="0"/>
    </xf>
    <xf numFmtId="41" fontId="20" fillId="0" borderId="0" xfId="1" applyNumberFormat="1" applyFont="1" applyFill="1" applyBorder="1" applyAlignment="1" applyProtection="1">
      <alignment horizontal="right"/>
      <protection locked="0"/>
    </xf>
    <xf numFmtId="41" fontId="20" fillId="0" borderId="3" xfId="1" applyNumberFormat="1" applyFont="1" applyFill="1" applyBorder="1" applyAlignment="1" applyProtection="1">
      <alignment horizontal="right"/>
      <protection locked="0"/>
    </xf>
    <xf numFmtId="166" fontId="12" fillId="0" borderId="0" xfId="1" applyNumberFormat="1" applyFont="1" applyFill="1" applyBorder="1" applyAlignment="1" applyProtection="1">
      <alignment horizontal="right"/>
      <protection locked="0"/>
    </xf>
    <xf numFmtId="166" fontId="20" fillId="0" borderId="0" xfId="0" applyNumberFormat="1" applyFont="1" applyAlignment="1" applyProtection="1">
      <alignment horizontal="right" indent="2"/>
      <protection locked="0"/>
    </xf>
    <xf numFmtId="43" fontId="22" fillId="0" borderId="0" xfId="1" applyFont="1" applyBorder="1" applyAlignment="1" applyProtection="1">
      <protection locked="0"/>
    </xf>
    <xf numFmtId="0" fontId="14" fillId="0" borderId="0" xfId="0" applyFont="1" applyProtection="1">
      <protection locked="0"/>
    </xf>
    <xf numFmtId="166" fontId="12" fillId="0" borderId="2" xfId="1" applyNumberFormat="1" applyFont="1" applyFill="1" applyBorder="1" applyAlignment="1" applyProtection="1"/>
    <xf numFmtId="166" fontId="12" fillId="0" borderId="3" xfId="1" applyNumberFormat="1" applyFont="1" applyFill="1" applyBorder="1" applyAlignment="1" applyProtection="1"/>
    <xf numFmtId="166" fontId="12" fillId="0" borderId="2" xfId="1" applyNumberFormat="1" applyFont="1" applyBorder="1" applyProtection="1"/>
    <xf numFmtId="41" fontId="12" fillId="0" borderId="1" xfId="1" applyNumberFormat="1" applyFont="1" applyFill="1" applyBorder="1" applyAlignment="1" applyProtection="1">
      <alignment horizontal="right" indent="2"/>
    </xf>
    <xf numFmtId="166" fontId="20" fillId="0" borderId="0" xfId="1" applyNumberFormat="1" applyFont="1" applyFill="1" applyBorder="1" applyAlignment="1" applyProtection="1"/>
    <xf numFmtId="166" fontId="12" fillId="0" borderId="2" xfId="1" applyNumberFormat="1" applyFont="1" applyFill="1" applyBorder="1" applyAlignment="1" applyProtection="1">
      <alignment horizontal="right"/>
    </xf>
    <xf numFmtId="166" fontId="12" fillId="0" borderId="3" xfId="1" applyNumberFormat="1" applyFont="1" applyFill="1" applyBorder="1" applyAlignment="1" applyProtection="1">
      <alignment horizontal="right"/>
    </xf>
    <xf numFmtId="49" fontId="14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0" xfId="0" quotePrefix="1" applyFont="1" applyAlignment="1" applyProtection="1">
      <alignment horizontal="center"/>
      <protection locked="0"/>
    </xf>
    <xf numFmtId="166" fontId="0" fillId="0" borderId="0" xfId="1" applyNumberFormat="1" applyFont="1" applyFill="1" applyAlignment="1" applyProtection="1">
      <protection locked="0"/>
    </xf>
    <xf numFmtId="166" fontId="20" fillId="0" borderId="0" xfId="1" applyNumberFormat="1" applyFont="1" applyFill="1" applyAlignment="1" applyProtection="1">
      <protection locked="0"/>
    </xf>
    <xf numFmtId="0" fontId="9" fillId="0" borderId="0" xfId="0" applyFont="1" applyAlignment="1" applyProtection="1">
      <alignment horizontal="right" indent="6"/>
      <protection locked="0"/>
    </xf>
    <xf numFmtId="43" fontId="0" fillId="0" borderId="0" xfId="1" applyFont="1" applyFill="1" applyAlignment="1" applyProtection="1">
      <alignment horizontal="center"/>
      <protection locked="0"/>
    </xf>
    <xf numFmtId="43" fontId="20" fillId="0" borderId="0" xfId="1" applyFont="1" applyFill="1" applyAlignment="1" applyProtection="1">
      <alignment horizontal="center"/>
      <protection locked="0"/>
    </xf>
    <xf numFmtId="166" fontId="0" fillId="0" borderId="0" xfId="1" applyNumberFormat="1" applyFo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166" fontId="12" fillId="0" borderId="0" xfId="1" applyNumberFormat="1" applyFont="1" applyFill="1" applyAlignment="1" applyProtection="1">
      <protection locked="0"/>
    </xf>
    <xf numFmtId="0" fontId="9" fillId="0" borderId="0" xfId="0" applyFont="1" applyAlignment="1" applyProtection="1">
      <alignment horizontal="left" indent="6"/>
      <protection locked="0"/>
    </xf>
    <xf numFmtId="41" fontId="12" fillId="0" borderId="0" xfId="0" applyNumberFormat="1" applyFont="1" applyAlignment="1" applyProtection="1">
      <alignment horizontal="left" indent="5"/>
      <protection locked="0"/>
    </xf>
    <xf numFmtId="43" fontId="0" fillId="0" borderId="1" xfId="1" applyFont="1" applyFill="1" applyBorder="1" applyAlignment="1" applyProtection="1">
      <alignment horizontal="center"/>
      <protection locked="0"/>
    </xf>
    <xf numFmtId="0" fontId="13" fillId="0" borderId="0" xfId="0" applyFont="1" applyAlignment="1" applyProtection="1">
      <alignment horizontal="left" indent="6"/>
      <protection locked="0"/>
    </xf>
    <xf numFmtId="41" fontId="20" fillId="0" borderId="0" xfId="1" applyNumberFormat="1" applyFont="1" applyFill="1" applyBorder="1" applyAlignment="1" applyProtection="1">
      <alignment horizontal="left" indent="5"/>
      <protection locked="0"/>
    </xf>
    <xf numFmtId="43" fontId="12" fillId="0" borderId="0" xfId="1" applyFont="1" applyFill="1" applyBorder="1" applyAlignment="1" applyProtection="1">
      <protection locked="0"/>
    </xf>
    <xf numFmtId="0" fontId="12" fillId="0" borderId="0" xfId="0" applyFont="1" applyProtection="1">
      <protection locked="0"/>
    </xf>
    <xf numFmtId="166" fontId="13" fillId="0" borderId="0" xfId="1" applyNumberFormat="1" applyFont="1" applyFill="1" applyAlignment="1" applyProtection="1">
      <alignment horizontal="left" indent="6"/>
      <protection locked="0"/>
    </xf>
    <xf numFmtId="166" fontId="13" fillId="0" borderId="0" xfId="1" applyNumberFormat="1" applyFont="1" applyFill="1" applyBorder="1" applyAlignment="1" applyProtection="1">
      <alignment horizontal="center"/>
      <protection locked="0"/>
    </xf>
    <xf numFmtId="166" fontId="0" fillId="0" borderId="0" xfId="1" applyNumberFormat="1" applyFont="1" applyFill="1" applyAlignment="1" applyProtection="1">
      <alignment horizontal="left" indent="5"/>
      <protection locked="0"/>
    </xf>
    <xf numFmtId="166" fontId="9" fillId="0" borderId="0" xfId="1" applyNumberFormat="1" applyFont="1" applyFill="1" applyAlignment="1" applyProtection="1">
      <alignment horizontal="left" indent="6"/>
      <protection locked="0"/>
    </xf>
    <xf numFmtId="43" fontId="0" fillId="0" borderId="0" xfId="1" applyFont="1" applyFill="1" applyAlignment="1" applyProtection="1">
      <protection locked="0"/>
    </xf>
    <xf numFmtId="41" fontId="0" fillId="0" borderId="0" xfId="0" applyNumberFormat="1" applyAlignment="1" applyProtection="1">
      <alignment horizontal="left" indent="5"/>
      <protection locked="0"/>
    </xf>
    <xf numFmtId="166" fontId="0" fillId="0" borderId="1" xfId="1" applyNumberFormat="1" applyFont="1" applyFill="1" applyBorder="1" applyAlignment="1" applyProtection="1">
      <alignment horizontal="center"/>
      <protection locked="0"/>
    </xf>
    <xf numFmtId="166" fontId="13" fillId="0" borderId="0" xfId="1" applyNumberFormat="1" applyFont="1" applyFill="1" applyBorder="1" applyAlignment="1" applyProtection="1">
      <alignment horizontal="left" indent="6"/>
      <protection locked="0"/>
    </xf>
    <xf numFmtId="49" fontId="13" fillId="0" borderId="0" xfId="0" applyNumberFormat="1" applyFont="1" applyProtection="1">
      <protection locked="0"/>
    </xf>
    <xf numFmtId="43" fontId="0" fillId="0" borderId="1" xfId="1" applyFont="1" applyFill="1" applyBorder="1" applyAlignment="1" applyProtection="1">
      <alignment horizontal="center" vertical="center"/>
      <protection locked="0"/>
    </xf>
    <xf numFmtId="43" fontId="12" fillId="0" borderId="0" xfId="1" applyFont="1" applyFill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43" fontId="12" fillId="0" borderId="0" xfId="1" applyFont="1" applyFill="1" applyBorder="1" applyAlignment="1" applyProtection="1">
      <alignment horizontal="center" vertical="center"/>
      <protection locked="0"/>
    </xf>
    <xf numFmtId="166" fontId="0" fillId="0" borderId="1" xfId="1" applyNumberFormat="1" applyFont="1" applyFill="1" applyBorder="1" applyAlignment="1" applyProtection="1">
      <alignment horizontal="center" vertical="center"/>
      <protection locked="0"/>
    </xf>
    <xf numFmtId="166" fontId="12" fillId="0" borderId="0" xfId="0" applyNumberFormat="1" applyFont="1" applyAlignment="1" applyProtection="1">
      <alignment horizontal="left" indent="5"/>
      <protection locked="0"/>
    </xf>
    <xf numFmtId="166" fontId="13" fillId="0" borderId="0" xfId="0" applyNumberFormat="1" applyFont="1" applyAlignment="1" applyProtection="1">
      <alignment horizontal="left" indent="6"/>
      <protection locked="0"/>
    </xf>
    <xf numFmtId="0" fontId="9" fillId="0" borderId="0" xfId="0" applyFont="1" applyAlignment="1" applyProtection="1">
      <alignment horizontal="left" indent="5"/>
      <protection locked="0"/>
    </xf>
    <xf numFmtId="43" fontId="12" fillId="0" borderId="3" xfId="1" applyFont="1" applyFill="1" applyBorder="1" applyAlignment="1" applyProtection="1">
      <alignment horizontal="right"/>
      <protection locked="0"/>
    </xf>
    <xf numFmtId="43" fontId="12" fillId="0" borderId="0" xfId="1" applyFont="1" applyFill="1" applyBorder="1" applyAlignment="1" applyProtection="1">
      <alignment horizontal="right"/>
      <protection locked="0"/>
    </xf>
    <xf numFmtId="43" fontId="13" fillId="0" borderId="0" xfId="0" applyNumberFormat="1" applyFont="1" applyAlignment="1" applyProtection="1">
      <alignment horizontal="left" indent="6"/>
      <protection locked="0"/>
    </xf>
    <xf numFmtId="43" fontId="9" fillId="0" borderId="0" xfId="0" applyNumberFormat="1" applyFont="1" applyAlignment="1" applyProtection="1">
      <alignment horizontal="center"/>
      <protection locked="0"/>
    </xf>
    <xf numFmtId="43" fontId="12" fillId="0" borderId="2" xfId="1" applyFont="1" applyFill="1" applyBorder="1" applyAlignment="1" applyProtection="1"/>
    <xf numFmtId="166" fontId="12" fillId="0" borderId="0" xfId="1" applyNumberFormat="1" applyFont="1" applyFill="1" applyBorder="1" applyAlignment="1" applyProtection="1"/>
    <xf numFmtId="166" fontId="12" fillId="0" borderId="5" xfId="1" applyNumberFormat="1" applyFont="1" applyFill="1" applyBorder="1" applyAlignment="1" applyProtection="1"/>
    <xf numFmtId="166" fontId="12" fillId="0" borderId="1" xfId="1" applyNumberFormat="1" applyFont="1" applyFill="1" applyBorder="1" applyAlignment="1" applyProtection="1"/>
    <xf numFmtId="43" fontId="12" fillId="0" borderId="1" xfId="1" applyFont="1" applyFill="1" applyBorder="1" applyAlignment="1" applyProtection="1"/>
    <xf numFmtId="166" fontId="12" fillId="0" borderId="1" xfId="1" applyNumberFormat="1" applyFont="1" applyFill="1" applyBorder="1" applyAlignment="1" applyProtection="1">
      <alignment horizontal="center" vertical="center"/>
    </xf>
    <xf numFmtId="0" fontId="21" fillId="0" borderId="0" xfId="0" applyFont="1" applyProtection="1">
      <protection locked="0"/>
    </xf>
    <xf numFmtId="0" fontId="2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center" vertical="center"/>
      <protection locked="0"/>
    </xf>
    <xf numFmtId="43" fontId="12" fillId="0" borderId="0" xfId="1" applyFont="1" applyFill="1" applyAlignment="1" applyProtection="1">
      <protection locked="0"/>
    </xf>
    <xf numFmtId="43" fontId="12" fillId="0" borderId="0" xfId="1" applyFont="1" applyAlignment="1" applyProtection="1">
      <protection locked="0"/>
    </xf>
    <xf numFmtId="43" fontId="12" fillId="0" borderId="0" xfId="1" applyFont="1" applyBorder="1" applyAlignment="1" applyProtection="1">
      <protection locked="0"/>
    </xf>
    <xf numFmtId="166" fontId="12" fillId="0" borderId="0" xfId="1" applyNumberFormat="1" applyFont="1" applyFill="1" applyAlignment="1" applyProtection="1">
      <alignment horizontal="center"/>
      <protection locked="0"/>
    </xf>
    <xf numFmtId="166" fontId="12" fillId="0" borderId="0" xfId="1" applyNumberFormat="1" applyFont="1" applyAlignment="1" applyProtection="1">
      <protection locked="0"/>
    </xf>
    <xf numFmtId="166" fontId="12" fillId="0" borderId="0" xfId="1" applyNumberFormat="1" applyFont="1" applyAlignment="1" applyProtection="1">
      <alignment horizontal="center"/>
      <protection locked="0"/>
    </xf>
    <xf numFmtId="43" fontId="12" fillId="0" borderId="0" xfId="1" applyFont="1" applyFill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0" fillId="0" borderId="0" xfId="0" applyAlignment="1" applyProtection="1">
      <alignment horizontal="left" vertical="center" indent="1"/>
      <protection locked="0"/>
    </xf>
    <xf numFmtId="43" fontId="20" fillId="0" borderId="0" xfId="1" applyFont="1" applyFill="1" applyAlignment="1" applyProtection="1">
      <protection locked="0"/>
    </xf>
    <xf numFmtId="43" fontId="0" fillId="0" borderId="0" xfId="1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left" vertical="center" indent="1"/>
      <protection locked="0"/>
    </xf>
    <xf numFmtId="43" fontId="12" fillId="0" borderId="2" xfId="1" applyFont="1" applyFill="1" applyBorder="1" applyAlignment="1" applyProtection="1">
      <alignment horizontal="center"/>
      <protection locked="0"/>
    </xf>
    <xf numFmtId="166" fontId="12" fillId="0" borderId="0" xfId="1" applyNumberFormat="1" applyFont="1" applyFill="1" applyBorder="1" applyAlignment="1" applyProtection="1">
      <alignment vertical="center"/>
      <protection locked="0"/>
    </xf>
    <xf numFmtId="166" fontId="12" fillId="0" borderId="0" xfId="1" applyNumberFormat="1" applyFont="1" applyFill="1" applyAlignment="1" applyProtection="1">
      <alignment vertical="center"/>
      <protection locked="0"/>
    </xf>
    <xf numFmtId="166" fontId="20" fillId="0" borderId="0" xfId="1" applyNumberFormat="1" applyFont="1" applyAlignment="1" applyProtection="1">
      <alignment horizontal="center"/>
      <protection locked="0"/>
    </xf>
    <xf numFmtId="43" fontId="12" fillId="0" borderId="0" xfId="1" applyFont="1" applyFill="1" applyBorder="1" applyAlignment="1" applyProtection="1">
      <alignment horizontal="center"/>
      <protection locked="0"/>
    </xf>
    <xf numFmtId="43" fontId="20" fillId="0" borderId="1" xfId="1" applyFont="1" applyBorder="1" applyAlignment="1" applyProtection="1">
      <alignment horizontal="center"/>
      <protection locked="0"/>
    </xf>
    <xf numFmtId="166" fontId="12" fillId="0" borderId="0" xfId="1" applyNumberFormat="1" applyFont="1" applyBorder="1" applyAlignment="1" applyProtection="1">
      <protection locked="0"/>
    </xf>
    <xf numFmtId="166" fontId="20" fillId="0" borderId="1" xfId="1" applyNumberFormat="1" applyFont="1" applyFill="1" applyBorder="1" applyAlignment="1" applyProtection="1">
      <alignment horizontal="center"/>
      <protection locked="0"/>
    </xf>
    <xf numFmtId="37" fontId="12" fillId="0" borderId="0" xfId="1" applyNumberFormat="1" applyFont="1" applyFill="1" applyBorder="1" applyAlignment="1" applyProtection="1">
      <protection locked="0"/>
    </xf>
    <xf numFmtId="166" fontId="12" fillId="0" borderId="0" xfId="1" applyNumberFormat="1" applyFont="1" applyFill="1" applyBorder="1" applyAlignment="1" applyProtection="1">
      <alignment horizontal="center"/>
      <protection locked="0"/>
    </xf>
    <xf numFmtId="37" fontId="12" fillId="0" borderId="0" xfId="1" applyNumberFormat="1" applyFont="1" applyBorder="1" applyAlignment="1" applyProtection="1">
      <protection locked="0"/>
    </xf>
    <xf numFmtId="39" fontId="20" fillId="0" borderId="0" xfId="1" applyNumberFormat="1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left" indent="5"/>
      <protection locked="0"/>
    </xf>
    <xf numFmtId="0" fontId="19" fillId="0" borderId="0" xfId="0" applyFont="1" applyAlignment="1" applyProtection="1">
      <alignment horizontal="center"/>
      <protection locked="0"/>
    </xf>
    <xf numFmtId="166" fontId="12" fillId="0" borderId="0" xfId="1" applyNumberFormat="1" applyFont="1" applyAlignment="1" applyProtection="1">
      <alignment horizontal="center"/>
    </xf>
    <xf numFmtId="166" fontId="20" fillId="0" borderId="0" xfId="1" applyNumberFormat="1" applyFont="1" applyAlignment="1" applyProtection="1"/>
    <xf numFmtId="166" fontId="12" fillId="0" borderId="2" xfId="1" applyNumberFormat="1" applyFont="1" applyFill="1" applyBorder="1" applyAlignment="1" applyProtection="1">
      <alignment horizontal="center"/>
    </xf>
    <xf numFmtId="166" fontId="12" fillId="0" borderId="0" xfId="1" applyNumberFormat="1" applyFont="1" applyAlignment="1" applyProtection="1"/>
    <xf numFmtId="166" fontId="20" fillId="0" borderId="1" xfId="1" applyNumberFormat="1" applyFont="1" applyBorder="1" applyAlignment="1" applyProtection="1">
      <alignment horizontal="center"/>
    </xf>
    <xf numFmtId="166" fontId="12" fillId="0" borderId="2" xfId="1" applyNumberFormat="1" applyFont="1" applyBorder="1" applyAlignment="1" applyProtection="1">
      <alignment horizontal="center"/>
    </xf>
    <xf numFmtId="166" fontId="12" fillId="0" borderId="5" xfId="1" applyNumberFormat="1" applyFont="1" applyBorder="1" applyAlignment="1" applyProtection="1">
      <alignment horizontal="center"/>
    </xf>
    <xf numFmtId="166" fontId="12" fillId="0" borderId="3" xfId="1" applyNumberFormat="1" applyFont="1" applyBorder="1" applyAlignment="1" applyProtection="1"/>
    <xf numFmtId="166" fontId="12" fillId="0" borderId="0" xfId="1" applyNumberFormat="1" applyFont="1" applyFill="1" applyAlignment="1" applyProtection="1"/>
    <xf numFmtId="166" fontId="12" fillId="0" borderId="0" xfId="1" applyNumberFormat="1" applyFont="1" applyFill="1" applyAlignment="1" applyProtection="1">
      <alignment horizontal="center"/>
    </xf>
    <xf numFmtId="166" fontId="20" fillId="0" borderId="0" xfId="1" applyNumberFormat="1" applyFont="1" applyFill="1" applyAlignment="1" applyProtection="1"/>
    <xf numFmtId="166" fontId="20" fillId="0" borderId="1" xfId="1" applyNumberFormat="1" applyFont="1" applyFill="1" applyBorder="1" applyAlignment="1" applyProtection="1">
      <alignment horizontal="center"/>
    </xf>
    <xf numFmtId="166" fontId="0" fillId="0" borderId="0" xfId="1" applyNumberFormat="1" applyFont="1" applyFill="1" applyBorder="1" applyAlignment="1" applyProtection="1"/>
    <xf numFmtId="166" fontId="0" fillId="0" borderId="0" xfId="1" applyNumberFormat="1" applyFont="1" applyFill="1" applyAlignment="1" applyProtection="1"/>
    <xf numFmtId="166" fontId="0" fillId="0" borderId="1" xfId="1" applyNumberFormat="1" applyFont="1" applyFill="1" applyBorder="1" applyAlignment="1" applyProtection="1">
      <alignment horizontal="right"/>
    </xf>
    <xf numFmtId="166" fontId="12" fillId="0" borderId="5" xfId="1" applyNumberFormat="1" applyFont="1" applyFill="1" applyBorder="1" applyAlignment="1" applyProtection="1">
      <alignment horizontal="center"/>
    </xf>
    <xf numFmtId="37" fontId="20" fillId="0" borderId="0" xfId="1" applyNumberFormat="1" applyFont="1" applyFill="1" applyBorder="1" applyAlignment="1" applyProtection="1">
      <protection locked="0"/>
    </xf>
    <xf numFmtId="43" fontId="20" fillId="0" borderId="0" xfId="1" applyFont="1" applyFill="1" applyBorder="1" applyAlignment="1" applyProtection="1">
      <protection locked="0"/>
    </xf>
    <xf numFmtId="41" fontId="20" fillId="0" borderId="0" xfId="1" applyNumberFormat="1" applyFont="1" applyFill="1" applyBorder="1" applyAlignment="1" applyProtection="1">
      <alignment horizontal="center"/>
      <protection locked="0"/>
    </xf>
    <xf numFmtId="41" fontId="20" fillId="0" borderId="0" xfId="1" applyNumberFormat="1" applyFont="1" applyBorder="1" applyAlignment="1" applyProtection="1">
      <protection locked="0"/>
    </xf>
    <xf numFmtId="166" fontId="20" fillId="0" borderId="0" xfId="1" applyNumberFormat="1" applyFont="1" applyBorder="1" applyAlignment="1" applyProtection="1">
      <protection locked="0"/>
    </xf>
    <xf numFmtId="41" fontId="12" fillId="0" borderId="0" xfId="1" applyNumberFormat="1" applyFont="1" applyBorder="1" applyAlignment="1" applyProtection="1">
      <alignment horizontal="center"/>
      <protection locked="0"/>
    </xf>
    <xf numFmtId="166" fontId="12" fillId="0" borderId="0" xfId="1" applyNumberFormat="1" applyFont="1" applyFill="1" applyBorder="1" applyAlignment="1" applyProtection="1">
      <alignment horizontal="left" vertical="center" indent="10"/>
      <protection locked="0"/>
    </xf>
    <xf numFmtId="166" fontId="12" fillId="0" borderId="0" xfId="1" applyNumberFormat="1" applyFont="1" applyFill="1" applyAlignment="1" applyProtection="1">
      <alignment horizontal="left" vertical="center" indent="7"/>
      <protection locked="0"/>
    </xf>
    <xf numFmtId="166" fontId="12" fillId="0" borderId="0" xfId="1" applyNumberFormat="1" applyFont="1" applyFill="1" applyBorder="1" applyAlignment="1" applyProtection="1">
      <alignment horizontal="left" vertical="center" indent="8"/>
      <protection locked="0"/>
    </xf>
    <xf numFmtId="166" fontId="12" fillId="0" borderId="0" xfId="1" applyNumberFormat="1" applyFont="1" applyFill="1" applyAlignment="1" applyProtection="1">
      <alignment horizontal="left" vertical="center" indent="8"/>
      <protection locked="0"/>
    </xf>
    <xf numFmtId="41" fontId="0" fillId="0" borderId="0" xfId="1" applyNumberFormat="1" applyFont="1" applyBorder="1" applyAlignment="1" applyProtection="1">
      <alignment horizontal="center"/>
      <protection locked="0"/>
    </xf>
    <xf numFmtId="41" fontId="12" fillId="0" borderId="0" xfId="1" applyNumberFormat="1" applyFont="1" applyBorder="1" applyAlignment="1" applyProtection="1">
      <protection locked="0"/>
    </xf>
    <xf numFmtId="41" fontId="20" fillId="0" borderId="0" xfId="1" applyNumberFormat="1" applyFont="1" applyFill="1" applyBorder="1" applyAlignment="1" applyProtection="1">
      <protection locked="0"/>
    </xf>
    <xf numFmtId="43" fontId="20" fillId="0" borderId="2" xfId="1" applyFont="1" applyFill="1" applyBorder="1" applyAlignment="1" applyProtection="1">
      <alignment horizontal="center"/>
      <protection locked="0"/>
    </xf>
    <xf numFmtId="166" fontId="12" fillId="0" borderId="0" xfId="1" applyNumberFormat="1" applyFont="1" applyBorder="1" applyAlignment="1" applyProtection="1">
      <alignment horizontal="center"/>
      <protection locked="0"/>
    </xf>
    <xf numFmtId="166" fontId="20" fillId="0" borderId="1" xfId="1" quotePrefix="1" applyNumberFormat="1" applyFont="1" applyFill="1" applyBorder="1" applyAlignment="1" applyProtection="1">
      <alignment horizontal="center"/>
      <protection locked="0"/>
    </xf>
    <xf numFmtId="166" fontId="20" fillId="0" borderId="2" xfId="1" applyNumberFormat="1" applyFont="1" applyFill="1" applyBorder="1" applyAlignment="1" applyProtection="1">
      <alignment horizontal="center"/>
      <protection locked="0"/>
    </xf>
    <xf numFmtId="166" fontId="12" fillId="0" borderId="0" xfId="0" applyNumberFormat="1" applyFont="1" applyProtection="1">
      <protection locked="0"/>
    </xf>
    <xf numFmtId="166" fontId="0" fillId="0" borderId="0" xfId="0" applyNumberFormat="1" applyProtection="1">
      <protection locked="0"/>
    </xf>
    <xf numFmtId="166" fontId="20" fillId="0" borderId="0" xfId="1" applyNumberFormat="1" applyFont="1" applyFill="1" applyBorder="1" applyAlignment="1" applyProtection="1">
      <alignment horizontal="center"/>
    </xf>
    <xf numFmtId="166" fontId="12" fillId="0" borderId="3" xfId="1" applyNumberFormat="1" applyFont="1" applyFill="1" applyBorder="1" applyAlignment="1" applyProtection="1">
      <alignment horizontal="center"/>
    </xf>
    <xf numFmtId="0" fontId="7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49" fontId="8" fillId="0" borderId="0" xfId="0" applyNumberFormat="1" applyFont="1" applyProtection="1"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166" fontId="0" fillId="0" borderId="0" xfId="1" applyNumberFormat="1" applyFont="1" applyBorder="1" applyAlignment="1" applyProtection="1">
      <alignment horizontal="right"/>
      <protection locked="0"/>
    </xf>
    <xf numFmtId="0" fontId="9" fillId="0" borderId="0" xfId="0" applyFont="1" applyAlignment="1" applyProtection="1">
      <alignment horizontal="right"/>
      <protection locked="0"/>
    </xf>
    <xf numFmtId="164" fontId="0" fillId="0" borderId="0" xfId="0" applyNumberFormat="1" applyAlignment="1" applyProtection="1">
      <alignment horizontal="right"/>
      <protection locked="0"/>
    </xf>
    <xf numFmtId="165" fontId="15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166" fontId="16" fillId="0" borderId="0" xfId="1" applyNumberFormat="1" applyFont="1" applyFill="1" applyBorder="1" applyAlignment="1" applyProtection="1">
      <alignment horizontal="center"/>
      <protection locked="0"/>
    </xf>
    <xf numFmtId="166" fontId="16" fillId="0" borderId="0" xfId="1" applyNumberFormat="1" applyFont="1" applyFill="1" applyBorder="1" applyAlignment="1" applyProtection="1">
      <alignment horizontal="right"/>
      <protection locked="0"/>
    </xf>
    <xf numFmtId="166" fontId="16" fillId="0" borderId="0" xfId="1" applyNumberFormat="1" applyFont="1" applyBorder="1" applyAlignment="1" applyProtection="1">
      <alignment horizontal="center"/>
      <protection locked="0"/>
    </xf>
    <xf numFmtId="166" fontId="15" fillId="0" borderId="0" xfId="1" applyNumberFormat="1" applyFont="1" applyBorder="1" applyAlignment="1" applyProtection="1">
      <alignment horizontal="right"/>
      <protection locked="0"/>
    </xf>
    <xf numFmtId="166" fontId="15" fillId="0" borderId="0" xfId="1" applyNumberFormat="1" applyFont="1" applyBorder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166" fontId="9" fillId="0" borderId="0" xfId="1" applyNumberFormat="1" applyFont="1" applyBorder="1" applyAlignment="1" applyProtection="1">
      <alignment horizontal="right"/>
      <protection locked="0"/>
    </xf>
    <xf numFmtId="166" fontId="16" fillId="0" borderId="0" xfId="1" applyNumberFormat="1" applyFont="1" applyFill="1" applyProtection="1">
      <protection locked="0"/>
    </xf>
    <xf numFmtId="166" fontId="16" fillId="0" borderId="0" xfId="1" applyNumberFormat="1" applyFont="1" applyProtection="1">
      <protection locked="0"/>
    </xf>
    <xf numFmtId="166" fontId="16" fillId="0" borderId="0" xfId="1" applyNumberFormat="1" applyFont="1" applyBorder="1" applyAlignment="1" applyProtection="1">
      <alignment horizontal="right"/>
      <protection locked="0"/>
    </xf>
    <xf numFmtId="166" fontId="16" fillId="0" borderId="1" xfId="1" quotePrefix="1" applyNumberFormat="1" applyFont="1" applyFill="1" applyBorder="1" applyAlignment="1" applyProtection="1">
      <alignment horizontal="center"/>
      <protection locked="0"/>
    </xf>
    <xf numFmtId="166" fontId="16" fillId="0" borderId="1" xfId="1" applyNumberFormat="1" applyFont="1" applyFill="1" applyBorder="1" applyAlignment="1" applyProtection="1">
      <alignment horizontal="right"/>
      <protection locked="0"/>
    </xf>
    <xf numFmtId="164" fontId="16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left" indent="5"/>
      <protection locked="0"/>
    </xf>
    <xf numFmtId="0" fontId="15" fillId="0" borderId="0" xfId="0" applyFont="1" applyAlignment="1" applyProtection="1">
      <alignment horizontal="left" indent="8"/>
      <protection locked="0"/>
    </xf>
    <xf numFmtId="166" fontId="0" fillId="0" borderId="0" xfId="1" applyNumberFormat="1" applyFont="1" applyBorder="1" applyAlignment="1" applyProtection="1">
      <protection locked="0"/>
    </xf>
    <xf numFmtId="166" fontId="20" fillId="0" borderId="0" xfId="1" applyNumberFormat="1" applyFont="1" applyBorder="1" applyAlignment="1" applyProtection="1">
      <alignment horizontal="center"/>
      <protection locked="0"/>
    </xf>
    <xf numFmtId="166" fontId="0" fillId="0" borderId="0" xfId="1" applyNumberFormat="1" applyFont="1" applyBorder="1" applyAlignment="1" applyProtection="1">
      <alignment horizontal="center"/>
      <protection locked="0"/>
    </xf>
    <xf numFmtId="166" fontId="0" fillId="0" borderId="1" xfId="1" applyNumberFormat="1" applyFont="1" applyBorder="1" applyAlignment="1" applyProtection="1">
      <protection locked="0"/>
    </xf>
    <xf numFmtId="165" fontId="16" fillId="0" borderId="0" xfId="0" applyNumberFormat="1" applyFont="1" applyProtection="1">
      <protection locked="0"/>
    </xf>
    <xf numFmtId="166" fontId="0" fillId="0" borderId="1" xfId="0" applyNumberFormat="1" applyBorder="1" applyAlignment="1" applyProtection="1">
      <alignment horizontal="right"/>
      <protection locked="0"/>
    </xf>
    <xf numFmtId="164" fontId="0" fillId="0" borderId="1" xfId="0" applyNumberFormat="1" applyBorder="1" applyAlignment="1" applyProtection="1">
      <alignment horizontal="right"/>
      <protection locked="0"/>
    </xf>
    <xf numFmtId="0" fontId="17" fillId="0" borderId="0" xfId="0" applyFont="1" applyAlignment="1" applyProtection="1">
      <alignment vertical="center"/>
      <protection locked="0"/>
    </xf>
    <xf numFmtId="49" fontId="17" fillId="0" borderId="0" xfId="0" applyNumberFormat="1" applyFont="1" applyProtection="1">
      <protection locked="0"/>
    </xf>
    <xf numFmtId="0" fontId="18" fillId="0" borderId="0" xfId="0" applyFont="1" applyAlignment="1" applyProtection="1">
      <alignment horizontal="center"/>
      <protection locked="0"/>
    </xf>
    <xf numFmtId="164" fontId="12" fillId="0" borderId="0" xfId="0" applyNumberFormat="1" applyFont="1" applyAlignment="1" applyProtection="1">
      <alignment horizontal="right"/>
      <protection locked="0"/>
    </xf>
    <xf numFmtId="2" fontId="18" fillId="0" borderId="0" xfId="0" applyNumberFormat="1" applyFont="1" applyAlignment="1" applyProtection="1">
      <alignment horizontal="right"/>
      <protection locked="0"/>
    </xf>
    <xf numFmtId="0" fontId="17" fillId="0" borderId="0" xfId="0" applyFont="1" applyProtection="1">
      <protection locked="0"/>
    </xf>
    <xf numFmtId="165" fontId="18" fillId="0" borderId="0" xfId="0" applyNumberFormat="1" applyFont="1" applyProtection="1">
      <protection locked="0"/>
    </xf>
    <xf numFmtId="49" fontId="16" fillId="0" borderId="0" xfId="0" applyNumberFormat="1" applyFont="1" applyProtection="1">
      <protection locked="0"/>
    </xf>
    <xf numFmtId="166" fontId="0" fillId="0" borderId="0" xfId="1" applyNumberFormat="1" applyFont="1" applyFill="1" applyAlignment="1" applyProtection="1">
      <alignment horizontal="center"/>
      <protection locked="0"/>
    </xf>
    <xf numFmtId="166" fontId="0" fillId="0" borderId="0" xfId="1" applyNumberFormat="1" applyFont="1" applyFill="1" applyProtection="1">
      <protection locked="0"/>
    </xf>
    <xf numFmtId="166" fontId="0" fillId="0" borderId="0" xfId="4" applyNumberFormat="1" applyFont="1" applyFill="1" applyAlignment="1" applyProtection="1">
      <alignment horizontal="center"/>
      <protection locked="0"/>
    </xf>
    <xf numFmtId="166" fontId="0" fillId="0" borderId="0" xfId="4" applyNumberFormat="1" applyFont="1" applyFill="1" applyProtection="1">
      <protection locked="0"/>
    </xf>
    <xf numFmtId="166" fontId="15" fillId="0" borderId="0" xfId="1" applyNumberFormat="1" applyFont="1" applyBorder="1" applyAlignment="1" applyProtection="1">
      <alignment horizontal="left" indent="5"/>
      <protection locked="0"/>
    </xf>
    <xf numFmtId="166" fontId="16" fillId="0" borderId="0" xfId="1" applyNumberFormat="1" applyFont="1" applyFill="1" applyBorder="1" applyAlignment="1" applyProtection="1">
      <protection locked="0"/>
    </xf>
    <xf numFmtId="165" fontId="17" fillId="0" borderId="0" xfId="0" applyNumberFormat="1" applyFont="1" applyProtection="1">
      <protection locked="0"/>
    </xf>
    <xf numFmtId="166" fontId="17" fillId="0" borderId="0" xfId="1" applyNumberFormat="1" applyFont="1" applyFill="1" applyBorder="1" applyAlignment="1" applyProtection="1">
      <protection locked="0"/>
    </xf>
    <xf numFmtId="166" fontId="16" fillId="0" borderId="0" xfId="1" applyNumberFormat="1" applyFont="1" applyBorder="1" applyAlignment="1" applyProtection="1">
      <alignment horizontal="left" indent="5"/>
      <protection locked="0"/>
    </xf>
    <xf numFmtId="166" fontId="20" fillId="0" borderId="0" xfId="3" applyNumberFormat="1" applyFont="1" applyFill="1" applyProtection="1">
      <protection locked="0"/>
    </xf>
    <xf numFmtId="166" fontId="16" fillId="0" borderId="0" xfId="1" applyNumberFormat="1" applyFont="1" applyBorder="1" applyAlignment="1" applyProtection="1">
      <protection locked="0"/>
    </xf>
    <xf numFmtId="166" fontId="20" fillId="0" borderId="0" xfId="1" applyNumberFormat="1" applyFont="1" applyFill="1" applyAlignment="1" applyProtection="1">
      <alignment horizontal="center"/>
      <protection locked="0"/>
    </xf>
    <xf numFmtId="43" fontId="20" fillId="0" borderId="1" xfId="1" applyFont="1" applyFill="1" applyBorder="1" applyAlignment="1" applyProtection="1">
      <alignment horizontal="center"/>
      <protection locked="0"/>
    </xf>
    <xf numFmtId="166" fontId="17" fillId="0" borderId="0" xfId="1" applyNumberFormat="1" applyFont="1" applyBorder="1" applyAlignment="1" applyProtection="1">
      <protection locked="0"/>
    </xf>
    <xf numFmtId="166" fontId="27" fillId="0" borderId="0" xfId="1" applyNumberFormat="1" applyFont="1" applyFill="1" applyBorder="1" applyAlignment="1" applyProtection="1">
      <alignment horizontal="center"/>
      <protection locked="0"/>
    </xf>
    <xf numFmtId="166" fontId="15" fillId="0" borderId="0" xfId="1" applyNumberFormat="1" applyFont="1" applyFill="1" applyBorder="1" applyAlignment="1" applyProtection="1">
      <alignment horizontal="center"/>
      <protection locked="0"/>
    </xf>
    <xf numFmtId="166" fontId="9" fillId="0" borderId="0" xfId="1" applyNumberFormat="1" applyFont="1" applyFill="1" applyBorder="1" applyAlignment="1" applyProtection="1">
      <alignment horizontal="center"/>
      <protection locked="0"/>
    </xf>
    <xf numFmtId="166" fontId="28" fillId="0" borderId="0" xfId="1" applyNumberFormat="1" applyFont="1" applyFill="1" applyBorder="1" applyAlignment="1" applyProtection="1">
      <alignment horizontal="center"/>
      <protection locked="0"/>
    </xf>
    <xf numFmtId="166" fontId="0" fillId="2" borderId="0" xfId="1" applyNumberFormat="1" applyFont="1" applyFill="1" applyBorder="1" applyAlignment="1" applyProtection="1">
      <alignment horizontal="center"/>
      <protection locked="0"/>
    </xf>
    <xf numFmtId="166" fontId="9" fillId="0" borderId="0" xfId="1" applyNumberFormat="1" applyFont="1" applyBorder="1" applyAlignment="1" applyProtection="1">
      <alignment horizontal="center"/>
      <protection locked="0"/>
    </xf>
    <xf numFmtId="166" fontId="28" fillId="0" borderId="0" xfId="1" applyNumberFormat="1" applyFont="1" applyBorder="1" applyAlignment="1" applyProtection="1">
      <alignment horizontal="center"/>
      <protection locked="0"/>
    </xf>
    <xf numFmtId="166" fontId="20" fillId="2" borderId="0" xfId="1" applyNumberFormat="1" applyFont="1" applyFill="1" applyAlignment="1" applyProtection="1">
      <alignment horizontal="center"/>
      <protection locked="0"/>
    </xf>
    <xf numFmtId="43" fontId="12" fillId="0" borderId="0" xfId="3" applyFont="1" applyFill="1" applyBorder="1" applyProtection="1">
      <protection locked="0"/>
    </xf>
    <xf numFmtId="166" fontId="12" fillId="0" borderId="0" xfId="3" applyNumberFormat="1" applyFont="1" applyFill="1" applyBorder="1" applyProtection="1">
      <protection locked="0"/>
    </xf>
    <xf numFmtId="166" fontId="0" fillId="0" borderId="0" xfId="3" applyNumberFormat="1" applyFont="1" applyFill="1" applyProtection="1">
      <protection locked="0"/>
    </xf>
    <xf numFmtId="166" fontId="0" fillId="0" borderId="0" xfId="1" applyNumberFormat="1" applyFont="1" applyFill="1" applyBorder="1" applyAlignment="1" applyProtection="1">
      <alignment horizontal="right"/>
    </xf>
    <xf numFmtId="166" fontId="16" fillId="0" borderId="0" xfId="1" applyNumberFormat="1" applyFont="1" applyFill="1" applyBorder="1" applyAlignment="1" applyProtection="1">
      <alignment horizontal="center"/>
    </xf>
    <xf numFmtId="166" fontId="16" fillId="0" borderId="4" xfId="1" applyNumberFormat="1" applyFont="1" applyFill="1" applyBorder="1" applyAlignment="1" applyProtection="1">
      <alignment horizontal="right"/>
    </xf>
    <xf numFmtId="166" fontId="0" fillId="0" borderId="0" xfId="1" applyNumberFormat="1" applyFont="1" applyBorder="1" applyAlignment="1" applyProtection="1">
      <alignment horizontal="right"/>
    </xf>
    <xf numFmtId="166" fontId="12" fillId="0" borderId="1" xfId="1" applyNumberFormat="1" applyFont="1" applyBorder="1" applyAlignment="1" applyProtection="1">
      <alignment horizontal="right"/>
    </xf>
    <xf numFmtId="166" fontId="17" fillId="0" borderId="2" xfId="1" applyNumberFormat="1" applyFont="1" applyFill="1" applyBorder="1" applyAlignment="1" applyProtection="1"/>
    <xf numFmtId="166" fontId="20" fillId="0" borderId="0" xfId="3" applyNumberFormat="1" applyFont="1" applyFill="1" applyProtection="1"/>
    <xf numFmtId="166" fontId="17" fillId="0" borderId="0" xfId="1" applyNumberFormat="1" applyFont="1" applyFill="1" applyBorder="1" applyAlignment="1" applyProtection="1"/>
    <xf numFmtId="166" fontId="12" fillId="0" borderId="0" xfId="1" applyNumberFormat="1" applyFont="1" applyFill="1" applyBorder="1" applyAlignment="1" applyProtection="1">
      <alignment horizontal="center"/>
    </xf>
    <xf numFmtId="166" fontId="17" fillId="0" borderId="5" xfId="1" applyNumberFormat="1" applyFont="1" applyFill="1" applyBorder="1" applyAlignment="1" applyProtection="1"/>
    <xf numFmtId="166" fontId="20" fillId="0" borderId="0" xfId="1" applyNumberFormat="1" applyFont="1" applyFill="1" applyBorder="1" applyAlignment="1" applyProtection="1">
      <alignment horizontal="right"/>
      <protection locked="0"/>
    </xf>
    <xf numFmtId="166" fontId="12" fillId="0" borderId="0" xfId="1" applyNumberFormat="1" applyFont="1" applyBorder="1" applyAlignment="1" applyProtection="1"/>
    <xf numFmtId="166" fontId="12" fillId="0" borderId="0" xfId="1" applyNumberFormat="1" applyFont="1" applyBorder="1" applyAlignment="1" applyProtection="1">
      <alignment horizontal="center"/>
    </xf>
    <xf numFmtId="166" fontId="0" fillId="0" borderId="0" xfId="1" quotePrefix="1" applyNumberFormat="1" applyFont="1" applyFill="1" applyBorder="1" applyAlignment="1" applyProtection="1">
      <alignment horizontal="center" vertical="center"/>
      <protection locked="0"/>
    </xf>
    <xf numFmtId="43" fontId="8" fillId="0" borderId="0" xfId="1" applyFont="1" applyProtection="1">
      <protection locked="0"/>
    </xf>
    <xf numFmtId="43" fontId="8" fillId="0" borderId="0" xfId="1" applyFont="1" applyAlignment="1" applyProtection="1">
      <alignment horizontal="center"/>
      <protection locked="0"/>
    </xf>
    <xf numFmtId="43" fontId="19" fillId="0" borderId="0" xfId="1" applyFont="1" applyProtection="1">
      <protection locked="0"/>
    </xf>
    <xf numFmtId="43" fontId="0" fillId="0" borderId="0" xfId="1" applyFont="1" applyProtection="1"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12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  <xf numFmtId="167" fontId="12" fillId="0" borderId="0" xfId="0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1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/>
    </xf>
  </cellXfs>
  <cellStyles count="8">
    <cellStyle name="Comma" xfId="1" builtinId="3"/>
    <cellStyle name="Comma 14 2 2 4" xfId="7" xr:uid="{095D7132-6CDB-4781-B817-BADD650B6FEB}"/>
    <cellStyle name="Comma 2" xfId="3" xr:uid="{00000000-0005-0000-0000-000001000000}"/>
    <cellStyle name="Comma 2 2" xfId="4" xr:uid="{00000000-0005-0000-0000-000002000000}"/>
    <cellStyle name="Comma 2 2 2" xfId="6" xr:uid="{00000000-0005-0000-0000-000003000000}"/>
    <cellStyle name="Comma 2 3" xfId="5" xr:uid="{00000000-0005-0000-0000-000004000000}"/>
    <cellStyle name="Normal" xfId="0" builtinId="0"/>
    <cellStyle name="Normal 2" xfId="2" xr:uid="{00000000-0005-0000-0000-000006000000}"/>
  </cellStyles>
  <dxfs count="0"/>
  <tableStyles count="0" defaultTableStyle="TableStyleMedium9" defaultPivotStyle="PivotStyleLight16"/>
  <colors>
    <mruColors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3"/>
  <sheetViews>
    <sheetView view="pageBreakPreview" topLeftCell="A66" zoomScaleNormal="62" zoomScaleSheetLayoutView="100" workbookViewId="0">
      <selection activeCell="C23" sqref="C22:C23"/>
    </sheetView>
  </sheetViews>
  <sheetFormatPr defaultColWidth="9.09765625" defaultRowHeight="23.25" customHeight="1" x14ac:dyDescent="0.65"/>
  <cols>
    <col min="1" max="1" width="3.09765625" style="119" customWidth="1"/>
    <col min="2" max="2" width="47.8984375" style="53" customWidth="1"/>
    <col min="3" max="3" width="7.09765625" style="54" customWidth="1"/>
    <col min="4" max="4" width="0.69921875" style="54" customWidth="1"/>
    <col min="5" max="5" width="17.3984375" style="54" customWidth="1"/>
    <col min="6" max="6" width="1" style="54" customWidth="1"/>
    <col min="7" max="7" width="17.3984375" style="54" customWidth="1"/>
    <col min="8" max="8" width="1.09765625" style="54" customWidth="1"/>
    <col min="9" max="9" width="16.59765625" style="63" bestFit="1" customWidth="1"/>
    <col min="10" max="10" width="1" style="63" customWidth="1"/>
    <col min="11" max="11" width="15.59765625" style="63" customWidth="1"/>
    <col min="12" max="12" width="1" style="55" customWidth="1"/>
    <col min="13" max="16384" width="9.09765625" style="55"/>
  </cols>
  <sheetData>
    <row r="1" spans="1:11" s="51" customFormat="1" ht="23.25" customHeight="1" x14ac:dyDescent="0.7">
      <c r="A1" s="47" t="s">
        <v>0</v>
      </c>
      <c r="B1" s="48"/>
      <c r="C1" s="49"/>
      <c r="D1" s="49"/>
      <c r="E1" s="49"/>
      <c r="F1" s="49"/>
      <c r="G1" s="49"/>
      <c r="H1" s="49"/>
      <c r="I1" s="50"/>
      <c r="J1" s="50"/>
      <c r="K1" s="50"/>
    </row>
    <row r="2" spans="1:11" s="51" customFormat="1" ht="23.25" customHeight="1" x14ac:dyDescent="0.7">
      <c r="A2" s="52" t="s">
        <v>184</v>
      </c>
      <c r="B2" s="48"/>
      <c r="C2" s="49"/>
      <c r="D2" s="49"/>
      <c r="E2" s="49"/>
      <c r="F2" s="49"/>
      <c r="G2" s="49"/>
      <c r="H2" s="49"/>
      <c r="I2" s="50"/>
      <c r="J2" s="50"/>
      <c r="K2" s="50"/>
    </row>
    <row r="3" spans="1:11" ht="23.25" customHeight="1" x14ac:dyDescent="0.65">
      <c r="A3" s="52"/>
      <c r="E3" s="55"/>
      <c r="F3" s="55"/>
      <c r="G3" s="55"/>
      <c r="H3" s="55"/>
      <c r="I3" s="55"/>
      <c r="J3" s="55"/>
      <c r="K3" s="55"/>
    </row>
    <row r="4" spans="1:11" ht="23.25" customHeight="1" x14ac:dyDescent="0.7">
      <c r="A4" s="53"/>
      <c r="E4" s="323" t="s">
        <v>1</v>
      </c>
      <c r="F4" s="323"/>
      <c r="G4" s="323"/>
      <c r="H4" s="56"/>
      <c r="I4" s="323" t="s">
        <v>2</v>
      </c>
      <c r="J4" s="323"/>
      <c r="K4" s="323"/>
    </row>
    <row r="5" spans="1:11" ht="23.25" customHeight="1" x14ac:dyDescent="0.7">
      <c r="A5" s="53"/>
      <c r="E5" s="325" t="s">
        <v>3</v>
      </c>
      <c r="F5" s="325"/>
      <c r="G5" s="325"/>
      <c r="H5" s="56"/>
      <c r="I5" s="325" t="s">
        <v>3</v>
      </c>
      <c r="J5" s="325"/>
      <c r="K5" s="325"/>
    </row>
    <row r="6" spans="1:11" s="60" customFormat="1" ht="23.25" customHeight="1" x14ac:dyDescent="0.65">
      <c r="A6" s="52" t="s">
        <v>4</v>
      </c>
      <c r="B6" s="57"/>
      <c r="C6" s="58" t="s">
        <v>5</v>
      </c>
      <c r="D6" s="58"/>
      <c r="E6" s="59">
        <v>2568</v>
      </c>
      <c r="F6" s="59"/>
      <c r="G6" s="59">
        <v>2567</v>
      </c>
      <c r="H6" s="54"/>
      <c r="I6" s="59">
        <v>2568</v>
      </c>
      <c r="J6" s="59"/>
      <c r="K6" s="59">
        <v>2567</v>
      </c>
    </row>
    <row r="7" spans="1:11" s="60" customFormat="1" ht="23.25" customHeight="1" x14ac:dyDescent="0.65">
      <c r="A7" s="57"/>
      <c r="B7" s="57"/>
      <c r="C7" s="54"/>
      <c r="D7" s="61"/>
      <c r="E7" s="324" t="s">
        <v>6</v>
      </c>
      <c r="F7" s="324"/>
      <c r="G7" s="324"/>
      <c r="H7" s="324"/>
      <c r="I7" s="324"/>
      <c r="J7" s="324"/>
      <c r="K7" s="324"/>
    </row>
    <row r="8" spans="1:11" s="60" customFormat="1" ht="23.25" customHeight="1" x14ac:dyDescent="0.65">
      <c r="A8" s="62" t="s">
        <v>7</v>
      </c>
      <c r="B8" s="57"/>
      <c r="C8" s="54"/>
      <c r="D8" s="54"/>
      <c r="E8" s="54"/>
      <c r="F8" s="54"/>
      <c r="G8" s="54"/>
      <c r="H8" s="54"/>
      <c r="I8" s="63"/>
      <c r="J8" s="63"/>
      <c r="K8" s="63"/>
    </row>
    <row r="9" spans="1:11" s="60" customFormat="1" ht="23.25" customHeight="1" x14ac:dyDescent="0.65">
      <c r="A9" s="64" t="s">
        <v>8</v>
      </c>
      <c r="B9" s="65"/>
      <c r="C9" s="54"/>
      <c r="D9" s="54"/>
      <c r="E9" s="66">
        <v>311624527</v>
      </c>
      <c r="F9" s="67"/>
      <c r="G9" s="66">
        <v>372322657</v>
      </c>
      <c r="H9" s="68"/>
      <c r="I9" s="66">
        <v>68255884</v>
      </c>
      <c r="J9" s="69"/>
      <c r="K9" s="66">
        <v>65694205</v>
      </c>
    </row>
    <row r="10" spans="1:11" s="60" customFormat="1" ht="23.25" customHeight="1" x14ac:dyDescent="0.65">
      <c r="A10" s="64" t="s">
        <v>9</v>
      </c>
      <c r="B10" s="65"/>
      <c r="C10" s="54" t="s">
        <v>194</v>
      </c>
      <c r="D10" s="54"/>
      <c r="E10" s="66">
        <v>654584168</v>
      </c>
      <c r="F10" s="67"/>
      <c r="G10" s="66">
        <v>515685962</v>
      </c>
      <c r="H10" s="68"/>
      <c r="I10" s="70">
        <v>0</v>
      </c>
      <c r="J10" s="71"/>
      <c r="K10" s="70">
        <v>0</v>
      </c>
    </row>
    <row r="11" spans="1:11" s="60" customFormat="1" ht="23.25" customHeight="1" x14ac:dyDescent="0.65">
      <c r="A11" s="72" t="s">
        <v>10</v>
      </c>
      <c r="B11" s="65"/>
      <c r="C11" s="54" t="s">
        <v>194</v>
      </c>
      <c r="D11" s="54"/>
      <c r="E11" s="66">
        <v>8758147</v>
      </c>
      <c r="F11" s="67"/>
      <c r="G11" s="66">
        <v>18040852</v>
      </c>
      <c r="H11" s="68"/>
      <c r="I11" s="71">
        <v>96574099</v>
      </c>
      <c r="J11" s="69"/>
      <c r="K11" s="71">
        <v>124545812</v>
      </c>
    </row>
    <row r="12" spans="1:11" s="60" customFormat="1" ht="23.25" hidden="1" customHeight="1" x14ac:dyDescent="0.65">
      <c r="A12" s="72" t="s">
        <v>11</v>
      </c>
      <c r="B12" s="65"/>
      <c r="C12" s="54">
        <v>3</v>
      </c>
      <c r="D12" s="54"/>
      <c r="E12" s="70"/>
      <c r="F12" s="73"/>
      <c r="G12" s="70">
        <v>0</v>
      </c>
      <c r="H12" s="68"/>
      <c r="I12" s="70"/>
      <c r="J12" s="69"/>
      <c r="K12" s="71">
        <v>0</v>
      </c>
    </row>
    <row r="13" spans="1:11" s="60" customFormat="1" ht="23.25" customHeight="1" x14ac:dyDescent="0.65">
      <c r="A13" s="72" t="s">
        <v>12</v>
      </c>
      <c r="B13" s="65"/>
      <c r="C13" s="54"/>
      <c r="D13" s="54"/>
      <c r="E13" s="70"/>
      <c r="F13" s="73"/>
      <c r="G13" s="70"/>
      <c r="H13" s="68"/>
      <c r="I13" s="71"/>
      <c r="J13" s="69"/>
      <c r="K13" s="71"/>
    </row>
    <row r="14" spans="1:11" s="60" customFormat="1" ht="23.25" customHeight="1" x14ac:dyDescent="0.65">
      <c r="A14" s="72"/>
      <c r="B14" s="57" t="s">
        <v>13</v>
      </c>
      <c r="C14" s="54" t="s">
        <v>194</v>
      </c>
      <c r="D14" s="54"/>
      <c r="E14" s="70">
        <v>0</v>
      </c>
      <c r="F14" s="73"/>
      <c r="G14" s="70">
        <v>0</v>
      </c>
      <c r="H14" s="68"/>
      <c r="I14" s="71">
        <v>3644894</v>
      </c>
      <c r="J14" s="69"/>
      <c r="K14" s="71">
        <v>3924234</v>
      </c>
    </row>
    <row r="15" spans="1:11" s="60" customFormat="1" ht="23.25" customHeight="1" x14ac:dyDescent="0.65">
      <c r="A15" s="74" t="s">
        <v>14</v>
      </c>
      <c r="B15" s="65"/>
      <c r="C15" s="54">
        <v>4</v>
      </c>
      <c r="D15" s="54"/>
      <c r="E15" s="66">
        <v>930160133</v>
      </c>
      <c r="F15" s="67"/>
      <c r="G15" s="66">
        <v>781630679</v>
      </c>
      <c r="H15" s="68"/>
      <c r="I15" s="70">
        <v>0</v>
      </c>
      <c r="J15" s="69"/>
      <c r="K15" s="70">
        <v>0</v>
      </c>
    </row>
    <row r="16" spans="1:11" s="60" customFormat="1" ht="23.25" customHeight="1" x14ac:dyDescent="0.65">
      <c r="A16" s="64" t="s">
        <v>15</v>
      </c>
      <c r="B16" s="65"/>
      <c r="C16" s="54"/>
      <c r="D16" s="54"/>
      <c r="E16" s="75">
        <v>38076529</v>
      </c>
      <c r="F16" s="67"/>
      <c r="G16" s="75">
        <v>8440211</v>
      </c>
      <c r="H16" s="68"/>
      <c r="I16" s="66">
        <v>66006</v>
      </c>
      <c r="J16" s="69"/>
      <c r="K16" s="66">
        <v>73781</v>
      </c>
    </row>
    <row r="17" spans="1:11" s="79" customFormat="1" ht="23.25" customHeight="1" x14ac:dyDescent="0.7">
      <c r="A17" s="52" t="s">
        <v>16</v>
      </c>
      <c r="B17" s="76"/>
      <c r="C17" s="54"/>
      <c r="D17" s="77"/>
      <c r="E17" s="120">
        <f>SUM(E9:E16)</f>
        <v>1943203504</v>
      </c>
      <c r="F17" s="78"/>
      <c r="G17" s="120">
        <f>SUM(G9:G16)</f>
        <v>1696120361</v>
      </c>
      <c r="H17" s="78"/>
      <c r="I17" s="120">
        <f>SUM(I9:I16)</f>
        <v>168540883</v>
      </c>
      <c r="J17" s="78"/>
      <c r="K17" s="120">
        <f>SUM(K9:K16)</f>
        <v>194238032</v>
      </c>
    </row>
    <row r="18" spans="1:11" s="60" customFormat="1" ht="23.25" customHeight="1" x14ac:dyDescent="0.65">
      <c r="A18" s="52"/>
      <c r="B18" s="57"/>
      <c r="C18" s="54"/>
      <c r="D18" s="54"/>
      <c r="E18" s="80"/>
      <c r="F18" s="80"/>
      <c r="G18" s="80"/>
      <c r="H18" s="68"/>
      <c r="I18" s="81"/>
      <c r="J18" s="69"/>
      <c r="K18" s="81"/>
    </row>
    <row r="19" spans="1:11" s="60" customFormat="1" ht="23.25" customHeight="1" x14ac:dyDescent="0.7">
      <c r="A19" s="82" t="s">
        <v>17</v>
      </c>
      <c r="B19" s="57"/>
      <c r="C19" s="54"/>
      <c r="D19" s="54"/>
      <c r="E19" s="80"/>
      <c r="F19" s="80"/>
      <c r="G19" s="80"/>
      <c r="H19" s="68"/>
      <c r="I19" s="81"/>
      <c r="J19" s="69"/>
      <c r="K19" s="81"/>
    </row>
    <row r="20" spans="1:11" s="60" customFormat="1" ht="23.25" customHeight="1" x14ac:dyDescent="0.65">
      <c r="A20" s="72" t="s">
        <v>18</v>
      </c>
      <c r="B20" s="57"/>
      <c r="C20" s="54">
        <v>5</v>
      </c>
      <c r="D20" s="54"/>
      <c r="E20" s="83">
        <v>0</v>
      </c>
      <c r="F20" s="84"/>
      <c r="G20" s="70">
        <v>0</v>
      </c>
      <c r="H20" s="84"/>
      <c r="I20" s="71">
        <v>1053319957</v>
      </c>
      <c r="J20" s="84"/>
      <c r="K20" s="71">
        <v>1053319957</v>
      </c>
    </row>
    <row r="21" spans="1:11" s="60" customFormat="1" ht="23.25" customHeight="1" x14ac:dyDescent="0.65">
      <c r="A21" s="72" t="s">
        <v>12</v>
      </c>
      <c r="B21" s="57"/>
      <c r="C21" s="54" t="s">
        <v>194</v>
      </c>
      <c r="D21" s="54"/>
      <c r="E21" s="83">
        <v>0</v>
      </c>
      <c r="F21" s="84"/>
      <c r="G21" s="70">
        <v>0</v>
      </c>
      <c r="H21" s="84"/>
      <c r="I21" s="71">
        <v>7352630.9999999981</v>
      </c>
      <c r="J21" s="84"/>
      <c r="K21" s="71">
        <v>7916127</v>
      </c>
    </row>
    <row r="22" spans="1:11" s="60" customFormat="1" ht="23.25" customHeight="1" x14ac:dyDescent="0.65">
      <c r="A22" s="72" t="s">
        <v>19</v>
      </c>
      <c r="B22" s="57"/>
      <c r="C22" s="54">
        <v>6</v>
      </c>
      <c r="D22" s="54"/>
      <c r="E22" s="66">
        <v>616433008</v>
      </c>
      <c r="F22" s="84"/>
      <c r="G22" s="66">
        <v>605175823</v>
      </c>
      <c r="H22" s="84"/>
      <c r="I22" s="85">
        <v>270947</v>
      </c>
      <c r="J22" s="84"/>
      <c r="K22" s="85">
        <v>288937</v>
      </c>
    </row>
    <row r="23" spans="1:11" s="60" customFormat="1" ht="23.25" customHeight="1" x14ac:dyDescent="0.65">
      <c r="A23" s="72" t="s">
        <v>20</v>
      </c>
      <c r="B23" s="57"/>
      <c r="C23" s="54">
        <v>7</v>
      </c>
      <c r="D23" s="54"/>
      <c r="E23" s="66">
        <v>82822595</v>
      </c>
      <c r="F23" s="84"/>
      <c r="G23" s="66">
        <v>99187204</v>
      </c>
      <c r="H23" s="84"/>
      <c r="I23" s="86">
        <v>2156440</v>
      </c>
      <c r="J23" s="87"/>
      <c r="K23" s="86">
        <v>2695550</v>
      </c>
    </row>
    <row r="24" spans="1:11" s="60" customFormat="1" ht="23.25" customHeight="1" x14ac:dyDescent="0.65">
      <c r="A24" s="72" t="s">
        <v>21</v>
      </c>
      <c r="B24" s="57"/>
      <c r="C24" s="54"/>
      <c r="D24" s="54"/>
      <c r="E24" s="83">
        <v>0</v>
      </c>
      <c r="F24" s="84"/>
      <c r="G24" s="83">
        <v>9490</v>
      </c>
      <c r="H24" s="84"/>
      <c r="I24" s="88">
        <v>0</v>
      </c>
      <c r="J24" s="87"/>
      <c r="K24" s="88">
        <v>0</v>
      </c>
    </row>
    <row r="25" spans="1:11" s="60" customFormat="1" ht="23.25" customHeight="1" x14ac:dyDescent="0.65">
      <c r="A25" s="57" t="s">
        <v>22</v>
      </c>
      <c r="B25" s="57"/>
      <c r="C25" s="54"/>
      <c r="D25" s="54"/>
      <c r="E25" s="66">
        <v>6816854</v>
      </c>
      <c r="F25" s="84"/>
      <c r="G25" s="66">
        <v>7595230</v>
      </c>
      <c r="H25" s="84"/>
      <c r="I25" s="89">
        <v>0</v>
      </c>
      <c r="J25" s="87"/>
      <c r="K25" s="89">
        <v>0</v>
      </c>
    </row>
    <row r="26" spans="1:11" s="60" customFormat="1" ht="23.25" customHeight="1" x14ac:dyDescent="0.65">
      <c r="A26" s="57" t="s">
        <v>191</v>
      </c>
      <c r="E26" s="66">
        <v>147441</v>
      </c>
      <c r="G26" s="317">
        <v>150282</v>
      </c>
      <c r="I26" s="89">
        <v>0</v>
      </c>
      <c r="K26" s="89">
        <v>0</v>
      </c>
    </row>
    <row r="27" spans="1:11" s="79" customFormat="1" ht="23.25" customHeight="1" x14ac:dyDescent="0.7">
      <c r="A27" s="52" t="s">
        <v>23</v>
      </c>
      <c r="B27" s="76"/>
      <c r="C27" s="77"/>
      <c r="D27" s="77"/>
      <c r="E27" s="120">
        <f>SUM(E20:E26)</f>
        <v>706219898</v>
      </c>
      <c r="F27" s="78"/>
      <c r="G27" s="120">
        <f>SUM(G20:G26)</f>
        <v>712118029</v>
      </c>
      <c r="H27" s="78"/>
      <c r="I27" s="120">
        <f>SUM(I20:I26)</f>
        <v>1063099975</v>
      </c>
      <c r="J27" s="78"/>
      <c r="K27" s="120">
        <f>SUM(K20:K26)</f>
        <v>1064220571</v>
      </c>
    </row>
    <row r="28" spans="1:11" s="60" customFormat="1" ht="23.25" customHeight="1" x14ac:dyDescent="0.65">
      <c r="A28" s="52"/>
      <c r="B28" s="57"/>
      <c r="C28" s="54"/>
      <c r="D28" s="54"/>
      <c r="E28" s="67"/>
      <c r="F28" s="90"/>
      <c r="G28" s="67"/>
      <c r="H28" s="90"/>
      <c r="I28" s="66"/>
      <c r="J28" s="84"/>
      <c r="K28" s="87"/>
    </row>
    <row r="29" spans="1:11" s="79" customFormat="1" ht="23.25" customHeight="1" thickBot="1" x14ac:dyDescent="0.75">
      <c r="A29" s="52" t="s">
        <v>24</v>
      </c>
      <c r="B29" s="76"/>
      <c r="C29" s="77"/>
      <c r="D29" s="77"/>
      <c r="E29" s="121">
        <f>SUM(E17+E27)</f>
        <v>2649423402</v>
      </c>
      <c r="F29" s="78"/>
      <c r="G29" s="121">
        <f>SUM(G17+G27)</f>
        <v>2408238390</v>
      </c>
      <c r="H29" s="78"/>
      <c r="I29" s="121">
        <f>SUM(I17+I27)</f>
        <v>1231640858</v>
      </c>
      <c r="J29" s="78"/>
      <c r="K29" s="121">
        <f>SUM(K17+K27)</f>
        <v>1258458603</v>
      </c>
    </row>
    <row r="30" spans="1:11" s="60" customFormat="1" ht="23.25" customHeight="1" thickTop="1" x14ac:dyDescent="0.65">
      <c r="A30" s="52"/>
      <c r="B30" s="57"/>
      <c r="C30" s="54"/>
      <c r="D30" s="54"/>
      <c r="E30" s="91"/>
      <c r="F30" s="91"/>
      <c r="G30" s="91"/>
      <c r="H30" s="92"/>
      <c r="I30" s="93"/>
      <c r="J30" s="63"/>
      <c r="K30" s="93"/>
    </row>
    <row r="31" spans="1:11" s="51" customFormat="1" ht="23.25" customHeight="1" x14ac:dyDescent="0.7">
      <c r="A31" s="47" t="s">
        <v>0</v>
      </c>
      <c r="B31" s="48"/>
      <c r="C31" s="49"/>
      <c r="D31" s="49"/>
      <c r="E31" s="49"/>
      <c r="F31" s="49"/>
      <c r="G31" s="49"/>
      <c r="H31" s="49"/>
      <c r="I31" s="50"/>
      <c r="J31" s="50"/>
      <c r="K31" s="50"/>
    </row>
    <row r="32" spans="1:11" s="51" customFormat="1" ht="23.25" customHeight="1" x14ac:dyDescent="0.7">
      <c r="A32" s="52" t="s">
        <v>184</v>
      </c>
      <c r="B32" s="48"/>
      <c r="C32" s="49"/>
      <c r="D32" s="49"/>
      <c r="E32" s="49"/>
      <c r="F32" s="49"/>
      <c r="G32" s="49"/>
      <c r="H32" s="49"/>
      <c r="I32" s="50"/>
      <c r="J32" s="50"/>
      <c r="K32" s="50"/>
    </row>
    <row r="33" spans="1:11" ht="23.25" customHeight="1" x14ac:dyDescent="0.65">
      <c r="A33" s="52"/>
    </row>
    <row r="34" spans="1:11" ht="23.25" customHeight="1" x14ac:dyDescent="0.7">
      <c r="A34" s="53"/>
      <c r="E34" s="323" t="s">
        <v>1</v>
      </c>
      <c r="F34" s="323"/>
      <c r="G34" s="323"/>
      <c r="H34" s="56"/>
      <c r="I34" s="323" t="s">
        <v>2</v>
      </c>
      <c r="J34" s="323"/>
      <c r="K34" s="323"/>
    </row>
    <row r="35" spans="1:11" ht="23.25" customHeight="1" x14ac:dyDescent="0.7">
      <c r="A35" s="53"/>
      <c r="E35" s="325" t="s">
        <v>3</v>
      </c>
      <c r="F35" s="325"/>
      <c r="G35" s="325"/>
      <c r="H35" s="56"/>
      <c r="I35" s="325" t="s">
        <v>3</v>
      </c>
      <c r="J35" s="325"/>
      <c r="K35" s="325"/>
    </row>
    <row r="36" spans="1:11" s="60" customFormat="1" ht="23.25" customHeight="1" x14ac:dyDescent="0.65">
      <c r="A36" s="52" t="s">
        <v>25</v>
      </c>
      <c r="B36" s="57"/>
      <c r="C36" s="58" t="s">
        <v>5</v>
      </c>
      <c r="D36" s="58"/>
      <c r="E36" s="59">
        <v>2568</v>
      </c>
      <c r="F36" s="59"/>
      <c r="G36" s="59">
        <v>2567</v>
      </c>
      <c r="H36" s="54"/>
      <c r="I36" s="59">
        <v>2568</v>
      </c>
      <c r="J36" s="59"/>
      <c r="K36" s="59">
        <v>2567</v>
      </c>
    </row>
    <row r="37" spans="1:11" s="60" customFormat="1" ht="23.25" customHeight="1" x14ac:dyDescent="0.65">
      <c r="A37" s="57"/>
      <c r="B37" s="57"/>
      <c r="C37" s="54"/>
      <c r="D37" s="61"/>
      <c r="E37" s="324" t="s">
        <v>6</v>
      </c>
      <c r="F37" s="324"/>
      <c r="G37" s="324"/>
      <c r="H37" s="324"/>
      <c r="I37" s="324"/>
      <c r="J37" s="324"/>
      <c r="K37" s="324"/>
    </row>
    <row r="38" spans="1:11" s="60" customFormat="1" ht="23.25" customHeight="1" x14ac:dyDescent="0.65">
      <c r="A38" s="62" t="s">
        <v>26</v>
      </c>
      <c r="B38" s="57"/>
      <c r="C38" s="54"/>
      <c r="D38" s="54"/>
      <c r="E38" s="54"/>
      <c r="F38" s="54"/>
      <c r="G38" s="54"/>
      <c r="H38" s="54"/>
      <c r="I38" s="63"/>
      <c r="J38" s="63"/>
      <c r="K38" s="63"/>
    </row>
    <row r="39" spans="1:11" s="60" customFormat="1" ht="23.25" customHeight="1" x14ac:dyDescent="0.65">
      <c r="A39" s="65" t="s">
        <v>27</v>
      </c>
      <c r="B39" s="57"/>
      <c r="C39" s="54" t="s">
        <v>205</v>
      </c>
      <c r="D39" s="54"/>
      <c r="E39" s="94">
        <v>660315165</v>
      </c>
      <c r="F39" s="54"/>
      <c r="G39" s="94">
        <v>308511358</v>
      </c>
      <c r="H39" s="54"/>
      <c r="I39" s="83">
        <v>0</v>
      </c>
      <c r="J39" s="63"/>
      <c r="K39" s="70">
        <v>0</v>
      </c>
    </row>
    <row r="40" spans="1:11" s="60" customFormat="1" ht="23.25" customHeight="1" x14ac:dyDescent="0.65">
      <c r="A40" s="65" t="s">
        <v>28</v>
      </c>
      <c r="B40" s="57"/>
      <c r="C40" s="54" t="s">
        <v>194</v>
      </c>
      <c r="D40" s="54"/>
      <c r="E40" s="94">
        <v>136912938</v>
      </c>
      <c r="F40" s="95"/>
      <c r="G40" s="94">
        <v>159911718</v>
      </c>
      <c r="H40" s="95"/>
      <c r="I40" s="94">
        <v>11646085</v>
      </c>
      <c r="J40" s="94"/>
      <c r="K40" s="94">
        <v>12444730</v>
      </c>
    </row>
    <row r="41" spans="1:11" s="60" customFormat="1" ht="23.25" customHeight="1" x14ac:dyDescent="0.65">
      <c r="A41" s="64" t="s">
        <v>29</v>
      </c>
      <c r="B41" s="57"/>
      <c r="C41" s="54" t="s">
        <v>194</v>
      </c>
      <c r="D41" s="54"/>
      <c r="E41" s="94">
        <v>96051986</v>
      </c>
      <c r="F41" s="95"/>
      <c r="G41" s="94">
        <v>126745919</v>
      </c>
      <c r="H41" s="95"/>
      <c r="I41" s="96">
        <v>3150082</v>
      </c>
      <c r="J41" s="97"/>
      <c r="K41" s="96">
        <v>3483308</v>
      </c>
    </row>
    <row r="42" spans="1:11" s="60" customFormat="1" ht="23.25" hidden="1" customHeight="1" x14ac:dyDescent="0.65">
      <c r="A42" s="65" t="s">
        <v>30</v>
      </c>
      <c r="B42" s="57"/>
      <c r="C42" s="54"/>
      <c r="D42" s="54"/>
      <c r="E42" s="94"/>
      <c r="F42" s="95"/>
      <c r="G42" s="94">
        <v>0</v>
      </c>
      <c r="H42" s="95"/>
      <c r="I42" s="98"/>
      <c r="J42" s="97"/>
      <c r="K42" s="99">
        <v>0</v>
      </c>
    </row>
    <row r="43" spans="1:11" s="60" customFormat="1" ht="23.25" customHeight="1" x14ac:dyDescent="0.65">
      <c r="A43" s="65" t="s">
        <v>31</v>
      </c>
      <c r="B43" s="57"/>
      <c r="C43" s="54"/>
      <c r="D43" s="54"/>
      <c r="E43" s="94"/>
      <c r="F43" s="95"/>
      <c r="G43" s="94"/>
      <c r="H43" s="95"/>
      <c r="I43" s="98"/>
      <c r="J43" s="97"/>
      <c r="K43" s="98"/>
    </row>
    <row r="44" spans="1:11" s="60" customFormat="1" ht="23.25" customHeight="1" x14ac:dyDescent="0.65">
      <c r="A44" s="65"/>
      <c r="B44" s="57" t="s">
        <v>13</v>
      </c>
      <c r="C44" s="54" t="s">
        <v>194</v>
      </c>
      <c r="D44" s="54"/>
      <c r="E44" s="94">
        <v>4283958</v>
      </c>
      <c r="F44" s="100"/>
      <c r="G44" s="94">
        <v>3709685</v>
      </c>
      <c r="H44" s="100"/>
      <c r="I44" s="98">
        <v>501941</v>
      </c>
      <c r="J44" s="94"/>
      <c r="K44" s="98">
        <v>469433</v>
      </c>
    </row>
    <row r="45" spans="1:11" s="60" customFormat="1" ht="23.25" customHeight="1" x14ac:dyDescent="0.65">
      <c r="A45" s="65" t="s">
        <v>209</v>
      </c>
      <c r="B45" s="57"/>
      <c r="C45" s="63"/>
      <c r="D45" s="54"/>
      <c r="E45" s="94">
        <v>1996498</v>
      </c>
      <c r="F45" s="95"/>
      <c r="G45" s="94">
        <v>0</v>
      </c>
      <c r="H45" s="95"/>
      <c r="I45" s="98">
        <v>0</v>
      </c>
      <c r="J45" s="97"/>
      <c r="K45" s="99">
        <v>0</v>
      </c>
    </row>
    <row r="46" spans="1:11" s="79" customFormat="1" ht="23.25" customHeight="1" x14ac:dyDescent="0.7">
      <c r="A46" s="52" t="s">
        <v>32</v>
      </c>
      <c r="B46" s="76"/>
      <c r="C46" s="77"/>
      <c r="D46" s="77"/>
      <c r="E46" s="120">
        <f>SUM(E39:E45)</f>
        <v>899560545</v>
      </c>
      <c r="F46" s="78"/>
      <c r="G46" s="120">
        <f>SUM(G39:G45)</f>
        <v>598878680</v>
      </c>
      <c r="H46" s="78"/>
      <c r="I46" s="120">
        <f>SUM(I39:I45)</f>
        <v>15298108</v>
      </c>
      <c r="J46" s="78"/>
      <c r="K46" s="120">
        <f>SUM(K39:K45)</f>
        <v>16397471</v>
      </c>
    </row>
    <row r="47" spans="1:11" s="60" customFormat="1" ht="15.75" customHeight="1" x14ac:dyDescent="0.65">
      <c r="A47" s="52"/>
      <c r="B47" s="57"/>
      <c r="C47" s="54"/>
      <c r="D47" s="54"/>
      <c r="E47" s="101"/>
      <c r="F47" s="101"/>
      <c r="G47" s="101"/>
      <c r="H47" s="101"/>
      <c r="I47" s="102"/>
      <c r="J47" s="97"/>
      <c r="K47" s="102"/>
    </row>
    <row r="48" spans="1:11" s="60" customFormat="1" ht="23.25" customHeight="1" x14ac:dyDescent="0.65">
      <c r="A48" s="62" t="s">
        <v>33</v>
      </c>
      <c r="B48" s="57"/>
      <c r="C48" s="54"/>
      <c r="D48" s="54"/>
      <c r="E48" s="101"/>
      <c r="F48" s="101"/>
      <c r="G48" s="101"/>
      <c r="H48" s="101"/>
      <c r="I48" s="102"/>
      <c r="J48" s="97"/>
      <c r="K48" s="102"/>
    </row>
    <row r="49" spans="1:11" s="60" customFormat="1" ht="23.25" customHeight="1" x14ac:dyDescent="0.65">
      <c r="A49" s="65" t="s">
        <v>34</v>
      </c>
      <c r="B49" s="57"/>
      <c r="C49" s="54" t="s">
        <v>194</v>
      </c>
      <c r="D49" s="54"/>
      <c r="E49" s="103">
        <v>92043764</v>
      </c>
      <c r="F49" s="104"/>
      <c r="G49" s="100">
        <v>108596726</v>
      </c>
      <c r="H49" s="104"/>
      <c r="I49" s="100">
        <v>1724175</v>
      </c>
      <c r="J49" s="97"/>
      <c r="K49" s="100">
        <v>2226117</v>
      </c>
    </row>
    <row r="50" spans="1:11" s="60" customFormat="1" ht="23.25" customHeight="1" x14ac:dyDescent="0.65">
      <c r="A50" s="57" t="s">
        <v>114</v>
      </c>
      <c r="B50" s="57"/>
      <c r="C50" s="54">
        <v>9</v>
      </c>
      <c r="D50" s="54"/>
      <c r="E50" s="314">
        <v>11791872</v>
      </c>
      <c r="F50" s="94"/>
      <c r="G50" s="314">
        <v>11909762</v>
      </c>
      <c r="H50" s="94"/>
      <c r="I50" s="242">
        <v>4371359</v>
      </c>
      <c r="J50" s="107"/>
      <c r="K50" s="314">
        <v>3906405</v>
      </c>
    </row>
    <row r="51" spans="1:11" s="60" customFormat="1" ht="23.25" customHeight="1" x14ac:dyDescent="0.65">
      <c r="A51" s="57" t="s">
        <v>198</v>
      </c>
      <c r="B51" s="57"/>
      <c r="C51" s="54">
        <v>15</v>
      </c>
      <c r="D51" s="54"/>
      <c r="E51" s="314">
        <v>61296711</v>
      </c>
      <c r="F51" s="94"/>
      <c r="G51" s="105">
        <v>0</v>
      </c>
      <c r="H51" s="94"/>
      <c r="I51" s="242">
        <v>0</v>
      </c>
      <c r="J51" s="107"/>
      <c r="K51" s="105">
        <v>0</v>
      </c>
    </row>
    <row r="52" spans="1:11" s="79" customFormat="1" ht="23.25" customHeight="1" x14ac:dyDescent="0.7">
      <c r="A52" s="76" t="s">
        <v>35</v>
      </c>
      <c r="B52" s="76"/>
      <c r="C52" s="77"/>
      <c r="D52" s="77"/>
      <c r="E52" s="122">
        <f>SUM(E49:E51)</f>
        <v>165132347</v>
      </c>
      <c r="F52" s="108"/>
      <c r="G52" s="123">
        <f>SUM(G49:G51)</f>
        <v>120506488</v>
      </c>
      <c r="H52" s="109"/>
      <c r="I52" s="122">
        <f>SUM(I49:I51)</f>
        <v>6095534</v>
      </c>
      <c r="J52" s="110"/>
      <c r="K52" s="123">
        <f>SUM(K49:K51)</f>
        <v>6132522</v>
      </c>
    </row>
    <row r="53" spans="1:11" s="60" customFormat="1" ht="23.25" customHeight="1" x14ac:dyDescent="0.7">
      <c r="A53" s="52" t="s">
        <v>36</v>
      </c>
      <c r="B53" s="57"/>
      <c r="C53" s="54"/>
      <c r="D53" s="54"/>
      <c r="E53" s="120">
        <f>SUM(E46+E52)</f>
        <v>1064692892</v>
      </c>
      <c r="F53" s="108"/>
      <c r="G53" s="120">
        <f>SUM(G46+G52)</f>
        <v>719385168</v>
      </c>
      <c r="H53" s="108"/>
      <c r="I53" s="120">
        <f>SUM(I46+I52)</f>
        <v>21393642</v>
      </c>
      <c r="J53" s="111"/>
      <c r="K53" s="120">
        <f>SUM(K46+K52)</f>
        <v>22529993</v>
      </c>
    </row>
    <row r="54" spans="1:11" s="60" customFormat="1" ht="17.25" customHeight="1" x14ac:dyDescent="0.7">
      <c r="A54" s="76"/>
      <c r="B54" s="57"/>
      <c r="C54" s="54"/>
      <c r="D54" s="54"/>
      <c r="E54" s="112"/>
      <c r="F54" s="54"/>
      <c r="G54" s="54"/>
      <c r="H54" s="54"/>
      <c r="I54" s="97"/>
      <c r="J54" s="97"/>
      <c r="K54" s="97"/>
    </row>
    <row r="55" spans="1:11" s="60" customFormat="1" ht="23.25" customHeight="1" x14ac:dyDescent="0.65">
      <c r="A55" s="62" t="s">
        <v>37</v>
      </c>
      <c r="B55" s="57"/>
      <c r="C55" s="58"/>
      <c r="D55" s="58"/>
      <c r="E55" s="107"/>
      <c r="F55" s="107"/>
      <c r="G55" s="107"/>
      <c r="H55" s="54"/>
      <c r="I55" s="107"/>
      <c r="J55" s="107"/>
      <c r="K55" s="107"/>
    </row>
    <row r="56" spans="1:11" s="60" customFormat="1" ht="23.25" customHeight="1" x14ac:dyDescent="0.65">
      <c r="A56" s="65" t="s">
        <v>38</v>
      </c>
      <c r="B56" s="65"/>
      <c r="C56" s="54"/>
      <c r="D56" s="54"/>
      <c r="E56" s="54"/>
      <c r="F56" s="54"/>
      <c r="G56" s="54"/>
      <c r="H56" s="54"/>
      <c r="I56" s="97"/>
      <c r="J56" s="97"/>
      <c r="K56" s="97"/>
    </row>
    <row r="57" spans="1:11" s="60" customFormat="1" ht="23.25" customHeight="1" x14ac:dyDescent="0.65">
      <c r="A57" s="65"/>
      <c r="B57" s="65" t="s">
        <v>39</v>
      </c>
      <c r="C57" s="54"/>
      <c r="D57" s="54"/>
    </row>
    <row r="58" spans="1:11" s="60" customFormat="1" ht="23.25" customHeight="1" x14ac:dyDescent="0.65">
      <c r="A58" s="65"/>
      <c r="B58" s="113" t="s">
        <v>40</v>
      </c>
      <c r="C58" s="54"/>
      <c r="D58" s="54"/>
      <c r="E58" s="114"/>
      <c r="F58" s="54"/>
      <c r="G58" s="114"/>
      <c r="H58" s="54"/>
      <c r="I58" s="114"/>
      <c r="J58" s="97"/>
      <c r="K58" s="114"/>
    </row>
    <row r="59" spans="1:11" s="60" customFormat="1" ht="23.25" customHeight="1" thickBot="1" x14ac:dyDescent="0.7">
      <c r="A59" s="65"/>
      <c r="B59" s="113" t="s">
        <v>41</v>
      </c>
      <c r="C59" s="54"/>
      <c r="D59" s="54"/>
      <c r="E59" s="115">
        <v>1012000000</v>
      </c>
      <c r="F59" s="54"/>
      <c r="G59" s="115">
        <v>1012000000</v>
      </c>
      <c r="H59" s="54"/>
      <c r="I59" s="115">
        <v>1012000000</v>
      </c>
      <c r="J59" s="97"/>
      <c r="K59" s="115">
        <v>1012000000</v>
      </c>
    </row>
    <row r="60" spans="1:11" s="60" customFormat="1" ht="23.25" customHeight="1" thickTop="1" x14ac:dyDescent="0.65">
      <c r="A60" s="65"/>
      <c r="B60" s="65" t="s">
        <v>42</v>
      </c>
      <c r="D60" s="54"/>
    </row>
    <row r="61" spans="1:11" s="60" customFormat="1" ht="23.25" customHeight="1" x14ac:dyDescent="0.65">
      <c r="A61" s="65"/>
      <c r="B61" s="113" t="s">
        <v>40</v>
      </c>
      <c r="D61" s="54"/>
      <c r="E61" s="114"/>
      <c r="F61" s="95"/>
      <c r="G61" s="114"/>
      <c r="H61" s="95"/>
      <c r="I61" s="114"/>
      <c r="J61" s="97"/>
      <c r="K61" s="114"/>
    </row>
    <row r="62" spans="1:11" s="60" customFormat="1" ht="23.25" customHeight="1" x14ac:dyDescent="0.65">
      <c r="A62" s="65"/>
      <c r="B62" s="113" t="s">
        <v>41</v>
      </c>
      <c r="D62" s="54"/>
      <c r="E62" s="114">
        <v>1012000000</v>
      </c>
      <c r="F62" s="95"/>
      <c r="G62" s="114">
        <v>1012000000</v>
      </c>
      <c r="H62" s="95"/>
      <c r="I62" s="114">
        <v>1012000000</v>
      </c>
      <c r="J62" s="97"/>
      <c r="K62" s="114">
        <v>1012000000</v>
      </c>
    </row>
    <row r="63" spans="1:11" s="60" customFormat="1" ht="23.25" customHeight="1" x14ac:dyDescent="0.65">
      <c r="A63" s="65" t="s">
        <v>43</v>
      </c>
      <c r="B63" s="65"/>
      <c r="C63" s="54"/>
      <c r="D63" s="54"/>
      <c r="E63" s="95"/>
      <c r="F63" s="95"/>
      <c r="G63" s="95"/>
      <c r="H63" s="95"/>
      <c r="I63" s="95"/>
      <c r="J63" s="97"/>
      <c r="K63" s="95"/>
    </row>
    <row r="64" spans="1:11" s="60" customFormat="1" ht="23.25" customHeight="1" x14ac:dyDescent="0.65">
      <c r="A64" s="65"/>
      <c r="B64" s="65" t="s">
        <v>44</v>
      </c>
      <c r="C64" s="54">
        <v>10</v>
      </c>
      <c r="D64" s="54"/>
      <c r="E64" s="94">
        <v>60384380</v>
      </c>
      <c r="F64" s="94"/>
      <c r="G64" s="94">
        <v>60384380</v>
      </c>
      <c r="H64" s="94"/>
      <c r="I64" s="94">
        <v>60384380</v>
      </c>
      <c r="J64" s="94"/>
      <c r="K64" s="94">
        <v>60384380</v>
      </c>
    </row>
    <row r="65" spans="1:12" s="60" customFormat="1" ht="23.25" customHeight="1" x14ac:dyDescent="0.65">
      <c r="A65" s="65" t="s">
        <v>45</v>
      </c>
      <c r="B65" s="65"/>
      <c r="D65" s="54"/>
      <c r="E65" s="94"/>
      <c r="F65" s="94"/>
      <c r="G65" s="94"/>
      <c r="H65" s="94"/>
      <c r="I65" s="94"/>
      <c r="J65" s="94"/>
      <c r="K65" s="94"/>
    </row>
    <row r="66" spans="1:12" s="60" customFormat="1" ht="23.25" customHeight="1" x14ac:dyDescent="0.65">
      <c r="A66" s="65"/>
      <c r="B66" s="65" t="s">
        <v>46</v>
      </c>
      <c r="D66" s="54"/>
      <c r="E66" s="94"/>
      <c r="F66" s="94"/>
      <c r="G66" s="94"/>
      <c r="H66" s="94"/>
      <c r="I66" s="94"/>
      <c r="J66" s="94"/>
      <c r="K66" s="94"/>
    </row>
    <row r="67" spans="1:12" s="60" customFormat="1" ht="23.25" customHeight="1" x14ac:dyDescent="0.65">
      <c r="A67" s="65"/>
      <c r="B67" s="65" t="s">
        <v>47</v>
      </c>
      <c r="C67" s="54">
        <v>10</v>
      </c>
      <c r="D67" s="54"/>
      <c r="E67" s="124">
        <f>+'COE1'!I34</f>
        <v>59900000</v>
      </c>
      <c r="F67" s="94"/>
      <c r="G67" s="94">
        <v>56100000</v>
      </c>
      <c r="H67" s="94"/>
      <c r="I67" s="124">
        <f>+'COE2'!H32</f>
        <v>59900000</v>
      </c>
      <c r="J67" s="94"/>
      <c r="K67" s="94">
        <v>56100000</v>
      </c>
    </row>
    <row r="68" spans="1:12" s="60" customFormat="1" ht="23.25" customHeight="1" x14ac:dyDescent="0.65">
      <c r="A68" s="65"/>
      <c r="B68" s="65" t="s">
        <v>48</v>
      </c>
      <c r="C68" s="54"/>
      <c r="D68" s="54"/>
      <c r="E68" s="124">
        <f>+'COE1'!K34</f>
        <v>682394480</v>
      </c>
      <c r="F68" s="94"/>
      <c r="G68" s="94">
        <v>636308175</v>
      </c>
      <c r="H68" s="94"/>
      <c r="I68" s="124">
        <f>+'COE2'!J32</f>
        <v>77962836</v>
      </c>
      <c r="J68" s="94"/>
      <c r="K68" s="94">
        <v>107444230</v>
      </c>
    </row>
    <row r="69" spans="1:12" s="60" customFormat="1" ht="23.25" customHeight="1" x14ac:dyDescent="0.65">
      <c r="A69" s="65" t="s">
        <v>49</v>
      </c>
      <c r="B69" s="65"/>
      <c r="C69" s="54">
        <v>10</v>
      </c>
      <c r="D69" s="54"/>
      <c r="E69" s="124">
        <f>+'COE1'!Q34</f>
        <v>-229948350</v>
      </c>
      <c r="F69" s="94"/>
      <c r="G69" s="94">
        <v>-75939333</v>
      </c>
      <c r="H69" s="94"/>
      <c r="I69" s="83">
        <v>0</v>
      </c>
      <c r="J69" s="98"/>
      <c r="K69" s="70">
        <v>0</v>
      </c>
    </row>
    <row r="70" spans="1:12" s="79" customFormat="1" ht="23.25" customHeight="1" x14ac:dyDescent="0.7">
      <c r="A70" s="52" t="s">
        <v>50</v>
      </c>
      <c r="B70" s="76"/>
      <c r="C70" s="77"/>
      <c r="D70" s="77"/>
      <c r="E70" s="125">
        <f>SUM(E62:E69)</f>
        <v>1584730510</v>
      </c>
      <c r="F70" s="116"/>
      <c r="G70" s="125">
        <f>SUM(G62:G69)</f>
        <v>1688853222</v>
      </c>
      <c r="H70" s="116"/>
      <c r="I70" s="125">
        <f>SUM(I62:I69)</f>
        <v>1210247216</v>
      </c>
      <c r="J70" s="116"/>
      <c r="K70" s="125">
        <f>SUM(K62:K69)</f>
        <v>1235928610</v>
      </c>
    </row>
    <row r="71" spans="1:12" s="60" customFormat="1" ht="15" customHeight="1" x14ac:dyDescent="0.65">
      <c r="A71" s="57"/>
      <c r="B71" s="57"/>
      <c r="C71" s="54"/>
      <c r="D71" s="54"/>
      <c r="E71" s="101"/>
      <c r="F71" s="101"/>
      <c r="G71" s="101"/>
      <c r="H71" s="101"/>
      <c r="I71" s="117"/>
      <c r="J71" s="97"/>
      <c r="K71" s="102"/>
    </row>
    <row r="72" spans="1:12" s="79" customFormat="1" ht="23.25" customHeight="1" thickBot="1" x14ac:dyDescent="0.75">
      <c r="A72" s="52" t="s">
        <v>51</v>
      </c>
      <c r="B72" s="76"/>
      <c r="C72" s="77"/>
      <c r="D72" s="77"/>
      <c r="E72" s="126">
        <f>SUM(E53+E70)</f>
        <v>2649423402</v>
      </c>
      <c r="F72" s="116"/>
      <c r="G72" s="126">
        <f>SUM(G53+G70)</f>
        <v>2408238390</v>
      </c>
      <c r="H72" s="116">
        <v>0</v>
      </c>
      <c r="I72" s="126">
        <f>SUM(I53+I70)</f>
        <v>1231640858</v>
      </c>
      <c r="J72" s="116"/>
      <c r="K72" s="126">
        <f>SUM(K53+K70)</f>
        <v>1258458603</v>
      </c>
      <c r="L72" s="118"/>
    </row>
    <row r="73" spans="1:12" ht="23.25" customHeight="1" thickTop="1" x14ac:dyDescent="0.65">
      <c r="D73" s="112">
        <f t="shared" ref="D73:K73" si="0">+D72-D29</f>
        <v>0</v>
      </c>
      <c r="E73" s="112">
        <f t="shared" si="0"/>
        <v>0</v>
      </c>
      <c r="F73" s="112">
        <f t="shared" si="0"/>
        <v>0</v>
      </c>
      <c r="G73" s="112">
        <f t="shared" si="0"/>
        <v>0</v>
      </c>
      <c r="H73" s="112">
        <f t="shared" si="0"/>
        <v>0</v>
      </c>
      <c r="I73" s="112">
        <f t="shared" si="0"/>
        <v>0</v>
      </c>
      <c r="J73" s="112">
        <f t="shared" si="0"/>
        <v>0</v>
      </c>
      <c r="K73" s="112">
        <f t="shared" si="0"/>
        <v>0</v>
      </c>
      <c r="L73" s="112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I4:K4"/>
    <mergeCell ref="I34:K34"/>
    <mergeCell ref="E37:K37"/>
    <mergeCell ref="E7:K7"/>
    <mergeCell ref="E4:G4"/>
    <mergeCell ref="E34:G34"/>
    <mergeCell ref="E5:G5"/>
    <mergeCell ref="I5:K5"/>
    <mergeCell ref="E35:G35"/>
    <mergeCell ref="I35:K35"/>
  </mergeCells>
  <pageMargins left="0.8" right="0.7" top="0.48" bottom="0.5" header="0.5" footer="0.5"/>
  <pageSetup paperSize="9" scale="76" firstPageNumber="7" fitToHeight="7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0" max="10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2"/>
  <sheetViews>
    <sheetView view="pageBreakPreview" zoomScale="115" zoomScaleNormal="70" zoomScaleSheetLayoutView="115" workbookViewId="0">
      <selection activeCell="C23" sqref="C22:C23"/>
    </sheetView>
  </sheetViews>
  <sheetFormatPr defaultColWidth="9.09765625" defaultRowHeight="21.5" x14ac:dyDescent="0.65"/>
  <cols>
    <col min="1" max="1" width="44.8984375" style="63" customWidth="1"/>
    <col min="2" max="2" width="8.69921875" style="63" customWidth="1"/>
    <col min="3" max="3" width="1.09765625" style="63" customWidth="1"/>
    <col min="4" max="4" width="15.3984375" style="63" bestFit="1" customWidth="1"/>
    <col min="5" max="5" width="1.09765625" style="63" customWidth="1"/>
    <col min="6" max="6" width="15.3984375" style="63" bestFit="1" customWidth="1"/>
    <col min="7" max="7" width="1.09765625" style="63" customWidth="1"/>
    <col min="8" max="8" width="14" style="63" customWidth="1"/>
    <col min="9" max="9" width="1.09765625" style="63" customWidth="1"/>
    <col min="10" max="10" width="14.09765625" style="63" customWidth="1"/>
    <col min="11" max="11" width="12.59765625" style="63" bestFit="1" customWidth="1"/>
    <col min="12" max="12" width="12.59765625" style="321" bestFit="1" customWidth="1"/>
    <col min="13" max="16384" width="9.09765625" style="63"/>
  </cols>
  <sheetData>
    <row r="1" spans="1:12" s="55" customFormat="1" ht="23.25" customHeight="1" x14ac:dyDescent="0.65">
      <c r="A1" s="47" t="s">
        <v>0</v>
      </c>
      <c r="B1" s="54"/>
      <c r="C1" s="54"/>
      <c r="D1" s="54"/>
      <c r="E1" s="54"/>
      <c r="F1" s="54"/>
      <c r="G1" s="54"/>
      <c r="H1" s="54"/>
      <c r="I1" s="54"/>
      <c r="J1" s="54"/>
      <c r="L1" s="318"/>
    </row>
    <row r="2" spans="1:12" s="55" customFormat="1" ht="23.25" customHeight="1" x14ac:dyDescent="0.65">
      <c r="A2" s="52" t="s">
        <v>52</v>
      </c>
      <c r="B2" s="54"/>
      <c r="C2" s="54"/>
      <c r="D2" s="54"/>
      <c r="E2" s="54"/>
      <c r="F2" s="54"/>
      <c r="G2" s="54"/>
      <c r="H2" s="54"/>
      <c r="I2" s="54"/>
      <c r="J2" s="54"/>
      <c r="L2" s="318"/>
    </row>
    <row r="3" spans="1:12" s="55" customFormat="1" ht="18.75" customHeight="1" x14ac:dyDescent="0.65">
      <c r="A3" s="52"/>
      <c r="B3" s="54"/>
      <c r="C3" s="54"/>
      <c r="D3" s="54"/>
      <c r="E3" s="54"/>
      <c r="F3" s="54"/>
      <c r="G3" s="54"/>
      <c r="H3" s="54"/>
      <c r="I3" s="54"/>
      <c r="J3" s="54"/>
      <c r="L3" s="318"/>
    </row>
    <row r="4" spans="1:12" s="55" customFormat="1" ht="23.25" customHeight="1" x14ac:dyDescent="0.7">
      <c r="A4" s="53"/>
      <c r="B4" s="54"/>
      <c r="C4" s="54"/>
      <c r="D4" s="323" t="s">
        <v>1</v>
      </c>
      <c r="E4" s="323"/>
      <c r="F4" s="323"/>
      <c r="G4" s="54"/>
      <c r="H4" s="326" t="s">
        <v>2</v>
      </c>
      <c r="I4" s="326"/>
      <c r="J4" s="326"/>
      <c r="L4" s="318"/>
    </row>
    <row r="5" spans="1:12" s="55" customFormat="1" ht="23.25" customHeight="1" x14ac:dyDescent="0.65">
      <c r="A5" s="53"/>
      <c r="B5" s="54"/>
      <c r="C5" s="54"/>
      <c r="D5" s="327" t="s">
        <v>53</v>
      </c>
      <c r="E5" s="327"/>
      <c r="F5" s="327"/>
      <c r="G5" s="54"/>
      <c r="H5" s="327" t="s">
        <v>53</v>
      </c>
      <c r="I5" s="327"/>
      <c r="J5" s="327"/>
      <c r="L5" s="318"/>
    </row>
    <row r="6" spans="1:12" s="128" customFormat="1" ht="23.25" customHeight="1" x14ac:dyDescent="0.65">
      <c r="A6" s="127"/>
      <c r="B6" s="58" t="s">
        <v>5</v>
      </c>
      <c r="C6" s="58"/>
      <c r="D6" s="59">
        <v>2568</v>
      </c>
      <c r="E6" s="59"/>
      <c r="F6" s="59">
        <v>2567</v>
      </c>
      <c r="G6" s="54"/>
      <c r="H6" s="59">
        <v>2568</v>
      </c>
      <c r="I6" s="59"/>
      <c r="J6" s="59">
        <v>2567</v>
      </c>
      <c r="L6" s="319"/>
    </row>
    <row r="7" spans="1:12" s="60" customFormat="1" ht="23.25" customHeight="1" x14ac:dyDescent="0.65">
      <c r="A7" s="57"/>
      <c r="D7" s="324" t="s">
        <v>6</v>
      </c>
      <c r="E7" s="324"/>
      <c r="F7" s="324"/>
      <c r="G7" s="324"/>
      <c r="H7" s="324"/>
      <c r="I7" s="324"/>
      <c r="J7" s="324"/>
      <c r="L7" s="320"/>
    </row>
    <row r="8" spans="1:12" ht="21.75" customHeight="1" x14ac:dyDescent="0.7">
      <c r="A8" s="82" t="s">
        <v>54</v>
      </c>
      <c r="B8" s="54"/>
      <c r="C8" s="54"/>
      <c r="D8" s="129"/>
      <c r="E8" s="129"/>
      <c r="F8" s="129"/>
      <c r="G8" s="129"/>
      <c r="H8" s="129"/>
      <c r="I8" s="129"/>
      <c r="J8" s="129"/>
    </row>
    <row r="9" spans="1:12" ht="21.75" customHeight="1" x14ac:dyDescent="0.65">
      <c r="A9" s="65" t="s">
        <v>55</v>
      </c>
      <c r="B9" s="54"/>
      <c r="C9" s="54"/>
      <c r="D9" s="130">
        <v>3570058380</v>
      </c>
      <c r="E9" s="131"/>
      <c r="F9" s="130">
        <v>3721165887</v>
      </c>
      <c r="G9" s="132"/>
      <c r="H9" s="133">
        <v>0</v>
      </c>
      <c r="I9" s="134"/>
      <c r="J9" s="133">
        <v>0</v>
      </c>
      <c r="K9" s="135"/>
    </row>
    <row r="10" spans="1:12" ht="21.75" customHeight="1" x14ac:dyDescent="0.65">
      <c r="A10" s="65" t="s">
        <v>56</v>
      </c>
      <c r="B10" s="54"/>
      <c r="C10" s="54"/>
      <c r="D10" s="130">
        <v>120421700</v>
      </c>
      <c r="E10" s="131"/>
      <c r="F10" s="130">
        <v>125978590</v>
      </c>
      <c r="G10" s="132"/>
      <c r="H10" s="133">
        <v>0</v>
      </c>
      <c r="I10" s="134"/>
      <c r="J10" s="133">
        <v>0</v>
      </c>
      <c r="K10" s="135"/>
    </row>
    <row r="11" spans="1:12" ht="21.75" customHeight="1" x14ac:dyDescent="0.7">
      <c r="A11" s="136" t="s">
        <v>57</v>
      </c>
      <c r="B11" s="54">
        <v>11</v>
      </c>
      <c r="C11" s="54"/>
      <c r="D11" s="120">
        <f>SUM(D9:D10)</f>
        <v>3690480080</v>
      </c>
      <c r="E11" s="137"/>
      <c r="F11" s="120">
        <f>SUM(F9:F10)</f>
        <v>3847144477</v>
      </c>
      <c r="G11" s="138"/>
      <c r="H11" s="166">
        <f>SUM(H9:H10)</f>
        <v>0</v>
      </c>
      <c r="I11" s="56"/>
      <c r="J11" s="166">
        <f>SUM(J9:J10)</f>
        <v>0</v>
      </c>
      <c r="K11" s="135"/>
    </row>
    <row r="12" spans="1:12" ht="15" customHeight="1" x14ac:dyDescent="0.7">
      <c r="A12" s="136"/>
      <c r="B12" s="136"/>
      <c r="C12" s="136"/>
      <c r="D12" s="139"/>
      <c r="E12" s="139"/>
      <c r="F12" s="139"/>
      <c r="G12" s="138"/>
      <c r="H12" s="54"/>
      <c r="I12" s="54"/>
      <c r="J12" s="54"/>
      <c r="K12" s="135"/>
    </row>
    <row r="13" spans="1:12" ht="21.75" customHeight="1" x14ac:dyDescent="0.7">
      <c r="A13" s="82" t="s">
        <v>58</v>
      </c>
      <c r="B13" s="136"/>
      <c r="C13" s="136"/>
      <c r="D13" s="139"/>
      <c r="E13" s="139"/>
      <c r="F13" s="139"/>
      <c r="G13" s="138"/>
      <c r="H13" s="54"/>
      <c r="I13" s="54"/>
      <c r="J13" s="54"/>
      <c r="K13" s="135"/>
    </row>
    <row r="14" spans="1:12" ht="21.75" customHeight="1" x14ac:dyDescent="0.65">
      <c r="A14" s="72" t="s">
        <v>59</v>
      </c>
      <c r="B14" s="54"/>
      <c r="C14" s="72"/>
      <c r="D14" s="130">
        <v>3101894427</v>
      </c>
      <c r="E14" s="131"/>
      <c r="F14" s="130">
        <v>3217911346</v>
      </c>
      <c r="G14" s="138"/>
      <c r="H14" s="70">
        <v>0</v>
      </c>
      <c r="I14" s="54"/>
      <c r="J14" s="70">
        <v>0</v>
      </c>
      <c r="K14" s="135"/>
    </row>
    <row r="15" spans="1:12" ht="21.75" customHeight="1" x14ac:dyDescent="0.65">
      <c r="A15" s="72" t="s">
        <v>60</v>
      </c>
      <c r="B15" s="72"/>
      <c r="C15" s="72"/>
      <c r="D15" s="130">
        <v>96188402</v>
      </c>
      <c r="E15" s="131"/>
      <c r="F15" s="130">
        <v>97907225</v>
      </c>
      <c r="G15" s="138"/>
      <c r="H15" s="140">
        <v>0</v>
      </c>
      <c r="I15" s="54"/>
      <c r="J15" s="140">
        <v>0</v>
      </c>
      <c r="K15" s="135"/>
    </row>
    <row r="16" spans="1:12" ht="21.75" customHeight="1" x14ac:dyDescent="0.7">
      <c r="A16" s="136" t="s">
        <v>61</v>
      </c>
      <c r="B16" s="54">
        <v>12</v>
      </c>
      <c r="C16" s="54"/>
      <c r="D16" s="120">
        <f>SUM(D14:D15)</f>
        <v>3198082829</v>
      </c>
      <c r="E16" s="137"/>
      <c r="F16" s="120">
        <f>SUM(F14:F15)</f>
        <v>3315818571</v>
      </c>
      <c r="G16" s="141"/>
      <c r="H16" s="166">
        <f>SUM(H14:H15)</f>
        <v>0</v>
      </c>
      <c r="I16" s="77"/>
      <c r="J16" s="166">
        <f>SUM(J14:J15)</f>
        <v>0</v>
      </c>
      <c r="K16" s="135"/>
    </row>
    <row r="17" spans="1:12" ht="15" customHeight="1" x14ac:dyDescent="0.7">
      <c r="A17" s="72"/>
      <c r="B17" s="72"/>
      <c r="C17" s="72"/>
      <c r="D17" s="142"/>
      <c r="E17" s="142"/>
      <c r="F17" s="142"/>
      <c r="G17" s="78"/>
      <c r="H17" s="54"/>
      <c r="I17" s="54"/>
      <c r="J17" s="54"/>
      <c r="K17" s="135"/>
    </row>
    <row r="18" spans="1:12" s="144" customFormat="1" ht="21.75" customHeight="1" x14ac:dyDescent="0.7">
      <c r="A18" s="136" t="s">
        <v>62</v>
      </c>
      <c r="B18" s="136"/>
      <c r="C18" s="136"/>
      <c r="D18" s="167">
        <f>SUM(D11-D16)</f>
        <v>492397251</v>
      </c>
      <c r="E18" s="78"/>
      <c r="F18" s="167">
        <f>SUM(F11-F16)</f>
        <v>531325906</v>
      </c>
      <c r="G18" s="141"/>
      <c r="H18" s="143">
        <v>0</v>
      </c>
      <c r="I18" s="77"/>
      <c r="J18" s="143">
        <v>0</v>
      </c>
      <c r="K18" s="135"/>
      <c r="L18" s="321"/>
    </row>
    <row r="19" spans="1:12" s="144" customFormat="1" ht="21.75" customHeight="1" x14ac:dyDescent="0.7">
      <c r="A19" s="72" t="s">
        <v>63</v>
      </c>
      <c r="B19" s="72"/>
      <c r="C19" s="72"/>
      <c r="D19" s="94">
        <v>2400775</v>
      </c>
      <c r="E19" s="94"/>
      <c r="F19" s="94">
        <v>2573819</v>
      </c>
      <c r="G19" s="145"/>
      <c r="H19" s="83">
        <v>97323615</v>
      </c>
      <c r="I19" s="146"/>
      <c r="J19" s="83">
        <v>125448852</v>
      </c>
      <c r="K19" s="135"/>
      <c r="L19" s="321"/>
    </row>
    <row r="20" spans="1:12" ht="21.75" customHeight="1" x14ac:dyDescent="0.65">
      <c r="A20" s="72" t="s">
        <v>64</v>
      </c>
      <c r="B20" s="54"/>
      <c r="C20" s="54"/>
      <c r="D20" s="130">
        <v>14125610</v>
      </c>
      <c r="E20" s="147"/>
      <c r="F20" s="130">
        <v>2315149</v>
      </c>
      <c r="G20" s="148"/>
      <c r="H20" s="130">
        <v>799933</v>
      </c>
      <c r="I20" s="148"/>
      <c r="J20" s="130">
        <v>3321009</v>
      </c>
      <c r="K20" s="135"/>
    </row>
    <row r="21" spans="1:12" s="144" customFormat="1" ht="21.75" customHeight="1" x14ac:dyDescent="0.7">
      <c r="A21" s="136" t="s">
        <v>65</v>
      </c>
      <c r="B21" s="54"/>
      <c r="C21" s="54"/>
      <c r="D21" s="120">
        <f>SUM(D18:D20)</f>
        <v>508923636</v>
      </c>
      <c r="E21" s="137"/>
      <c r="F21" s="120">
        <f>SUM(F18:F20)</f>
        <v>536214874</v>
      </c>
      <c r="G21" s="141"/>
      <c r="H21" s="120">
        <f>SUM(H18:H20)</f>
        <v>98123548</v>
      </c>
      <c r="I21" s="141"/>
      <c r="J21" s="120">
        <f>SUM(J18:J20)</f>
        <v>128769861</v>
      </c>
      <c r="K21" s="135"/>
      <c r="L21" s="321"/>
    </row>
    <row r="22" spans="1:12" s="144" customFormat="1" ht="15" customHeight="1" x14ac:dyDescent="0.7">
      <c r="A22" s="136"/>
      <c r="B22" s="54"/>
      <c r="C22" s="54"/>
      <c r="D22" s="139"/>
      <c r="E22" s="139"/>
      <c r="F22" s="139"/>
      <c r="G22" s="141"/>
      <c r="H22" s="141"/>
      <c r="I22" s="141"/>
      <c r="J22" s="141"/>
      <c r="K22" s="135"/>
      <c r="L22" s="321"/>
    </row>
    <row r="23" spans="1:12" ht="21.75" customHeight="1" x14ac:dyDescent="0.65">
      <c r="A23" s="72" t="s">
        <v>66</v>
      </c>
      <c r="B23" s="54">
        <v>12</v>
      </c>
      <c r="C23" s="54"/>
      <c r="D23" s="130">
        <v>188119352</v>
      </c>
      <c r="E23" s="131"/>
      <c r="F23" s="130">
        <v>204386560</v>
      </c>
      <c r="G23" s="138"/>
      <c r="H23" s="149">
        <v>0</v>
      </c>
      <c r="I23" s="138"/>
      <c r="J23" s="149">
        <v>0</v>
      </c>
      <c r="K23" s="135"/>
    </row>
    <row r="24" spans="1:12" ht="21.75" customHeight="1" x14ac:dyDescent="0.65">
      <c r="A24" s="72" t="s">
        <v>67</v>
      </c>
      <c r="B24" s="54">
        <v>12</v>
      </c>
      <c r="C24" s="54"/>
      <c r="D24" s="66">
        <v>98754010</v>
      </c>
      <c r="E24" s="131"/>
      <c r="F24" s="66">
        <v>101666560</v>
      </c>
      <c r="G24" s="138"/>
      <c r="H24" s="66">
        <v>22418275</v>
      </c>
      <c r="I24" s="138"/>
      <c r="J24" s="66">
        <v>22658933</v>
      </c>
      <c r="K24" s="135"/>
    </row>
    <row r="25" spans="1:12" ht="21.75" hidden="1" customHeight="1" x14ac:dyDescent="0.65">
      <c r="A25" s="72" t="s">
        <v>68</v>
      </c>
      <c r="B25" s="54"/>
      <c r="C25" s="54"/>
      <c r="D25" s="75">
        <v>0</v>
      </c>
      <c r="E25" s="94"/>
      <c r="F25" s="75">
        <v>0</v>
      </c>
      <c r="G25" s="138"/>
      <c r="H25" s="75">
        <v>0</v>
      </c>
      <c r="I25" s="138"/>
      <c r="J25" s="75">
        <v>0</v>
      </c>
      <c r="K25" s="135"/>
    </row>
    <row r="26" spans="1:12" s="144" customFormat="1" ht="21.75" customHeight="1" x14ac:dyDescent="0.7">
      <c r="A26" s="136" t="s">
        <v>69</v>
      </c>
      <c r="B26" s="54"/>
      <c r="C26" s="54"/>
      <c r="D26" s="120">
        <f>SUM(D23:D25)</f>
        <v>286873362</v>
      </c>
      <c r="E26" s="141"/>
      <c r="F26" s="120">
        <f>SUM(F23:F25)</f>
        <v>306053120</v>
      </c>
      <c r="G26" s="141"/>
      <c r="H26" s="120">
        <f>SUM(H23:H25)</f>
        <v>22418275</v>
      </c>
      <c r="I26" s="141"/>
      <c r="J26" s="120">
        <f>SUM(J23:J25)</f>
        <v>22658933</v>
      </c>
      <c r="K26" s="135"/>
      <c r="L26" s="321"/>
    </row>
    <row r="27" spans="1:12" ht="15" customHeight="1" x14ac:dyDescent="0.7">
      <c r="A27" s="136"/>
      <c r="B27" s="136"/>
      <c r="C27" s="136"/>
      <c r="D27" s="150"/>
      <c r="E27" s="150"/>
      <c r="F27" s="150"/>
      <c r="G27" s="138"/>
      <c r="H27" s="138"/>
      <c r="I27" s="138"/>
      <c r="J27" s="138"/>
      <c r="K27" s="135"/>
    </row>
    <row r="28" spans="1:12" s="144" customFormat="1" ht="21.75" customHeight="1" x14ac:dyDescent="0.7">
      <c r="A28" s="136" t="s">
        <v>175</v>
      </c>
      <c r="B28" s="54"/>
      <c r="C28" s="54"/>
      <c r="D28" s="167">
        <f>SUM(D21-D26)</f>
        <v>222050274</v>
      </c>
      <c r="E28" s="78"/>
      <c r="F28" s="167">
        <f>SUM(F21-F26)</f>
        <v>230161754</v>
      </c>
      <c r="G28" s="141"/>
      <c r="H28" s="167">
        <f>SUM(H21-H26)</f>
        <v>75705273</v>
      </c>
      <c r="I28" s="141"/>
      <c r="J28" s="167">
        <f>SUM(J21-J26)</f>
        <v>106110928</v>
      </c>
      <c r="K28" s="135"/>
      <c r="L28" s="321"/>
    </row>
    <row r="29" spans="1:12" ht="21.75" customHeight="1" x14ac:dyDescent="0.65">
      <c r="A29" s="72" t="s">
        <v>70</v>
      </c>
      <c r="B29" s="54"/>
      <c r="C29" s="54"/>
      <c r="D29" s="75">
        <v>35464312</v>
      </c>
      <c r="E29" s="66"/>
      <c r="F29" s="75">
        <v>39195995</v>
      </c>
      <c r="G29" s="138"/>
      <c r="H29" s="151">
        <v>186667</v>
      </c>
      <c r="I29" s="138"/>
      <c r="J29" s="151">
        <v>33456</v>
      </c>
      <c r="K29" s="135"/>
    </row>
    <row r="30" spans="1:12" s="144" customFormat="1" ht="21.75" customHeight="1" x14ac:dyDescent="0.7">
      <c r="A30" s="136" t="s">
        <v>71</v>
      </c>
      <c r="B30" s="54"/>
      <c r="C30" s="136"/>
      <c r="D30" s="167">
        <f>+D28-D29</f>
        <v>186585962</v>
      </c>
      <c r="E30" s="141"/>
      <c r="F30" s="167">
        <f>+F28-F29</f>
        <v>190965759</v>
      </c>
      <c r="G30" s="66"/>
      <c r="H30" s="167">
        <f>+H28-H29</f>
        <v>75518606</v>
      </c>
      <c r="I30" s="141"/>
      <c r="J30" s="167">
        <f>+J28-J29</f>
        <v>106077472</v>
      </c>
      <c r="K30" s="135"/>
      <c r="L30" s="321"/>
    </row>
    <row r="31" spans="1:12" s="144" customFormat="1" ht="21.75" customHeight="1" x14ac:dyDescent="0.7">
      <c r="A31" s="72" t="s">
        <v>72</v>
      </c>
      <c r="B31" s="54">
        <v>13</v>
      </c>
      <c r="C31" s="54"/>
      <c r="D31" s="75">
        <v>35499657</v>
      </c>
      <c r="E31" s="138"/>
      <c r="F31" s="75">
        <v>40345876</v>
      </c>
      <c r="G31" s="138"/>
      <c r="H31" s="70">
        <v>0</v>
      </c>
      <c r="I31" s="138"/>
      <c r="J31" s="70">
        <v>0</v>
      </c>
      <c r="K31" s="135"/>
      <c r="L31" s="321"/>
    </row>
    <row r="32" spans="1:12" s="144" customFormat="1" ht="21.75" customHeight="1" thickBot="1" x14ac:dyDescent="0.75">
      <c r="A32" s="136" t="s">
        <v>73</v>
      </c>
      <c r="B32" s="136"/>
      <c r="C32" s="136"/>
      <c r="D32" s="168">
        <f>+D30-D31</f>
        <v>151086305</v>
      </c>
      <c r="E32" s="152"/>
      <c r="F32" s="168">
        <f>+F30-F31</f>
        <v>150619883</v>
      </c>
      <c r="G32" s="141"/>
      <c r="H32" s="168">
        <f>+H30-H31</f>
        <v>75518606</v>
      </c>
      <c r="I32" s="141"/>
      <c r="J32" s="168">
        <f>+J30-J31</f>
        <v>106077472</v>
      </c>
      <c r="K32" s="135"/>
      <c r="L32" s="321"/>
    </row>
    <row r="33" spans="1:12" ht="15" customHeight="1" thickTop="1" x14ac:dyDescent="0.7">
      <c r="A33" s="136"/>
      <c r="B33" s="136"/>
      <c r="C33" s="136"/>
      <c r="D33" s="150"/>
      <c r="E33" s="150"/>
      <c r="F33" s="150"/>
      <c r="G33" s="138"/>
      <c r="H33" s="138"/>
      <c r="I33" s="138"/>
      <c r="J33" s="138"/>
    </row>
    <row r="34" spans="1:12" ht="21.75" customHeight="1" x14ac:dyDescent="0.7">
      <c r="A34" s="76" t="s">
        <v>192</v>
      </c>
      <c r="B34" s="136"/>
      <c r="C34" s="136"/>
      <c r="D34" s="150"/>
      <c r="E34" s="150"/>
      <c r="F34" s="150"/>
      <c r="G34" s="138"/>
      <c r="H34" s="138"/>
      <c r="I34" s="138"/>
      <c r="J34" s="138"/>
    </row>
    <row r="35" spans="1:12" ht="21.75" customHeight="1" x14ac:dyDescent="0.7">
      <c r="A35" s="153" t="s">
        <v>74</v>
      </c>
      <c r="B35" s="136"/>
      <c r="C35" s="136"/>
      <c r="D35" s="150"/>
      <c r="E35" s="150"/>
      <c r="F35" s="150"/>
      <c r="G35" s="138"/>
      <c r="H35" s="138"/>
      <c r="I35" s="138"/>
      <c r="J35" s="138"/>
    </row>
    <row r="36" spans="1:12" ht="21.75" customHeight="1" x14ac:dyDescent="0.7">
      <c r="A36" s="153" t="s">
        <v>75</v>
      </c>
      <c r="B36" s="136"/>
      <c r="C36" s="136"/>
      <c r="D36" s="150"/>
      <c r="E36" s="150"/>
      <c r="F36" s="150"/>
      <c r="G36" s="138"/>
      <c r="H36" s="138"/>
      <c r="I36" s="138"/>
      <c r="J36" s="138"/>
    </row>
    <row r="37" spans="1:12" ht="21.75" customHeight="1" x14ac:dyDescent="0.7">
      <c r="A37" s="57" t="s">
        <v>76</v>
      </c>
      <c r="B37" s="136"/>
      <c r="C37" s="136"/>
      <c r="D37" s="150"/>
      <c r="E37" s="150"/>
      <c r="F37" s="150"/>
      <c r="G37" s="138"/>
      <c r="H37" s="138"/>
      <c r="I37" s="138"/>
      <c r="J37" s="138"/>
    </row>
    <row r="38" spans="1:12" x14ac:dyDescent="0.65">
      <c r="A38" s="72" t="s">
        <v>77</v>
      </c>
      <c r="B38" s="72"/>
      <c r="C38" s="72"/>
      <c r="D38" s="75">
        <v>-154009017</v>
      </c>
      <c r="E38" s="131"/>
      <c r="F38" s="75">
        <v>-78798625</v>
      </c>
      <c r="G38" s="138"/>
      <c r="H38" s="154">
        <v>0</v>
      </c>
      <c r="I38" s="58"/>
      <c r="J38" s="154">
        <v>0</v>
      </c>
    </row>
    <row r="39" spans="1:12" s="144" customFormat="1" ht="22" x14ac:dyDescent="0.7">
      <c r="A39" s="76" t="s">
        <v>78</v>
      </c>
      <c r="B39" s="136"/>
      <c r="C39" s="136"/>
      <c r="D39" s="78"/>
      <c r="E39" s="137"/>
      <c r="F39" s="78"/>
      <c r="G39" s="141"/>
      <c r="H39" s="155"/>
      <c r="I39" s="156"/>
      <c r="J39" s="155"/>
      <c r="L39" s="321"/>
    </row>
    <row r="40" spans="1:12" s="144" customFormat="1" ht="22" x14ac:dyDescent="0.7">
      <c r="A40" s="76" t="s">
        <v>75</v>
      </c>
      <c r="B40" s="136"/>
      <c r="C40" s="136"/>
      <c r="D40" s="169">
        <f>SUM(D38:D39)</f>
        <v>-154009017</v>
      </c>
      <c r="E40" s="78"/>
      <c r="F40" s="169">
        <f>SUM(F38:F39)</f>
        <v>-78798625</v>
      </c>
      <c r="G40" s="141"/>
      <c r="H40" s="170">
        <f>SUM(H38:H39)</f>
        <v>0</v>
      </c>
      <c r="I40" s="156"/>
      <c r="J40" s="170">
        <f>SUM(J38:J39)</f>
        <v>0</v>
      </c>
      <c r="L40" s="321"/>
    </row>
    <row r="41" spans="1:12" s="144" customFormat="1" ht="22" x14ac:dyDescent="0.7">
      <c r="A41" s="76"/>
      <c r="B41" s="136"/>
      <c r="C41" s="136"/>
      <c r="D41" s="78"/>
      <c r="E41" s="78"/>
      <c r="F41" s="78"/>
      <c r="G41" s="141"/>
      <c r="H41" s="157"/>
      <c r="I41" s="156"/>
      <c r="J41" s="157"/>
      <c r="L41" s="321"/>
    </row>
    <row r="42" spans="1:12" ht="21.75" customHeight="1" x14ac:dyDescent="0.7">
      <c r="A42" s="153" t="s">
        <v>79</v>
      </c>
      <c r="B42" s="136"/>
      <c r="C42" s="136"/>
      <c r="D42" s="150"/>
      <c r="E42" s="150"/>
      <c r="F42" s="150"/>
      <c r="G42" s="138"/>
      <c r="H42" s="138"/>
      <c r="I42" s="138"/>
      <c r="J42" s="138"/>
    </row>
    <row r="43" spans="1:12" ht="21.75" customHeight="1" x14ac:dyDescent="0.7">
      <c r="A43" s="153" t="s">
        <v>75</v>
      </c>
      <c r="B43" s="136"/>
      <c r="C43" s="136"/>
    </row>
    <row r="44" spans="1:12" ht="21.75" customHeight="1" x14ac:dyDescent="0.7">
      <c r="A44" s="57" t="s">
        <v>189</v>
      </c>
      <c r="B44" s="136"/>
      <c r="C44" s="136"/>
    </row>
    <row r="45" spans="1:12" ht="21.75" customHeight="1" x14ac:dyDescent="0.7">
      <c r="A45" s="57" t="s">
        <v>80</v>
      </c>
      <c r="B45" s="54">
        <v>9</v>
      </c>
      <c r="C45" s="136"/>
      <c r="D45" s="158">
        <v>0</v>
      </c>
      <c r="E45" s="150"/>
      <c r="F45" s="158">
        <v>-618703</v>
      </c>
      <c r="G45" s="138"/>
      <c r="H45" s="158">
        <v>0</v>
      </c>
      <c r="I45" s="138"/>
      <c r="J45" s="158">
        <v>-618703</v>
      </c>
    </row>
    <row r="46" spans="1:12" s="144" customFormat="1" ht="21.75" customHeight="1" x14ac:dyDescent="0.7">
      <c r="A46" s="76" t="s">
        <v>81</v>
      </c>
      <c r="B46" s="136"/>
      <c r="C46" s="136"/>
      <c r="D46" s="159"/>
      <c r="E46" s="139"/>
      <c r="F46" s="159"/>
      <c r="G46" s="141"/>
      <c r="H46" s="160"/>
      <c r="I46" s="141"/>
      <c r="J46" s="160"/>
      <c r="L46" s="321"/>
    </row>
    <row r="47" spans="1:12" s="144" customFormat="1" ht="21.75" customHeight="1" x14ac:dyDescent="0.7">
      <c r="A47" s="76" t="s">
        <v>75</v>
      </c>
      <c r="B47" s="136"/>
      <c r="C47" s="136"/>
      <c r="D47" s="171">
        <f>+D45</f>
        <v>0</v>
      </c>
      <c r="E47" s="78"/>
      <c r="F47" s="171">
        <f>+F45</f>
        <v>-618703</v>
      </c>
      <c r="G47" s="141"/>
      <c r="H47" s="171">
        <f>+H45</f>
        <v>0</v>
      </c>
      <c r="I47" s="78"/>
      <c r="J47" s="171">
        <f>+J45</f>
        <v>-618703</v>
      </c>
      <c r="L47" s="321"/>
    </row>
    <row r="48" spans="1:12" s="144" customFormat="1" ht="22" x14ac:dyDescent="0.7">
      <c r="A48" s="76" t="s">
        <v>173</v>
      </c>
      <c r="B48" s="136"/>
      <c r="C48" s="136"/>
      <c r="D48" s="169">
        <f>SUM(D40,D47)</f>
        <v>-154009017</v>
      </c>
      <c r="E48" s="145"/>
      <c r="F48" s="169">
        <f>SUM(F40,F47)</f>
        <v>-79417328</v>
      </c>
      <c r="G48" s="141"/>
      <c r="H48" s="169">
        <f>SUM(H40,H47)</f>
        <v>0</v>
      </c>
      <c r="I48" s="156"/>
      <c r="J48" s="169">
        <f>SUM(J40,J47)</f>
        <v>-618703</v>
      </c>
      <c r="L48" s="321"/>
    </row>
    <row r="49" spans="1:12" s="144" customFormat="1" ht="21.75" customHeight="1" thickBot="1" x14ac:dyDescent="0.75">
      <c r="A49" s="76" t="s">
        <v>174</v>
      </c>
      <c r="B49" s="136"/>
      <c r="C49" s="136"/>
      <c r="D49" s="121">
        <f>SUM(D32+D48)</f>
        <v>-2922712</v>
      </c>
      <c r="E49" s="139"/>
      <c r="F49" s="121">
        <f>SUM(F32+F48)</f>
        <v>71202555</v>
      </c>
      <c r="G49" s="141"/>
      <c r="H49" s="121">
        <f>SUM(H32+H48)</f>
        <v>75518606</v>
      </c>
      <c r="I49" s="141"/>
      <c r="J49" s="121">
        <f>SUM(J32+J48)</f>
        <v>105458769</v>
      </c>
      <c r="L49" s="321"/>
    </row>
    <row r="50" spans="1:12" s="60" customFormat="1" ht="23.25" customHeight="1" thickTop="1" x14ac:dyDescent="0.65">
      <c r="A50" s="57"/>
      <c r="B50" s="54"/>
      <c r="C50" s="54"/>
      <c r="D50" s="161"/>
      <c r="E50" s="161"/>
      <c r="F50" s="161"/>
      <c r="G50" s="138"/>
      <c r="H50" s="138"/>
      <c r="I50" s="138"/>
      <c r="J50" s="138"/>
      <c r="L50" s="321"/>
    </row>
    <row r="51" spans="1:12" s="60" customFormat="1" ht="23.25" customHeight="1" thickBot="1" x14ac:dyDescent="0.75">
      <c r="A51" s="52" t="s">
        <v>185</v>
      </c>
      <c r="B51" s="54"/>
      <c r="C51" s="77"/>
      <c r="D51" s="162">
        <v>1.49</v>
      </c>
      <c r="E51" s="163"/>
      <c r="F51" s="162">
        <v>1.49</v>
      </c>
      <c r="G51" s="164"/>
      <c r="H51" s="162">
        <v>0.75</v>
      </c>
      <c r="I51" s="164"/>
      <c r="J51" s="162">
        <v>1.05</v>
      </c>
      <c r="L51" s="320"/>
    </row>
    <row r="52" spans="1:12" s="60" customFormat="1" ht="23.25" customHeight="1" thickTop="1" x14ac:dyDescent="0.65">
      <c r="A52" s="63"/>
      <c r="B52" s="54"/>
      <c r="C52" s="54"/>
      <c r="D52" s="112"/>
      <c r="E52" s="165"/>
      <c r="F52" s="112"/>
      <c r="G52" s="112"/>
      <c r="H52" s="112"/>
      <c r="I52" s="112"/>
      <c r="J52" s="112"/>
      <c r="L52" s="320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D7:J7"/>
    <mergeCell ref="D4:F4"/>
    <mergeCell ref="H4:J4"/>
    <mergeCell ref="H5:J5"/>
    <mergeCell ref="D5:F5"/>
  </mergeCells>
  <pageMargins left="0.8" right="0.7" top="0.48" bottom="0.5" header="0.5" footer="0.5"/>
  <pageSetup paperSize="9" scale="84" firstPageNumber="9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3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2"/>
  <sheetViews>
    <sheetView view="pageBreakPreview" zoomScale="70" zoomScaleNormal="70" zoomScaleSheetLayoutView="85" workbookViewId="0">
      <selection activeCell="C23" sqref="C22:C23"/>
    </sheetView>
  </sheetViews>
  <sheetFormatPr defaultColWidth="9.09765625" defaultRowHeight="22.5" customHeight="1" x14ac:dyDescent="0.65"/>
  <cols>
    <col min="1" max="1" width="2.59765625" style="55" customWidth="1"/>
    <col min="2" max="2" width="44.69921875" style="55" customWidth="1"/>
    <col min="3" max="3" width="8.69921875" style="55" customWidth="1"/>
    <col min="4" max="4" width="1.09765625" style="128" customWidth="1"/>
    <col min="5" max="5" width="17.69921875" style="63" bestFit="1" customWidth="1"/>
    <col min="6" max="6" width="1.09765625" style="63" customWidth="1"/>
    <col min="7" max="7" width="16.09765625" style="63" customWidth="1"/>
    <col min="8" max="8" width="1.09765625" style="63" customWidth="1"/>
    <col min="9" max="9" width="15.59765625" style="63" customWidth="1"/>
    <col min="10" max="10" width="1.09765625" style="63" customWidth="1"/>
    <col min="11" max="11" width="16.09765625" style="63" bestFit="1" customWidth="1"/>
    <col min="12" max="12" width="1.09765625" style="63" customWidth="1"/>
    <col min="13" max="13" width="14.09765625" style="63" customWidth="1"/>
    <col min="14" max="14" width="1.09765625" style="63" customWidth="1"/>
    <col min="15" max="15" width="16.8984375" style="63" bestFit="1" customWidth="1"/>
    <col min="16" max="16" width="1.09765625" style="63" customWidth="1"/>
    <col min="17" max="17" width="13.59765625" style="63" customWidth="1"/>
    <col min="18" max="18" width="1.09765625" style="63" customWidth="1"/>
    <col min="19" max="19" width="19.09765625" style="63" bestFit="1" customWidth="1"/>
    <col min="20" max="20" width="16.59765625" style="55" bestFit="1" customWidth="1"/>
    <col min="21" max="16384" width="9.09765625" style="55"/>
  </cols>
  <sheetData>
    <row r="1" spans="1:20" ht="22.5" customHeight="1" x14ac:dyDescent="0.7">
      <c r="A1" s="47" t="s">
        <v>0</v>
      </c>
      <c r="E1" s="144"/>
      <c r="F1" s="144"/>
      <c r="G1" s="144"/>
      <c r="H1" s="144"/>
      <c r="I1" s="144"/>
      <c r="J1" s="144"/>
      <c r="K1" s="144"/>
      <c r="L1" s="144"/>
    </row>
    <row r="2" spans="1:20" ht="22.5" customHeight="1" x14ac:dyDescent="0.7">
      <c r="A2" s="52" t="s">
        <v>186</v>
      </c>
      <c r="E2" s="144"/>
      <c r="F2" s="144"/>
      <c r="G2" s="144"/>
      <c r="H2" s="144"/>
      <c r="I2" s="144"/>
      <c r="J2" s="144"/>
      <c r="K2" s="144"/>
      <c r="L2" s="144"/>
    </row>
    <row r="3" spans="1:20" ht="22.5" customHeight="1" x14ac:dyDescent="0.7">
      <c r="A3" s="52"/>
      <c r="E3" s="328" t="s">
        <v>1</v>
      </c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</row>
    <row r="4" spans="1:20" s="119" customFormat="1" ht="21.5" x14ac:dyDescent="0.65">
      <c r="B4" s="63"/>
      <c r="C4" s="63"/>
      <c r="D4" s="54"/>
      <c r="E4" s="172"/>
      <c r="F4" s="172"/>
      <c r="G4" s="172"/>
      <c r="H4" s="172"/>
      <c r="I4" s="329" t="s">
        <v>45</v>
      </c>
      <c r="J4" s="329"/>
      <c r="K4" s="329"/>
      <c r="L4" s="172"/>
      <c r="M4" s="329" t="s">
        <v>49</v>
      </c>
      <c r="N4" s="329"/>
      <c r="O4" s="329"/>
      <c r="P4" s="329"/>
      <c r="Q4" s="329"/>
      <c r="R4" s="172"/>
      <c r="S4" s="172"/>
      <c r="T4" s="63"/>
    </row>
    <row r="5" spans="1:20" s="119" customFormat="1" ht="21.5" x14ac:dyDescent="0.65">
      <c r="B5" s="63"/>
      <c r="C5" s="63"/>
      <c r="D5" s="54"/>
      <c r="E5" s="172"/>
      <c r="F5" s="172"/>
      <c r="G5" s="172"/>
      <c r="H5" s="172"/>
      <c r="I5" s="172"/>
      <c r="J5" s="172"/>
      <c r="K5" s="172"/>
      <c r="L5" s="172"/>
      <c r="M5" s="59" t="s">
        <v>83</v>
      </c>
      <c r="N5" s="173"/>
      <c r="O5" s="59"/>
      <c r="P5" s="59"/>
      <c r="Q5" s="59" t="s">
        <v>84</v>
      </c>
      <c r="R5" s="172"/>
      <c r="S5" s="172"/>
      <c r="T5" s="63"/>
    </row>
    <row r="6" spans="1:20" s="119" customFormat="1" ht="21.5" x14ac:dyDescent="0.65">
      <c r="B6" s="63"/>
      <c r="C6" s="63"/>
      <c r="D6" s="54"/>
      <c r="E6" s="173" t="s">
        <v>171</v>
      </c>
      <c r="I6" s="173" t="s">
        <v>171</v>
      </c>
      <c r="J6" s="59"/>
      <c r="K6" s="59"/>
      <c r="L6" s="59"/>
      <c r="M6" s="59" t="s">
        <v>85</v>
      </c>
      <c r="N6" s="59"/>
      <c r="O6" s="59" t="s">
        <v>86</v>
      </c>
      <c r="P6" s="59"/>
      <c r="Q6" s="59" t="s">
        <v>87</v>
      </c>
      <c r="R6" s="174"/>
      <c r="T6" s="63"/>
    </row>
    <row r="7" spans="1:20" s="119" customFormat="1" ht="21.5" x14ac:dyDescent="0.65">
      <c r="B7" s="63"/>
      <c r="C7" s="63"/>
      <c r="D7" s="54"/>
      <c r="E7" s="173" t="s">
        <v>88</v>
      </c>
      <c r="F7" s="175"/>
      <c r="G7" s="175" t="s">
        <v>89</v>
      </c>
      <c r="H7" s="59"/>
      <c r="I7" s="59" t="s">
        <v>90</v>
      </c>
      <c r="J7" s="59"/>
      <c r="K7" s="59"/>
      <c r="L7" s="59"/>
      <c r="M7" s="59" t="s">
        <v>91</v>
      </c>
      <c r="N7" s="59"/>
      <c r="O7" s="59" t="s">
        <v>92</v>
      </c>
      <c r="P7" s="59"/>
      <c r="Q7" s="59" t="s">
        <v>93</v>
      </c>
      <c r="R7" s="174"/>
      <c r="S7" s="59" t="s">
        <v>94</v>
      </c>
      <c r="T7" s="63"/>
    </row>
    <row r="8" spans="1:20" s="63" customFormat="1" ht="22.5" customHeight="1" x14ac:dyDescent="0.7">
      <c r="A8" s="144"/>
      <c r="C8" s="58" t="s">
        <v>5</v>
      </c>
      <c r="D8" s="58"/>
      <c r="E8" s="173" t="s">
        <v>95</v>
      </c>
      <c r="F8" s="175"/>
      <c r="G8" s="175" t="s">
        <v>199</v>
      </c>
      <c r="H8" s="59"/>
      <c r="I8" s="59" t="s">
        <v>96</v>
      </c>
      <c r="J8" s="59"/>
      <c r="K8" s="175" t="s">
        <v>48</v>
      </c>
      <c r="L8" s="59"/>
      <c r="M8" s="59" t="s">
        <v>97</v>
      </c>
      <c r="N8" s="59"/>
      <c r="O8" s="59" t="s">
        <v>98</v>
      </c>
      <c r="P8" s="59"/>
      <c r="Q8" s="59" t="s">
        <v>99</v>
      </c>
      <c r="R8" s="59"/>
      <c r="S8" s="175" t="s">
        <v>100</v>
      </c>
      <c r="T8" s="59"/>
    </row>
    <row r="9" spans="1:20" s="63" customFormat="1" ht="22.5" customHeight="1" x14ac:dyDescent="0.7">
      <c r="A9" s="144"/>
      <c r="D9" s="54"/>
      <c r="E9" s="330" t="s">
        <v>6</v>
      </c>
      <c r="F9" s="330"/>
      <c r="G9" s="330"/>
      <c r="H9" s="330"/>
      <c r="I9" s="330"/>
      <c r="J9" s="330"/>
      <c r="K9" s="330"/>
      <c r="L9" s="330"/>
      <c r="M9" s="330"/>
      <c r="N9" s="330"/>
      <c r="O9" s="330"/>
      <c r="P9" s="330"/>
      <c r="Q9" s="330"/>
      <c r="R9" s="330"/>
      <c r="S9" s="330"/>
      <c r="T9" s="59"/>
    </row>
    <row r="10" spans="1:20" s="144" customFormat="1" ht="22.5" customHeight="1" x14ac:dyDescent="0.7">
      <c r="A10" s="52" t="s">
        <v>181</v>
      </c>
      <c r="B10" s="63"/>
      <c r="C10" s="63"/>
      <c r="D10" s="77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7"/>
      <c r="Q10" s="177"/>
      <c r="R10" s="177"/>
      <c r="S10" s="177"/>
      <c r="T10" s="178"/>
    </row>
    <row r="11" spans="1:20" s="144" customFormat="1" ht="22.5" customHeight="1" x14ac:dyDescent="0.7">
      <c r="A11" s="52" t="s">
        <v>182</v>
      </c>
      <c r="B11" s="63"/>
      <c r="C11" s="63"/>
      <c r="D11" s="77"/>
      <c r="E11" s="137">
        <v>1012000000</v>
      </c>
      <c r="F11" s="137"/>
      <c r="G11" s="179">
        <v>60384380</v>
      </c>
      <c r="H11" s="137"/>
      <c r="I11" s="179">
        <v>50771000</v>
      </c>
      <c r="J11" s="137">
        <v>0</v>
      </c>
      <c r="K11" s="137">
        <v>532115995</v>
      </c>
      <c r="L11" s="137"/>
      <c r="M11" s="137">
        <v>359606167</v>
      </c>
      <c r="N11" s="137"/>
      <c r="O11" s="137">
        <v>-356746875</v>
      </c>
      <c r="P11" s="180"/>
      <c r="Q11" s="181">
        <v>2859292</v>
      </c>
      <c r="R11" s="180"/>
      <c r="S11" s="202">
        <f>SUM(E11:K11)+Q11</f>
        <v>1658130667</v>
      </c>
      <c r="T11" s="178"/>
    </row>
    <row r="12" spans="1:20" s="144" customFormat="1" ht="22.5" customHeight="1" x14ac:dyDescent="0.7">
      <c r="A12" s="52" t="s">
        <v>101</v>
      </c>
      <c r="B12" s="63"/>
      <c r="C12" s="63"/>
      <c r="D12" s="77"/>
      <c r="E12" s="176"/>
      <c r="F12" s="176"/>
      <c r="G12" s="182"/>
      <c r="H12" s="176"/>
      <c r="I12" s="182"/>
      <c r="J12" s="176"/>
      <c r="K12" s="176"/>
      <c r="L12" s="176"/>
      <c r="M12" s="176"/>
      <c r="N12" s="176"/>
      <c r="O12" s="176"/>
      <c r="P12" s="177"/>
      <c r="Q12" s="177"/>
      <c r="R12" s="177"/>
      <c r="S12" s="177"/>
      <c r="T12" s="178"/>
    </row>
    <row r="13" spans="1:20" s="144" customFormat="1" ht="22.5" customHeight="1" x14ac:dyDescent="0.7">
      <c r="A13" s="52"/>
      <c r="B13" s="183" t="s">
        <v>102</v>
      </c>
      <c r="C13" s="63"/>
      <c r="D13" s="77"/>
      <c r="E13" s="176"/>
      <c r="F13" s="176"/>
      <c r="G13" s="182"/>
      <c r="H13" s="176"/>
      <c r="I13" s="182"/>
      <c r="J13" s="176"/>
      <c r="K13" s="176"/>
      <c r="L13" s="176"/>
      <c r="M13" s="176"/>
      <c r="N13" s="176"/>
      <c r="O13" s="176"/>
      <c r="P13" s="177"/>
      <c r="Q13" s="177"/>
      <c r="R13" s="177"/>
      <c r="S13" s="177"/>
      <c r="T13" s="178"/>
    </row>
    <row r="14" spans="1:20" s="144" customFormat="1" ht="22.5" customHeight="1" x14ac:dyDescent="0.7">
      <c r="A14" s="184"/>
      <c r="B14" s="63" t="s">
        <v>131</v>
      </c>
      <c r="C14" s="54">
        <v>14</v>
      </c>
      <c r="D14" s="77"/>
      <c r="E14" s="133">
        <v>0</v>
      </c>
      <c r="F14" s="185"/>
      <c r="G14" s="133">
        <v>0</v>
      </c>
      <c r="H14" s="149"/>
      <c r="I14" s="133">
        <v>0</v>
      </c>
      <c r="J14" s="130"/>
      <c r="K14" s="131">
        <v>-40480000</v>
      </c>
      <c r="L14" s="130"/>
      <c r="M14" s="133">
        <v>0</v>
      </c>
      <c r="N14" s="133"/>
      <c r="O14" s="133">
        <v>0</v>
      </c>
      <c r="P14" s="186"/>
      <c r="Q14" s="186">
        <v>0</v>
      </c>
      <c r="R14" s="180"/>
      <c r="S14" s="203">
        <f>SUM(K14)</f>
        <v>-40480000</v>
      </c>
      <c r="T14" s="178"/>
    </row>
    <row r="15" spans="1:20" s="144" customFormat="1" ht="22.5" customHeight="1" x14ac:dyDescent="0.7">
      <c r="A15" s="187"/>
      <c r="B15" s="62" t="s">
        <v>103</v>
      </c>
      <c r="D15" s="77"/>
      <c r="E15" s="188">
        <v>0</v>
      </c>
      <c r="F15" s="176"/>
      <c r="G15" s="188">
        <v>0</v>
      </c>
      <c r="H15" s="176"/>
      <c r="I15" s="188">
        <v>0</v>
      </c>
      <c r="J15" s="137"/>
      <c r="K15" s="120">
        <f>SUM(K14)</f>
        <v>-40480000</v>
      </c>
      <c r="L15" s="137"/>
      <c r="M15" s="188">
        <v>0</v>
      </c>
      <c r="N15" s="176"/>
      <c r="O15" s="188">
        <v>0</v>
      </c>
      <c r="P15" s="177"/>
      <c r="Q15" s="188">
        <v>0</v>
      </c>
      <c r="R15" s="180"/>
      <c r="S15" s="204">
        <f>SUM(K15)</f>
        <v>-40480000</v>
      </c>
      <c r="T15" s="178"/>
    </row>
    <row r="16" spans="1:20" s="144" customFormat="1" ht="22.5" customHeight="1" x14ac:dyDescent="0.7">
      <c r="A16" s="52" t="s">
        <v>193</v>
      </c>
      <c r="B16" s="63"/>
      <c r="C16" s="63"/>
      <c r="D16" s="77"/>
      <c r="E16" s="189"/>
      <c r="F16" s="189"/>
      <c r="G16" s="189"/>
      <c r="H16" s="137"/>
      <c r="I16" s="190"/>
      <c r="J16" s="137"/>
      <c r="K16" s="190"/>
      <c r="L16" s="137"/>
      <c r="M16" s="190"/>
      <c r="N16" s="137"/>
      <c r="O16" s="190"/>
      <c r="P16" s="180"/>
      <c r="Q16" s="190"/>
      <c r="R16" s="180"/>
      <c r="S16" s="189"/>
      <c r="T16" s="178"/>
    </row>
    <row r="17" spans="1:20" s="144" customFormat="1" ht="22.5" customHeight="1" x14ac:dyDescent="0.7">
      <c r="A17" s="52"/>
      <c r="B17" s="63" t="s">
        <v>208</v>
      </c>
      <c r="C17" s="63"/>
      <c r="D17" s="77"/>
      <c r="E17" s="133">
        <v>0</v>
      </c>
      <c r="F17" s="133"/>
      <c r="G17" s="133">
        <v>0</v>
      </c>
      <c r="H17" s="176"/>
      <c r="I17" s="133">
        <v>0</v>
      </c>
      <c r="J17" s="137"/>
      <c r="K17" s="130">
        <v>150619883</v>
      </c>
      <c r="L17" s="137"/>
      <c r="M17" s="133">
        <v>0</v>
      </c>
      <c r="N17" s="176"/>
      <c r="O17" s="133">
        <v>0</v>
      </c>
      <c r="P17" s="177"/>
      <c r="Q17" s="133">
        <v>0</v>
      </c>
      <c r="R17" s="180"/>
      <c r="S17" s="203">
        <f>SUM(K17)</f>
        <v>150619883</v>
      </c>
      <c r="T17" s="178"/>
    </row>
    <row r="18" spans="1:20" s="144" customFormat="1" ht="22.5" customHeight="1" x14ac:dyDescent="0.7">
      <c r="A18" s="184"/>
      <c r="B18" s="63" t="s">
        <v>207</v>
      </c>
      <c r="C18" s="54"/>
      <c r="D18" s="77"/>
      <c r="E18" s="140">
        <v>0</v>
      </c>
      <c r="F18" s="70"/>
      <c r="G18" s="140">
        <v>0</v>
      </c>
      <c r="H18" s="176"/>
      <c r="I18" s="140">
        <v>0</v>
      </c>
      <c r="J18" s="137"/>
      <c r="K18" s="106">
        <v>-618703</v>
      </c>
      <c r="L18" s="137"/>
      <c r="M18" s="70">
        <v>0</v>
      </c>
      <c r="N18" s="137"/>
      <c r="O18" s="66">
        <v>-78798625</v>
      </c>
      <c r="P18" s="180"/>
      <c r="Q18" s="191">
        <v>-78798625</v>
      </c>
      <c r="R18" s="180"/>
      <c r="S18" s="206">
        <f>SUM(E18:K18)+Q18</f>
        <v>-79417328</v>
      </c>
      <c r="T18" s="178"/>
    </row>
    <row r="19" spans="1:20" s="144" customFormat="1" ht="22.5" customHeight="1" x14ac:dyDescent="0.7">
      <c r="A19" s="52" t="s">
        <v>105</v>
      </c>
      <c r="B19" s="62"/>
      <c r="C19" s="62"/>
      <c r="D19" s="77"/>
      <c r="E19" s="188">
        <v>0</v>
      </c>
      <c r="F19" s="192"/>
      <c r="G19" s="188">
        <v>0</v>
      </c>
      <c r="H19" s="176"/>
      <c r="I19" s="188">
        <v>0</v>
      </c>
      <c r="J19" s="137"/>
      <c r="K19" s="125">
        <f>SUM(K17:K18)</f>
        <v>150001180</v>
      </c>
      <c r="L19" s="137"/>
      <c r="M19" s="188">
        <v>0</v>
      </c>
      <c r="N19" s="137"/>
      <c r="O19" s="125">
        <f>SUM(O17:O18)</f>
        <v>-78798625</v>
      </c>
      <c r="P19" s="205"/>
      <c r="Q19" s="125">
        <f>SUM(Q17:Q18)</f>
        <v>-78798625</v>
      </c>
      <c r="R19" s="180"/>
      <c r="S19" s="207">
        <f>SUM(E19:K19)+Q19</f>
        <v>71202555</v>
      </c>
      <c r="T19" s="178"/>
    </row>
    <row r="20" spans="1:20" s="144" customFormat="1" ht="22.5" customHeight="1" x14ac:dyDescent="0.7">
      <c r="A20" s="52"/>
      <c r="B20" s="63" t="s">
        <v>106</v>
      </c>
      <c r="C20" s="54">
        <v>10</v>
      </c>
      <c r="E20" s="140">
        <v>0</v>
      </c>
      <c r="F20" s="133"/>
      <c r="G20" s="140">
        <v>0</v>
      </c>
      <c r="H20" s="143"/>
      <c r="I20" s="151">
        <v>5329000</v>
      </c>
      <c r="J20" s="94"/>
      <c r="K20" s="151">
        <v>-5329000</v>
      </c>
      <c r="L20" s="143"/>
      <c r="M20" s="140">
        <v>0</v>
      </c>
      <c r="N20" s="133"/>
      <c r="O20" s="140">
        <v>0</v>
      </c>
      <c r="P20" s="133"/>
      <c r="Q20" s="140">
        <v>0</v>
      </c>
      <c r="R20" s="185"/>
      <c r="S20" s="193">
        <v>0</v>
      </c>
    </row>
    <row r="21" spans="1:20" s="144" customFormat="1" ht="22.5" customHeight="1" thickBot="1" x14ac:dyDescent="0.75">
      <c r="A21" s="52" t="s">
        <v>183</v>
      </c>
      <c r="B21" s="52"/>
      <c r="C21" s="52"/>
      <c r="D21" s="77"/>
      <c r="E21" s="209">
        <f>SUM(E11)</f>
        <v>1012000000</v>
      </c>
      <c r="F21" s="78"/>
      <c r="G21" s="209">
        <f>SUM(G11)</f>
        <v>60384380</v>
      </c>
      <c r="H21" s="137"/>
      <c r="I21" s="209">
        <f>SUM(I11)+I20</f>
        <v>56100000</v>
      </c>
      <c r="J21" s="194">
        <v>0</v>
      </c>
      <c r="K21" s="209">
        <f>SUM(K11+K15+K19+K20)</f>
        <v>636308175</v>
      </c>
      <c r="L21" s="137"/>
      <c r="M21" s="209">
        <f>SUM(M11)</f>
        <v>359606167</v>
      </c>
      <c r="N21" s="137"/>
      <c r="O21" s="209">
        <f>SUM(O11+O19)</f>
        <v>-435545500</v>
      </c>
      <c r="P21" s="180"/>
      <c r="Q21" s="209">
        <f>SUM(Q11+Q19)</f>
        <v>-75939333</v>
      </c>
      <c r="R21" s="180"/>
      <c r="S21" s="208">
        <f>SUM(E21:K21)+Q21</f>
        <v>1688853222</v>
      </c>
      <c r="T21" s="178"/>
    </row>
    <row r="22" spans="1:20" s="144" customFormat="1" ht="22.5" customHeight="1" thickTop="1" x14ac:dyDescent="0.7">
      <c r="A22" s="52"/>
      <c r="B22" s="52"/>
      <c r="C22" s="52"/>
      <c r="D22" s="77"/>
      <c r="E22" s="315"/>
      <c r="F22" s="78"/>
      <c r="G22" s="315"/>
      <c r="H22" s="137"/>
      <c r="I22" s="315"/>
      <c r="J22" s="194"/>
      <c r="K22" s="315"/>
      <c r="L22" s="137"/>
      <c r="M22" s="315"/>
      <c r="N22" s="137"/>
      <c r="O22" s="315"/>
      <c r="P22" s="180"/>
      <c r="Q22" s="315"/>
      <c r="R22" s="180"/>
      <c r="S22" s="316"/>
      <c r="T22" s="178"/>
    </row>
    <row r="23" spans="1:20" s="144" customFormat="1" ht="22.5" customHeight="1" x14ac:dyDescent="0.7">
      <c r="A23" s="52" t="s">
        <v>195</v>
      </c>
      <c r="B23" s="63"/>
      <c r="C23" s="63"/>
      <c r="D23" s="77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7"/>
      <c r="Q23" s="177"/>
      <c r="R23" s="177"/>
      <c r="S23" s="177"/>
      <c r="T23" s="178"/>
    </row>
    <row r="24" spans="1:20" s="144" customFormat="1" ht="22.5" customHeight="1" thickTop="1" x14ac:dyDescent="0.7">
      <c r="A24" s="52" t="s">
        <v>196</v>
      </c>
      <c r="B24" s="63"/>
      <c r="C24" s="63"/>
      <c r="D24" s="77"/>
      <c r="E24" s="210">
        <f>E21</f>
        <v>1012000000</v>
      </c>
      <c r="F24" s="137"/>
      <c r="G24" s="211">
        <f>G21</f>
        <v>60384380</v>
      </c>
      <c r="H24" s="137"/>
      <c r="I24" s="211">
        <f>I21</f>
        <v>56100000</v>
      </c>
      <c r="J24" s="137">
        <v>0</v>
      </c>
      <c r="K24" s="210">
        <f>K21</f>
        <v>636308175</v>
      </c>
      <c r="L24" s="137"/>
      <c r="M24" s="210">
        <f>M21</f>
        <v>359606167</v>
      </c>
      <c r="N24" s="137"/>
      <c r="O24" s="210">
        <f>O21</f>
        <v>-435545500</v>
      </c>
      <c r="P24" s="180"/>
      <c r="Q24" s="202">
        <f>Q21</f>
        <v>-75939333</v>
      </c>
      <c r="R24" s="180"/>
      <c r="S24" s="202">
        <f>S21</f>
        <v>1688853222</v>
      </c>
      <c r="T24" s="178"/>
    </row>
    <row r="25" spans="1:20" s="144" customFormat="1" ht="22.5" customHeight="1" x14ac:dyDescent="0.7">
      <c r="A25" s="52" t="s">
        <v>101</v>
      </c>
      <c r="B25" s="63"/>
      <c r="C25" s="63"/>
      <c r="D25" s="77"/>
      <c r="E25" s="176"/>
      <c r="F25" s="176"/>
      <c r="G25" s="182"/>
      <c r="H25" s="176"/>
      <c r="I25" s="182"/>
      <c r="J25" s="176"/>
      <c r="K25" s="176"/>
      <c r="L25" s="176"/>
      <c r="M25" s="176"/>
      <c r="N25" s="176"/>
      <c r="O25" s="176"/>
      <c r="P25" s="177"/>
      <c r="Q25" s="177"/>
      <c r="R25" s="177"/>
      <c r="S25" s="177"/>
      <c r="T25" s="178"/>
    </row>
    <row r="26" spans="1:20" s="144" customFormat="1" ht="22.5" customHeight="1" x14ac:dyDescent="0.7">
      <c r="A26" s="52"/>
      <c r="B26" s="183" t="s">
        <v>102</v>
      </c>
      <c r="C26" s="63"/>
      <c r="D26" s="77"/>
      <c r="E26" s="176"/>
      <c r="F26" s="176"/>
      <c r="G26" s="182"/>
      <c r="H26" s="176"/>
      <c r="I26" s="182"/>
      <c r="J26" s="176"/>
      <c r="K26" s="176"/>
      <c r="L26" s="176"/>
      <c r="M26" s="176"/>
      <c r="N26" s="176"/>
      <c r="O26" s="176"/>
      <c r="P26" s="177"/>
      <c r="Q26" s="177"/>
      <c r="R26" s="177"/>
      <c r="S26" s="180"/>
      <c r="T26" s="178"/>
    </row>
    <row r="27" spans="1:20" s="144" customFormat="1" ht="22.5" customHeight="1" x14ac:dyDescent="0.7">
      <c r="A27" s="184"/>
      <c r="B27" s="63" t="s">
        <v>131</v>
      </c>
      <c r="C27" s="54">
        <v>14</v>
      </c>
      <c r="D27" s="77"/>
      <c r="E27" s="133">
        <v>0</v>
      </c>
      <c r="F27" s="185"/>
      <c r="G27" s="133">
        <v>0</v>
      </c>
      <c r="H27" s="149"/>
      <c r="I27" s="133">
        <v>0</v>
      </c>
      <c r="J27" s="130"/>
      <c r="K27" s="131">
        <v>-101200000</v>
      </c>
      <c r="L27" s="130"/>
      <c r="M27" s="133">
        <v>0</v>
      </c>
      <c r="N27" s="133"/>
      <c r="O27" s="133">
        <v>0</v>
      </c>
      <c r="P27" s="186"/>
      <c r="Q27" s="186">
        <v>0</v>
      </c>
      <c r="R27" s="137"/>
      <c r="S27" s="212">
        <f>SUM(K27)</f>
        <v>-101200000</v>
      </c>
      <c r="T27" s="178"/>
    </row>
    <row r="28" spans="1:20" s="144" customFormat="1" ht="22.5" customHeight="1" x14ac:dyDescent="0.7">
      <c r="A28" s="187"/>
      <c r="B28" s="62" t="s">
        <v>103</v>
      </c>
      <c r="D28" s="77"/>
      <c r="E28" s="188">
        <v>0</v>
      </c>
      <c r="F28" s="176"/>
      <c r="G28" s="188">
        <v>0</v>
      </c>
      <c r="H28" s="176"/>
      <c r="I28" s="188">
        <v>0</v>
      </c>
      <c r="J28" s="176"/>
      <c r="K28" s="204">
        <f>SUM(K27)</f>
        <v>-101200000</v>
      </c>
      <c r="L28" s="176"/>
      <c r="M28" s="188">
        <v>0</v>
      </c>
      <c r="N28" s="176"/>
      <c r="O28" s="188">
        <v>0</v>
      </c>
      <c r="P28" s="176"/>
      <c r="Q28" s="188">
        <v>0</v>
      </c>
      <c r="R28" s="176"/>
      <c r="S28" s="204">
        <f>SUM(K28)</f>
        <v>-101200000</v>
      </c>
      <c r="T28" s="178"/>
    </row>
    <row r="29" spans="1:20" s="144" customFormat="1" ht="22.5" customHeight="1" x14ac:dyDescent="0.7">
      <c r="A29" s="52" t="s">
        <v>193</v>
      </c>
      <c r="B29" s="63"/>
      <c r="C29" s="63"/>
      <c r="D29" s="77"/>
      <c r="E29" s="189"/>
      <c r="F29" s="189"/>
      <c r="G29" s="189"/>
      <c r="H29" s="137"/>
      <c r="I29" s="190"/>
      <c r="J29" s="137"/>
      <c r="K29" s="190"/>
      <c r="L29" s="137"/>
      <c r="M29" s="190"/>
      <c r="N29" s="137"/>
      <c r="O29" s="190"/>
      <c r="P29" s="180"/>
      <c r="Q29" s="190"/>
      <c r="R29" s="180"/>
      <c r="S29" s="189"/>
      <c r="T29" s="178"/>
    </row>
    <row r="30" spans="1:20" s="144" customFormat="1" ht="22.5" customHeight="1" x14ac:dyDescent="0.7">
      <c r="A30" s="52"/>
      <c r="B30" s="63" t="s">
        <v>208</v>
      </c>
      <c r="C30" s="63"/>
      <c r="D30" s="77"/>
      <c r="E30" s="133">
        <v>0</v>
      </c>
      <c r="F30" s="133"/>
      <c r="G30" s="133">
        <v>0</v>
      </c>
      <c r="H30" s="176"/>
      <c r="I30" s="133">
        <v>0</v>
      </c>
      <c r="J30" s="137"/>
      <c r="K30" s="215">
        <f>+'PL '!D32</f>
        <v>151086305</v>
      </c>
      <c r="L30" s="137"/>
      <c r="M30" s="133">
        <v>0</v>
      </c>
      <c r="N30" s="176"/>
      <c r="O30" s="133">
        <v>0</v>
      </c>
      <c r="P30" s="177"/>
      <c r="Q30" s="133">
        <v>0</v>
      </c>
      <c r="R30" s="137"/>
      <c r="S30" s="212">
        <f>SUM(K30)</f>
        <v>151086305</v>
      </c>
      <c r="T30" s="178"/>
    </row>
    <row r="31" spans="1:20" s="144" customFormat="1" ht="22.5" customHeight="1" x14ac:dyDescent="0.7">
      <c r="A31" s="184"/>
      <c r="B31" s="63" t="s">
        <v>207</v>
      </c>
      <c r="C31" s="54"/>
      <c r="D31" s="77"/>
      <c r="E31" s="140">
        <v>0</v>
      </c>
      <c r="F31" s="70"/>
      <c r="G31" s="140">
        <v>0</v>
      </c>
      <c r="H31" s="176"/>
      <c r="I31" s="140">
        <v>0</v>
      </c>
      <c r="J31" s="137"/>
      <c r="K31" s="216">
        <f>'PL '!D45</f>
        <v>0</v>
      </c>
      <c r="L31" s="137"/>
      <c r="M31" s="70">
        <v>0</v>
      </c>
      <c r="N31" s="137"/>
      <c r="O31" s="214">
        <f>+'PL '!D40</f>
        <v>-154009017</v>
      </c>
      <c r="P31" s="180"/>
      <c r="Q31" s="191">
        <f>+SUM(M31:P31)</f>
        <v>-154009017</v>
      </c>
      <c r="R31" s="137"/>
      <c r="S31" s="213">
        <f>SUM(E31:K31)+Q31</f>
        <v>-154009017</v>
      </c>
      <c r="T31" s="178"/>
    </row>
    <row r="32" spans="1:20" s="144" customFormat="1" ht="22.5" customHeight="1" x14ac:dyDescent="0.7">
      <c r="A32" s="52" t="s">
        <v>105</v>
      </c>
      <c r="B32" s="62"/>
      <c r="C32" s="62"/>
      <c r="D32" s="77"/>
      <c r="E32" s="188">
        <v>0</v>
      </c>
      <c r="F32" s="192"/>
      <c r="G32" s="188">
        <v>0</v>
      </c>
      <c r="H32" s="176"/>
      <c r="I32" s="188">
        <v>0</v>
      </c>
      <c r="J32" s="176"/>
      <c r="K32" s="125">
        <f>SUM(K30:K31)</f>
        <v>151086305</v>
      </c>
      <c r="L32" s="176"/>
      <c r="M32" s="188">
        <v>0</v>
      </c>
      <c r="N32" s="176"/>
      <c r="O32" s="125">
        <f>SUM(O30:O31)</f>
        <v>-154009017</v>
      </c>
      <c r="P32" s="176"/>
      <c r="Q32" s="125">
        <f>SUM(Q30:Q31)</f>
        <v>-154009017</v>
      </c>
      <c r="R32" s="176"/>
      <c r="S32" s="204">
        <f>SUM(E32:K32)+Q32</f>
        <v>-2922712</v>
      </c>
      <c r="T32" s="178"/>
    </row>
    <row r="33" spans="1:20" s="144" customFormat="1" ht="22.5" customHeight="1" x14ac:dyDescent="0.7">
      <c r="A33" s="52"/>
      <c r="B33" s="63" t="s">
        <v>106</v>
      </c>
      <c r="C33" s="54">
        <v>10</v>
      </c>
      <c r="E33" s="140">
        <v>0</v>
      </c>
      <c r="F33" s="133"/>
      <c r="G33" s="140">
        <v>0</v>
      </c>
      <c r="H33" s="143"/>
      <c r="I33" s="151">
        <v>3800000</v>
      </c>
      <c r="J33" s="94"/>
      <c r="K33" s="151">
        <f>-I33</f>
        <v>-3800000</v>
      </c>
      <c r="L33" s="143"/>
      <c r="M33" s="140">
        <v>0</v>
      </c>
      <c r="N33" s="133"/>
      <c r="O33" s="140">
        <v>0</v>
      </c>
      <c r="P33" s="133"/>
      <c r="Q33" s="140">
        <v>0</v>
      </c>
      <c r="R33" s="185"/>
      <c r="S33" s="195">
        <v>0</v>
      </c>
    </row>
    <row r="34" spans="1:20" s="144" customFormat="1" ht="22.5" customHeight="1" thickBot="1" x14ac:dyDescent="0.75">
      <c r="A34" s="52" t="s">
        <v>197</v>
      </c>
      <c r="B34" s="52"/>
      <c r="C34" s="52"/>
      <c r="D34" s="77"/>
      <c r="E34" s="121">
        <f>SUM(E24)</f>
        <v>1012000000</v>
      </c>
      <c r="F34" s="78"/>
      <c r="G34" s="121">
        <f>SUM(G24)</f>
        <v>60384380</v>
      </c>
      <c r="H34" s="137"/>
      <c r="I34" s="121">
        <f>SUM(I24)+I33</f>
        <v>59900000</v>
      </c>
      <c r="J34" s="78">
        <v>0</v>
      </c>
      <c r="K34" s="121">
        <f>SUM(K24+K28+K32+K33)</f>
        <v>682394480</v>
      </c>
      <c r="L34" s="137"/>
      <c r="M34" s="121">
        <f>SUM(M24)</f>
        <v>359606167</v>
      </c>
      <c r="N34" s="137"/>
      <c r="O34" s="121">
        <f>SUM(O24+O32)</f>
        <v>-589554517</v>
      </c>
      <c r="P34" s="137"/>
      <c r="Q34" s="121">
        <f>SUM(Q24+Q32)</f>
        <v>-229948350</v>
      </c>
      <c r="R34" s="137"/>
      <c r="S34" s="217">
        <f>SUM(E34:K34)+Q34</f>
        <v>1584730510</v>
      </c>
      <c r="T34" s="178"/>
    </row>
    <row r="35" spans="1:20" s="144" customFormat="1" ht="22.5" customHeight="1" thickTop="1" x14ac:dyDescent="0.7">
      <c r="A35" s="52"/>
      <c r="B35" s="52"/>
      <c r="C35" s="52"/>
      <c r="D35" s="77"/>
      <c r="E35" s="196"/>
      <c r="F35" s="196"/>
      <c r="G35" s="197"/>
      <c r="I35" s="197"/>
      <c r="K35" s="196"/>
      <c r="M35" s="196"/>
      <c r="O35" s="196"/>
      <c r="Q35" s="198"/>
      <c r="S35" s="194"/>
      <c r="T35" s="178"/>
    </row>
    <row r="36" spans="1:20" s="144" customFormat="1" ht="22.5" customHeight="1" x14ac:dyDescent="0.7">
      <c r="A36" s="52"/>
      <c r="B36" s="52"/>
      <c r="C36" s="52"/>
      <c r="D36" s="77"/>
      <c r="E36" s="196"/>
      <c r="F36" s="196"/>
      <c r="G36" s="197"/>
      <c r="I36" s="197"/>
      <c r="K36" s="196"/>
      <c r="M36" s="196"/>
      <c r="O36" s="196"/>
      <c r="Q36" s="198"/>
      <c r="S36" s="198"/>
      <c r="T36" s="178"/>
    </row>
    <row r="37" spans="1:20" s="63" customFormat="1" ht="22.5" customHeight="1" x14ac:dyDescent="0.65">
      <c r="D37" s="59"/>
      <c r="R37" s="199"/>
      <c r="S37" s="200"/>
    </row>
    <row r="56" spans="4:19" s="63" customFormat="1" ht="22.5" customHeight="1" x14ac:dyDescent="0.65">
      <c r="D56" s="59"/>
    </row>
    <row r="57" spans="4:19" s="60" customFormat="1" ht="22.5" customHeight="1" x14ac:dyDescent="0.65">
      <c r="D57" s="201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</row>
    <row r="58" spans="4:19" s="60" customFormat="1" ht="22.5" customHeight="1" x14ac:dyDescent="0.65">
      <c r="D58" s="201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</row>
    <row r="59" spans="4:19" s="60" customFormat="1" ht="22.5" customHeight="1" x14ac:dyDescent="0.65">
      <c r="D59" s="201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</row>
    <row r="60" spans="4:19" s="60" customFormat="1" ht="22.5" customHeight="1" x14ac:dyDescent="0.65">
      <c r="D60" s="201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</row>
    <row r="61" spans="4:19" s="60" customFormat="1" ht="22.5" customHeight="1" x14ac:dyDescent="0.65">
      <c r="D61" s="201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</row>
    <row r="62" spans="4:19" s="60" customFormat="1" ht="22.5" customHeight="1" x14ac:dyDescent="0.65">
      <c r="D62" s="201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</row>
    <row r="63" spans="4:19" s="60" customFormat="1" ht="22.5" customHeight="1" x14ac:dyDescent="0.65">
      <c r="D63" s="201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</row>
    <row r="64" spans="4:19" s="60" customFormat="1" ht="22.5" customHeight="1" x14ac:dyDescent="0.65">
      <c r="D64" s="201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</row>
    <row r="65" spans="4:19" s="60" customFormat="1" ht="22.5" customHeight="1" x14ac:dyDescent="0.65">
      <c r="D65" s="201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</row>
    <row r="88" spans="5:7" ht="22.5" customHeight="1" x14ac:dyDescent="0.65">
      <c r="E88" s="59"/>
      <c r="F88" s="59"/>
      <c r="G88" s="59"/>
    </row>
    <row r="90" spans="5:7" ht="22.5" customHeight="1" x14ac:dyDescent="0.65">
      <c r="E90" s="59"/>
      <c r="F90" s="59"/>
      <c r="G90" s="59"/>
    </row>
    <row r="92" spans="5:7" ht="22.5" customHeight="1" x14ac:dyDescent="0.65">
      <c r="E92" s="59"/>
      <c r="F92" s="59"/>
      <c r="G92" s="59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E3:S3"/>
    <mergeCell ref="I4:K4"/>
    <mergeCell ref="M4:Q4"/>
    <mergeCell ref="E9:S9"/>
  </mergeCells>
  <phoneticPr fontId="6" type="noConversion"/>
  <pageMargins left="0.7" right="0.7" top="0.48" bottom="0.5" header="0.5" footer="0.5"/>
  <pageSetup paperSize="9" scale="77" firstPageNumber="11" fitToWidth="0" fitToHeight="2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22" max="1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4"/>
  <sheetViews>
    <sheetView view="pageBreakPreview" topLeftCell="A3" zoomScale="78" zoomScaleNormal="76" zoomScaleSheetLayoutView="78" workbookViewId="0">
      <selection activeCell="C23" sqref="C22:C23"/>
    </sheetView>
  </sheetViews>
  <sheetFormatPr defaultColWidth="9.09765625" defaultRowHeight="22.5" customHeight="1" x14ac:dyDescent="0.65"/>
  <cols>
    <col min="1" max="1" width="2.59765625" style="55" customWidth="1"/>
    <col min="2" max="2" width="49.09765625" style="55" customWidth="1"/>
    <col min="3" max="3" width="9.69921875" style="55" customWidth="1"/>
    <col min="4" max="4" width="17.09765625" style="63" customWidth="1"/>
    <col min="5" max="5" width="2.3984375" style="63" customWidth="1"/>
    <col min="6" max="6" width="17.09765625" style="63" customWidth="1"/>
    <col min="7" max="7" width="2.3984375" style="63" customWidth="1"/>
    <col min="8" max="8" width="17.09765625" style="63" customWidth="1"/>
    <col min="9" max="9" width="2.3984375" style="63" customWidth="1"/>
    <col min="10" max="10" width="17.09765625" style="63" customWidth="1"/>
    <col min="11" max="11" width="2.3984375" style="63" customWidth="1"/>
    <col min="12" max="12" width="17.09765625" style="63" customWidth="1"/>
    <col min="13" max="16384" width="9.09765625" style="55"/>
  </cols>
  <sheetData>
    <row r="1" spans="1:12" ht="22.5" customHeight="1" x14ac:dyDescent="0.7">
      <c r="A1" s="47" t="s">
        <v>0</v>
      </c>
      <c r="D1" s="144"/>
      <c r="E1" s="144"/>
      <c r="F1" s="144"/>
      <c r="G1" s="144"/>
    </row>
    <row r="2" spans="1:12" ht="22.5" customHeight="1" x14ac:dyDescent="0.7">
      <c r="A2" s="52" t="s">
        <v>187</v>
      </c>
      <c r="D2" s="144"/>
      <c r="E2" s="144"/>
      <c r="F2" s="144"/>
      <c r="G2" s="144"/>
    </row>
    <row r="3" spans="1:12" ht="22.5" customHeight="1" x14ac:dyDescent="0.7">
      <c r="A3" s="52"/>
      <c r="D3" s="328" t="s">
        <v>2</v>
      </c>
      <c r="E3" s="328"/>
      <c r="F3" s="328"/>
      <c r="G3" s="328"/>
      <c r="H3" s="328"/>
      <c r="I3" s="328"/>
      <c r="J3" s="328"/>
      <c r="K3" s="328"/>
      <c r="L3" s="328"/>
    </row>
    <row r="4" spans="1:12" s="119" customFormat="1" ht="21.5" x14ac:dyDescent="0.65">
      <c r="B4" s="63"/>
      <c r="C4" s="63"/>
      <c r="D4" s="172"/>
      <c r="E4" s="172"/>
      <c r="F4" s="172"/>
      <c r="G4" s="172"/>
      <c r="H4" s="329" t="s">
        <v>45</v>
      </c>
      <c r="I4" s="329"/>
      <c r="J4" s="329"/>
      <c r="K4" s="172"/>
      <c r="L4" s="172"/>
    </row>
    <row r="5" spans="1:12" s="119" customFormat="1" ht="21.5" x14ac:dyDescent="0.65">
      <c r="B5" s="63"/>
      <c r="C5" s="63"/>
      <c r="D5" s="175" t="s">
        <v>154</v>
      </c>
      <c r="E5" s="175"/>
      <c r="F5" s="175" t="s">
        <v>89</v>
      </c>
      <c r="G5" s="59"/>
      <c r="H5" s="59" t="s">
        <v>176</v>
      </c>
      <c r="I5" s="174"/>
      <c r="J5" s="175"/>
      <c r="K5" s="174"/>
      <c r="L5" s="59" t="s">
        <v>94</v>
      </c>
    </row>
    <row r="6" spans="1:12" s="63" customFormat="1" ht="22.5" customHeight="1" x14ac:dyDescent="0.7">
      <c r="A6" s="144"/>
      <c r="C6" s="58" t="s">
        <v>5</v>
      </c>
      <c r="D6" s="175" t="s">
        <v>107</v>
      </c>
      <c r="E6" s="175"/>
      <c r="F6" s="175" t="s">
        <v>199</v>
      </c>
      <c r="G6" s="59"/>
      <c r="H6" s="59" t="s">
        <v>96</v>
      </c>
      <c r="I6" s="59"/>
      <c r="J6" s="175" t="s">
        <v>48</v>
      </c>
      <c r="K6" s="59"/>
      <c r="L6" s="175" t="s">
        <v>100</v>
      </c>
    </row>
    <row r="7" spans="1:12" s="63" customFormat="1" ht="22.5" customHeight="1" x14ac:dyDescent="0.7">
      <c r="A7" s="144"/>
      <c r="D7" s="330" t="s">
        <v>6</v>
      </c>
      <c r="E7" s="330"/>
      <c r="F7" s="330"/>
      <c r="G7" s="330"/>
      <c r="H7" s="330"/>
      <c r="I7" s="330"/>
      <c r="J7" s="330"/>
      <c r="K7" s="330"/>
      <c r="L7" s="330"/>
    </row>
    <row r="8" spans="1:12" s="144" customFormat="1" ht="22.5" customHeight="1" x14ac:dyDescent="0.7">
      <c r="A8" s="52" t="s">
        <v>181</v>
      </c>
      <c r="B8" s="63"/>
      <c r="D8" s="198"/>
      <c r="E8" s="198"/>
      <c r="F8" s="198"/>
      <c r="G8" s="198"/>
      <c r="H8" s="198"/>
      <c r="I8" s="198"/>
      <c r="J8" s="198"/>
      <c r="K8" s="218"/>
      <c r="L8" s="198"/>
    </row>
    <row r="9" spans="1:12" s="144" customFormat="1" ht="22.5" customHeight="1" x14ac:dyDescent="0.7">
      <c r="A9" s="52" t="s">
        <v>182</v>
      </c>
      <c r="B9" s="63"/>
      <c r="D9" s="179">
        <v>1012000000</v>
      </c>
      <c r="E9" s="197"/>
      <c r="F9" s="179">
        <v>60384380</v>
      </c>
      <c r="G9" s="194"/>
      <c r="H9" s="179">
        <v>50771000</v>
      </c>
      <c r="I9" s="194"/>
      <c r="J9" s="179">
        <v>47794461</v>
      </c>
      <c r="K9" s="94"/>
      <c r="L9" s="211">
        <f>SUM(D9:J9)</f>
        <v>1170949841</v>
      </c>
    </row>
    <row r="10" spans="1:12" s="144" customFormat="1" ht="22.5" customHeight="1" x14ac:dyDescent="0.7">
      <c r="A10" s="52" t="s">
        <v>101</v>
      </c>
      <c r="B10" s="63"/>
      <c r="D10" s="179"/>
      <c r="E10" s="197"/>
      <c r="F10" s="179"/>
      <c r="G10" s="194"/>
      <c r="H10" s="179"/>
      <c r="I10" s="194"/>
      <c r="J10" s="179"/>
      <c r="K10" s="94"/>
      <c r="L10" s="179"/>
    </row>
    <row r="11" spans="1:12" s="144" customFormat="1" ht="22.5" customHeight="1" x14ac:dyDescent="0.7">
      <c r="A11" s="52"/>
      <c r="B11" s="183" t="s">
        <v>102</v>
      </c>
      <c r="D11" s="179"/>
      <c r="E11" s="197"/>
      <c r="F11" s="179"/>
      <c r="G11" s="194"/>
      <c r="H11" s="179"/>
      <c r="I11" s="194"/>
      <c r="J11" s="179"/>
      <c r="K11" s="94"/>
      <c r="L11" s="179"/>
    </row>
    <row r="12" spans="1:12" s="144" customFormat="1" ht="22.5" customHeight="1" x14ac:dyDescent="0.7">
      <c r="A12" s="52"/>
      <c r="B12" s="63" t="s">
        <v>131</v>
      </c>
      <c r="C12" s="54">
        <v>14</v>
      </c>
      <c r="D12" s="219">
        <v>0</v>
      </c>
      <c r="E12" s="220"/>
      <c r="F12" s="219">
        <v>0</v>
      </c>
      <c r="G12" s="221"/>
      <c r="H12" s="219">
        <v>0</v>
      </c>
      <c r="I12" s="222"/>
      <c r="J12" s="131">
        <v>-40480000</v>
      </c>
      <c r="K12" s="94"/>
      <c r="L12" s="237">
        <f>SUM(D12:J12)</f>
        <v>-40480000</v>
      </c>
    </row>
    <row r="13" spans="1:12" s="144" customFormat="1" ht="22.5" customHeight="1" x14ac:dyDescent="0.7">
      <c r="A13" s="52"/>
      <c r="B13" s="62" t="s">
        <v>103</v>
      </c>
      <c r="D13" s="188">
        <v>0</v>
      </c>
      <c r="E13" s="223"/>
      <c r="F13" s="188">
        <v>0</v>
      </c>
      <c r="G13" s="223"/>
      <c r="H13" s="188">
        <v>0</v>
      </c>
      <c r="I13" s="194"/>
      <c r="J13" s="204">
        <f>SUM(J12)</f>
        <v>-40480000</v>
      </c>
      <c r="K13" s="78"/>
      <c r="L13" s="204">
        <f>SUM(J13)</f>
        <v>-40480000</v>
      </c>
    </row>
    <row r="14" spans="1:12" s="144" customFormat="1" ht="22.5" customHeight="1" x14ac:dyDescent="0.7">
      <c r="A14" s="52" t="s">
        <v>193</v>
      </c>
      <c r="D14" s="224"/>
      <c r="E14" s="224"/>
      <c r="F14" s="224"/>
      <c r="G14" s="194"/>
      <c r="H14" s="225"/>
      <c r="I14" s="194"/>
      <c r="J14" s="226"/>
      <c r="K14" s="94"/>
      <c r="L14" s="227"/>
    </row>
    <row r="15" spans="1:12" s="144" customFormat="1" ht="22" x14ac:dyDescent="0.7">
      <c r="A15" s="52"/>
      <c r="B15" s="63" t="s">
        <v>208</v>
      </c>
      <c r="D15" s="219">
        <v>0</v>
      </c>
      <c r="E15" s="228"/>
      <c r="F15" s="219">
        <v>0</v>
      </c>
      <c r="G15" s="229"/>
      <c r="H15" s="219">
        <v>0</v>
      </c>
      <c r="I15" s="194"/>
      <c r="J15" s="94">
        <v>106077472</v>
      </c>
      <c r="K15" s="94"/>
      <c r="L15" s="237">
        <f>SUM(D15:J15)</f>
        <v>106077472</v>
      </c>
    </row>
    <row r="16" spans="1:12" s="144" customFormat="1" ht="22" x14ac:dyDescent="0.7">
      <c r="A16" s="52"/>
      <c r="B16" s="63" t="s">
        <v>207</v>
      </c>
      <c r="D16" s="219">
        <v>0</v>
      </c>
      <c r="E16" s="228"/>
      <c r="F16" s="219">
        <v>0</v>
      </c>
      <c r="G16" s="229"/>
      <c r="H16" s="219">
        <v>0</v>
      </c>
      <c r="I16" s="194"/>
      <c r="J16" s="94">
        <v>-618703</v>
      </c>
      <c r="K16" s="230"/>
      <c r="L16" s="124">
        <f>SUM(D16:J16)</f>
        <v>-618703</v>
      </c>
    </row>
    <row r="17" spans="1:12" s="144" customFormat="1" ht="22" x14ac:dyDescent="0.7">
      <c r="A17" s="52" t="s">
        <v>172</v>
      </c>
      <c r="D17" s="188">
        <v>0</v>
      </c>
      <c r="E17" s="223"/>
      <c r="F17" s="188">
        <v>0</v>
      </c>
      <c r="G17" s="229"/>
      <c r="H17" s="188">
        <v>0</v>
      </c>
      <c r="I17" s="194"/>
      <c r="J17" s="207">
        <f>SUM(J15:J16)</f>
        <v>105458769</v>
      </c>
      <c r="K17" s="94"/>
      <c r="L17" s="207">
        <f>SUM(D17:J17)</f>
        <v>105458769</v>
      </c>
    </row>
    <row r="18" spans="1:12" s="63" customFormat="1" ht="22.5" customHeight="1" x14ac:dyDescent="0.7">
      <c r="A18" s="52"/>
      <c r="B18" s="63" t="s">
        <v>106</v>
      </c>
      <c r="C18" s="54">
        <v>10</v>
      </c>
      <c r="D18" s="231">
        <v>0</v>
      </c>
      <c r="E18" s="223"/>
      <c r="F18" s="231">
        <v>0</v>
      </c>
      <c r="G18" s="232"/>
      <c r="H18" s="105">
        <v>5329000</v>
      </c>
      <c r="I18" s="197"/>
      <c r="J18" s="105">
        <v>-5329000</v>
      </c>
      <c r="K18" s="98"/>
      <c r="L18" s="231">
        <v>0</v>
      </c>
    </row>
    <row r="19" spans="1:12" s="144" customFormat="1" ht="22.5" customHeight="1" thickBot="1" x14ac:dyDescent="0.75">
      <c r="A19" s="52" t="s">
        <v>183</v>
      </c>
      <c r="D19" s="238">
        <f>SUM(D9)</f>
        <v>1012000000</v>
      </c>
      <c r="E19" s="197"/>
      <c r="F19" s="238">
        <f>SUM(F9)</f>
        <v>60384380</v>
      </c>
      <c r="G19" s="194"/>
      <c r="H19" s="238">
        <f>SUM(H9+H18)</f>
        <v>56100000</v>
      </c>
      <c r="I19" s="194"/>
      <c r="J19" s="238">
        <f>SUM(J9+J13+J17+J18)</f>
        <v>107444230</v>
      </c>
      <c r="K19" s="94"/>
      <c r="L19" s="238">
        <f>SUM(D19:J19)</f>
        <v>1235928610</v>
      </c>
    </row>
    <row r="20" spans="1:12" s="144" customFormat="1" ht="22.5" customHeight="1" thickTop="1" x14ac:dyDescent="0.7">
      <c r="A20" s="52"/>
      <c r="D20" s="312"/>
      <c r="E20" s="197"/>
      <c r="F20" s="312"/>
      <c r="G20" s="194"/>
      <c r="H20" s="312"/>
      <c r="I20" s="194"/>
      <c r="J20" s="312"/>
      <c r="K20" s="94"/>
      <c r="L20" s="312"/>
    </row>
    <row r="21" spans="1:12" s="144" customFormat="1" ht="22.5" customHeight="1" x14ac:dyDescent="0.7">
      <c r="A21" s="52" t="s">
        <v>195</v>
      </c>
      <c r="B21" s="63"/>
      <c r="D21" s="198"/>
      <c r="E21" s="198"/>
      <c r="F21" s="198"/>
      <c r="G21" s="198"/>
      <c r="H21" s="198"/>
      <c r="I21" s="198"/>
      <c r="J21" s="198"/>
      <c r="K21" s="218"/>
      <c r="L21" s="198"/>
    </row>
    <row r="22" spans="1:12" s="144" customFormat="1" ht="22.5" customHeight="1" x14ac:dyDescent="0.7">
      <c r="A22" s="52" t="s">
        <v>196</v>
      </c>
      <c r="B22" s="63"/>
      <c r="D22" s="211">
        <f>D19</f>
        <v>1012000000</v>
      </c>
      <c r="E22" s="197"/>
      <c r="F22" s="211">
        <f>F19</f>
        <v>60384380</v>
      </c>
      <c r="G22" s="194"/>
      <c r="H22" s="211">
        <f>H19</f>
        <v>56100000</v>
      </c>
      <c r="I22" s="194"/>
      <c r="J22" s="211">
        <f>J19</f>
        <v>107444230</v>
      </c>
      <c r="K22" s="94"/>
      <c r="L22" s="211">
        <f>L19</f>
        <v>1235928610</v>
      </c>
    </row>
    <row r="23" spans="1:12" s="144" customFormat="1" ht="22.5" customHeight="1" x14ac:dyDescent="0.7">
      <c r="A23" s="52" t="s">
        <v>101</v>
      </c>
      <c r="B23" s="63"/>
      <c r="D23" s="179"/>
      <c r="E23" s="197"/>
      <c r="F23" s="179"/>
      <c r="G23" s="194"/>
      <c r="H23" s="179"/>
      <c r="I23" s="194"/>
      <c r="J23" s="179"/>
      <c r="K23" s="94"/>
      <c r="L23" s="179"/>
    </row>
    <row r="24" spans="1:12" s="144" customFormat="1" ht="22.5" customHeight="1" x14ac:dyDescent="0.7">
      <c r="A24" s="52"/>
      <c r="B24" s="183" t="s">
        <v>102</v>
      </c>
      <c r="D24" s="179"/>
      <c r="E24" s="197"/>
      <c r="F24" s="179"/>
      <c r="G24" s="194"/>
      <c r="H24" s="179"/>
      <c r="I24" s="194"/>
      <c r="J24" s="179"/>
      <c r="K24" s="94"/>
      <c r="L24" s="179"/>
    </row>
    <row r="25" spans="1:12" s="144" customFormat="1" ht="22.5" customHeight="1" x14ac:dyDescent="0.7">
      <c r="A25" s="52"/>
      <c r="B25" s="63" t="s">
        <v>131</v>
      </c>
      <c r="C25" s="54">
        <v>14</v>
      </c>
      <c r="D25" s="219">
        <v>0</v>
      </c>
      <c r="E25" s="220"/>
      <c r="F25" s="219">
        <v>0</v>
      </c>
      <c r="G25" s="221"/>
      <c r="H25" s="219">
        <v>0</v>
      </c>
      <c r="I25" s="222"/>
      <c r="J25" s="131">
        <v>-101200000</v>
      </c>
      <c r="K25" s="94"/>
      <c r="L25" s="237">
        <f>SUM(D25:J25)</f>
        <v>-101200000</v>
      </c>
    </row>
    <row r="26" spans="1:12" s="144" customFormat="1" ht="22.5" customHeight="1" x14ac:dyDescent="0.7">
      <c r="A26" s="52"/>
      <c r="B26" s="62" t="s">
        <v>103</v>
      </c>
      <c r="D26" s="188">
        <v>0</v>
      </c>
      <c r="E26" s="223"/>
      <c r="F26" s="188">
        <v>0</v>
      </c>
      <c r="G26" s="223"/>
      <c r="H26" s="188">
        <v>0</v>
      </c>
      <c r="I26" s="194"/>
      <c r="J26" s="204">
        <f>SUM(J25)</f>
        <v>-101200000</v>
      </c>
      <c r="K26" s="78"/>
      <c r="L26" s="204">
        <f>SUM(J26)</f>
        <v>-101200000</v>
      </c>
    </row>
    <row r="27" spans="1:12" s="144" customFormat="1" ht="22.5" customHeight="1" x14ac:dyDescent="0.7">
      <c r="A27" s="52" t="s">
        <v>193</v>
      </c>
      <c r="D27" s="224"/>
      <c r="E27" s="224"/>
      <c r="F27" s="224"/>
      <c r="G27" s="78"/>
      <c r="H27" s="225"/>
      <c r="I27" s="78"/>
      <c r="J27" s="226"/>
      <c r="K27" s="94"/>
      <c r="L27" s="227"/>
    </row>
    <row r="28" spans="1:12" s="144" customFormat="1" ht="22.5" customHeight="1" x14ac:dyDescent="0.7">
      <c r="A28" s="52"/>
      <c r="B28" s="63" t="s">
        <v>208</v>
      </c>
      <c r="D28" s="219">
        <v>0</v>
      </c>
      <c r="E28" s="228"/>
      <c r="F28" s="219">
        <v>0</v>
      </c>
      <c r="G28" s="229"/>
      <c r="H28" s="219">
        <v>0</v>
      </c>
      <c r="I28" s="194"/>
      <c r="J28" s="124">
        <f>+'PL '!H32</f>
        <v>75518606</v>
      </c>
      <c r="K28" s="94"/>
      <c r="L28" s="237">
        <f>SUM(D28:J28)</f>
        <v>75518606</v>
      </c>
    </row>
    <row r="29" spans="1:12" s="144" customFormat="1" ht="22.5" hidden="1" customHeight="1" x14ac:dyDescent="0.7">
      <c r="A29" s="52"/>
      <c r="B29" s="63" t="s">
        <v>192</v>
      </c>
      <c r="C29" s="54"/>
      <c r="D29" s="219">
        <v>0</v>
      </c>
      <c r="E29" s="228"/>
      <c r="F29" s="219">
        <v>0</v>
      </c>
      <c r="G29" s="229"/>
      <c r="H29" s="219">
        <v>0</v>
      </c>
      <c r="I29" s="194"/>
      <c r="J29" s="124">
        <f>+'PL '!H47</f>
        <v>0</v>
      </c>
      <c r="K29" s="230"/>
      <c r="L29" s="124">
        <f>SUM(D29:J29)</f>
        <v>0</v>
      </c>
    </row>
    <row r="30" spans="1:12" s="144" customFormat="1" ht="22.5" customHeight="1" x14ac:dyDescent="0.7">
      <c r="A30" s="52" t="s">
        <v>172</v>
      </c>
      <c r="D30" s="188">
        <v>0</v>
      </c>
      <c r="E30" s="223"/>
      <c r="F30" s="188">
        <v>0</v>
      </c>
      <c r="G30" s="229"/>
      <c r="H30" s="188">
        <v>0</v>
      </c>
      <c r="I30" s="194"/>
      <c r="J30" s="207">
        <f>SUM(J28:J29)</f>
        <v>75518606</v>
      </c>
      <c r="K30" s="94"/>
      <c r="L30" s="207">
        <f>SUM(D30:J30)</f>
        <v>75518606</v>
      </c>
    </row>
    <row r="31" spans="1:12" s="63" customFormat="1" ht="22.5" customHeight="1" x14ac:dyDescent="0.7">
      <c r="A31" s="52"/>
      <c r="B31" s="63" t="s">
        <v>106</v>
      </c>
      <c r="C31" s="54">
        <v>10</v>
      </c>
      <c r="D31" s="233">
        <v>0</v>
      </c>
      <c r="E31" s="197"/>
      <c r="F31" s="233">
        <v>0</v>
      </c>
      <c r="G31" s="197"/>
      <c r="H31" s="151">
        <v>3800000</v>
      </c>
      <c r="I31" s="94"/>
      <c r="J31" s="151">
        <f>-H31</f>
        <v>-3800000</v>
      </c>
      <c r="K31" s="98"/>
      <c r="L31" s="234">
        <v>0</v>
      </c>
    </row>
    <row r="32" spans="1:12" s="144" customFormat="1" ht="22.5" customHeight="1" thickBot="1" x14ac:dyDescent="0.75">
      <c r="A32" s="52" t="s">
        <v>197</v>
      </c>
      <c r="D32" s="238">
        <f>SUM(D22)</f>
        <v>1012000000</v>
      </c>
      <c r="E32" s="197"/>
      <c r="F32" s="238">
        <f>SUM(F22)</f>
        <v>60384380</v>
      </c>
      <c r="G32" s="78"/>
      <c r="H32" s="238">
        <f>SUM(H22+H31)</f>
        <v>59900000</v>
      </c>
      <c r="I32" s="78"/>
      <c r="J32" s="238">
        <f>SUM(J22+J26+J30+J31)</f>
        <v>77962836</v>
      </c>
      <c r="K32" s="94"/>
      <c r="L32" s="238">
        <f>SUM(D32:J32)</f>
        <v>1210247216</v>
      </c>
    </row>
    <row r="33" spans="12:12" s="144" customFormat="1" ht="22.5" customHeight="1" thickTop="1" x14ac:dyDescent="0.7">
      <c r="L33" s="235"/>
    </row>
    <row r="34" spans="12:12" ht="22.5" customHeight="1" x14ac:dyDescent="0.65">
      <c r="L34" s="236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3:L3"/>
    <mergeCell ref="H4:J4"/>
    <mergeCell ref="D7:L7"/>
  </mergeCells>
  <pageMargins left="0.7" right="0.7" top="0.48" bottom="0.5" header="0.5" footer="0.5"/>
  <pageSetup paperSize="9" scale="95" firstPageNumber="13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0" max="11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1"/>
  <sheetViews>
    <sheetView tabSelected="1" view="pageBreakPreview" topLeftCell="B27" zoomScale="68" zoomScaleNormal="80" zoomScaleSheetLayoutView="100" workbookViewId="0">
      <selection activeCell="C23" sqref="C22:C23"/>
    </sheetView>
  </sheetViews>
  <sheetFormatPr defaultColWidth="8.8984375" defaultRowHeight="21.5" x14ac:dyDescent="0.65"/>
  <cols>
    <col min="1" max="1" width="1.69921875" style="241" customWidth="1"/>
    <col min="2" max="2" width="48.69921875" style="239" customWidth="1"/>
    <col min="3" max="3" width="10" style="239" customWidth="1"/>
    <col min="4" max="4" width="15.09765625" style="239" customWidth="1"/>
    <col min="5" max="5" width="0.59765625" style="239" customWidth="1"/>
    <col min="6" max="6" width="15" style="239" customWidth="1"/>
    <col min="7" max="7" width="0.8984375" style="239" customWidth="1"/>
    <col min="8" max="8" width="14.09765625" style="239" customWidth="1"/>
    <col min="9" max="9" width="0.8984375" style="239" customWidth="1"/>
    <col min="10" max="10" width="15" style="239" customWidth="1"/>
    <col min="11" max="16384" width="8.8984375" style="63"/>
  </cols>
  <sheetData>
    <row r="1" spans="1:10" ht="23" x14ac:dyDescent="0.65">
      <c r="A1" s="47" t="s">
        <v>0</v>
      </c>
    </row>
    <row r="2" spans="1:10" s="47" customFormat="1" ht="23" x14ac:dyDescent="0.65">
      <c r="A2" s="52" t="s">
        <v>108</v>
      </c>
      <c r="C2" s="240"/>
      <c r="D2" s="240"/>
      <c r="E2" s="240"/>
      <c r="F2" s="240"/>
      <c r="G2" s="240"/>
      <c r="H2" s="240"/>
      <c r="I2" s="240"/>
      <c r="J2" s="240"/>
    </row>
    <row r="3" spans="1:10" ht="22" x14ac:dyDescent="0.65">
      <c r="A3" s="52"/>
    </row>
    <row r="4" spans="1:10" ht="22" x14ac:dyDescent="0.7">
      <c r="A4" s="52"/>
      <c r="D4" s="323" t="s">
        <v>1</v>
      </c>
      <c r="E4" s="323"/>
      <c r="F4" s="323"/>
      <c r="G4" s="54"/>
      <c r="H4" s="326" t="s">
        <v>2</v>
      </c>
      <c r="I4" s="326"/>
      <c r="J4" s="326"/>
    </row>
    <row r="5" spans="1:10" ht="22" x14ac:dyDescent="0.65">
      <c r="A5" s="52"/>
      <c r="D5" s="327" t="s">
        <v>53</v>
      </c>
      <c r="E5" s="327"/>
      <c r="F5" s="327"/>
      <c r="G5" s="54"/>
      <c r="H5" s="327" t="s">
        <v>53</v>
      </c>
      <c r="I5" s="327"/>
      <c r="J5" s="327"/>
    </row>
    <row r="6" spans="1:10" x14ac:dyDescent="0.65">
      <c r="C6" s="58"/>
      <c r="D6" s="59">
        <v>2568</v>
      </c>
      <c r="E6" s="59"/>
      <c r="F6" s="59">
        <v>2567</v>
      </c>
      <c r="G6" s="54"/>
      <c r="H6" s="59">
        <v>2568</v>
      </c>
      <c r="I6" s="59"/>
      <c r="J6" s="59">
        <v>2567</v>
      </c>
    </row>
    <row r="7" spans="1:10" x14ac:dyDescent="0.65">
      <c r="A7" s="57"/>
      <c r="B7" s="54"/>
      <c r="C7" s="63"/>
      <c r="D7" s="330" t="s">
        <v>6</v>
      </c>
      <c r="E7" s="330"/>
      <c r="F7" s="330"/>
      <c r="G7" s="330"/>
      <c r="H7" s="330"/>
      <c r="I7" s="330"/>
      <c r="J7" s="330"/>
    </row>
    <row r="8" spans="1:10" ht="22" x14ac:dyDescent="0.65">
      <c r="A8" s="62" t="s">
        <v>109</v>
      </c>
      <c r="B8" s="54"/>
      <c r="C8" s="54"/>
      <c r="D8" s="54"/>
      <c r="E8" s="54"/>
      <c r="F8" s="54"/>
      <c r="G8" s="54"/>
      <c r="H8" s="54"/>
      <c r="I8" s="54"/>
      <c r="J8" s="54"/>
    </row>
    <row r="9" spans="1:10" x14ac:dyDescent="0.65">
      <c r="A9" s="65" t="s">
        <v>73</v>
      </c>
      <c r="B9" s="54"/>
      <c r="C9" s="54"/>
      <c r="D9" s="304">
        <f>+'PL '!D32</f>
        <v>151086305</v>
      </c>
      <c r="E9" s="243"/>
      <c r="F9" s="243">
        <v>150619883</v>
      </c>
      <c r="G9" s="243"/>
      <c r="H9" s="304">
        <f>+'PL '!H32</f>
        <v>75518606</v>
      </c>
      <c r="I9" s="243"/>
      <c r="J9" s="243">
        <v>106077472</v>
      </c>
    </row>
    <row r="10" spans="1:10" x14ac:dyDescent="0.65">
      <c r="A10" s="113" t="s">
        <v>110</v>
      </c>
      <c r="B10" s="54"/>
      <c r="C10" s="54"/>
      <c r="D10" s="244"/>
      <c r="E10" s="245"/>
      <c r="F10" s="244"/>
      <c r="G10" s="244"/>
      <c r="H10" s="244"/>
      <c r="I10" s="244"/>
      <c r="J10" s="244"/>
    </row>
    <row r="11" spans="1:10" s="253" customFormat="1" x14ac:dyDescent="0.65">
      <c r="A11" s="246"/>
      <c r="B11" s="72" t="s">
        <v>72</v>
      </c>
      <c r="C11" s="247"/>
      <c r="D11" s="305">
        <f>+'PL '!D31</f>
        <v>35499657</v>
      </c>
      <c r="E11" s="249"/>
      <c r="F11" s="250">
        <v>40345876</v>
      </c>
      <c r="G11" s="251"/>
      <c r="H11" s="305">
        <f>+'PL '!H31</f>
        <v>0</v>
      </c>
      <c r="I11" s="252"/>
      <c r="J11" s="99">
        <v>0</v>
      </c>
    </row>
    <row r="12" spans="1:10" s="253" customFormat="1" x14ac:dyDescent="0.65">
      <c r="A12" s="246"/>
      <c r="B12" s="72" t="s">
        <v>70</v>
      </c>
      <c r="C12" s="247"/>
      <c r="D12" s="305">
        <f>+'PL '!D29</f>
        <v>35464312</v>
      </c>
      <c r="E12" s="242"/>
      <c r="F12" s="248">
        <v>39195995</v>
      </c>
      <c r="G12" s="254"/>
      <c r="H12" s="305">
        <f>+'PL '!H29</f>
        <v>186667</v>
      </c>
      <c r="I12" s="254"/>
      <c r="J12" s="248">
        <v>33456</v>
      </c>
    </row>
    <row r="13" spans="1:10" x14ac:dyDescent="0.65">
      <c r="A13" s="63"/>
      <c r="B13" s="63" t="s">
        <v>111</v>
      </c>
      <c r="C13" s="54"/>
      <c r="D13" s="249">
        <v>75533361</v>
      </c>
      <c r="E13" s="249"/>
      <c r="F13" s="249">
        <v>76146962</v>
      </c>
      <c r="G13" s="251"/>
      <c r="H13" s="248">
        <v>676940</v>
      </c>
      <c r="I13" s="252"/>
      <c r="J13" s="250">
        <v>788301</v>
      </c>
    </row>
    <row r="14" spans="1:10" s="253" customFormat="1" x14ac:dyDescent="0.65">
      <c r="B14" s="63" t="s">
        <v>112</v>
      </c>
      <c r="C14" s="247"/>
      <c r="D14" s="255">
        <v>9546</v>
      </c>
      <c r="E14" s="256"/>
      <c r="F14" s="256">
        <v>60105</v>
      </c>
      <c r="G14" s="256"/>
      <c r="H14" s="99">
        <v>0</v>
      </c>
      <c r="I14" s="256"/>
      <c r="J14" s="99">
        <v>0</v>
      </c>
    </row>
    <row r="15" spans="1:10" s="253" customFormat="1" x14ac:dyDescent="0.65">
      <c r="B15" s="63" t="s">
        <v>206</v>
      </c>
      <c r="C15" s="247"/>
      <c r="D15" s="255">
        <v>260912</v>
      </c>
      <c r="E15" s="256"/>
      <c r="F15" s="256">
        <v>0</v>
      </c>
      <c r="G15" s="256"/>
      <c r="H15" s="99">
        <v>0</v>
      </c>
      <c r="I15" s="256"/>
      <c r="J15" s="99">
        <v>0</v>
      </c>
    </row>
    <row r="16" spans="1:10" s="253" customFormat="1" x14ac:dyDescent="0.65">
      <c r="B16" s="63" t="s">
        <v>188</v>
      </c>
      <c r="C16" s="247"/>
      <c r="D16" s="255">
        <v>0</v>
      </c>
      <c r="E16" s="249"/>
      <c r="F16" s="257">
        <v>-219509</v>
      </c>
      <c r="G16" s="248"/>
      <c r="H16" s="99">
        <v>0</v>
      </c>
      <c r="I16" s="248"/>
      <c r="J16" s="99">
        <v>0</v>
      </c>
    </row>
    <row r="17" spans="1:10" s="253" customFormat="1" x14ac:dyDescent="0.65">
      <c r="A17" s="246"/>
      <c r="B17" s="72" t="s">
        <v>113</v>
      </c>
      <c r="C17" s="247"/>
      <c r="D17" s="249">
        <v>-170538</v>
      </c>
      <c r="E17" s="249"/>
      <c r="F17" s="249">
        <v>-33068</v>
      </c>
      <c r="G17" s="251"/>
      <c r="H17" s="99">
        <v>0</v>
      </c>
      <c r="I17" s="252"/>
      <c r="J17" s="99">
        <v>0</v>
      </c>
    </row>
    <row r="18" spans="1:10" s="253" customFormat="1" x14ac:dyDescent="0.65">
      <c r="A18" s="246"/>
      <c r="B18" s="72" t="s">
        <v>200</v>
      </c>
      <c r="C18" s="247"/>
      <c r="D18" s="255">
        <v>842835</v>
      </c>
      <c r="E18" s="249"/>
      <c r="F18" s="249">
        <v>87543</v>
      </c>
      <c r="G18" s="251"/>
      <c r="H18" s="248">
        <v>1960</v>
      </c>
      <c r="I18" s="252"/>
      <c r="J18" s="250">
        <v>-4235</v>
      </c>
    </row>
    <row r="19" spans="1:10" s="253" customFormat="1" x14ac:dyDescent="0.65">
      <c r="A19" s="246"/>
      <c r="B19" s="72" t="s">
        <v>190</v>
      </c>
      <c r="C19" s="247"/>
      <c r="D19" s="249">
        <v>-802226</v>
      </c>
      <c r="E19" s="249"/>
      <c r="F19" s="249">
        <v>-2197657</v>
      </c>
      <c r="G19" s="251"/>
      <c r="H19" s="248">
        <v>-801893</v>
      </c>
      <c r="I19" s="252"/>
      <c r="J19" s="250">
        <v>-3237004</v>
      </c>
    </row>
    <row r="20" spans="1:10" s="253" customFormat="1" x14ac:dyDescent="0.65">
      <c r="B20" s="72" t="s">
        <v>114</v>
      </c>
      <c r="C20" s="247"/>
      <c r="D20" s="249">
        <v>831298</v>
      </c>
      <c r="E20" s="249"/>
      <c r="F20" s="249">
        <v>827803</v>
      </c>
      <c r="G20" s="251"/>
      <c r="H20" s="249">
        <v>474954</v>
      </c>
      <c r="I20" s="251"/>
      <c r="J20" s="249">
        <v>436006</v>
      </c>
    </row>
    <row r="21" spans="1:10" s="253" customFormat="1" x14ac:dyDescent="0.65">
      <c r="B21" s="63" t="s">
        <v>115</v>
      </c>
      <c r="C21" s="247"/>
      <c r="D21" s="249">
        <v>-1027697</v>
      </c>
      <c r="E21" s="249"/>
      <c r="F21" s="249">
        <v>-1380032</v>
      </c>
      <c r="G21" s="251"/>
      <c r="H21" s="249">
        <v>-832670</v>
      </c>
      <c r="I21" s="251"/>
      <c r="J21" s="249">
        <v>-992572</v>
      </c>
    </row>
    <row r="22" spans="1:10" s="253" customFormat="1" x14ac:dyDescent="0.65">
      <c r="A22" s="246"/>
      <c r="B22" s="72" t="s">
        <v>116</v>
      </c>
      <c r="C22" s="247"/>
      <c r="D22" s="258">
        <v>0</v>
      </c>
      <c r="E22" s="249"/>
      <c r="F22" s="99">
        <v>0</v>
      </c>
      <c r="G22" s="251"/>
      <c r="H22" s="259">
        <v>-96490939</v>
      </c>
      <c r="I22" s="251"/>
      <c r="J22" s="249">
        <v>-124456280</v>
      </c>
    </row>
    <row r="23" spans="1:10" s="253" customFormat="1" x14ac:dyDescent="0.65">
      <c r="B23" s="72"/>
      <c r="C23" s="247"/>
      <c r="D23" s="237">
        <f>SUM(D9:D22)</f>
        <v>297527765</v>
      </c>
      <c r="E23" s="249"/>
      <c r="F23" s="306">
        <f>SUM(F9:F22)</f>
        <v>303453901</v>
      </c>
      <c r="G23" s="251"/>
      <c r="H23" s="237">
        <f>SUM(H9:H22)</f>
        <v>-21266375</v>
      </c>
      <c r="I23" s="251"/>
      <c r="J23" s="306">
        <f>SUM(J9:J22)</f>
        <v>-21354856</v>
      </c>
    </row>
    <row r="24" spans="1:10" s="253" customFormat="1" x14ac:dyDescent="0.65">
      <c r="A24" s="246"/>
      <c r="B24" s="72"/>
      <c r="C24" s="247"/>
      <c r="D24" s="260"/>
      <c r="E24" s="260"/>
      <c r="F24" s="260"/>
      <c r="H24" s="260"/>
      <c r="J24" s="260"/>
    </row>
    <row r="25" spans="1:10" s="253" customFormat="1" x14ac:dyDescent="0.65">
      <c r="A25" s="261" t="s">
        <v>117</v>
      </c>
      <c r="C25" s="247"/>
      <c r="D25" s="262"/>
      <c r="E25" s="262"/>
      <c r="F25" s="262"/>
      <c r="G25" s="263"/>
      <c r="H25" s="263"/>
      <c r="I25" s="263"/>
      <c r="J25" s="263"/>
    </row>
    <row r="26" spans="1:10" s="253" customFormat="1" x14ac:dyDescent="0.65">
      <c r="A26" s="246"/>
      <c r="B26" s="97" t="s">
        <v>9</v>
      </c>
      <c r="C26" s="247"/>
      <c r="D26" s="66">
        <v>-199580010</v>
      </c>
      <c r="E26" s="264"/>
      <c r="F26" s="264">
        <v>123144812</v>
      </c>
      <c r="G26" s="264"/>
      <c r="H26" s="248">
        <v>0</v>
      </c>
      <c r="I26" s="265"/>
      <c r="J26" s="99">
        <v>0</v>
      </c>
    </row>
    <row r="27" spans="1:10" s="253" customFormat="1" x14ac:dyDescent="0.65">
      <c r="A27" s="246"/>
      <c r="B27" s="63" t="s">
        <v>10</v>
      </c>
      <c r="C27" s="247"/>
      <c r="D27" s="66">
        <v>7877706</v>
      </c>
      <c r="E27" s="264"/>
      <c r="F27" s="264">
        <v>-2376509</v>
      </c>
      <c r="G27" s="264"/>
      <c r="H27" s="242">
        <v>-2461</v>
      </c>
      <c r="I27" s="266"/>
      <c r="J27" s="243">
        <v>-11839</v>
      </c>
    </row>
    <row r="28" spans="1:10" s="253" customFormat="1" x14ac:dyDescent="0.65">
      <c r="A28" s="246"/>
      <c r="B28" s="97" t="s">
        <v>14</v>
      </c>
      <c r="C28" s="247"/>
      <c r="D28" s="242">
        <v>-238444409</v>
      </c>
      <c r="E28" s="266"/>
      <c r="F28" s="243">
        <v>-162322703</v>
      </c>
      <c r="G28" s="264"/>
      <c r="H28" s="248">
        <v>0</v>
      </c>
      <c r="I28" s="265"/>
      <c r="J28" s="99">
        <v>0</v>
      </c>
    </row>
    <row r="29" spans="1:10" s="253" customFormat="1" x14ac:dyDescent="0.65">
      <c r="A29" s="246"/>
      <c r="B29" s="97" t="s">
        <v>15</v>
      </c>
      <c r="C29" s="247"/>
      <c r="D29" s="66">
        <v>-32067238</v>
      </c>
      <c r="E29" s="264"/>
      <c r="F29" s="264">
        <v>6051778</v>
      </c>
      <c r="G29" s="264"/>
      <c r="H29" s="242">
        <v>64322</v>
      </c>
      <c r="I29" s="264"/>
      <c r="J29" s="243">
        <v>428199</v>
      </c>
    </row>
    <row r="30" spans="1:10" s="253" customFormat="1" x14ac:dyDescent="0.65">
      <c r="A30" s="246"/>
      <c r="B30" s="63" t="s">
        <v>191</v>
      </c>
      <c r="C30" s="247"/>
      <c r="D30" s="66">
        <v>-8115</v>
      </c>
      <c r="E30" s="66"/>
      <c r="F30" s="66">
        <v>-155067</v>
      </c>
      <c r="G30" s="66"/>
      <c r="H30" s="242">
        <v>0</v>
      </c>
      <c r="I30" s="66"/>
      <c r="J30" s="242">
        <v>0</v>
      </c>
    </row>
    <row r="31" spans="1:10" s="253" customFormat="1" x14ac:dyDescent="0.65">
      <c r="A31" s="246"/>
      <c r="B31" s="97" t="s">
        <v>28</v>
      </c>
      <c r="C31" s="247"/>
      <c r="D31" s="66">
        <v>696124</v>
      </c>
      <c r="E31" s="264"/>
      <c r="F31" s="264">
        <v>-36202019</v>
      </c>
      <c r="G31" s="264"/>
      <c r="H31" s="242">
        <v>-20900</v>
      </c>
      <c r="I31" s="264"/>
      <c r="J31" s="243">
        <v>3689</v>
      </c>
    </row>
    <row r="32" spans="1:10" s="253" customFormat="1" x14ac:dyDescent="0.65">
      <c r="A32" s="246"/>
      <c r="B32" s="63" t="s">
        <v>29</v>
      </c>
      <c r="C32" s="247"/>
      <c r="D32" s="66">
        <v>-18184040</v>
      </c>
      <c r="E32" s="66"/>
      <c r="F32" s="66">
        <v>22135019</v>
      </c>
      <c r="G32" s="66"/>
      <c r="H32" s="94">
        <v>-333226</v>
      </c>
      <c r="I32" s="264"/>
      <c r="J32" s="264">
        <v>1190927</v>
      </c>
    </row>
    <row r="33" spans="1:10" s="253" customFormat="1" x14ac:dyDescent="0.65">
      <c r="A33" s="246"/>
      <c r="B33" s="63" t="s">
        <v>118</v>
      </c>
      <c r="C33" s="247"/>
      <c r="D33" s="75">
        <v>-140608</v>
      </c>
      <c r="E33" s="264"/>
      <c r="F33" s="267">
        <v>-170605</v>
      </c>
      <c r="G33" s="264"/>
      <c r="H33" s="75">
        <v>-10000</v>
      </c>
      <c r="I33" s="266"/>
      <c r="J33" s="195">
        <v>-20000</v>
      </c>
    </row>
    <row r="34" spans="1:10" s="253" customFormat="1" x14ac:dyDescent="0.65">
      <c r="A34" s="268" t="s">
        <v>119</v>
      </c>
      <c r="C34" s="247"/>
      <c r="D34" s="237">
        <f>SUM(D23:D33)</f>
        <v>-182322825</v>
      </c>
      <c r="E34" s="243"/>
      <c r="F34" s="307">
        <f>SUM(F23:F33)</f>
        <v>253558607</v>
      </c>
      <c r="G34" s="243"/>
      <c r="H34" s="237">
        <f>SUM(H23:H33)</f>
        <v>-21568640</v>
      </c>
      <c r="I34" s="243"/>
      <c r="J34" s="307">
        <f>SUM(J23:J33)</f>
        <v>-19763880</v>
      </c>
    </row>
    <row r="35" spans="1:10" s="253" customFormat="1" x14ac:dyDescent="0.65">
      <c r="A35" s="268"/>
      <c r="B35" s="63" t="s">
        <v>120</v>
      </c>
      <c r="C35" s="247"/>
      <c r="D35" s="269">
        <v>-33040387</v>
      </c>
      <c r="E35" s="245"/>
      <c r="F35" s="270">
        <v>-58964310</v>
      </c>
      <c r="G35" s="245"/>
      <c r="H35" s="270">
        <v>-56547</v>
      </c>
      <c r="I35" s="245"/>
      <c r="J35" s="270">
        <v>-203595</v>
      </c>
    </row>
    <row r="36" spans="1:10" s="276" customFormat="1" ht="22" x14ac:dyDescent="0.7">
      <c r="A36" s="271" t="s">
        <v>177</v>
      </c>
      <c r="B36" s="272"/>
      <c r="C36" s="273"/>
      <c r="D36" s="204">
        <f>SUM(D34:D35)</f>
        <v>-215363212</v>
      </c>
      <c r="E36" s="274"/>
      <c r="F36" s="308">
        <f>SUM(F34:F35)</f>
        <v>194594297</v>
      </c>
      <c r="G36" s="275"/>
      <c r="H36" s="204">
        <f>SUM(H34:H35)</f>
        <v>-21625187</v>
      </c>
      <c r="I36" s="275"/>
      <c r="J36" s="308">
        <f>SUM(J34:J35)</f>
        <v>-19967475</v>
      </c>
    </row>
    <row r="37" spans="1:10" s="276" customFormat="1" ht="22" x14ac:dyDescent="0.7">
      <c r="A37" s="271"/>
      <c r="B37" s="272"/>
      <c r="C37" s="273"/>
      <c r="D37" s="274"/>
      <c r="E37" s="274"/>
      <c r="F37" s="274"/>
      <c r="G37" s="275"/>
      <c r="H37" s="274"/>
      <c r="I37" s="275"/>
      <c r="J37" s="274"/>
    </row>
    <row r="38" spans="1:10" ht="22" x14ac:dyDescent="0.65">
      <c r="A38" s="52" t="s">
        <v>0</v>
      </c>
      <c r="B38" s="54"/>
      <c r="C38" s="54"/>
      <c r="D38" s="54"/>
      <c r="E38" s="54"/>
      <c r="F38" s="54"/>
      <c r="G38" s="54"/>
      <c r="H38" s="54"/>
      <c r="I38" s="54"/>
      <c r="J38" s="54"/>
    </row>
    <row r="39" spans="1:10" s="47" customFormat="1" ht="23" x14ac:dyDescent="0.65">
      <c r="A39" s="52" t="s">
        <v>121</v>
      </c>
      <c r="B39" s="52"/>
      <c r="C39" s="52"/>
      <c r="D39" s="156"/>
      <c r="E39" s="156"/>
      <c r="F39" s="156"/>
      <c r="G39" s="156"/>
      <c r="H39" s="156"/>
      <c r="I39" s="156"/>
      <c r="J39" s="156"/>
    </row>
    <row r="40" spans="1:10" ht="22" x14ac:dyDescent="0.65">
      <c r="A40" s="52"/>
      <c r="B40" s="54"/>
      <c r="C40" s="54"/>
      <c r="D40" s="54"/>
      <c r="E40" s="54"/>
      <c r="F40" s="54"/>
      <c r="G40" s="54"/>
      <c r="H40" s="54"/>
      <c r="I40" s="54"/>
      <c r="J40" s="54"/>
    </row>
    <row r="41" spans="1:10" ht="22" x14ac:dyDescent="0.7">
      <c r="A41" s="52"/>
      <c r="B41" s="54"/>
      <c r="C41" s="54"/>
      <c r="D41" s="323" t="s">
        <v>1</v>
      </c>
      <c r="E41" s="323"/>
      <c r="F41" s="323"/>
      <c r="G41" s="54"/>
      <c r="H41" s="326" t="s">
        <v>2</v>
      </c>
      <c r="I41" s="326"/>
      <c r="J41" s="326"/>
    </row>
    <row r="42" spans="1:10" ht="22" x14ac:dyDescent="0.65">
      <c r="A42" s="52"/>
      <c r="B42" s="54"/>
      <c r="C42" s="54"/>
      <c r="D42" s="327" t="s">
        <v>53</v>
      </c>
      <c r="E42" s="327"/>
      <c r="F42" s="327"/>
      <c r="G42" s="54"/>
      <c r="H42" s="327" t="s">
        <v>53</v>
      </c>
      <c r="I42" s="327"/>
      <c r="J42" s="327"/>
    </row>
    <row r="43" spans="1:10" x14ac:dyDescent="0.65">
      <c r="A43" s="57"/>
      <c r="B43" s="54"/>
      <c r="C43" s="54"/>
      <c r="D43" s="59">
        <v>2568</v>
      </c>
      <c r="E43" s="59"/>
      <c r="F43" s="59">
        <v>2567</v>
      </c>
      <c r="G43" s="54"/>
      <c r="H43" s="59">
        <v>2568</v>
      </c>
      <c r="I43" s="59"/>
      <c r="J43" s="59">
        <v>2567</v>
      </c>
    </row>
    <row r="44" spans="1:10" s="253" customFormat="1" x14ac:dyDescent="0.65">
      <c r="A44" s="57"/>
      <c r="B44" s="54"/>
      <c r="C44" s="54"/>
      <c r="D44" s="330" t="s">
        <v>6</v>
      </c>
      <c r="E44" s="330"/>
      <c r="F44" s="330"/>
      <c r="G44" s="330"/>
      <c r="H44" s="330"/>
      <c r="I44" s="330"/>
      <c r="J44" s="330"/>
    </row>
    <row r="45" spans="1:10" s="253" customFormat="1" ht="22" x14ac:dyDescent="0.7">
      <c r="A45" s="277" t="s">
        <v>122</v>
      </c>
      <c r="B45" s="278"/>
      <c r="C45" s="278"/>
      <c r="D45" s="262"/>
      <c r="E45" s="262"/>
      <c r="F45" s="262"/>
      <c r="G45" s="247"/>
      <c r="H45" s="247"/>
      <c r="I45" s="247"/>
      <c r="J45" s="247"/>
    </row>
    <row r="46" spans="1:10" s="253" customFormat="1" x14ac:dyDescent="0.65">
      <c r="A46" s="246"/>
      <c r="B46" s="278" t="s">
        <v>123</v>
      </c>
      <c r="C46" s="278"/>
      <c r="D46" s="279">
        <v>170538</v>
      </c>
      <c r="E46" s="280"/>
      <c r="F46" s="279">
        <v>33068</v>
      </c>
      <c r="G46" s="252"/>
      <c r="H46" s="279">
        <v>0</v>
      </c>
      <c r="I46" s="252"/>
      <c r="J46" s="99">
        <v>0</v>
      </c>
    </row>
    <row r="47" spans="1:10" s="253" customFormat="1" x14ac:dyDescent="0.65">
      <c r="A47" s="246"/>
      <c r="B47" s="278" t="s">
        <v>124</v>
      </c>
      <c r="C47" s="278"/>
      <c r="D47" s="280">
        <v>-82593637</v>
      </c>
      <c r="E47" s="280"/>
      <c r="F47" s="280">
        <v>-73869920</v>
      </c>
      <c r="G47" s="280"/>
      <c r="H47" s="279">
        <v>-56710</v>
      </c>
      <c r="I47" s="279"/>
      <c r="J47" s="279">
        <v>-43139</v>
      </c>
    </row>
    <row r="48" spans="1:10" s="253" customFormat="1" ht="23.15" hidden="1" customHeight="1" x14ac:dyDescent="0.65">
      <c r="A48" s="246"/>
      <c r="B48" s="278" t="s">
        <v>125</v>
      </c>
      <c r="C48" s="278"/>
      <c r="D48" s="281"/>
      <c r="E48" s="282"/>
      <c r="F48" s="281"/>
      <c r="G48" s="282"/>
      <c r="H48" s="281"/>
      <c r="I48" s="281"/>
      <c r="J48" s="281"/>
    </row>
    <row r="49" spans="1:10" s="253" customFormat="1" hidden="1" x14ac:dyDescent="0.65">
      <c r="A49" s="246"/>
      <c r="B49" s="278" t="s">
        <v>126</v>
      </c>
      <c r="C49" s="278"/>
      <c r="D49" s="279"/>
      <c r="E49" s="280"/>
      <c r="F49" s="279"/>
      <c r="G49" s="280"/>
      <c r="H49" s="279"/>
      <c r="I49" s="279"/>
      <c r="J49" s="279"/>
    </row>
    <row r="50" spans="1:10" s="253" customFormat="1" x14ac:dyDescent="0.65">
      <c r="A50" s="246"/>
      <c r="B50" s="278" t="s">
        <v>127</v>
      </c>
      <c r="C50" s="278"/>
      <c r="D50" s="279">
        <v>0</v>
      </c>
      <c r="E50" s="280"/>
      <c r="F50" s="99">
        <v>0</v>
      </c>
      <c r="G50" s="252"/>
      <c r="H50" s="279">
        <v>0</v>
      </c>
      <c r="I50" s="252"/>
      <c r="J50" s="279">
        <v>1662390</v>
      </c>
    </row>
    <row r="51" spans="1:10" s="253" customFormat="1" x14ac:dyDescent="0.65">
      <c r="A51" s="246"/>
      <c r="B51" s="278" t="s">
        <v>116</v>
      </c>
      <c r="C51" s="278"/>
      <c r="D51" s="279">
        <v>0</v>
      </c>
      <c r="E51" s="280"/>
      <c r="F51" s="99">
        <v>0</v>
      </c>
      <c r="G51" s="252"/>
      <c r="H51" s="279">
        <v>125260634</v>
      </c>
      <c r="I51" s="280"/>
      <c r="J51" s="279">
        <v>63191078</v>
      </c>
    </row>
    <row r="52" spans="1:10" s="253" customFormat="1" x14ac:dyDescent="0.65">
      <c r="A52" s="246"/>
      <c r="B52" s="278" t="s">
        <v>115</v>
      </c>
      <c r="C52" s="278"/>
      <c r="D52" s="279">
        <v>1027697</v>
      </c>
      <c r="E52" s="280"/>
      <c r="F52" s="279">
        <v>1380032</v>
      </c>
      <c r="G52" s="280"/>
      <c r="H52" s="279">
        <v>839042</v>
      </c>
      <c r="I52" s="280"/>
      <c r="J52" s="279">
        <v>1889722</v>
      </c>
    </row>
    <row r="53" spans="1:10" s="253" customFormat="1" ht="22" x14ac:dyDescent="0.7">
      <c r="A53" s="271" t="s">
        <v>178</v>
      </c>
      <c r="B53" s="278"/>
      <c r="C53" s="278"/>
      <c r="D53" s="204">
        <f>SUM(D46:D52)</f>
        <v>-81395402</v>
      </c>
      <c r="E53" s="179"/>
      <c r="F53" s="204">
        <f>SUM(F46:F52)</f>
        <v>-72456820</v>
      </c>
      <c r="G53" s="179"/>
      <c r="H53" s="204">
        <f>SUM(H46:H52)</f>
        <v>126042966</v>
      </c>
      <c r="I53" s="179"/>
      <c r="J53" s="204">
        <f>SUM(J46:J52)</f>
        <v>66700051</v>
      </c>
    </row>
    <row r="54" spans="1:10" s="253" customFormat="1" x14ac:dyDescent="0.65">
      <c r="A54" s="246"/>
      <c r="B54" s="278"/>
      <c r="C54" s="278"/>
      <c r="D54" s="283"/>
      <c r="E54" s="283"/>
      <c r="F54" s="283"/>
      <c r="G54" s="252"/>
      <c r="H54" s="252"/>
      <c r="I54" s="252"/>
      <c r="J54" s="252"/>
    </row>
    <row r="55" spans="1:10" s="253" customFormat="1" ht="22" x14ac:dyDescent="0.7">
      <c r="A55" s="277" t="s">
        <v>128</v>
      </c>
      <c r="B55" s="278"/>
      <c r="C55" s="278"/>
      <c r="D55" s="283"/>
      <c r="E55" s="283"/>
      <c r="F55" s="283"/>
      <c r="G55" s="252"/>
      <c r="H55" s="252"/>
      <c r="I55" s="252"/>
      <c r="J55" s="252"/>
    </row>
    <row r="56" spans="1:10" s="253" customFormat="1" x14ac:dyDescent="0.65">
      <c r="B56" s="63" t="s">
        <v>129</v>
      </c>
      <c r="C56" s="63"/>
      <c r="D56" s="284">
        <v>861388782</v>
      </c>
      <c r="E56" s="284"/>
      <c r="F56" s="284">
        <v>637336564</v>
      </c>
      <c r="G56" s="250"/>
      <c r="H56" s="248">
        <v>0</v>
      </c>
      <c r="I56" s="250"/>
      <c r="J56" s="99">
        <v>0</v>
      </c>
    </row>
    <row r="57" spans="1:10" s="253" customFormat="1" x14ac:dyDescent="0.65">
      <c r="B57" s="63" t="s">
        <v>130</v>
      </c>
      <c r="C57" s="63"/>
      <c r="D57" s="248">
        <v>-458799486</v>
      </c>
      <c r="E57" s="284"/>
      <c r="F57" s="250">
        <v>-703530305</v>
      </c>
      <c r="G57" s="250"/>
      <c r="H57" s="248">
        <v>0</v>
      </c>
      <c r="I57" s="250"/>
      <c r="J57" s="99">
        <v>0</v>
      </c>
    </row>
    <row r="58" spans="1:10" s="253" customFormat="1" x14ac:dyDescent="0.65">
      <c r="B58" s="72" t="s">
        <v>203</v>
      </c>
      <c r="C58" s="63"/>
      <c r="D58" s="248">
        <v>-101200000</v>
      </c>
      <c r="E58" s="284"/>
      <c r="F58" s="250">
        <v>-40480000</v>
      </c>
      <c r="G58" s="250"/>
      <c r="H58" s="248">
        <v>-101200000</v>
      </c>
      <c r="I58" s="250"/>
      <c r="J58" s="250">
        <v>-40480000</v>
      </c>
    </row>
    <row r="59" spans="1:10" s="253" customFormat="1" x14ac:dyDescent="0.65">
      <c r="B59" s="72" t="s">
        <v>132</v>
      </c>
      <c r="C59" s="63"/>
      <c r="D59" s="248">
        <v>-5299190</v>
      </c>
      <c r="E59" s="284"/>
      <c r="F59" s="250">
        <v>-5642993</v>
      </c>
      <c r="G59" s="250"/>
      <c r="H59" s="248">
        <v>-469433</v>
      </c>
      <c r="I59" s="250"/>
      <c r="J59" s="250">
        <v>-622644</v>
      </c>
    </row>
    <row r="60" spans="1:10" s="253" customFormat="1" x14ac:dyDescent="0.65">
      <c r="B60" s="63" t="s">
        <v>133</v>
      </c>
      <c r="C60" s="63"/>
      <c r="D60" s="248">
        <v>-34727716</v>
      </c>
      <c r="E60" s="284"/>
      <c r="F60" s="248">
        <v>-39274791</v>
      </c>
      <c r="G60" s="250"/>
      <c r="H60" s="248">
        <v>-186667</v>
      </c>
      <c r="I60" s="250"/>
      <c r="J60" s="250">
        <v>-33456</v>
      </c>
    </row>
    <row r="61" spans="1:10" s="253" customFormat="1" ht="22" x14ac:dyDescent="0.7">
      <c r="A61" s="285" t="s">
        <v>204</v>
      </c>
      <c r="B61" s="278"/>
      <c r="C61" s="278"/>
      <c r="D61" s="204">
        <f>SUM(D56:D60)</f>
        <v>261362390</v>
      </c>
      <c r="E61" s="286"/>
      <c r="F61" s="309">
        <f>SUM(F56:F60)</f>
        <v>-151591525</v>
      </c>
      <c r="G61" s="250"/>
      <c r="H61" s="204">
        <f>SUM(H56:H60)</f>
        <v>-101856100</v>
      </c>
      <c r="I61" s="250"/>
      <c r="J61" s="309">
        <f>SUM(J56:J60)</f>
        <v>-41136100</v>
      </c>
    </row>
    <row r="62" spans="1:10" s="253" customFormat="1" x14ac:dyDescent="0.65">
      <c r="A62" s="246"/>
      <c r="D62" s="287"/>
      <c r="E62" s="287"/>
      <c r="F62" s="287"/>
      <c r="G62" s="250"/>
      <c r="H62" s="250"/>
      <c r="I62" s="250"/>
      <c r="J62" s="250"/>
    </row>
    <row r="63" spans="1:10" s="253" customFormat="1" x14ac:dyDescent="0.65">
      <c r="A63" s="72" t="s">
        <v>134</v>
      </c>
      <c r="D63" s="287"/>
      <c r="E63" s="287"/>
      <c r="F63" s="287"/>
      <c r="G63" s="250"/>
      <c r="H63" s="250"/>
      <c r="I63" s="250"/>
      <c r="J63" s="250"/>
    </row>
    <row r="64" spans="1:10" s="253" customFormat="1" x14ac:dyDescent="0.65">
      <c r="A64" s="72" t="s">
        <v>135</v>
      </c>
      <c r="B64" s="278" t="s">
        <v>136</v>
      </c>
      <c r="C64" s="278"/>
      <c r="D64" s="310">
        <f>+D61+D53+D36</f>
        <v>-35396224</v>
      </c>
      <c r="E64" s="284"/>
      <c r="F64" s="310">
        <f>+F61+F53+F36</f>
        <v>-29454048</v>
      </c>
      <c r="G64" s="289"/>
      <c r="H64" s="310">
        <f>+H61+H53+H36</f>
        <v>2561679</v>
      </c>
      <c r="I64" s="288"/>
      <c r="J64" s="310">
        <f t="shared" ref="J64" si="0">+J61+J53+J36</f>
        <v>5596476</v>
      </c>
    </row>
    <row r="65" spans="1:10" s="253" customFormat="1" x14ac:dyDescent="0.65">
      <c r="A65" s="63" t="s">
        <v>137</v>
      </c>
      <c r="D65" s="94">
        <v>-25085909</v>
      </c>
      <c r="E65" s="94"/>
      <c r="F65" s="94">
        <v>-12615681</v>
      </c>
      <c r="G65" s="94"/>
      <c r="H65" s="290">
        <v>0</v>
      </c>
      <c r="I65" s="98"/>
      <c r="J65" s="99">
        <v>0</v>
      </c>
    </row>
    <row r="66" spans="1:10" s="276" customFormat="1" ht="22" x14ac:dyDescent="0.7">
      <c r="A66" s="72" t="s">
        <v>138</v>
      </c>
      <c r="B66" s="278"/>
      <c r="C66" s="278"/>
      <c r="D66" s="290"/>
      <c r="E66" s="284"/>
      <c r="F66" s="290"/>
      <c r="G66" s="289"/>
      <c r="H66" s="284"/>
      <c r="I66" s="289"/>
      <c r="J66" s="284"/>
    </row>
    <row r="67" spans="1:10" s="253" customFormat="1" x14ac:dyDescent="0.65">
      <c r="A67" s="72" t="s">
        <v>135</v>
      </c>
      <c r="B67" s="278" t="s">
        <v>139</v>
      </c>
      <c r="C67" s="278"/>
      <c r="D67" s="195">
        <v>-215997</v>
      </c>
      <c r="E67" s="284"/>
      <c r="F67" s="195">
        <v>1527</v>
      </c>
      <c r="G67" s="289"/>
      <c r="H67" s="195">
        <v>0</v>
      </c>
      <c r="I67" s="289"/>
      <c r="J67" s="291">
        <v>0</v>
      </c>
    </row>
    <row r="68" spans="1:10" s="253" customFormat="1" ht="22" x14ac:dyDescent="0.7">
      <c r="A68" s="271" t="s">
        <v>134</v>
      </c>
      <c r="B68" s="276"/>
      <c r="C68" s="276"/>
      <c r="D68" s="312">
        <f>SUM(D64:D67)</f>
        <v>-60698130</v>
      </c>
      <c r="E68" s="286"/>
      <c r="F68" s="311">
        <f>SUM(F64:F67)</f>
        <v>-42068202</v>
      </c>
      <c r="G68" s="292"/>
      <c r="H68" s="312">
        <f>SUM(H64:H67)</f>
        <v>2561679</v>
      </c>
      <c r="I68" s="292"/>
      <c r="J68" s="311">
        <f>SUM(J64:J67)</f>
        <v>5596476</v>
      </c>
    </row>
    <row r="69" spans="1:10" s="253" customFormat="1" x14ac:dyDescent="0.65">
      <c r="A69" s="72" t="s">
        <v>179</v>
      </c>
      <c r="B69" s="278"/>
      <c r="C69" s="278"/>
      <c r="D69" s="305">
        <f>+F70</f>
        <v>372322657</v>
      </c>
      <c r="E69" s="248"/>
      <c r="F69" s="248">
        <v>414390859</v>
      </c>
      <c r="G69" s="248"/>
      <c r="H69" s="305">
        <f>+J70</f>
        <v>65694205</v>
      </c>
      <c r="I69" s="248"/>
      <c r="J69" s="248">
        <v>60097729</v>
      </c>
    </row>
    <row r="70" spans="1:10" s="253" customFormat="1" ht="22.5" thickBot="1" x14ac:dyDescent="0.75">
      <c r="A70" s="136" t="s">
        <v>180</v>
      </c>
      <c r="B70" s="278"/>
      <c r="C70" s="278"/>
      <c r="D70" s="217">
        <f>SUM(D68:D69)</f>
        <v>311624527</v>
      </c>
      <c r="E70" s="286"/>
      <c r="F70" s="313">
        <f>SUM(F68:F69)</f>
        <v>372322657</v>
      </c>
      <c r="G70" s="248"/>
      <c r="H70" s="217">
        <f>SUM(H68:H69)</f>
        <v>68255884</v>
      </c>
      <c r="I70" s="248"/>
      <c r="J70" s="313">
        <f>SUM(J68:J69)</f>
        <v>65694205</v>
      </c>
    </row>
    <row r="71" spans="1:10" ht="14.5" customHeight="1" thickTop="1" x14ac:dyDescent="0.65">
      <c r="A71" s="246"/>
      <c r="B71" s="278"/>
      <c r="C71" s="278"/>
      <c r="D71" s="252"/>
      <c r="E71" s="252"/>
      <c r="F71" s="252"/>
      <c r="G71" s="252"/>
      <c r="H71" s="252"/>
      <c r="I71" s="252"/>
      <c r="J71" s="252"/>
    </row>
    <row r="72" spans="1:10" ht="22" x14ac:dyDescent="0.7">
      <c r="A72" s="277" t="s">
        <v>140</v>
      </c>
      <c r="B72" s="278"/>
      <c r="C72" s="278"/>
      <c r="D72" s="252"/>
      <c r="E72" s="252"/>
      <c r="F72" s="99"/>
      <c r="G72" s="252"/>
      <c r="H72" s="252"/>
      <c r="I72" s="252"/>
      <c r="J72" s="252"/>
    </row>
    <row r="73" spans="1:10" x14ac:dyDescent="0.65">
      <c r="A73" s="268" t="s">
        <v>141</v>
      </c>
      <c r="B73" s="278"/>
      <c r="C73" s="278"/>
      <c r="D73" s="99">
        <v>0</v>
      </c>
      <c r="E73" s="293"/>
      <c r="F73" s="99">
        <v>0</v>
      </c>
      <c r="G73" s="294"/>
      <c r="H73" s="249">
        <v>96490939</v>
      </c>
      <c r="I73" s="294"/>
      <c r="J73" s="249">
        <v>124456280</v>
      </c>
    </row>
    <row r="74" spans="1:10" x14ac:dyDescent="0.65">
      <c r="A74" s="72" t="s">
        <v>142</v>
      </c>
      <c r="B74" s="54"/>
      <c r="C74" s="54"/>
      <c r="D74" s="99">
        <v>0</v>
      </c>
      <c r="E74" s="66"/>
      <c r="F74" s="99">
        <v>0</v>
      </c>
      <c r="G74" s="66"/>
      <c r="H74" s="284">
        <v>83161</v>
      </c>
      <c r="I74" s="284"/>
      <c r="J74" s="284">
        <v>89533</v>
      </c>
    </row>
    <row r="75" spans="1:10" hidden="1" x14ac:dyDescent="0.65">
      <c r="A75" s="72" t="s">
        <v>143</v>
      </c>
      <c r="B75" s="54"/>
      <c r="C75" s="54"/>
      <c r="D75" s="279"/>
      <c r="E75" s="66"/>
      <c r="F75" s="279"/>
      <c r="G75" s="66"/>
      <c r="H75" s="290"/>
      <c r="I75" s="98"/>
      <c r="J75" s="290"/>
    </row>
    <row r="76" spans="1:10" hidden="1" x14ac:dyDescent="0.65">
      <c r="A76" s="72" t="s">
        <v>201</v>
      </c>
      <c r="B76" s="54"/>
      <c r="C76" s="54"/>
      <c r="D76" s="279">
        <v>0</v>
      </c>
      <c r="E76" s="66"/>
      <c r="F76" s="279">
        <v>0</v>
      </c>
      <c r="G76" s="66"/>
      <c r="H76" s="290">
        <v>0</v>
      </c>
      <c r="I76" s="98"/>
      <c r="J76" s="290">
        <v>0</v>
      </c>
    </row>
    <row r="77" spans="1:10" x14ac:dyDescent="0.65">
      <c r="A77" s="57" t="s">
        <v>144</v>
      </c>
      <c r="B77" s="54"/>
      <c r="C77" s="54"/>
      <c r="D77" s="98">
        <v>228853.58800000002</v>
      </c>
      <c r="E77" s="295"/>
      <c r="F77" s="98">
        <v>2684367</v>
      </c>
      <c r="G77" s="296"/>
      <c r="H77" s="290">
        <v>63130</v>
      </c>
      <c r="I77" s="98"/>
      <c r="J77" s="99">
        <v>0</v>
      </c>
    </row>
    <row r="78" spans="1:10" x14ac:dyDescent="0.65">
      <c r="A78" s="57" t="s">
        <v>202</v>
      </c>
      <c r="B78" s="278"/>
      <c r="C78" s="54"/>
      <c r="D78" s="98">
        <v>61296711</v>
      </c>
      <c r="E78" s="295"/>
      <c r="F78" s="99">
        <v>0</v>
      </c>
      <c r="G78" s="296"/>
      <c r="H78" s="290">
        <v>0</v>
      </c>
      <c r="I78" s="98"/>
      <c r="J78" s="98">
        <v>0</v>
      </c>
    </row>
    <row r="79" spans="1:10" hidden="1" x14ac:dyDescent="0.65">
      <c r="A79" s="57" t="s">
        <v>145</v>
      </c>
      <c r="B79" s="54"/>
      <c r="C79" s="54"/>
      <c r="D79" s="297">
        <v>0</v>
      </c>
      <c r="E79" s="298"/>
      <c r="F79" s="99">
        <v>0</v>
      </c>
      <c r="G79" s="299"/>
      <c r="H79" s="300">
        <v>0</v>
      </c>
      <c r="I79" s="98"/>
      <c r="J79" s="99">
        <v>0</v>
      </c>
    </row>
    <row r="80" spans="1:10" ht="22" x14ac:dyDescent="0.7">
      <c r="D80" s="301">
        <f>D70-BS!E9</f>
        <v>0</v>
      </c>
      <c r="E80" s="301">
        <f>E70-BS!F9</f>
        <v>0</v>
      </c>
      <c r="F80" s="301">
        <f>F70-BS!G9</f>
        <v>0</v>
      </c>
      <c r="G80" s="301">
        <f>G70-BS!H9</f>
        <v>0</v>
      </c>
      <c r="H80" s="301">
        <f>H70-BS!I9</f>
        <v>0</v>
      </c>
      <c r="I80" s="301">
        <f>I70-BS!J9</f>
        <v>0</v>
      </c>
      <c r="J80" s="302">
        <f>J70-BS!K9</f>
        <v>0</v>
      </c>
    </row>
    <row r="81" spans="4:17" x14ac:dyDescent="0.65">
      <c r="D81" s="303"/>
      <c r="E81" s="303"/>
      <c r="F81" s="303"/>
      <c r="G81" s="303"/>
      <c r="H81" s="303"/>
      <c r="I81" s="303"/>
      <c r="J81" s="303"/>
      <c r="Q81" s="322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D44:J44"/>
    <mergeCell ref="D41:F41"/>
    <mergeCell ref="H41:J41"/>
    <mergeCell ref="D42:F42"/>
    <mergeCell ref="H42:J42"/>
    <mergeCell ref="D7:J7"/>
    <mergeCell ref="D4:F4"/>
    <mergeCell ref="H4:J4"/>
    <mergeCell ref="D5:F5"/>
    <mergeCell ref="H5:J5"/>
  </mergeCells>
  <pageMargins left="0.8" right="0.7" top="0.48" bottom="0.5" header="0.5" footer="0.5"/>
  <pageSetup paperSize="9" scale="80" firstPageNumber="15" fitToHeight="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7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0"/>
  <sheetViews>
    <sheetView topLeftCell="A8" zoomScale="90" zoomScaleNormal="90" workbookViewId="0">
      <selection activeCell="B24" sqref="B24"/>
    </sheetView>
  </sheetViews>
  <sheetFormatPr defaultColWidth="9.09765625" defaultRowHeight="22.5" customHeight="1" x14ac:dyDescent="0.65"/>
  <cols>
    <col min="1" max="1" width="2.59765625" style="1" customWidth="1"/>
    <col min="2" max="2" width="55.09765625" style="1" customWidth="1"/>
    <col min="3" max="3" width="12.8984375" style="2" customWidth="1"/>
    <col min="4" max="4" width="18.09765625" customWidth="1"/>
    <col min="5" max="5" width="2" customWidth="1"/>
    <col min="6" max="6" width="16.3984375" customWidth="1"/>
    <col min="7" max="7" width="2" customWidth="1"/>
    <col min="8" max="8" width="15.3984375" customWidth="1"/>
    <col min="9" max="9" width="2" customWidth="1"/>
    <col min="10" max="10" width="19.69921875" customWidth="1"/>
    <col min="11" max="11" width="2" customWidth="1"/>
    <col min="12" max="12" width="15.3984375" customWidth="1"/>
    <col min="13" max="13" width="16.59765625" style="1" bestFit="1" customWidth="1"/>
    <col min="14" max="16384" width="9.09765625" style="1"/>
  </cols>
  <sheetData>
    <row r="1" spans="1:13" ht="23" x14ac:dyDescent="0.7">
      <c r="A1" s="4" t="s">
        <v>146</v>
      </c>
      <c r="D1" s="10"/>
      <c r="E1" s="10"/>
    </row>
    <row r="2" spans="1:13" ht="23" x14ac:dyDescent="0.7">
      <c r="A2" s="4" t="s">
        <v>147</v>
      </c>
      <c r="D2" s="10"/>
      <c r="E2" s="10"/>
    </row>
    <row r="3" spans="1:13" ht="23" x14ac:dyDescent="0.7">
      <c r="A3" s="4" t="s">
        <v>148</v>
      </c>
      <c r="D3" s="10"/>
      <c r="E3" s="10"/>
    </row>
    <row r="4" spans="1:13" ht="22" x14ac:dyDescent="0.7">
      <c r="A4" s="5" t="s">
        <v>82</v>
      </c>
      <c r="D4" s="10"/>
      <c r="E4" s="10"/>
    </row>
    <row r="5" spans="1:13" ht="22" x14ac:dyDescent="0.7">
      <c r="A5" s="5" t="s">
        <v>149</v>
      </c>
      <c r="D5" s="10"/>
      <c r="E5" s="10"/>
    </row>
    <row r="6" spans="1:13" ht="21.5" x14ac:dyDescent="0.65"/>
    <row r="7" spans="1:13" s="11" customFormat="1" ht="22" x14ac:dyDescent="0.7">
      <c r="B7"/>
      <c r="C7" s="14"/>
      <c r="D7" s="331" t="s">
        <v>150</v>
      </c>
      <c r="E7" s="332"/>
      <c r="F7" s="332"/>
      <c r="G7" s="332"/>
      <c r="H7" s="332"/>
      <c r="I7" s="332"/>
      <c r="J7" s="332"/>
      <c r="K7" s="332"/>
      <c r="L7" s="332"/>
      <c r="M7"/>
    </row>
    <row r="8" spans="1:13" s="11" customFormat="1" ht="21.5" x14ac:dyDescent="0.65">
      <c r="B8"/>
      <c r="C8" s="14"/>
      <c r="D8" s="22"/>
      <c r="E8" s="22"/>
      <c r="F8" s="46" t="s">
        <v>45</v>
      </c>
      <c r="G8" s="22"/>
      <c r="H8" s="333" t="s">
        <v>49</v>
      </c>
      <c r="I8" s="333"/>
      <c r="J8" s="333"/>
      <c r="K8" s="22"/>
      <c r="L8" s="22"/>
      <c r="M8"/>
    </row>
    <row r="9" spans="1:13" s="11" customFormat="1" ht="21.5" x14ac:dyDescent="0.65">
      <c r="B9"/>
      <c r="C9" s="14"/>
      <c r="D9" s="22"/>
      <c r="E9" s="22"/>
      <c r="F9" s="44"/>
      <c r="G9" s="22"/>
      <c r="H9" s="44" t="s">
        <v>151</v>
      </c>
      <c r="I9" s="44"/>
      <c r="K9" s="22"/>
      <c r="L9" s="22"/>
      <c r="M9"/>
    </row>
    <row r="10" spans="1:13" s="11" customFormat="1" ht="21.5" x14ac:dyDescent="0.65">
      <c r="B10"/>
      <c r="C10" s="14"/>
      <c r="D10" s="22"/>
      <c r="E10" s="22"/>
      <c r="F10" s="44"/>
      <c r="G10" s="22"/>
      <c r="H10" s="44" t="s">
        <v>152</v>
      </c>
      <c r="I10" s="44"/>
      <c r="J10" s="44" t="s">
        <v>153</v>
      </c>
      <c r="K10" s="22"/>
      <c r="L10" s="22"/>
      <c r="M10"/>
    </row>
    <row r="11" spans="1:13" customFormat="1" ht="22" x14ac:dyDescent="0.7">
      <c r="A11" s="10"/>
      <c r="C11" s="14"/>
      <c r="D11" s="7" t="s">
        <v>154</v>
      </c>
      <c r="E11" s="9"/>
      <c r="F11" s="7"/>
      <c r="G11" s="12"/>
      <c r="H11" s="9" t="s">
        <v>155</v>
      </c>
      <c r="I11" s="9"/>
      <c r="J11" s="9" t="s">
        <v>156</v>
      </c>
      <c r="K11" s="12"/>
      <c r="L11" s="9" t="s">
        <v>94</v>
      </c>
      <c r="M11" s="9"/>
    </row>
    <row r="12" spans="1:13" customFormat="1" ht="22" x14ac:dyDescent="0.7">
      <c r="A12" s="10"/>
      <c r="C12" s="3" t="s">
        <v>5</v>
      </c>
      <c r="D12" s="7" t="s">
        <v>107</v>
      </c>
      <c r="E12" s="9"/>
      <c r="F12" s="7" t="s">
        <v>48</v>
      </c>
      <c r="G12" s="9"/>
      <c r="H12" s="9" t="s">
        <v>157</v>
      </c>
      <c r="I12" s="9"/>
      <c r="J12" s="9" t="s">
        <v>158</v>
      </c>
      <c r="K12" s="9"/>
      <c r="L12" s="7" t="s">
        <v>100</v>
      </c>
      <c r="M12" s="9"/>
    </row>
    <row r="13" spans="1:13" customFormat="1" ht="22" x14ac:dyDescent="0.7">
      <c r="A13" s="10"/>
      <c r="C13" s="14"/>
      <c r="D13" s="334" t="s">
        <v>159</v>
      </c>
      <c r="E13" s="334"/>
      <c r="F13" s="334"/>
      <c r="G13" s="334"/>
      <c r="H13" s="334"/>
      <c r="I13" s="334"/>
      <c r="J13" s="334"/>
      <c r="K13" s="334"/>
      <c r="L13" s="334"/>
    </row>
    <row r="14" spans="1:13" customFormat="1" ht="22" x14ac:dyDescent="0.7">
      <c r="A14" s="5" t="s">
        <v>160</v>
      </c>
      <c r="D14" s="20">
        <v>1000</v>
      </c>
      <c r="E14" s="20"/>
      <c r="F14" s="20">
        <v>29399</v>
      </c>
      <c r="G14" s="20"/>
      <c r="H14" s="20">
        <v>1002231</v>
      </c>
      <c r="I14" s="20"/>
      <c r="J14" s="20">
        <v>3383</v>
      </c>
      <c r="K14" s="20"/>
      <c r="L14" s="20">
        <v>1036013</v>
      </c>
    </row>
    <row r="15" spans="1:13" customFormat="1" ht="22" x14ac:dyDescent="0.65">
      <c r="A15" s="5" t="s">
        <v>101</v>
      </c>
      <c r="C15" s="14"/>
      <c r="D15" s="21"/>
      <c r="E15" s="21"/>
      <c r="F15" s="21"/>
      <c r="G15" s="21"/>
      <c r="H15" s="21"/>
      <c r="I15" s="21"/>
      <c r="J15" s="21"/>
      <c r="K15" s="21"/>
      <c r="L15" s="21"/>
    </row>
    <row r="16" spans="1:13" customFormat="1" ht="22" x14ac:dyDescent="0.7">
      <c r="A16" s="5"/>
      <c r="B16" s="45" t="s">
        <v>161</v>
      </c>
      <c r="C16" s="14"/>
      <c r="D16" s="21"/>
      <c r="E16" s="21"/>
      <c r="F16" s="21"/>
      <c r="G16" s="21"/>
      <c r="H16" s="21"/>
      <c r="I16" s="21"/>
      <c r="J16" s="21"/>
      <c r="K16" s="21"/>
      <c r="L16" s="21"/>
    </row>
    <row r="17" spans="1:13" customFormat="1" ht="22.5" customHeight="1" x14ac:dyDescent="0.65">
      <c r="A17" s="18"/>
      <c r="B17" t="s">
        <v>162</v>
      </c>
      <c r="C17" s="14">
        <v>14</v>
      </c>
      <c r="D17" s="31">
        <v>930000</v>
      </c>
      <c r="E17" s="31"/>
      <c r="F17" s="30" t="s">
        <v>163</v>
      </c>
      <c r="G17" s="31"/>
      <c r="H17" s="30" t="s">
        <v>163</v>
      </c>
      <c r="I17" s="31"/>
      <c r="J17" s="30" t="s">
        <v>163</v>
      </c>
      <c r="K17" s="31"/>
      <c r="L17" s="32">
        <f>SUM(D17:J17)</f>
        <v>930000</v>
      </c>
    </row>
    <row r="18" spans="1:13" customFormat="1" ht="22.5" customHeight="1" x14ac:dyDescent="0.65">
      <c r="A18" s="18"/>
      <c r="B18" t="s">
        <v>164</v>
      </c>
      <c r="C18" s="14" t="s">
        <v>165</v>
      </c>
      <c r="D18" s="30" t="s">
        <v>163</v>
      </c>
      <c r="E18" s="32"/>
      <c r="F18" s="30" t="s">
        <v>163</v>
      </c>
      <c r="G18" s="32"/>
      <c r="H18" s="24">
        <v>-904049</v>
      </c>
      <c r="I18" s="31"/>
      <c r="J18" s="30" t="s">
        <v>163</v>
      </c>
      <c r="K18" s="31"/>
      <c r="L18" s="32">
        <f>SUM(D18:J18)</f>
        <v>-904049</v>
      </c>
    </row>
    <row r="19" spans="1:13" customFormat="1" ht="22.5" customHeight="1" x14ac:dyDescent="0.7">
      <c r="B19" s="6" t="s">
        <v>166</v>
      </c>
      <c r="C19" s="14"/>
      <c r="D19" s="33">
        <f>SUM(D14:D18)</f>
        <v>931000</v>
      </c>
      <c r="E19" s="34"/>
      <c r="F19" s="33">
        <f t="shared" ref="F19:J19" si="0">SUM(F14:F18)</f>
        <v>29399</v>
      </c>
      <c r="G19" s="34"/>
      <c r="H19" s="35">
        <f t="shared" si="0"/>
        <v>98182</v>
      </c>
      <c r="I19" s="36"/>
      <c r="J19" s="35">
        <f t="shared" si="0"/>
        <v>3383</v>
      </c>
      <c r="K19" s="31"/>
      <c r="L19" s="35">
        <f>SUM(L14:L18)</f>
        <v>1061964</v>
      </c>
    </row>
    <row r="20" spans="1:13" s="5" customFormat="1" ht="22.5" customHeight="1" x14ac:dyDescent="0.65">
      <c r="A20" s="5" t="s">
        <v>167</v>
      </c>
      <c r="C20" s="8"/>
      <c r="D20" s="37"/>
      <c r="E20" s="38"/>
      <c r="F20" s="37"/>
      <c r="G20" s="38"/>
      <c r="H20" s="38"/>
      <c r="I20" s="38"/>
      <c r="J20" s="38"/>
      <c r="K20" s="31"/>
      <c r="L20" s="38"/>
    </row>
    <row r="21" spans="1:13" customFormat="1" ht="22.5" customHeight="1" x14ac:dyDescent="0.65">
      <c r="A21" s="18"/>
      <c r="B21" t="s">
        <v>168</v>
      </c>
      <c r="C21" s="9"/>
      <c r="D21" s="42" t="s">
        <v>163</v>
      </c>
      <c r="E21" s="39"/>
      <c r="F21" s="39" t="e">
        <f>#REF!</f>
        <v>#REF!</v>
      </c>
      <c r="G21" s="39"/>
      <c r="H21" s="42" t="s">
        <v>163</v>
      </c>
      <c r="I21" s="39"/>
      <c r="J21" s="42" t="s">
        <v>163</v>
      </c>
      <c r="K21" s="31"/>
      <c r="L21" s="39" t="e">
        <f>SUM(D21:J21)</f>
        <v>#REF!</v>
      </c>
    </row>
    <row r="22" spans="1:13" customFormat="1" ht="22.5" customHeight="1" x14ac:dyDescent="0.65">
      <c r="A22" s="18"/>
      <c r="B22" t="s">
        <v>104</v>
      </c>
      <c r="C22" s="14"/>
      <c r="D22" s="43" t="s">
        <v>163</v>
      </c>
      <c r="E22" s="24"/>
      <c r="F22" s="43" t="s">
        <v>163</v>
      </c>
      <c r="G22" s="24"/>
      <c r="H22" s="28" t="s">
        <v>163</v>
      </c>
      <c r="I22" s="24"/>
      <c r="J22" s="24" t="e">
        <f>#REF!</f>
        <v>#REF!</v>
      </c>
      <c r="K22" s="31"/>
      <c r="L22" s="40" t="e">
        <f t="shared" ref="L22:L24" si="1">SUM(D22:J22)</f>
        <v>#REF!</v>
      </c>
    </row>
    <row r="23" spans="1:13" s="10" customFormat="1" ht="22.5" customHeight="1" x14ac:dyDescent="0.7">
      <c r="A23" s="5" t="s">
        <v>169</v>
      </c>
      <c r="C23" s="15"/>
      <c r="D23" s="23" t="s">
        <v>163</v>
      </c>
      <c r="E23" s="25"/>
      <c r="F23" s="26" t="e">
        <f t="shared" ref="F23:J23" si="2">SUM(F21:F22)</f>
        <v>#REF!</v>
      </c>
      <c r="G23" s="25"/>
      <c r="H23" s="23" t="s">
        <v>163</v>
      </c>
      <c r="I23" s="25"/>
      <c r="J23" s="26" t="e">
        <f t="shared" si="2"/>
        <v>#REF!</v>
      </c>
      <c r="K23" s="31"/>
      <c r="L23" s="26" t="e">
        <f t="shared" si="1"/>
        <v>#REF!</v>
      </c>
    </row>
    <row r="24" spans="1:13" s="10" customFormat="1" ht="22.5" customHeight="1" thickBot="1" x14ac:dyDescent="0.75">
      <c r="A24" s="5" t="s">
        <v>170</v>
      </c>
      <c r="C24" s="15"/>
      <c r="D24" s="27">
        <f>SUM(D19,D23)</f>
        <v>931000</v>
      </c>
      <c r="E24" s="25"/>
      <c r="F24" s="27" t="e">
        <f>SUM(F19,F23)</f>
        <v>#REF!</v>
      </c>
      <c r="G24" s="41"/>
      <c r="H24" s="27">
        <f>SUM(H19,H23)</f>
        <v>98182</v>
      </c>
      <c r="I24" s="41"/>
      <c r="J24" s="27" t="e">
        <f>SUM(J19,J23)</f>
        <v>#REF!</v>
      </c>
      <c r="K24" s="31"/>
      <c r="L24" s="27" t="e">
        <f t="shared" si="1"/>
        <v>#REF!</v>
      </c>
      <c r="M24" s="13"/>
    </row>
    <row r="25" spans="1:13" customFormat="1" ht="22.5" customHeight="1" thickTop="1" x14ac:dyDescent="0.65">
      <c r="C25" s="9"/>
      <c r="K25" s="29"/>
      <c r="L25" s="19"/>
    </row>
    <row r="44" spans="3:12" customFormat="1" ht="22.5" customHeight="1" x14ac:dyDescent="0.65">
      <c r="C44" s="9"/>
    </row>
    <row r="45" spans="3:12" s="16" customFormat="1" ht="22.5" customHeight="1" x14ac:dyDescent="0.65">
      <c r="C45" s="17"/>
      <c r="D45"/>
      <c r="E45"/>
      <c r="F45"/>
      <c r="G45"/>
      <c r="H45"/>
      <c r="I45"/>
      <c r="J45"/>
      <c r="K45"/>
      <c r="L45"/>
    </row>
    <row r="46" spans="3:12" s="16" customFormat="1" ht="22.5" customHeight="1" x14ac:dyDescent="0.65">
      <c r="C46" s="17"/>
      <c r="D46"/>
      <c r="E46"/>
      <c r="F46"/>
      <c r="G46"/>
      <c r="H46"/>
      <c r="I46"/>
      <c r="J46"/>
      <c r="K46"/>
      <c r="L46"/>
    </row>
    <row r="47" spans="3:12" s="16" customFormat="1" ht="22.5" customHeight="1" x14ac:dyDescent="0.65">
      <c r="C47" s="17"/>
      <c r="D47"/>
      <c r="E47"/>
      <c r="F47"/>
      <c r="G47"/>
      <c r="H47"/>
      <c r="I47"/>
      <c r="J47"/>
      <c r="K47"/>
      <c r="L47"/>
    </row>
    <row r="48" spans="3:12" s="16" customFormat="1" ht="22.5" customHeight="1" x14ac:dyDescent="0.65">
      <c r="C48" s="17"/>
      <c r="D48"/>
      <c r="E48"/>
      <c r="F48"/>
      <c r="G48"/>
      <c r="H48"/>
      <c r="I48"/>
      <c r="J48"/>
      <c r="K48"/>
      <c r="L48"/>
    </row>
    <row r="49" spans="3:12" s="16" customFormat="1" ht="21.5" x14ac:dyDescent="0.65">
      <c r="C49" s="17"/>
      <c r="D49"/>
      <c r="E49"/>
      <c r="F49"/>
      <c r="G49"/>
      <c r="H49"/>
      <c r="I49"/>
      <c r="J49"/>
      <c r="K49"/>
      <c r="L49"/>
    </row>
    <row r="50" spans="3:12" s="16" customFormat="1" ht="21.5" x14ac:dyDescent="0.65">
      <c r="C50" s="17"/>
      <c r="D50"/>
      <c r="E50"/>
      <c r="F50"/>
      <c r="G50"/>
      <c r="H50"/>
      <c r="I50"/>
      <c r="J50"/>
      <c r="K50"/>
      <c r="L50"/>
    </row>
    <row r="51" spans="3:12" s="16" customFormat="1" ht="21.5" x14ac:dyDescent="0.65">
      <c r="C51" s="17"/>
      <c r="D51"/>
      <c r="E51"/>
      <c r="F51"/>
      <c r="G51"/>
      <c r="H51"/>
      <c r="I51"/>
      <c r="J51"/>
      <c r="K51"/>
      <c r="L51"/>
    </row>
    <row r="52" spans="3:12" s="16" customFormat="1" ht="21.5" x14ac:dyDescent="0.65">
      <c r="C52" s="17"/>
      <c r="D52"/>
      <c r="E52"/>
      <c r="F52"/>
      <c r="G52"/>
      <c r="H52"/>
      <c r="I52"/>
      <c r="J52"/>
      <c r="K52"/>
      <c r="L52"/>
    </row>
    <row r="53" spans="3:12" s="16" customFormat="1" ht="21.5" x14ac:dyDescent="0.65">
      <c r="C53" s="17"/>
      <c r="D53"/>
      <c r="E53"/>
      <c r="F53"/>
      <c r="G53"/>
      <c r="H53"/>
      <c r="I53"/>
      <c r="J53"/>
      <c r="K53"/>
      <c r="L53"/>
    </row>
    <row r="54" spans="3:12" ht="21.5" x14ac:dyDescent="0.65"/>
    <row r="55" spans="3:12" ht="21.5" x14ac:dyDescent="0.65"/>
    <row r="56" spans="3:12" ht="21.5" x14ac:dyDescent="0.65"/>
    <row r="57" spans="3:12" ht="21.5" x14ac:dyDescent="0.65"/>
    <row r="58" spans="3:12" ht="21.5" x14ac:dyDescent="0.65"/>
    <row r="59" spans="3:12" ht="21.5" x14ac:dyDescent="0.65"/>
    <row r="60" spans="3:12" ht="21.5" x14ac:dyDescent="0.65"/>
    <row r="61" spans="3:12" ht="21.5" x14ac:dyDescent="0.65"/>
    <row r="62" spans="3:12" ht="21.5" x14ac:dyDescent="0.65"/>
    <row r="63" spans="3:12" ht="21.5" x14ac:dyDescent="0.65"/>
    <row r="64" spans="3:12" ht="21.5" x14ac:dyDescent="0.65"/>
    <row r="65" spans="4:4" ht="21.5" x14ac:dyDescent="0.65"/>
    <row r="66" spans="4:4" ht="21.5" x14ac:dyDescent="0.65"/>
    <row r="67" spans="4:4" ht="21.5" x14ac:dyDescent="0.65"/>
    <row r="68" spans="4:4" ht="21.5" x14ac:dyDescent="0.65"/>
    <row r="76" spans="4:4" ht="21.5" x14ac:dyDescent="0.65">
      <c r="D76" s="9"/>
    </row>
    <row r="78" spans="4:4" ht="21.5" x14ac:dyDescent="0.65">
      <c r="D78" s="9"/>
    </row>
    <row r="80" spans="4:4" ht="21.5" x14ac:dyDescent="0.65">
      <c r="D80" s="9"/>
    </row>
  </sheetData>
  <mergeCells count="3">
    <mergeCell ref="D7:L7"/>
    <mergeCell ref="H8:J8"/>
    <mergeCell ref="D13:L13"/>
  </mergeCells>
  <pageMargins left="0.7" right="0.7" top="0.75" bottom="0.75" header="0.3" footer="0.3"/>
  <pageSetup orientation="portrait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9D39C9D5-0B74-4DE0-B718-9D2D2C7C7C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BC244D-4DE2-46F9-A9C1-5DA6BF5D24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9D6337-3A1B-4D91-B3F6-FD15FFAE1F5F}">
  <ds:schemaRefs>
    <ds:schemaRef ds:uri="05716746-add9-412a-97a9-1b5167d151a3"/>
    <ds:schemaRef ds:uri="http://schemas.microsoft.com/sharepoint/v3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4243d5be-521d-4052-81ca-f0f31ea6f2da"/>
    <ds:schemaRef ds:uri="http://purl.org/dc/dcmitype/"/>
    <ds:schemaRef ds:uri="http://schemas.microsoft.com/office/infopath/2007/PartnerControls"/>
    <ds:schemaRef ds:uri="f6ba49b0-bcda-4796-8236-5b5cc1493ace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</vt:lpstr>
      <vt:lpstr>COE1</vt:lpstr>
      <vt:lpstr>COE2</vt:lpstr>
      <vt:lpstr>CFS</vt:lpstr>
      <vt:lpstr>COE(OLD)</vt:lpstr>
      <vt:lpstr>BS!Print_Area</vt:lpstr>
      <vt:lpstr>CFS!Print_Area</vt:lpstr>
      <vt:lpstr>'COE1'!Print_Area</vt:lpstr>
      <vt:lpstr>'COE2'!Print_Area</vt:lpstr>
      <vt:lpstr>'PL '!Print_Area</vt:lpstr>
      <vt:lpstr>'COE1'!Print_Titles</vt:lpstr>
      <vt:lpstr>'COE2'!Print_Titles</vt:lpstr>
      <vt:lpstr>'PL 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Kornsiri, Chongaksorn</cp:lastModifiedBy>
  <cp:revision/>
  <cp:lastPrinted>2026-02-23T05:28:14Z</cp:lastPrinted>
  <dcterms:created xsi:type="dcterms:W3CDTF">2005-03-21T11:03:37Z</dcterms:created>
  <dcterms:modified xsi:type="dcterms:W3CDTF">2026-02-23T05:28:18Z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