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waree_s\FY2025\12_Dec25\FS\Final\"/>
    </mc:Choice>
  </mc:AlternateContent>
  <xr:revisionPtr revIDLastSave="0" documentId="13_ncr:1_{EB83D01E-94D4-459B-A386-620D3F8FAEF6}" xr6:coauthVersionLast="47" xr6:coauthVersionMax="47" xr10:uidLastSave="{00000000-0000-0000-0000-000000000000}"/>
  <bookViews>
    <workbookView xWindow="-120" yWindow="-120" windowWidth="29040" windowHeight="15840" tabRatio="725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BS!$A$1:$J$72</definedName>
    <definedName name="_xlnm.Print_Area" localSheetId="4">CF!$A$1:$K$82</definedName>
    <definedName name="_xlnm.Print_Area" localSheetId="2">'COE1'!$A$1:$Q$36</definedName>
    <definedName name="_xlnm.Print_Area" localSheetId="3">'COE2'!$A$1:$L$34</definedName>
    <definedName name="_xlnm.Print_Area" localSheetId="1">PL!$A$1:$I$62</definedName>
    <definedName name="_xlnm.Print_Titles" localSheetId="4">CF!$1:$8</definedName>
    <definedName name="_xlnm.Print_Titles" localSheetId="1">PL!$1:$8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5" l="1"/>
  <c r="I17" i="13" l="1"/>
  <c r="G17" i="13"/>
  <c r="I12" i="13"/>
  <c r="I19" i="13" s="1"/>
  <c r="G12" i="13"/>
  <c r="G19" i="13" l="1"/>
  <c r="O31" i="2"/>
  <c r="O32" i="2" s="1"/>
  <c r="J27" i="1"/>
  <c r="H27" i="1"/>
  <c r="F27" i="1"/>
  <c r="D27" i="1"/>
  <c r="J62" i="1"/>
  <c r="H31" i="5"/>
  <c r="F31" i="5"/>
  <c r="D31" i="5"/>
  <c r="J27" i="5"/>
  <c r="H27" i="5"/>
  <c r="F27" i="5"/>
  <c r="D27" i="5"/>
  <c r="L26" i="5"/>
  <c r="H18" i="5"/>
  <c r="F18" i="5"/>
  <c r="D18" i="5"/>
  <c r="J14" i="5"/>
  <c r="H14" i="5"/>
  <c r="F14" i="5"/>
  <c r="D14" i="5"/>
  <c r="Q33" i="2"/>
  <c r="O28" i="2"/>
  <c r="M28" i="2"/>
  <c r="K28" i="2"/>
  <c r="I28" i="2"/>
  <c r="G28" i="2"/>
  <c r="E28" i="2"/>
  <c r="C28" i="2"/>
  <c r="M32" i="2"/>
  <c r="K32" i="2"/>
  <c r="G32" i="2"/>
  <c r="E32" i="2"/>
  <c r="C32" i="2"/>
  <c r="M19" i="2"/>
  <c r="K19" i="2"/>
  <c r="G19" i="2"/>
  <c r="E19" i="2"/>
  <c r="C19" i="2"/>
  <c r="O15" i="2"/>
  <c r="M15" i="2"/>
  <c r="K15" i="2"/>
  <c r="I15" i="2"/>
  <c r="G15" i="2"/>
  <c r="E15" i="2"/>
  <c r="C15" i="2"/>
  <c r="C21" i="2" s="1"/>
  <c r="F62" i="1" s="1"/>
  <c r="Q11" i="2"/>
  <c r="E7" i="12"/>
  <c r="G7" i="12"/>
  <c r="I7" i="12"/>
  <c r="K7" i="12"/>
  <c r="H20" i="5"/>
  <c r="H23" i="5" s="1"/>
  <c r="D20" i="5"/>
  <c r="D23" i="5" s="1"/>
  <c r="D33" i="5" s="1"/>
  <c r="L13" i="5"/>
  <c r="F20" i="5"/>
  <c r="F23" i="5" s="1"/>
  <c r="F33" i="5" s="1"/>
  <c r="O19" i="2"/>
  <c r="O21" i="2" s="1"/>
  <c r="F69" i="1" s="1"/>
  <c r="Q18" i="2"/>
  <c r="Q14" i="2"/>
  <c r="C7" i="13"/>
  <c r="E7" i="13"/>
  <c r="G7" i="13"/>
  <c r="I7" i="13"/>
  <c r="D37" i="1"/>
  <c r="F37" i="1"/>
  <c r="H37" i="1"/>
  <c r="J37" i="1"/>
  <c r="O34" i="2" l="1"/>
  <c r="M34" i="2"/>
  <c r="K34" i="2"/>
  <c r="G34" i="2"/>
  <c r="E34" i="2"/>
  <c r="C34" i="2"/>
  <c r="H62" i="1"/>
  <c r="H64" i="1"/>
  <c r="J64" i="1"/>
  <c r="J67" i="1"/>
  <c r="H33" i="5"/>
  <c r="E21" i="2"/>
  <c r="F64" i="1" s="1"/>
  <c r="G21" i="2"/>
  <c r="F67" i="1" s="1"/>
  <c r="M21" i="2"/>
  <c r="K21" i="2"/>
  <c r="L27" i="5"/>
  <c r="Q28" i="2"/>
  <c r="L14" i="5"/>
  <c r="Q15" i="2"/>
  <c r="C26" i="13"/>
  <c r="H67" i="1" l="1"/>
  <c r="K24" i="2"/>
  <c r="G24" i="2"/>
  <c r="D67" i="1" s="1"/>
  <c r="E24" i="2"/>
  <c r="D64" i="1" s="1"/>
  <c r="C24" i="2"/>
  <c r="D62" i="1" s="1"/>
  <c r="Q27" i="2" l="1"/>
  <c r="D52" i="1" l="1"/>
  <c r="J52" i="1"/>
  <c r="J46" i="1"/>
  <c r="J17" i="1"/>
  <c r="F52" i="1"/>
  <c r="F46" i="1"/>
  <c r="F17" i="1"/>
  <c r="I55" i="13"/>
  <c r="I57" i="13" s="1"/>
  <c r="I26" i="13"/>
  <c r="I22" i="13"/>
  <c r="E55" i="13"/>
  <c r="E48" i="13"/>
  <c r="E26" i="13"/>
  <c r="E17" i="13"/>
  <c r="E12" i="13"/>
  <c r="O24" i="2"/>
  <c r="D69" i="1" s="1"/>
  <c r="M24" i="2"/>
  <c r="K69" i="12"/>
  <c r="K71" i="12" s="1"/>
  <c r="I70" i="12" s="1"/>
  <c r="K61" i="12"/>
  <c r="K49" i="12"/>
  <c r="G69" i="12"/>
  <c r="G71" i="12" s="1"/>
  <c r="E70" i="12" s="1"/>
  <c r="G61" i="12"/>
  <c r="G49" i="12"/>
  <c r="E57" i="13" l="1"/>
  <c r="E19" i="13"/>
  <c r="E22" i="13" s="1"/>
  <c r="E28" i="13" s="1"/>
  <c r="E30" i="13" s="1"/>
  <c r="E32" i="13" s="1"/>
  <c r="J53" i="1"/>
  <c r="F53" i="1"/>
  <c r="I28" i="13"/>
  <c r="I30" i="13" s="1"/>
  <c r="I32" i="13" s="1"/>
  <c r="J16" i="5" s="1"/>
  <c r="J18" i="5" s="1"/>
  <c r="J29" i="1"/>
  <c r="F29" i="1"/>
  <c r="G55" i="13"/>
  <c r="G57" i="13" s="1"/>
  <c r="C55" i="13"/>
  <c r="D17" i="1"/>
  <c r="D29" i="1" s="1"/>
  <c r="H17" i="1"/>
  <c r="L16" i="5" l="1"/>
  <c r="Q17" i="2"/>
  <c r="I19" i="2"/>
  <c r="E59" i="13"/>
  <c r="G10" i="12"/>
  <c r="G25" i="12" s="1"/>
  <c r="G35" i="12" s="1"/>
  <c r="G37" i="12" s="1"/>
  <c r="I59" i="13"/>
  <c r="K10" i="12"/>
  <c r="K25" i="12" s="1"/>
  <c r="K35" i="12" s="1"/>
  <c r="K37" i="12" s="1"/>
  <c r="I69" i="12"/>
  <c r="I71" i="12" s="1"/>
  <c r="E69" i="12"/>
  <c r="E71" i="12" s="1"/>
  <c r="I61" i="12"/>
  <c r="E61" i="12"/>
  <c r="I49" i="12"/>
  <c r="E49" i="12"/>
  <c r="C48" i="13"/>
  <c r="C57" i="13" s="1"/>
  <c r="Q31" i="2" s="1"/>
  <c r="G26" i="13"/>
  <c r="G22" i="13"/>
  <c r="C17" i="13"/>
  <c r="C12" i="13"/>
  <c r="H52" i="1"/>
  <c r="H46" i="1"/>
  <c r="D46" i="1"/>
  <c r="H29" i="1"/>
  <c r="Q19" i="2" l="1"/>
  <c r="Q21" i="2" s="1"/>
  <c r="I21" i="2"/>
  <c r="F68" i="1" s="1"/>
  <c r="F70" i="1" s="1"/>
  <c r="F71" i="1" s="1"/>
  <c r="F73" i="1" s="1"/>
  <c r="J20" i="5"/>
  <c r="L18" i="5"/>
  <c r="L20" i="5" s="1"/>
  <c r="L23" i="5" s="1"/>
  <c r="Q24" i="2"/>
  <c r="C19" i="13"/>
  <c r="C22" i="13" s="1"/>
  <c r="C28" i="13" s="1"/>
  <c r="C30" i="13" s="1"/>
  <c r="H53" i="1"/>
  <c r="G28" i="13"/>
  <c r="G30" i="13" s="1"/>
  <c r="G32" i="13" s="1"/>
  <c r="J29" i="5" s="1"/>
  <c r="J31" i="5" s="1"/>
  <c r="L31" i="5" s="1"/>
  <c r="D53" i="1"/>
  <c r="I24" i="2" l="1"/>
  <c r="J23" i="5"/>
  <c r="J68" i="1"/>
  <c r="J70" i="1" s="1"/>
  <c r="J71" i="1" s="1"/>
  <c r="J73" i="1" s="1"/>
  <c r="L29" i="5"/>
  <c r="I10" i="12"/>
  <c r="I25" i="12" s="1"/>
  <c r="I35" i="12" s="1"/>
  <c r="I37" i="12" s="1"/>
  <c r="G59" i="13"/>
  <c r="C32" i="13"/>
  <c r="I30" i="2" s="1"/>
  <c r="I32" i="2" l="1"/>
  <c r="Q30" i="2"/>
  <c r="L33" i="5"/>
  <c r="J33" i="5"/>
  <c r="H68" i="1" s="1"/>
  <c r="H70" i="1" s="1"/>
  <c r="H71" i="1" s="1"/>
  <c r="H73" i="1" s="1"/>
  <c r="E10" i="12"/>
  <c r="C59" i="13"/>
  <c r="I34" i="2" l="1"/>
  <c r="D68" i="1" s="1"/>
  <c r="D70" i="1" s="1"/>
  <c r="D71" i="1" s="1"/>
  <c r="D73" i="1" s="1"/>
  <c r="E25" i="12"/>
  <c r="E35" i="12" s="1"/>
  <c r="E37" i="12" s="1"/>
  <c r="Q32" i="2"/>
  <c r="Q34" i="2" s="1"/>
</calcChain>
</file>

<file path=xl/sharedStrings.xml><?xml version="1.0" encoding="utf-8"?>
<sst xmlns="http://schemas.openxmlformats.org/spreadsheetml/2006/main" count="301" uniqueCount="195">
  <si>
    <t>PM Thoresen Asia Holdings Public Company Limited and its Subsidiaries</t>
  </si>
  <si>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</si>
  <si>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</si>
  <si>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</si>
  <si>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</si>
  <si>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</si>
  <si>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</si>
  <si>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</si>
  <si>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(in Baht)</t>
  </si>
  <si>
    <t>Current assets</t>
  </si>
  <si>
    <t>Cash and cash equivalents</t>
  </si>
  <si>
    <t>Trade accounts receivable</t>
  </si>
  <si>
    <t xml:space="preserve">  </t>
  </si>
  <si>
    <t>Other receivables</t>
  </si>
  <si>
    <t>Inventories</t>
  </si>
  <si>
    <t>Other current assets</t>
  </si>
  <si>
    <t>Total current assets</t>
  </si>
  <si>
    <t>Non-current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</si>
  <si>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</si>
  <si>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</si>
  <si>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</si>
  <si>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</si>
  <si>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</si>
  <si>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</si>
  <si>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</si>
  <si>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Liabilities and equity</t>
  </si>
  <si>
    <t>Current liabilities</t>
  </si>
  <si>
    <t>Short-term borrowings from</t>
  </si>
  <si>
    <t xml:space="preserve">Trade accounts payable </t>
  </si>
  <si>
    <t>Other payables</t>
  </si>
  <si>
    <t>Current portion of lease liabilities</t>
  </si>
  <si>
    <t>Total current liabilities</t>
  </si>
  <si>
    <t>Non-current liabilities</t>
  </si>
  <si>
    <t>Lease liabilities</t>
  </si>
  <si>
    <t>Provision for employee benefit</t>
  </si>
  <si>
    <t>Total non-current liabilities</t>
  </si>
  <si>
    <t>Total liabilities</t>
  </si>
  <si>
    <t>Equity</t>
  </si>
  <si>
    <t xml:space="preserve">    Authorised share capital</t>
  </si>
  <si>
    <t xml:space="preserve">    (101,200,000 ordinary shares,</t>
  </si>
  <si>
    <t xml:space="preserve">     par value at Baht 10 per share)</t>
  </si>
  <si>
    <t xml:space="preserve">    Issued and paid-up share capital</t>
  </si>
  <si>
    <t>Share premium</t>
  </si>
  <si>
    <t xml:space="preserve">    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</si>
  <si>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</si>
  <si>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</si>
  <si>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</si>
  <si>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</si>
  <si>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</si>
  <si>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</si>
  <si>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</si>
  <si>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 xml:space="preserve">Statement of comprehensive income </t>
  </si>
  <si>
    <t>Year ended 31 December</t>
  </si>
  <si>
    <t>Revenues</t>
  </si>
  <si>
    <t>Revenue from sales of goods</t>
  </si>
  <si>
    <t>Revenue from rendering of services</t>
  </si>
  <si>
    <t>Total revenues</t>
  </si>
  <si>
    <t>Costs</t>
  </si>
  <si>
    <t>Cost of sales of goods</t>
  </si>
  <si>
    <t>Cost of rendering of services</t>
  </si>
  <si>
    <t>Total costs</t>
  </si>
  <si>
    <t>Gross profit</t>
  </si>
  <si>
    <t>Other income</t>
  </si>
  <si>
    <t>Net foreign exchange gains</t>
  </si>
  <si>
    <t>Profit before expenses</t>
  </si>
  <si>
    <t>Selling expenses</t>
  </si>
  <si>
    <t>Administrative expenses</t>
  </si>
  <si>
    <t>Total expenses</t>
  </si>
  <si>
    <t>Finance costs</t>
  </si>
  <si>
    <t>Profit before income tax expense</t>
  </si>
  <si>
    <t>Tax expense</t>
  </si>
  <si>
    <t>Profit for the year</t>
  </si>
  <si>
    <t>Items that will be reclassified subsequently</t>
  </si>
  <si>
    <t xml:space="preserve">   to profit or loss</t>
  </si>
  <si>
    <t>Exchange difference on</t>
  </si>
  <si>
    <t xml:space="preserve">   translating foreign operations</t>
  </si>
  <si>
    <t xml:space="preserve">Total items that will be reclassified </t>
  </si>
  <si>
    <t xml:space="preserve">   subsequently to profit or loss</t>
  </si>
  <si>
    <t xml:space="preserve">   benefit plan</t>
  </si>
  <si>
    <t xml:space="preserve">Total items that will not be reclassified </t>
  </si>
  <si>
    <t xml:space="preserve">   for the year</t>
  </si>
  <si>
    <t>Total comprehensive income (expense)</t>
  </si>
  <si>
    <t xml:space="preserve"> </t>
  </si>
  <si>
    <t>Statement of changes in equity</t>
  </si>
  <si>
    <t>Consolidated financial statements</t>
  </si>
  <si>
    <t>Difference arising from</t>
  </si>
  <si>
    <t>Translating</t>
  </si>
  <si>
    <t>Total other</t>
  </si>
  <si>
    <t>Issued and paid-up</t>
  </si>
  <si>
    <t>business combination</t>
  </si>
  <si>
    <t>foreign</t>
  </si>
  <si>
    <t>components</t>
  </si>
  <si>
    <t>share capital</t>
  </si>
  <si>
    <t>Legal reserve</t>
  </si>
  <si>
    <t xml:space="preserve">Unappropriated </t>
  </si>
  <si>
    <t>under common control</t>
  </si>
  <si>
    <t>operations</t>
  </si>
  <si>
    <t>of equity</t>
  </si>
  <si>
    <t>Transactions with owners, recorded directly in equity</t>
  </si>
  <si>
    <t xml:space="preserve">   Distributions to owners of the Company</t>
  </si>
  <si>
    <t xml:space="preserve">   Total distributions to owners of the Company</t>
  </si>
  <si>
    <t>Total comprehensive income (expense) for the year</t>
  </si>
  <si>
    <t xml:space="preserve">Statement of changes in equity </t>
  </si>
  <si>
    <t xml:space="preserve">Separate financial statements  </t>
  </si>
  <si>
    <t xml:space="preserve">Total </t>
  </si>
  <si>
    <t>equity</t>
  </si>
  <si>
    <t xml:space="preserve">Statement of cash flows </t>
  </si>
  <si>
    <t>Cash flows from operating activities</t>
  </si>
  <si>
    <t xml:space="preserve">Adjustments to reconcile profit to </t>
  </si>
  <si>
    <t>cash receipts (payments)</t>
  </si>
  <si>
    <t>Depreciation</t>
  </si>
  <si>
    <t>Amortisation on intangible assets</t>
  </si>
  <si>
    <t>Gain on disposals of plant and equipment</t>
  </si>
  <si>
    <t>Interest income</t>
  </si>
  <si>
    <t>Dividend income from subsidiary</t>
  </si>
  <si>
    <t>Changes in operating assets and liabilities</t>
  </si>
  <si>
    <t>Trade accounts payable</t>
  </si>
  <si>
    <t>Provision for employee benefit paid</t>
  </si>
  <si>
    <t>Income tax paid</t>
  </si>
  <si>
    <t>Net cash from (used in) operating activities</t>
  </si>
  <si>
    <t>Cash flows from investing activities</t>
  </si>
  <si>
    <t>Proceeds from sale of plant and equipment</t>
  </si>
  <si>
    <t xml:space="preserve">Acquisition of plant and equipment  </t>
  </si>
  <si>
    <t xml:space="preserve">    subsidiary</t>
  </si>
  <si>
    <t>Loans to related party</t>
  </si>
  <si>
    <t xml:space="preserve">Proceeds from repayment of loans </t>
  </si>
  <si>
    <t>related party</t>
  </si>
  <si>
    <t>Dividend received from subsidiary</t>
  </si>
  <si>
    <t>Interest received</t>
  </si>
  <si>
    <t xml:space="preserve">Net cash from (used in) investing activities </t>
  </si>
  <si>
    <t>Cash flows from financing activities</t>
  </si>
  <si>
    <t>Proceeds from issue of</t>
  </si>
  <si>
    <t xml:space="preserve">   ordinary shares</t>
  </si>
  <si>
    <t>Proceeds from short-term borrowings from</t>
  </si>
  <si>
    <t>Repayment of short-term borrowings</t>
  </si>
  <si>
    <t>Dividend paid to owners of the Company</t>
  </si>
  <si>
    <t>Payment of lease liabilities</t>
  </si>
  <si>
    <t>Finance costs paid</t>
  </si>
  <si>
    <t>activities</t>
  </si>
  <si>
    <t>Net increase (decrease) in cash and cash equivalents,</t>
  </si>
  <si>
    <t>Translating foreign operation</t>
  </si>
  <si>
    <t xml:space="preserve">Effect of exchange rate changes on </t>
  </si>
  <si>
    <t xml:space="preserve">   cash and cash equivalents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</si>
  <si>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</si>
  <si>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</si>
  <si>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</si>
  <si>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</si>
  <si>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Dividend receivable</t>
  </si>
  <si>
    <t>Interest receivable</t>
  </si>
  <si>
    <t>Right of use asset transferred</t>
  </si>
  <si>
    <t>Payables for purchase plant and equipment</t>
  </si>
  <si>
    <t xml:space="preserve">Decrease in other receivables </t>
  </si>
  <si>
    <t>converted to long-term loan to subsidiary</t>
  </si>
  <si>
    <t xml:space="preserve">Items that will not be reclassified </t>
  </si>
  <si>
    <t>Profit from operating activities</t>
  </si>
  <si>
    <t xml:space="preserve">   Dividends</t>
  </si>
  <si>
    <t xml:space="preserve">   Transfer to legal reserve</t>
  </si>
  <si>
    <t xml:space="preserve">   Dividends </t>
  </si>
  <si>
    <t xml:space="preserve">    to subsidiary</t>
  </si>
  <si>
    <t>Current portion of long-term loan</t>
  </si>
  <si>
    <t>Year ended 31 December 2024</t>
  </si>
  <si>
    <t>Balance at 1 January 2024</t>
  </si>
  <si>
    <t>Balance at 31 December 2024</t>
  </si>
  <si>
    <t>Other non-current assets</t>
  </si>
  <si>
    <t>Loss on remeasurements of defined</t>
  </si>
  <si>
    <t xml:space="preserve">  subsequently to profit or loss</t>
  </si>
  <si>
    <t>Comprehensive income for the year</t>
  </si>
  <si>
    <t>Gain on termination of lease</t>
  </si>
  <si>
    <t>Unrealised (gain) loss on foreign exchange</t>
  </si>
  <si>
    <t>Realised gain on foreign exchange</t>
  </si>
  <si>
    <t>3, 15</t>
  </si>
  <si>
    <t>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</si>
  <si>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</si>
  <si>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Year ended 31 December 2025</t>
  </si>
  <si>
    <t>Balance at 1 January 2025</t>
  </si>
  <si>
    <t>Balance at 31 December 2025</t>
  </si>
  <si>
    <t xml:space="preserve">    financial institutions</t>
  </si>
  <si>
    <t>Other non-current liabilities</t>
  </si>
  <si>
    <t xml:space="preserve">   Other comprehensive income</t>
  </si>
  <si>
    <t>Net cash generated from (used in) operations</t>
  </si>
  <si>
    <t xml:space="preserve">   before effect of exchange rates changes</t>
  </si>
  <si>
    <t>Long-term payable for purchase plant and equipment</t>
  </si>
  <si>
    <t>Lease liabilities termination</t>
  </si>
  <si>
    <t>Share capital:</t>
  </si>
  <si>
    <t>Other comprehensive expense</t>
  </si>
  <si>
    <t>Total comprehensive income for the year</t>
  </si>
  <si>
    <t xml:space="preserve">Proceeds from repayment of long-term loan to </t>
  </si>
  <si>
    <t>Net cash from (used in) financing activities</t>
  </si>
  <si>
    <t xml:space="preserve">Expected credit loss </t>
  </si>
  <si>
    <t xml:space="preserve">    from financial institutions</t>
  </si>
  <si>
    <t>8, 15</t>
  </si>
  <si>
    <t>Long-term loan to subsidiary</t>
  </si>
  <si>
    <t xml:space="preserve">   Other comprehensive expense</t>
  </si>
  <si>
    <t xml:space="preserve">   Profit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</si>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</sst>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;\(#,##0.00\)"/>
    <numFmt numFmtId="170" formatCode="#,##0;\(#,##0\)"/>
    <numFmt numFmtId="171" formatCode="_(* #,##0_);_(* \(#,##0\);_(* &quot;-&quot;??_);_(@_)"/>
    <numFmt numFmtId="172" formatCode="#,##0;\(#,##0\);\-"/>
    <numFmt numFmtId="173" formatCode="_(* #,##0.000_);_(* \(#,##0.000\);_(* &quot;-&quot;??_);_(@_)"/>
    <numFmt numFmtId="174" formatCode="_(* #,##0.0000_);_(* \(#,##0.0000\);_(* &quot;-&quot;??_);_(@_)"/>
    <numFmt numFmtId="175" formatCode="0.0000"/>
    <numFmt numFmtId="176" formatCode="_-* #,##0.0_-;\-* #,##0.0_-;_-* &quot;-&quot;??_-;_-@_-"/>
    <numFmt numFmtId="177" formatCode="0.0%"/>
    <numFmt numFmtId="178" formatCode="_-* #,##0_-;\-* #,##0_-;_-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7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65" fontId="65" fillId="0" borderId="26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165" fontId="65" fillId="0" borderId="39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7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5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7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65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7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65" fontId="65" fillId="0" borderId="26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165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9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7" fontId="42" fillId="0" borderId="60" applyBorder="0">
      <alignment horizontal="right"/>
    </xf>
    <xf numFmtId="177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67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67" fontId="38" fillId="0" borderId="0" applyFont="0" applyFill="0" applyBorder="0" applyAlignment="0" applyProtection="0"/>
    <xf numFmtId="165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66" fontId="326" fillId="0" borderId="0" applyFont="0" applyFill="0" applyBorder="0" applyAlignment="0" applyProtection="0"/>
    <xf numFmtId="164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71" fontId="41" fillId="0" borderId="0"/>
    <xf numFmtId="291" fontId="37" fillId="0" borderId="0" applyFont="0" applyFill="0" applyBorder="0" applyAlignment="0" applyProtection="0"/>
    <xf numFmtId="171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217">
    <xf numFmtId="0" fontId="0" fillId="0" borderId="0" xfId="0"/>
    <xf numFmtId="49" fontId="1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7" fillId="0" borderId="0" xfId="0" applyFont="1" applyAlignment="1" applyProtection="1">
      <alignment horizontal="right" wrapText="1"/>
      <protection locked="0"/>
    </xf>
    <xf numFmtId="49" fontId="14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7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168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171" fontId="7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171" fontId="5" fillId="0" borderId="0" xfId="1" applyNumberFormat="1" applyFont="1" applyFill="1" applyBorder="1" applyAlignment="1" applyProtection="1">
      <alignment horizontal="right"/>
      <protection locked="0"/>
    </xf>
    <xf numFmtId="171" fontId="7" fillId="0" borderId="0" xfId="1" applyNumberFormat="1" applyFont="1" applyFill="1" applyBorder="1" applyAlignment="1" applyProtection="1">
      <alignment horizontal="right" wrapText="1"/>
      <protection locked="0"/>
    </xf>
    <xf numFmtId="171" fontId="7" fillId="0" borderId="3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171" fontId="5" fillId="0" borderId="0" xfId="1" applyNumberFormat="1" applyFont="1" applyFill="1" applyBorder="1" applyAlignment="1" applyProtection="1">
      <protection locked="0"/>
    </xf>
    <xf numFmtId="171" fontId="5" fillId="0" borderId="0" xfId="1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71" fontId="7" fillId="0" borderId="2" xfId="1" applyNumberFormat="1" applyFont="1" applyFill="1" applyBorder="1" applyAlignment="1" applyProtection="1">
      <alignment horizontal="right"/>
      <protection locked="0"/>
    </xf>
    <xf numFmtId="49" fontId="20" fillId="0" borderId="0" xfId="0" applyNumberFormat="1" applyFont="1" applyProtection="1">
      <protection locked="0"/>
    </xf>
    <xf numFmtId="171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3" fontId="7" fillId="0" borderId="0" xfId="1" applyFont="1" applyFill="1" applyBorder="1" applyAlignment="1" applyProtection="1"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/>
    </xf>
    <xf numFmtId="171" fontId="5" fillId="0" borderId="1" xfId="1" applyNumberFormat="1" applyFont="1" applyFill="1" applyBorder="1" applyAlignment="1" applyProtection="1">
      <alignment horizontal="right"/>
    </xf>
    <xf numFmtId="41" fontId="5" fillId="0" borderId="2" xfId="1" applyNumberFormat="1" applyFont="1" applyFill="1" applyBorder="1" applyAlignment="1" applyProtection="1">
      <alignment horizontal="right"/>
    </xf>
    <xf numFmtId="171" fontId="5" fillId="0" borderId="2" xfId="1" applyNumberFormat="1" applyFont="1" applyFill="1" applyBorder="1" applyAlignment="1" applyProtection="1">
      <alignment horizontal="right"/>
    </xf>
    <xf numFmtId="0" fontId="7" fillId="0" borderId="0" xfId="0" applyFont="1" applyAlignment="1">
      <alignment horizontal="center"/>
    </xf>
    <xf numFmtId="41" fontId="5" fillId="0" borderId="3" xfId="1" applyNumberFormat="1" applyFont="1" applyFill="1" applyBorder="1" applyAlignment="1" applyProtection="1">
      <alignment horizontal="right"/>
    </xf>
    <xf numFmtId="171" fontId="5" fillId="0" borderId="3" xfId="1" applyNumberFormat="1" applyFont="1" applyFill="1" applyBorder="1" applyAlignment="1" applyProtection="1">
      <alignment horizontal="right"/>
    </xf>
    <xf numFmtId="171" fontId="7" fillId="0" borderId="0" xfId="1" applyNumberFormat="1" applyFont="1" applyFill="1" applyBorder="1" applyAlignment="1" applyProtection="1">
      <alignment horizontal="right"/>
    </xf>
    <xf numFmtId="171" fontId="7" fillId="0" borderId="0" xfId="1" applyNumberFormat="1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170" fontId="9" fillId="0" borderId="0" xfId="4" applyNumberFormat="1" applyFont="1" applyProtection="1">
      <protection locked="0"/>
    </xf>
    <xf numFmtId="170" fontId="12" fillId="0" borderId="0" xfId="4" applyNumberFormat="1" applyFont="1" applyAlignment="1" applyProtection="1">
      <alignment horizontal="center"/>
      <protection locked="0"/>
    </xf>
    <xf numFmtId="170" fontId="12" fillId="0" borderId="0" xfId="4" applyNumberFormat="1" applyFont="1" applyProtection="1">
      <protection locked="0"/>
    </xf>
    <xf numFmtId="172" fontId="15" fillId="0" borderId="0" xfId="0" applyNumberFormat="1" applyFont="1" applyAlignment="1" applyProtection="1">
      <alignment horizontal="center"/>
      <protection locked="0"/>
    </xf>
    <xf numFmtId="169" fontId="11" fillId="0" borderId="0" xfId="4" applyNumberFormat="1" applyFont="1" applyProtection="1">
      <protection locked="0"/>
    </xf>
    <xf numFmtId="170" fontId="10" fillId="0" borderId="0" xfId="4" applyNumberFormat="1" applyFont="1" applyAlignment="1" applyProtection="1">
      <alignment horizontal="center"/>
      <protection locked="0"/>
    </xf>
    <xf numFmtId="171" fontId="11" fillId="0" borderId="0" xfId="1" applyNumberFormat="1" applyFont="1" applyFill="1" applyAlignment="1" applyProtection="1">
      <protection locked="0"/>
    </xf>
    <xf numFmtId="170" fontId="11" fillId="0" borderId="0" xfId="4" applyNumberFormat="1" applyFont="1" applyAlignment="1" applyProtection="1">
      <alignment horizontal="center"/>
      <protection locked="0"/>
    </xf>
    <xf numFmtId="170" fontId="11" fillId="0" borderId="0" xfId="4" applyNumberFormat="1" applyFont="1" applyProtection="1">
      <protection locked="0"/>
    </xf>
    <xf numFmtId="170" fontId="6" fillId="0" borderId="0" xfId="4" applyNumberFormat="1" applyFont="1" applyAlignment="1" applyProtection="1">
      <alignment horizontal="center"/>
      <protection locked="0"/>
    </xf>
    <xf numFmtId="171" fontId="11" fillId="0" borderId="3" xfId="1" applyNumberFormat="1" applyFont="1" applyFill="1" applyBorder="1" applyAlignment="1" applyProtection="1">
      <protection locked="0"/>
    </xf>
    <xf numFmtId="171" fontId="11" fillId="0" borderId="0" xfId="1" applyNumberFormat="1" applyFont="1" applyFill="1" applyBorder="1" applyAlignment="1" applyProtection="1">
      <protection locked="0"/>
    </xf>
    <xf numFmtId="171" fontId="7" fillId="0" borderId="3" xfId="1" applyNumberFormat="1" applyFont="1" applyFill="1" applyBorder="1" applyAlignment="1" applyProtection="1">
      <alignment horizontal="center"/>
      <protection locked="0"/>
    </xf>
    <xf numFmtId="170" fontId="7" fillId="0" borderId="0" xfId="4" applyNumberFormat="1" applyAlignment="1" applyProtection="1">
      <alignment horizontal="center"/>
      <protection locked="0"/>
    </xf>
    <xf numFmtId="170" fontId="7" fillId="0" borderId="0" xfId="4" applyNumberFormat="1" applyProtection="1">
      <protection locked="0"/>
    </xf>
    <xf numFmtId="169" fontId="12" fillId="0" borderId="0" xfId="4" applyNumberFormat="1" applyFont="1" applyProtection="1">
      <protection locked="0"/>
    </xf>
    <xf numFmtId="171" fontId="12" fillId="0" borderId="0" xfId="1" applyNumberFormat="1" applyFont="1" applyFill="1" applyAlignment="1" applyProtection="1">
      <protection locked="0"/>
    </xf>
    <xf numFmtId="171" fontId="5" fillId="0" borderId="3" xfId="1" applyNumberFormat="1" applyFont="1" applyFill="1" applyBorder="1" applyAlignment="1" applyProtection="1">
      <alignment horizontal="center"/>
      <protection locked="0"/>
    </xf>
    <xf numFmtId="169" fontId="5" fillId="0" borderId="0" xfId="4" applyNumberFormat="1" applyFont="1" applyProtection="1">
      <protection locked="0"/>
    </xf>
    <xf numFmtId="0" fontId="0" fillId="0" borderId="0" xfId="0" applyProtection="1"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5" fillId="0" borderId="0" xfId="1" applyNumberFormat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9" fontId="8" fillId="0" borderId="0" xfId="4" applyNumberFormat="1" applyFont="1" applyProtection="1">
      <protection locked="0"/>
    </xf>
    <xf numFmtId="169" fontId="7" fillId="0" borderId="0" xfId="4" applyNumberFormat="1" applyProtection="1"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43" fontId="7" fillId="0" borderId="3" xfId="1" applyFont="1" applyFill="1" applyBorder="1" applyAlignment="1" applyProtection="1">
      <alignment horizontal="center"/>
      <protection locked="0"/>
    </xf>
    <xf numFmtId="168" fontId="7" fillId="0" borderId="0" xfId="4" applyNumberFormat="1" applyAlignment="1" applyProtection="1">
      <alignment horizontal="center"/>
      <protection locked="0"/>
    </xf>
    <xf numFmtId="171" fontId="12" fillId="0" borderId="0" xfId="1" applyNumberFormat="1" applyFont="1" applyFill="1" applyBorder="1" applyAlignment="1" applyProtection="1">
      <protection locked="0"/>
    </xf>
    <xf numFmtId="168" fontId="5" fillId="0" borderId="0" xfId="4" applyNumberFormat="1" applyFont="1" applyAlignment="1" applyProtection="1">
      <alignment horizontal="center"/>
      <protection locked="0"/>
    </xf>
    <xf numFmtId="37" fontId="5" fillId="0" borderId="0" xfId="1" applyNumberFormat="1" applyFont="1" applyFill="1" applyBorder="1" applyAlignment="1" applyProtection="1">
      <alignment horizontal="left" indent="12"/>
      <protection locked="0"/>
    </xf>
    <xf numFmtId="168" fontId="7" fillId="0" borderId="0" xfId="4" applyNumberFormat="1" applyProtection="1">
      <protection locked="0"/>
    </xf>
    <xf numFmtId="170" fontId="5" fillId="0" borderId="0" xfId="4" applyNumberFormat="1" applyFont="1" applyProtection="1"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170" fontId="5" fillId="0" borderId="0" xfId="4" applyNumberFormat="1" applyFont="1" applyAlignment="1" applyProtection="1">
      <alignment horizontal="center"/>
      <protection locked="0"/>
    </xf>
    <xf numFmtId="170" fontId="7" fillId="0" borderId="0" xfId="4" applyNumberFormat="1" applyAlignment="1" applyProtection="1">
      <alignment horizontal="right"/>
      <protection locked="0"/>
    </xf>
    <xf numFmtId="168" fontId="7" fillId="0" borderId="0" xfId="4" applyNumberFormat="1" applyAlignment="1" applyProtection="1">
      <alignment horizontal="right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0" fontId="5" fillId="0" borderId="0" xfId="4" applyFont="1" applyProtection="1">
      <protection locked="0"/>
    </xf>
    <xf numFmtId="0" fontId="7" fillId="0" borderId="0" xfId="4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71" fontId="7" fillId="0" borderId="0" xfId="4" applyNumberFormat="1" applyAlignment="1" applyProtection="1">
      <alignment horizontal="right"/>
      <protection locked="0"/>
    </xf>
    <xf numFmtId="41" fontId="7" fillId="0" borderId="3" xfId="1" applyNumberFormat="1" applyFont="1" applyFill="1" applyBorder="1" applyAlignment="1" applyProtection="1">
      <alignment horizontal="center"/>
      <protection locked="0"/>
    </xf>
    <xf numFmtId="169" fontId="5" fillId="0" borderId="0" xfId="4" applyNumberFormat="1" applyFont="1" applyAlignment="1" applyProtection="1">
      <alignment horizontal="right"/>
      <protection locked="0"/>
    </xf>
    <xf numFmtId="43" fontId="5" fillId="0" borderId="2" xfId="1" applyFont="1" applyFill="1" applyBorder="1" applyAlignment="1" applyProtection="1">
      <alignment horizontal="right"/>
      <protection locked="0"/>
    </xf>
    <xf numFmtId="43" fontId="5" fillId="0" borderId="2" xfId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3" fontId="0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12" fillId="0" borderId="1" xfId="1" applyNumberFormat="1" applyFont="1" applyFill="1" applyBorder="1" applyAlignment="1" applyProtection="1"/>
    <xf numFmtId="41" fontId="5" fillId="0" borderId="3" xfId="1" applyNumberFormat="1" applyFont="1" applyFill="1" applyBorder="1" applyAlignment="1" applyProtection="1">
      <alignment horizontal="center"/>
    </xf>
    <xf numFmtId="171" fontId="12" fillId="0" borderId="0" xfId="1" applyNumberFormat="1" applyFont="1" applyFill="1" applyAlignment="1" applyProtection="1"/>
    <xf numFmtId="41" fontId="5" fillId="0" borderId="0" xfId="1" applyNumberFormat="1" applyFont="1" applyFill="1" applyBorder="1" applyAlignment="1" applyProtection="1">
      <alignment horizontal="center"/>
    </xf>
    <xf numFmtId="171" fontId="12" fillId="0" borderId="5" xfId="1" applyNumberFormat="1" applyFont="1" applyFill="1" applyBorder="1" applyAlignment="1" applyProtection="1"/>
    <xf numFmtId="41" fontId="5" fillId="0" borderId="4" xfId="1" applyNumberFormat="1" applyFont="1" applyFill="1" applyBorder="1" applyAlignment="1" applyProtection="1">
      <alignment horizontal="center"/>
    </xf>
    <xf numFmtId="171" fontId="12" fillId="0" borderId="4" xfId="1" applyNumberFormat="1" applyFont="1" applyFill="1" applyBorder="1" applyAlignment="1" applyProtection="1"/>
    <xf numFmtId="171" fontId="5" fillId="0" borderId="3" xfId="1" applyNumberFormat="1" applyFont="1" applyFill="1" applyBorder="1" applyAlignment="1" applyProtection="1">
      <alignment horizontal="center"/>
    </xf>
    <xf numFmtId="171" fontId="6" fillId="0" borderId="0" xfId="1" applyNumberFormat="1" applyFont="1" applyFill="1" applyAlignment="1" applyProtection="1">
      <alignment horizontal="center"/>
      <protection locked="0"/>
    </xf>
    <xf numFmtId="171" fontId="6" fillId="0" borderId="0" xfId="1" applyNumberFormat="1" applyFont="1" applyFill="1" applyBorder="1" applyAlignment="1" applyProtection="1">
      <alignment horizontal="center"/>
      <protection locked="0"/>
    </xf>
    <xf numFmtId="171" fontId="5" fillId="0" borderId="0" xfId="1" applyNumberFormat="1" applyFont="1" applyFill="1" applyBorder="1" applyAlignment="1" applyProtection="1">
      <alignment horizontal="left" indent="10"/>
      <protection locked="0"/>
    </xf>
    <xf numFmtId="171" fontId="5" fillId="0" borderId="0" xfId="1" applyNumberFormat="1" applyFont="1" applyFill="1" applyBorder="1" applyAlignment="1" applyProtection="1">
      <alignment horizontal="left" indent="25"/>
      <protection locked="0"/>
    </xf>
    <xf numFmtId="171" fontId="5" fillId="0" borderId="0" xfId="1" applyNumberFormat="1" applyFont="1" applyFill="1" applyBorder="1" applyAlignment="1" applyProtection="1">
      <alignment horizontal="left" indent="8"/>
      <protection locked="0"/>
    </xf>
    <xf numFmtId="171" fontId="7" fillId="0" borderId="0" xfId="1" applyNumberFormat="1" applyFont="1" applyFill="1" applyBorder="1" applyAlignment="1" applyProtection="1">
      <alignment horizontal="left"/>
      <protection locked="0"/>
    </xf>
    <xf numFmtId="41" fontId="5" fillId="0" borderId="0" xfId="1" applyNumberFormat="1" applyFont="1" applyFill="1" applyBorder="1" applyAlignment="1" applyProtection="1">
      <alignment horizontal="left" indent="10"/>
      <protection locked="0"/>
    </xf>
    <xf numFmtId="41" fontId="7" fillId="0" borderId="0" xfId="1" applyNumberFormat="1" applyFont="1" applyFill="1" applyProtection="1">
      <protection locked="0"/>
    </xf>
    <xf numFmtId="41" fontId="5" fillId="0" borderId="0" xfId="1" applyNumberFormat="1" applyFont="1" applyFill="1" applyBorder="1" applyAlignment="1" applyProtection="1">
      <alignment horizontal="right" indent="2"/>
      <protection locked="0"/>
    </xf>
    <xf numFmtId="171" fontId="5" fillId="0" borderId="0" xfId="1" applyNumberFormat="1" applyFont="1" applyFill="1" applyAlignment="1" applyProtection="1">
      <alignment horizontal="right" indent="2"/>
      <protection locked="0"/>
    </xf>
    <xf numFmtId="171" fontId="7" fillId="0" borderId="0" xfId="1" applyNumberFormat="1" applyFont="1" applyFill="1" applyProtection="1">
      <protection locked="0"/>
    </xf>
    <xf numFmtId="171" fontId="5" fillId="0" borderId="0" xfId="1" applyNumberFormat="1" applyFont="1" applyFill="1" applyBorder="1" applyAlignment="1" applyProtection="1">
      <alignment horizontal="left" indent="7"/>
      <protection locked="0"/>
    </xf>
    <xf numFmtId="171" fontId="5" fillId="0" borderId="0" xfId="1" applyNumberFormat="1" applyFont="1" applyFill="1" applyAlignment="1" applyProtection="1">
      <alignment horizontal="left" indent="7"/>
      <protection locked="0"/>
    </xf>
    <xf numFmtId="171" fontId="5" fillId="0" borderId="0" xfId="1" applyNumberFormat="1" applyFont="1" applyFill="1" applyBorder="1" applyAlignment="1" applyProtection="1">
      <alignment horizontal="left"/>
      <protection locked="0"/>
    </xf>
    <xf numFmtId="171" fontId="5" fillId="0" borderId="0" xfId="1" applyNumberFormat="1" applyFont="1" applyFill="1" applyAlignment="1" applyProtection="1">
      <alignment horizontal="left" indent="6"/>
      <protection locked="0"/>
    </xf>
    <xf numFmtId="171" fontId="7" fillId="0" borderId="3" xfId="1" applyNumberFormat="1" applyFont="1" applyFill="1" applyBorder="1" applyAlignment="1" applyProtection="1">
      <alignment horizontal="right" indent="2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left"/>
      <protection locked="0"/>
    </xf>
    <xf numFmtId="171" fontId="7" fillId="0" borderId="5" xfId="1" applyNumberFormat="1" applyFont="1" applyFill="1" applyBorder="1" applyAlignment="1" applyProtection="1">
      <alignment horizontal="center"/>
      <protection locked="0"/>
    </xf>
    <xf numFmtId="171" fontId="7" fillId="0" borderId="5" xfId="1" applyNumberFormat="1" applyFont="1" applyFill="1" applyBorder="1" applyAlignment="1" applyProtection="1">
      <alignment horizontal="right" indent="2"/>
      <protection locked="0"/>
    </xf>
    <xf numFmtId="171" fontId="5" fillId="0" borderId="0" xfId="1" applyNumberFormat="1" applyFont="1" applyFill="1" applyBorder="1" applyAlignment="1" applyProtection="1">
      <alignment horizontal="right" indent="2"/>
      <protection locked="0"/>
    </xf>
    <xf numFmtId="43" fontId="7" fillId="0" borderId="0" xfId="1" applyFont="1" applyBorder="1" applyAlignment="1" applyProtection="1">
      <protection locked="0"/>
    </xf>
    <xf numFmtId="168" fontId="5" fillId="0" borderId="0" xfId="4" applyNumberFormat="1" applyFont="1" applyAlignment="1" applyProtection="1">
      <alignment horizontal="right"/>
      <protection locked="0"/>
    </xf>
    <xf numFmtId="171" fontId="5" fillId="0" borderId="0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41" fontId="5" fillId="0" borderId="1" xfId="1" applyNumberFormat="1" applyFont="1" applyFill="1" applyBorder="1" applyAlignment="1" applyProtection="1">
      <alignment horizontal="right" indent="2"/>
    </xf>
    <xf numFmtId="171" fontId="5" fillId="0" borderId="1" xfId="1" applyNumberFormat="1" applyFont="1" applyFill="1" applyBorder="1" applyAlignment="1" applyProtection="1">
      <alignment horizontal="center"/>
    </xf>
    <xf numFmtId="41" fontId="7" fillId="0" borderId="3" xfId="1" applyNumberFormat="1" applyFont="1" applyFill="1" applyBorder="1" applyAlignment="1" applyProtection="1">
      <alignment horizontal="right" indent="2"/>
    </xf>
    <xf numFmtId="41" fontId="5" fillId="0" borderId="1" xfId="1" applyNumberFormat="1" applyFont="1" applyFill="1" applyBorder="1" applyAlignment="1" applyProtection="1">
      <alignment horizontal="center"/>
    </xf>
    <xf numFmtId="171" fontId="5" fillId="0" borderId="0" xfId="1" applyNumberFormat="1" applyFont="1" applyFill="1" applyBorder="1" applyAlignment="1" applyProtection="1">
      <alignment horizontal="center"/>
    </xf>
    <xf numFmtId="171" fontId="5" fillId="0" borderId="4" xfId="1" applyNumberFormat="1" applyFont="1" applyFill="1" applyBorder="1" applyAlignment="1" applyProtection="1">
      <alignment horizontal="right" indent="2"/>
    </xf>
    <xf numFmtId="171" fontId="7" fillId="0" borderId="3" xfId="1" applyNumberFormat="1" applyFont="1" applyFill="1" applyBorder="1" applyAlignment="1" applyProtection="1">
      <alignment horizontal="center"/>
    </xf>
    <xf numFmtId="171" fontId="7" fillId="0" borderId="3" xfId="1" applyNumberFormat="1" applyFont="1" applyFill="1" applyBorder="1" applyAlignment="1" applyProtection="1">
      <alignment horizontal="right" indent="2"/>
    </xf>
    <xf numFmtId="171" fontId="6" fillId="0" borderId="0" xfId="1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71" fontId="5" fillId="0" borderId="0" xfId="1" applyNumberFormat="1" applyFont="1" applyFill="1" applyAlignment="1" applyProtection="1">
      <alignment horizontal="right"/>
      <protection locked="0"/>
    </xf>
    <xf numFmtId="43" fontId="5" fillId="0" borderId="0" xfId="1" applyFont="1" applyBorder="1" applyAlignment="1" applyProtection="1">
      <alignment horizontal="right"/>
      <protection locked="0"/>
    </xf>
    <xf numFmtId="43" fontId="5" fillId="0" borderId="0" xfId="1" applyFont="1" applyBorder="1" applyAlignment="1" applyProtection="1">
      <alignment horizontal="left" indent="10"/>
      <protection locked="0"/>
    </xf>
    <xf numFmtId="43" fontId="5" fillId="0" borderId="0" xfId="1" applyFont="1" applyBorder="1" applyAlignment="1" applyProtection="1">
      <alignment horizontal="left"/>
      <protection locked="0"/>
    </xf>
    <xf numFmtId="43" fontId="7" fillId="0" borderId="0" xfId="1" applyFont="1" applyBorder="1" applyAlignment="1" applyProtection="1">
      <alignment horizontal="right"/>
      <protection locked="0"/>
    </xf>
    <xf numFmtId="171" fontId="7" fillId="0" borderId="0" xfId="1" applyNumberFormat="1" applyFont="1" applyBorder="1" applyAlignment="1" applyProtection="1">
      <alignment horizontal="left" indent="10"/>
      <protection locked="0"/>
    </xf>
    <xf numFmtId="171" fontId="7" fillId="0" borderId="0" xfId="1" applyNumberFormat="1" applyFont="1" applyBorder="1" applyAlignment="1" applyProtection="1">
      <alignment horizontal="left"/>
      <protection locked="0"/>
    </xf>
    <xf numFmtId="171" fontId="7" fillId="0" borderId="0" xfId="1" applyNumberFormat="1" applyFont="1" applyBorder="1" applyAlignment="1" applyProtection="1">
      <alignment horizontal="right" indent="2"/>
      <protection locked="0"/>
    </xf>
    <xf numFmtId="171" fontId="7" fillId="0" borderId="3" xfId="1" applyNumberFormat="1" applyFont="1" applyFill="1" applyBorder="1" applyAlignment="1" applyProtection="1">
      <protection locked="0"/>
    </xf>
    <xf numFmtId="43" fontId="5" fillId="0" borderId="0" xfId="1" applyFont="1" applyBorder="1" applyAlignment="1" applyProtection="1">
      <protection locked="0"/>
    </xf>
    <xf numFmtId="171" fontId="5" fillId="0" borderId="0" xfId="1" applyNumberFormat="1" applyFont="1" applyBorder="1" applyAlignment="1" applyProtection="1">
      <alignment horizontal="left" indent="10"/>
      <protection locked="0"/>
    </xf>
    <xf numFmtId="171" fontId="5" fillId="0" borderId="0" xfId="1" applyNumberFormat="1" applyFont="1" applyBorder="1" applyAlignment="1" applyProtection="1">
      <alignment horizontal="left"/>
      <protection locked="0"/>
    </xf>
    <xf numFmtId="171" fontId="5" fillId="0" borderId="0" xfId="1" applyNumberFormat="1" applyFont="1" applyBorder="1" applyAlignment="1" applyProtection="1">
      <protection locked="0"/>
    </xf>
    <xf numFmtId="171" fontId="5" fillId="0" borderId="0" xfId="1" applyNumberFormat="1" applyFont="1" applyBorder="1" applyAlignment="1" applyProtection="1">
      <alignment horizontal="right" indent="2"/>
      <protection locked="0"/>
    </xf>
    <xf numFmtId="171" fontId="5" fillId="0" borderId="0" xfId="1" applyNumberFormat="1" applyFont="1" applyBorder="1" applyAlignment="1" applyProtection="1">
      <alignment horizontal="right"/>
      <protection locked="0"/>
    </xf>
    <xf numFmtId="41" fontId="7" fillId="0" borderId="3" xfId="1" applyNumberFormat="1" applyFont="1" applyFill="1" applyBorder="1" applyAlignment="1" applyProtection="1">
      <alignment horizontal="center"/>
    </xf>
    <xf numFmtId="171" fontId="7" fillId="0" borderId="0" xfId="1" applyNumberFormat="1" applyFont="1" applyFill="1" applyBorder="1" applyAlignment="1" applyProtection="1"/>
    <xf numFmtId="171" fontId="5" fillId="0" borderId="0" xfId="1" applyNumberFormat="1" applyFont="1" applyFill="1" applyBorder="1" applyAlignment="1" applyProtection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171" fontId="7" fillId="0" borderId="0" xfId="3" applyNumberFormat="1" applyFont="1" applyFill="1" applyProtection="1">
      <protection locked="0"/>
    </xf>
    <xf numFmtId="0" fontId="6" fillId="0" borderId="0" xfId="0" applyFont="1" applyProtection="1">
      <protection locked="0"/>
    </xf>
    <xf numFmtId="171" fontId="7" fillId="0" borderId="0" xfId="3" applyNumberFormat="1" applyFont="1" applyFill="1" applyAlignment="1" applyProtection="1">
      <alignment horizontal="center"/>
      <protection locked="0"/>
    </xf>
    <xf numFmtId="171" fontId="7" fillId="0" borderId="0" xfId="3" applyNumberFormat="1" applyFont="1" applyFill="1" applyBorder="1" applyProtection="1">
      <protection locked="0"/>
    </xf>
    <xf numFmtId="171" fontId="7" fillId="0" borderId="0" xfId="3" applyNumberFormat="1" applyFont="1" applyFill="1" applyBorder="1" applyAlignment="1" applyProtection="1">
      <alignment horizontal="center"/>
      <protection locked="0"/>
    </xf>
    <xf numFmtId="171" fontId="7" fillId="0" borderId="0" xfId="6" applyNumberFormat="1" applyFont="1" applyFill="1" applyAlignment="1" applyProtection="1">
      <alignment horizontal="center"/>
      <protection locked="0"/>
    </xf>
    <xf numFmtId="171" fontId="7" fillId="0" borderId="0" xfId="3" quotePrefix="1" applyNumberFormat="1" applyFont="1" applyFill="1" applyAlignment="1" applyProtection="1">
      <alignment horizontal="center"/>
      <protection locked="0"/>
    </xf>
    <xf numFmtId="171" fontId="7" fillId="0" borderId="0" xfId="6" applyNumberFormat="1" applyFont="1" applyFill="1" applyBorder="1" applyProtection="1">
      <protection locked="0"/>
    </xf>
    <xf numFmtId="171" fontId="7" fillId="0" borderId="3" xfId="3" applyNumberFormat="1" applyFont="1" applyFill="1" applyBorder="1" applyProtection="1">
      <protection locked="0"/>
    </xf>
    <xf numFmtId="171" fontId="7" fillId="0" borderId="3" xfId="6" applyNumberFormat="1" applyFont="1" applyFill="1" applyBorder="1" applyAlignment="1" applyProtection="1">
      <alignment horizontal="center"/>
      <protection locked="0"/>
    </xf>
    <xf numFmtId="171" fontId="7" fillId="0" borderId="3" xfId="3" applyNumberFormat="1" applyFont="1" applyFill="1" applyBorder="1" applyAlignment="1" applyProtection="1">
      <alignment horizontal="center"/>
      <protection locked="0"/>
    </xf>
    <xf numFmtId="171" fontId="5" fillId="0" borderId="0" xfId="3" applyNumberFormat="1" applyFont="1" applyFill="1" applyProtection="1">
      <protection locked="0"/>
    </xf>
    <xf numFmtId="171" fontId="7" fillId="0" borderId="0" xfId="6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indent="2"/>
      <protection locked="0"/>
    </xf>
    <xf numFmtId="171" fontId="5" fillId="0" borderId="0" xfId="3" applyNumberFormat="1" applyFont="1" applyFill="1" applyAlignment="1" applyProtection="1">
      <alignment horizontal="center"/>
      <protection locked="0"/>
    </xf>
    <xf numFmtId="171" fontId="5" fillId="0" borderId="0" xfId="3" applyNumberFormat="1" applyFont="1" applyFill="1" applyBorder="1" applyProtection="1">
      <protection locked="0"/>
    </xf>
    <xf numFmtId="171" fontId="327" fillId="0" borderId="0" xfId="1" applyNumberFormat="1" applyFont="1" applyFill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71" fontId="327" fillId="0" borderId="0" xfId="3" applyNumberFormat="1" applyFont="1" applyFill="1" applyProtection="1">
      <protection locked="0"/>
    </xf>
    <xf numFmtId="171" fontId="17" fillId="0" borderId="0" xfId="3" applyNumberFormat="1" applyFont="1" applyFill="1" applyProtection="1">
      <protection locked="0"/>
    </xf>
    <xf numFmtId="171" fontId="7" fillId="128" borderId="0" xfId="3" applyNumberFormat="1" applyFont="1" applyFill="1" applyBorder="1" applyAlignment="1" applyProtection="1">
      <alignment horizontal="center"/>
      <protection locked="0"/>
    </xf>
    <xf numFmtId="41" fontId="7" fillId="0" borderId="0" xfId="3" applyNumberFormat="1" applyFont="1" applyFill="1" applyBorder="1" applyAlignment="1" applyProtection="1">
      <alignment horizontal="center"/>
      <protection locked="0"/>
    </xf>
    <xf numFmtId="171" fontId="0" fillId="0" borderId="0" xfId="3" applyNumberFormat="1" applyFont="1" applyFill="1" applyProtection="1">
      <protection locked="0"/>
    </xf>
    <xf numFmtId="41" fontId="327" fillId="0" borderId="0" xfId="1" applyNumberFormat="1" applyFont="1" applyFill="1" applyAlignment="1" applyProtection="1">
      <alignment horizontal="center"/>
      <protection locked="0"/>
    </xf>
    <xf numFmtId="43" fontId="0" fillId="0" borderId="0" xfId="3" applyFont="1" applyFill="1" applyProtection="1">
      <protection locked="0"/>
    </xf>
    <xf numFmtId="171" fontId="7" fillId="0" borderId="0" xfId="3" applyNumberFormat="1" applyFont="1" applyFill="1" applyProtection="1"/>
    <xf numFmtId="41" fontId="7" fillId="0" borderId="5" xfId="3" applyNumberFormat="1" applyFont="1" applyFill="1" applyBorder="1" applyProtection="1"/>
    <xf numFmtId="171" fontId="7" fillId="0" borderId="5" xfId="3" applyNumberFormat="1" applyFont="1" applyFill="1" applyBorder="1" applyProtection="1"/>
    <xf numFmtId="41" fontId="7" fillId="0" borderId="0" xfId="3" applyNumberFormat="1" applyFont="1" applyFill="1" applyProtection="1"/>
    <xf numFmtId="41" fontId="5" fillId="0" borderId="3" xfId="3" applyNumberFormat="1" applyFont="1" applyFill="1" applyBorder="1" applyProtection="1"/>
    <xf numFmtId="171" fontId="5" fillId="0" borderId="3" xfId="3" applyNumberFormat="1" applyFont="1" applyFill="1" applyBorder="1" applyProtection="1"/>
    <xf numFmtId="41" fontId="5" fillId="0" borderId="1" xfId="3" applyNumberFormat="1" applyFont="1" applyFill="1" applyBorder="1" applyProtection="1"/>
    <xf numFmtId="171" fontId="5" fillId="0" borderId="1" xfId="3" applyNumberFormat="1" applyFont="1" applyFill="1" applyBorder="1" applyProtection="1"/>
    <xf numFmtId="41" fontId="5" fillId="0" borderId="0" xfId="3" applyNumberFormat="1" applyFont="1" applyFill="1" applyBorder="1" applyAlignment="1" applyProtection="1">
      <alignment horizontal="center"/>
    </xf>
    <xf numFmtId="171" fontId="7" fillId="0" borderId="3" xfId="3" applyNumberFormat="1" applyFont="1" applyFill="1" applyBorder="1" applyAlignment="1" applyProtection="1">
      <alignment horizontal="center"/>
    </xf>
    <xf numFmtId="41" fontId="5" fillId="0" borderId="2" xfId="3" applyNumberFormat="1" applyFont="1" applyFill="1" applyBorder="1" applyProtection="1"/>
    <xf numFmtId="171" fontId="5" fillId="0" borderId="0" xfId="3" applyNumberFormat="1" applyFont="1" applyFill="1" applyBorder="1" applyAlignment="1" applyProtection="1">
      <alignment horizontal="center"/>
    </xf>
    <xf numFmtId="171" fontId="5" fillId="0" borderId="2" xfId="3" applyNumberFormat="1" applyFont="1" applyFill="1" applyBorder="1" applyProtection="1"/>
    <xf numFmtId="171" fontId="7" fillId="0" borderId="3" xfId="1" applyNumberFormat="1" applyFont="1" applyFill="1" applyBorder="1" applyAlignment="1" applyProtection="1"/>
    <xf numFmtId="0" fontId="1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71" fontId="6" fillId="0" borderId="0" xfId="1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5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171" fontId="7" fillId="0" borderId="0" xfId="1" applyNumberFormat="1" applyFont="1" applyFill="1" applyBorder="1" applyAlignment="1" applyProtection="1">
      <alignment horizontal="center"/>
      <protection locked="0"/>
    </xf>
    <xf numFmtId="171" fontId="7" fillId="0" borderId="0" xfId="1" quotePrefix="1" applyNumberFormat="1" applyFont="1" applyFill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zoomScale="64" zoomScaleNormal="64" zoomScaleSheetLayoutView="64" workbookViewId="0">
      <selection activeCell="L13" sqref="L13"/>
    </sheetView>
  </sheetViews>
  <sheetFormatPr defaultColWidth="9.140625" defaultRowHeight="23.25" customHeight="1"/>
  <cols>
    <col min="1" max="1" width="35" style="11" customWidth="1"/>
    <col min="2" max="2" width="7.42578125" style="2" customWidth="1"/>
    <col min="3" max="3" width="1.140625" style="3" customWidth="1"/>
    <col min="4" max="4" width="20.140625" style="4" customWidth="1"/>
    <col min="5" max="5" width="1.140625" style="3" customWidth="1"/>
    <col min="6" max="6" width="20.140625" style="4" customWidth="1"/>
    <col min="7" max="7" width="1.140625" style="3" customWidth="1"/>
    <col min="8" max="8" width="20.140625" style="4" customWidth="1"/>
    <col min="9" max="9" width="1.140625" style="3" customWidth="1"/>
    <col min="10" max="10" width="20.140625" style="4" customWidth="1"/>
    <col min="11" max="13" width="18.42578125" style="3" customWidth="1"/>
    <col min="14" max="14" width="16.5703125" style="3" customWidth="1"/>
    <col min="15" max="15" width="11.7109375" style="3" bestFit="1" customWidth="1"/>
    <col min="16" max="16384" width="9.140625" style="3"/>
  </cols>
  <sheetData>
    <row r="1" spans="1:14" ht="23.25" customHeight="1">
      <c r="A1" s="1" t="s">
        <v>0</v>
      </c>
    </row>
    <row r="2" spans="1:14" ht="23.25" customHeight="1">
      <c r="A2" s="5" t="s">
        <v>1</v>
      </c>
      <c r="H2" s="6"/>
      <c r="J2" s="6"/>
    </row>
    <row r="3" spans="1:14" ht="23.25" customHeight="1">
      <c r="A3" s="5"/>
      <c r="H3" s="6"/>
      <c r="J3" s="6"/>
    </row>
    <row r="4" spans="1:14" ht="23.25" customHeight="1">
      <c r="A4" s="7"/>
      <c r="D4" s="210" t="s">
        <v>2</v>
      </c>
      <c r="E4" s="210"/>
      <c r="F4" s="210"/>
      <c r="G4" s="8"/>
      <c r="H4" s="207" t="s">
        <v>3</v>
      </c>
      <c r="I4" s="207"/>
      <c r="J4" s="207"/>
      <c r="K4" s="10"/>
      <c r="L4" s="10"/>
      <c r="M4" s="10"/>
    </row>
    <row r="5" spans="1:14" ht="23.25" customHeight="1">
      <c r="A5" s="7"/>
      <c r="D5" s="210" t="s">
        <v>4</v>
      </c>
      <c r="E5" s="210"/>
      <c r="F5" s="210"/>
      <c r="G5" s="8"/>
      <c r="H5" s="207" t="s">
        <v>4</v>
      </c>
      <c r="I5" s="207"/>
      <c r="J5" s="207"/>
      <c r="K5" s="10"/>
      <c r="L5" s="10"/>
      <c r="M5" s="10"/>
    </row>
    <row r="6" spans="1:14" ht="23.25" customHeight="1">
      <c r="D6" s="211" t="s">
        <v>5</v>
      </c>
      <c r="E6" s="211"/>
      <c r="F6" s="211"/>
      <c r="G6" s="10"/>
      <c r="H6" s="211" t="s">
        <v>5</v>
      </c>
      <c r="I6" s="211"/>
      <c r="J6" s="211"/>
      <c r="K6" s="12"/>
      <c r="L6" s="12"/>
      <c r="M6" s="12"/>
    </row>
    <row r="7" spans="1:14" ht="23.25" customHeight="1">
      <c r="A7" s="13" t="s">
        <v>6</v>
      </c>
      <c r="B7" s="2" t="s">
        <v>7</v>
      </c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  <c r="K7" s="10"/>
      <c r="L7" s="10"/>
      <c r="M7" s="10"/>
    </row>
    <row r="8" spans="1:14" ht="23.25" customHeight="1">
      <c r="D8" s="209" t="s">
        <v>8</v>
      </c>
      <c r="E8" s="209"/>
      <c r="F8" s="209"/>
      <c r="G8" s="209"/>
      <c r="H8" s="209"/>
      <c r="I8" s="209"/>
      <c r="J8" s="209"/>
      <c r="K8" s="2"/>
      <c r="L8" s="2"/>
      <c r="M8" s="2"/>
    </row>
    <row r="9" spans="1:14" ht="23.25" customHeight="1">
      <c r="A9" s="14" t="s">
        <v>9</v>
      </c>
      <c r="D9" s="15"/>
      <c r="E9" s="16"/>
      <c r="F9" s="15"/>
      <c r="G9" s="16"/>
      <c r="H9" s="15"/>
      <c r="I9" s="16"/>
      <c r="J9" s="15"/>
      <c r="K9" s="17"/>
      <c r="L9" s="17"/>
      <c r="M9" s="17"/>
    </row>
    <row r="10" spans="1:14" ht="23.25" customHeight="1">
      <c r="A10" s="11" t="s">
        <v>10</v>
      </c>
      <c r="D10" s="15">
        <v>311624527</v>
      </c>
      <c r="E10" s="16"/>
      <c r="F10" s="15">
        <v>372322657</v>
      </c>
      <c r="G10" s="16"/>
      <c r="H10" s="15">
        <v>68255884</v>
      </c>
      <c r="I10" s="16"/>
      <c r="J10" s="15">
        <v>65694205</v>
      </c>
      <c r="K10" s="18"/>
      <c r="L10" s="18"/>
      <c r="M10" s="18"/>
      <c r="N10" s="19"/>
    </row>
    <row r="11" spans="1:14" ht="23.25" customHeight="1">
      <c r="A11" s="20" t="s">
        <v>11</v>
      </c>
      <c r="B11" s="2" t="s">
        <v>170</v>
      </c>
      <c r="D11" s="15">
        <v>654584168</v>
      </c>
      <c r="E11" s="16"/>
      <c r="F11" s="15">
        <v>515685962</v>
      </c>
      <c r="G11" s="16"/>
      <c r="H11" s="21">
        <v>0</v>
      </c>
      <c r="I11" s="16"/>
      <c r="J11" s="21">
        <v>0</v>
      </c>
      <c r="K11" s="18"/>
      <c r="L11" s="18" t="s">
        <v>12</v>
      </c>
      <c r="M11" s="18"/>
    </row>
    <row r="12" spans="1:14" ht="23.25" customHeight="1">
      <c r="A12" s="20" t="s">
        <v>13</v>
      </c>
      <c r="B12" s="2" t="s">
        <v>170</v>
      </c>
      <c r="D12" s="15">
        <v>8758147</v>
      </c>
      <c r="E12" s="16"/>
      <c r="F12" s="15">
        <v>18040852</v>
      </c>
      <c r="G12" s="16"/>
      <c r="H12" s="21">
        <v>96574099</v>
      </c>
      <c r="I12" s="16"/>
      <c r="J12" s="21">
        <v>124545812</v>
      </c>
      <c r="K12" s="18"/>
      <c r="L12" s="18"/>
      <c r="M12" s="18"/>
      <c r="N12" s="19"/>
    </row>
    <row r="13" spans="1:14" ht="23.25" customHeight="1">
      <c r="A13" s="20" t="s">
        <v>159</v>
      </c>
      <c r="D13" s="21"/>
      <c r="E13" s="16"/>
      <c r="F13" s="21"/>
      <c r="G13" s="16"/>
      <c r="H13" s="15"/>
      <c r="I13" s="16"/>
      <c r="J13" s="15"/>
      <c r="K13" s="18"/>
      <c r="L13" s="18"/>
      <c r="M13" s="18"/>
      <c r="N13" s="19"/>
    </row>
    <row r="14" spans="1:14" ht="23.25" customHeight="1">
      <c r="A14" s="11" t="s">
        <v>158</v>
      </c>
      <c r="B14" s="2" t="s">
        <v>170</v>
      </c>
      <c r="D14" s="21">
        <v>0</v>
      </c>
      <c r="E14" s="16"/>
      <c r="F14" s="21">
        <v>0</v>
      </c>
      <c r="G14" s="16"/>
      <c r="H14" s="15">
        <v>3644894</v>
      </c>
      <c r="I14" s="16"/>
      <c r="J14" s="15">
        <v>3924234</v>
      </c>
      <c r="K14" s="18"/>
      <c r="L14" s="18"/>
      <c r="M14" s="18"/>
      <c r="N14" s="19"/>
    </row>
    <row r="15" spans="1:14" ht="23.25" customHeight="1">
      <c r="A15" s="20" t="s">
        <v>14</v>
      </c>
      <c r="B15" s="2">
        <v>4</v>
      </c>
      <c r="D15" s="15">
        <v>930160133</v>
      </c>
      <c r="E15" s="16"/>
      <c r="F15" s="15">
        <v>781630679</v>
      </c>
      <c r="G15" s="16"/>
      <c r="H15" s="21">
        <v>0</v>
      </c>
      <c r="I15" s="16"/>
      <c r="J15" s="21">
        <v>0</v>
      </c>
      <c r="K15" s="18"/>
      <c r="L15" s="18"/>
      <c r="M15" s="18"/>
    </row>
    <row r="16" spans="1:14" ht="23.25" customHeight="1">
      <c r="A16" s="11" t="s">
        <v>15</v>
      </c>
      <c r="D16" s="15">
        <v>38076529</v>
      </c>
      <c r="E16" s="16"/>
      <c r="F16" s="15">
        <v>8440211</v>
      </c>
      <c r="G16" s="16"/>
      <c r="H16" s="15">
        <v>66006</v>
      </c>
      <c r="I16" s="16"/>
      <c r="J16" s="15">
        <v>73781</v>
      </c>
      <c r="K16" s="18"/>
      <c r="L16" s="18"/>
      <c r="M16" s="18"/>
      <c r="N16" s="19"/>
    </row>
    <row r="17" spans="1:14" ht="23.25" customHeight="1">
      <c r="A17" s="13" t="s">
        <v>16</v>
      </c>
      <c r="D17" s="38">
        <f>SUM(D10:D16)</f>
        <v>1943203504</v>
      </c>
      <c r="E17" s="16"/>
      <c r="F17" s="39">
        <f>SUM(F10:F16)</f>
        <v>1696120361</v>
      </c>
      <c r="G17" s="16"/>
      <c r="H17" s="38">
        <f>SUM(H10:H16)</f>
        <v>168540883</v>
      </c>
      <c r="I17" s="16"/>
      <c r="J17" s="39">
        <f>SUM(J10:J16)</f>
        <v>194238032</v>
      </c>
      <c r="K17" s="18"/>
      <c r="L17" s="18"/>
      <c r="M17" s="18"/>
    </row>
    <row r="18" spans="1:14" ht="23.25" customHeight="1">
      <c r="A18" s="13"/>
      <c r="D18" s="15"/>
      <c r="E18" s="16"/>
      <c r="F18" s="15"/>
      <c r="G18" s="16"/>
      <c r="H18" s="15"/>
      <c r="I18" s="16"/>
      <c r="J18" s="15"/>
      <c r="K18" s="18"/>
      <c r="L18" s="18"/>
      <c r="M18" s="18"/>
    </row>
    <row r="19" spans="1:14" ht="23.25" customHeight="1">
      <c r="A19" s="22" t="s">
        <v>17</v>
      </c>
      <c r="D19" s="23"/>
      <c r="E19" s="16"/>
      <c r="F19" s="23"/>
      <c r="G19" s="16"/>
      <c r="H19" s="23"/>
      <c r="I19" s="16"/>
      <c r="J19" s="23"/>
      <c r="K19" s="18"/>
      <c r="L19" s="18"/>
      <c r="M19" s="18"/>
    </row>
    <row r="20" spans="1:14" ht="23.25" customHeight="1">
      <c r="A20" s="20" t="s">
        <v>18</v>
      </c>
      <c r="B20" s="2">
        <v>5</v>
      </c>
      <c r="D20" s="21">
        <v>0</v>
      </c>
      <c r="E20" s="21"/>
      <c r="F20" s="21">
        <v>0</v>
      </c>
      <c r="G20" s="16"/>
      <c r="H20" s="15">
        <v>1053319957</v>
      </c>
      <c r="I20" s="16"/>
      <c r="J20" s="15">
        <v>1053319957</v>
      </c>
      <c r="K20" s="18"/>
      <c r="L20" s="18"/>
      <c r="M20" s="18"/>
      <c r="N20" s="19"/>
    </row>
    <row r="21" spans="1:14" ht="23.25" customHeight="1">
      <c r="A21" s="20" t="s">
        <v>191</v>
      </c>
      <c r="B21" s="2" t="s">
        <v>170</v>
      </c>
      <c r="D21" s="21">
        <v>0</v>
      </c>
      <c r="E21" s="21"/>
      <c r="F21" s="21">
        <v>0</v>
      </c>
      <c r="G21" s="16"/>
      <c r="H21" s="15">
        <v>7352631</v>
      </c>
      <c r="I21" s="16"/>
      <c r="J21" s="15">
        <v>7916127</v>
      </c>
      <c r="K21" s="18"/>
      <c r="L21" s="18"/>
      <c r="M21" s="18"/>
      <c r="N21" s="19"/>
    </row>
    <row r="22" spans="1:14" ht="23.25" customHeight="1">
      <c r="A22" s="11" t="s">
        <v>19</v>
      </c>
      <c r="B22" s="2">
        <v>6</v>
      </c>
      <c r="D22" s="15">
        <v>616433008</v>
      </c>
      <c r="E22" s="16"/>
      <c r="F22" s="15">
        <v>605175823</v>
      </c>
      <c r="G22" s="16"/>
      <c r="H22" s="15">
        <v>270947</v>
      </c>
      <c r="I22" s="16"/>
      <c r="J22" s="15">
        <v>288937</v>
      </c>
      <c r="K22" s="18"/>
      <c r="L22" s="18"/>
      <c r="M22" s="18"/>
    </row>
    <row r="23" spans="1:14" ht="23.25" customHeight="1">
      <c r="A23" s="11" t="s">
        <v>20</v>
      </c>
      <c r="B23" s="2">
        <v>7</v>
      </c>
      <c r="D23" s="15">
        <v>82822595</v>
      </c>
      <c r="E23" s="16"/>
      <c r="F23" s="15">
        <v>99187204</v>
      </c>
      <c r="G23" s="16"/>
      <c r="H23" s="15">
        <v>2156440</v>
      </c>
      <c r="I23" s="16"/>
      <c r="J23" s="15">
        <v>2695550</v>
      </c>
      <c r="K23" s="18"/>
      <c r="L23" s="18"/>
      <c r="M23" s="18"/>
    </row>
    <row r="24" spans="1:14" ht="23.25" customHeight="1">
      <c r="A24" s="20" t="s">
        <v>21</v>
      </c>
      <c r="D24" s="21">
        <v>0</v>
      </c>
      <c r="E24" s="16"/>
      <c r="F24" s="21">
        <v>9490</v>
      </c>
      <c r="G24" s="16"/>
      <c r="H24" s="21">
        <v>0</v>
      </c>
      <c r="I24" s="16"/>
      <c r="J24" s="21">
        <v>0</v>
      </c>
      <c r="K24" s="18"/>
      <c r="L24" s="18"/>
      <c r="M24" s="18"/>
    </row>
    <row r="25" spans="1:14" ht="23.25" customHeight="1">
      <c r="A25" s="11" t="s">
        <v>22</v>
      </c>
      <c r="D25" s="15">
        <v>6816854</v>
      </c>
      <c r="E25" s="16"/>
      <c r="F25" s="15">
        <v>7595230</v>
      </c>
      <c r="G25" s="16"/>
      <c r="H25" s="21">
        <v>0</v>
      </c>
      <c r="I25" s="16"/>
      <c r="J25" s="21">
        <v>0</v>
      </c>
      <c r="K25" s="18"/>
      <c r="L25" s="18"/>
      <c r="M25" s="18"/>
    </row>
    <row r="26" spans="1:14" ht="23.25" customHeight="1">
      <c r="A26" s="11" t="s">
        <v>163</v>
      </c>
      <c r="D26" s="15">
        <v>147441</v>
      </c>
      <c r="E26" s="16"/>
      <c r="F26" s="15">
        <v>150282</v>
      </c>
      <c r="G26" s="16"/>
      <c r="H26" s="21">
        <v>0</v>
      </c>
      <c r="I26" s="16"/>
      <c r="J26" s="21">
        <v>0</v>
      </c>
      <c r="K26" s="18"/>
      <c r="L26" s="18"/>
      <c r="M26" s="18"/>
    </row>
    <row r="27" spans="1:14" ht="23.25" customHeight="1">
      <c r="A27" s="13" t="s">
        <v>23</v>
      </c>
      <c r="D27" s="38">
        <f>SUM(D20:D26)</f>
        <v>706219898</v>
      </c>
      <c r="E27" s="16"/>
      <c r="F27" s="39">
        <f>SUM(F20:F26)</f>
        <v>712118029</v>
      </c>
      <c r="G27" s="16"/>
      <c r="H27" s="38">
        <f>SUM(H20:H26)</f>
        <v>1063099975</v>
      </c>
      <c r="I27" s="16"/>
      <c r="J27" s="39">
        <f>SUM(J20:J26)</f>
        <v>1064220571</v>
      </c>
      <c r="K27" s="18"/>
      <c r="L27" s="18"/>
      <c r="M27" s="18"/>
    </row>
    <row r="28" spans="1:14" ht="12.75" customHeight="1">
      <c r="A28" s="13"/>
      <c r="D28" s="23"/>
      <c r="E28" s="16"/>
      <c r="F28" s="23"/>
      <c r="G28" s="16"/>
      <c r="H28" s="23"/>
      <c r="I28" s="16"/>
      <c r="J28" s="23"/>
      <c r="K28" s="18"/>
      <c r="L28" s="18"/>
      <c r="M28" s="18"/>
    </row>
    <row r="29" spans="1:14" ht="23.25" customHeight="1" thickBot="1">
      <c r="A29" s="13" t="s">
        <v>24</v>
      </c>
      <c r="D29" s="40">
        <f>SUM(D17+D27)</f>
        <v>2649423402</v>
      </c>
      <c r="E29" s="16"/>
      <c r="F29" s="41">
        <f>SUM(F17+F27)</f>
        <v>2408238390</v>
      </c>
      <c r="G29" s="16"/>
      <c r="H29" s="40">
        <f>SUM(H17+H27)</f>
        <v>1231640858</v>
      </c>
      <c r="I29" s="16"/>
      <c r="J29" s="41">
        <f>SUM(J17+J27)</f>
        <v>1258458603</v>
      </c>
      <c r="K29" s="18"/>
      <c r="L29" s="18"/>
      <c r="M29" s="18"/>
    </row>
    <row r="30" spans="1:14" ht="23.25" customHeight="1" thickTop="1">
      <c r="A30" s="13"/>
      <c r="D30" s="23"/>
      <c r="E30" s="16"/>
      <c r="F30" s="23"/>
      <c r="G30" s="16"/>
      <c r="H30" s="23"/>
      <c r="I30" s="16"/>
      <c r="J30" s="23"/>
      <c r="K30" s="18"/>
      <c r="L30" s="18"/>
      <c r="M30" s="18"/>
    </row>
    <row r="31" spans="1:14" ht="23.25" customHeight="1">
      <c r="A31" s="1" t="s">
        <v>0</v>
      </c>
      <c r="D31" s="15"/>
      <c r="E31" s="16"/>
      <c r="F31" s="15"/>
      <c r="G31" s="16"/>
      <c r="H31" s="15"/>
      <c r="I31" s="16"/>
      <c r="J31" s="15"/>
      <c r="K31" s="18"/>
      <c r="L31" s="18"/>
      <c r="M31" s="18"/>
    </row>
    <row r="32" spans="1:14" ht="23.25" customHeight="1">
      <c r="A32" s="5" t="s">
        <v>1</v>
      </c>
      <c r="D32" s="15"/>
      <c r="E32" s="16"/>
      <c r="F32" s="15"/>
      <c r="G32" s="16"/>
      <c r="H32" s="15"/>
      <c r="I32" s="16"/>
      <c r="J32" s="15"/>
      <c r="K32" s="18"/>
      <c r="L32" s="18"/>
      <c r="M32" s="18"/>
    </row>
    <row r="33" spans="1:14" ht="23.25" customHeight="1">
      <c r="A33" s="5"/>
      <c r="D33" s="15"/>
      <c r="E33" s="16"/>
      <c r="F33" s="15"/>
      <c r="G33" s="16"/>
      <c r="H33" s="24"/>
      <c r="I33" s="16"/>
      <c r="J33" s="24"/>
      <c r="K33" s="18"/>
      <c r="L33" s="18"/>
      <c r="M33" s="18"/>
    </row>
    <row r="34" spans="1:14" ht="23.25" customHeight="1">
      <c r="A34" s="7"/>
      <c r="D34" s="210" t="s">
        <v>2</v>
      </c>
      <c r="E34" s="210"/>
      <c r="F34" s="210"/>
      <c r="G34" s="8"/>
      <c r="H34" s="207" t="s">
        <v>3</v>
      </c>
      <c r="I34" s="207"/>
      <c r="J34" s="207"/>
      <c r="K34" s="18"/>
      <c r="L34" s="10"/>
      <c r="M34" s="10"/>
    </row>
    <row r="35" spans="1:14" ht="23.25" customHeight="1">
      <c r="A35" s="7"/>
      <c r="D35" s="210" t="s">
        <v>4</v>
      </c>
      <c r="E35" s="210"/>
      <c r="F35" s="210"/>
      <c r="G35" s="8"/>
      <c r="H35" s="207" t="s">
        <v>4</v>
      </c>
      <c r="I35" s="207"/>
      <c r="J35" s="207"/>
      <c r="K35" s="18"/>
      <c r="L35" s="10"/>
      <c r="M35" s="10"/>
    </row>
    <row r="36" spans="1:14" ht="23.25" customHeight="1">
      <c r="D36" s="211" t="s">
        <v>5</v>
      </c>
      <c r="E36" s="211"/>
      <c r="F36" s="211"/>
      <c r="G36" s="10"/>
      <c r="H36" s="211" t="s">
        <v>5</v>
      </c>
      <c r="I36" s="211"/>
      <c r="J36" s="211"/>
      <c r="K36" s="18"/>
      <c r="L36" s="12"/>
      <c r="M36" s="12"/>
    </row>
    <row r="37" spans="1:14" ht="23.25" customHeight="1">
      <c r="A37" s="13" t="s">
        <v>25</v>
      </c>
      <c r="B37" s="2" t="s">
        <v>7</v>
      </c>
      <c r="D37" s="42">
        <f>D7</f>
        <v>2025</v>
      </c>
      <c r="E37" s="10"/>
      <c r="F37" s="42">
        <f>F7</f>
        <v>2024</v>
      </c>
      <c r="G37" s="10"/>
      <c r="H37" s="42">
        <f>H7</f>
        <v>2025</v>
      </c>
      <c r="I37" s="10"/>
      <c r="J37" s="42">
        <f>J7</f>
        <v>2024</v>
      </c>
      <c r="K37" s="18"/>
      <c r="L37" s="18"/>
      <c r="M37" s="18"/>
      <c r="N37" s="10"/>
    </row>
    <row r="38" spans="1:14" ht="23.25" customHeight="1">
      <c r="D38" s="208" t="s">
        <v>8</v>
      </c>
      <c r="E38" s="208"/>
      <c r="F38" s="208"/>
      <c r="G38" s="208"/>
      <c r="H38" s="208"/>
      <c r="I38" s="208"/>
      <c r="J38" s="208"/>
      <c r="K38" s="18"/>
      <c r="L38" s="18"/>
      <c r="M38" s="18"/>
    </row>
    <row r="39" spans="1:14" ht="23.25" customHeight="1">
      <c r="A39" s="14" t="s">
        <v>26</v>
      </c>
      <c r="D39" s="15"/>
      <c r="E39" s="16"/>
      <c r="F39" s="15"/>
      <c r="G39" s="16"/>
      <c r="H39" s="15"/>
      <c r="I39" s="16"/>
      <c r="J39" s="15"/>
      <c r="K39" s="18"/>
      <c r="L39" s="18"/>
      <c r="M39" s="18"/>
    </row>
    <row r="40" spans="1:14" ht="23.25" customHeight="1">
      <c r="A40" s="11" t="s">
        <v>27</v>
      </c>
      <c r="D40" s="15"/>
      <c r="E40" s="16"/>
      <c r="F40" s="15"/>
      <c r="G40" s="16"/>
      <c r="H40" s="15"/>
      <c r="I40" s="16"/>
      <c r="J40" s="15"/>
      <c r="K40" s="18"/>
      <c r="L40" s="18"/>
      <c r="M40" s="18"/>
    </row>
    <row r="41" spans="1:14" ht="23.25" customHeight="1">
      <c r="A41" s="11" t="s">
        <v>176</v>
      </c>
      <c r="B41" s="2" t="s">
        <v>190</v>
      </c>
      <c r="D41" s="15">
        <v>660315165</v>
      </c>
      <c r="E41" s="16"/>
      <c r="F41" s="15">
        <v>308511358</v>
      </c>
      <c r="G41" s="21"/>
      <c r="H41" s="21">
        <v>0</v>
      </c>
      <c r="I41" s="21"/>
      <c r="J41" s="21">
        <v>0</v>
      </c>
      <c r="K41" s="18"/>
      <c r="L41" s="18"/>
      <c r="M41" s="18"/>
    </row>
    <row r="42" spans="1:14" ht="23.25" customHeight="1">
      <c r="A42" s="20" t="s">
        <v>28</v>
      </c>
      <c r="B42" s="2" t="s">
        <v>170</v>
      </c>
      <c r="D42" s="15">
        <v>136912938</v>
      </c>
      <c r="E42" s="16"/>
      <c r="F42" s="15">
        <v>159911718</v>
      </c>
      <c r="G42" s="16"/>
      <c r="H42" s="15">
        <v>11646085</v>
      </c>
      <c r="I42" s="21"/>
      <c r="J42" s="15">
        <v>12444730</v>
      </c>
      <c r="K42" s="18"/>
      <c r="L42" s="18"/>
      <c r="M42" s="18"/>
    </row>
    <row r="43" spans="1:14" ht="23.25" customHeight="1">
      <c r="A43" s="3" t="s">
        <v>29</v>
      </c>
      <c r="B43" s="2" t="s">
        <v>170</v>
      </c>
      <c r="D43" s="15">
        <v>96051986</v>
      </c>
      <c r="E43" s="16"/>
      <c r="F43" s="15">
        <v>126745919</v>
      </c>
      <c r="G43" s="16"/>
      <c r="H43" s="15">
        <v>3150082</v>
      </c>
      <c r="I43" s="16"/>
      <c r="J43" s="15">
        <v>3483308</v>
      </c>
      <c r="K43" s="18"/>
      <c r="L43" s="18"/>
      <c r="M43" s="18"/>
      <c r="N43" s="19"/>
    </row>
    <row r="44" spans="1:14" ht="23.25" customHeight="1">
      <c r="A44" s="11" t="s">
        <v>30</v>
      </c>
      <c r="B44" s="2" t="s">
        <v>170</v>
      </c>
      <c r="D44" s="15">
        <v>4283958</v>
      </c>
      <c r="E44" s="16"/>
      <c r="F44" s="15">
        <v>3709685</v>
      </c>
      <c r="G44" s="16"/>
      <c r="H44" s="21">
        <v>501941</v>
      </c>
      <c r="I44" s="16"/>
      <c r="J44" s="21">
        <v>469433</v>
      </c>
      <c r="K44" s="18"/>
      <c r="L44" s="18"/>
      <c r="M44" s="18"/>
    </row>
    <row r="45" spans="1:14" ht="23.25" customHeight="1">
      <c r="A45" s="11" t="s">
        <v>194</v>
      </c>
      <c r="D45" s="15">
        <v>1996498</v>
      </c>
      <c r="E45" s="16"/>
      <c r="F45" s="15">
        <v>0</v>
      </c>
      <c r="G45" s="16"/>
      <c r="H45" s="21">
        <v>0</v>
      </c>
      <c r="I45" s="16"/>
      <c r="J45" s="21">
        <v>0</v>
      </c>
      <c r="K45" s="18"/>
      <c r="L45" s="18"/>
      <c r="M45" s="18"/>
      <c r="N45" s="19"/>
    </row>
    <row r="46" spans="1:14" ht="23.25" customHeight="1">
      <c r="A46" s="13" t="s">
        <v>31</v>
      </c>
      <c r="D46" s="38">
        <f>SUM(D41:D45)</f>
        <v>899560545</v>
      </c>
      <c r="E46" s="16"/>
      <c r="F46" s="39">
        <f>SUM(F41:F45)</f>
        <v>598878680</v>
      </c>
      <c r="G46" s="16"/>
      <c r="H46" s="38">
        <f>SUM(H41:H45)</f>
        <v>15298108</v>
      </c>
      <c r="I46" s="16"/>
      <c r="J46" s="39">
        <f>SUM(J41:J45)</f>
        <v>16397471</v>
      </c>
      <c r="K46" s="18"/>
      <c r="L46" s="18"/>
      <c r="M46" s="18"/>
    </row>
    <row r="47" spans="1:14" ht="23.25" customHeight="1">
      <c r="D47" s="15"/>
      <c r="E47" s="16"/>
      <c r="F47" s="15"/>
      <c r="G47" s="16"/>
      <c r="H47" s="15"/>
      <c r="I47" s="16"/>
      <c r="J47" s="15"/>
      <c r="K47" s="18"/>
      <c r="L47" s="18"/>
      <c r="M47" s="18"/>
    </row>
    <row r="48" spans="1:14" ht="23.25" customHeight="1">
      <c r="A48" s="22" t="s">
        <v>32</v>
      </c>
      <c r="D48" s="15"/>
      <c r="E48" s="16"/>
      <c r="F48" s="15"/>
      <c r="G48" s="16"/>
      <c r="H48" s="15"/>
      <c r="I48" s="16"/>
      <c r="J48" s="15"/>
      <c r="K48" s="18"/>
      <c r="L48" s="18"/>
      <c r="M48" s="18"/>
    </row>
    <row r="49" spans="1:14" ht="23.25" customHeight="1">
      <c r="A49" s="11" t="s">
        <v>33</v>
      </c>
      <c r="B49" s="2" t="s">
        <v>170</v>
      </c>
      <c r="D49" s="15">
        <v>92043764</v>
      </c>
      <c r="E49" s="16"/>
      <c r="F49" s="15">
        <v>108596726</v>
      </c>
      <c r="G49" s="16"/>
      <c r="H49" s="15">
        <v>1724175</v>
      </c>
      <c r="I49" s="21"/>
      <c r="J49" s="15">
        <v>2226117</v>
      </c>
      <c r="K49" s="18"/>
      <c r="L49" s="18"/>
      <c r="M49" s="18"/>
    </row>
    <row r="50" spans="1:14" ht="23.25" customHeight="1">
      <c r="A50" s="11" t="s">
        <v>34</v>
      </c>
      <c r="B50" s="2">
        <v>9</v>
      </c>
      <c r="D50" s="15">
        <v>11791872</v>
      </c>
      <c r="E50" s="16"/>
      <c r="F50" s="15">
        <v>11909762</v>
      </c>
      <c r="G50" s="16"/>
      <c r="H50" s="15">
        <v>4371359</v>
      </c>
      <c r="I50" s="21"/>
      <c r="J50" s="15">
        <v>3906405</v>
      </c>
      <c r="K50" s="18"/>
      <c r="L50" s="18"/>
      <c r="M50" s="18"/>
    </row>
    <row r="51" spans="1:14" ht="23.25" customHeight="1">
      <c r="A51" s="11" t="s">
        <v>177</v>
      </c>
      <c r="B51" s="2">
        <v>15</v>
      </c>
      <c r="D51" s="25">
        <v>61296711</v>
      </c>
      <c r="E51" s="16"/>
      <c r="F51" s="25">
        <v>0</v>
      </c>
      <c r="G51" s="16"/>
      <c r="H51" s="25">
        <v>0</v>
      </c>
      <c r="I51" s="21"/>
      <c r="J51" s="25">
        <v>0</v>
      </c>
      <c r="K51" s="18"/>
      <c r="L51" s="18"/>
      <c r="M51" s="18"/>
    </row>
    <row r="52" spans="1:14" s="8" customFormat="1" ht="23.25" customHeight="1">
      <c r="A52" s="26" t="s">
        <v>35</v>
      </c>
      <c r="B52" s="27"/>
      <c r="D52" s="43">
        <f>SUM(D49:D51)</f>
        <v>165132347</v>
      </c>
      <c r="E52" s="28"/>
      <c r="F52" s="44">
        <f>SUM(F49:F51)</f>
        <v>120506488</v>
      </c>
      <c r="G52" s="28"/>
      <c r="H52" s="43">
        <f>SUM(H49:H51)</f>
        <v>6095534</v>
      </c>
      <c r="I52" s="29"/>
      <c r="J52" s="44">
        <f>SUM(J49:J51)</f>
        <v>6132522</v>
      </c>
      <c r="K52" s="18"/>
      <c r="L52" s="18"/>
      <c r="M52" s="18"/>
    </row>
    <row r="53" spans="1:14" ht="23.25" customHeight="1">
      <c r="A53" s="13" t="s">
        <v>36</v>
      </c>
      <c r="D53" s="43">
        <f>SUM(D46+D52)</f>
        <v>1064692892</v>
      </c>
      <c r="E53" s="16"/>
      <c r="F53" s="44">
        <f>SUM(F46+F52)</f>
        <v>719385168</v>
      </c>
      <c r="G53" s="16"/>
      <c r="H53" s="43">
        <f>SUM(H46+H52)</f>
        <v>21393642</v>
      </c>
      <c r="I53" s="16"/>
      <c r="J53" s="44">
        <f>SUM(J46+J52)</f>
        <v>22529993</v>
      </c>
      <c r="K53" s="18"/>
      <c r="L53" s="18"/>
      <c r="M53" s="18"/>
    </row>
    <row r="54" spans="1:14" ht="23.25" customHeight="1">
      <c r="A54" s="13"/>
      <c r="D54" s="15"/>
      <c r="E54" s="16"/>
      <c r="F54" s="15"/>
      <c r="G54" s="16"/>
      <c r="H54" s="15"/>
      <c r="I54" s="16"/>
      <c r="J54" s="15"/>
      <c r="K54" s="18"/>
      <c r="L54" s="18"/>
      <c r="M54" s="18"/>
    </row>
    <row r="55" spans="1:14" ht="23.25" customHeight="1">
      <c r="A55" s="14" t="s">
        <v>37</v>
      </c>
      <c r="D55" s="21"/>
      <c r="E55" s="21"/>
      <c r="F55" s="21"/>
      <c r="G55" s="21"/>
      <c r="H55" s="21"/>
      <c r="I55" s="21"/>
      <c r="J55" s="21"/>
      <c r="K55" s="18"/>
      <c r="L55" s="18"/>
      <c r="M55" s="18"/>
      <c r="N55" s="10"/>
    </row>
    <row r="56" spans="1:14" ht="23.25" customHeight="1">
      <c r="A56" s="11" t="s">
        <v>183</v>
      </c>
      <c r="D56" s="15"/>
      <c r="E56" s="16"/>
      <c r="F56" s="15"/>
      <c r="G56" s="16"/>
      <c r="H56" s="15"/>
      <c r="I56" s="16"/>
      <c r="J56" s="15"/>
      <c r="K56" s="18"/>
      <c r="L56" s="18"/>
      <c r="M56" s="18"/>
    </row>
    <row r="57" spans="1:14" ht="23.25" customHeight="1">
      <c r="A57" s="11" t="s">
        <v>38</v>
      </c>
      <c r="D57" s="16"/>
      <c r="E57" s="16"/>
      <c r="F57" s="16"/>
      <c r="G57" s="16"/>
      <c r="H57" s="16"/>
      <c r="I57" s="16"/>
      <c r="J57" s="16"/>
      <c r="K57" s="18"/>
      <c r="L57" s="18"/>
      <c r="M57" s="18"/>
    </row>
    <row r="58" spans="1:14" ht="23.25" customHeight="1">
      <c r="A58" s="30" t="s">
        <v>39</v>
      </c>
      <c r="D58" s="16"/>
      <c r="E58" s="16"/>
      <c r="F58" s="16"/>
      <c r="G58" s="16"/>
      <c r="H58" s="16"/>
      <c r="I58" s="16"/>
      <c r="J58" s="16"/>
      <c r="K58" s="18"/>
      <c r="L58" s="18"/>
      <c r="M58" s="18"/>
    </row>
    <row r="59" spans="1:14" ht="23.25" customHeight="1" thickBot="1">
      <c r="A59" s="30" t="s">
        <v>40</v>
      </c>
      <c r="D59" s="31">
        <v>1012000000</v>
      </c>
      <c r="E59" s="16"/>
      <c r="F59" s="31">
        <v>1012000000</v>
      </c>
      <c r="G59" s="16"/>
      <c r="H59" s="31">
        <v>1012000000</v>
      </c>
      <c r="I59" s="16"/>
      <c r="J59" s="31">
        <v>1012000000</v>
      </c>
      <c r="K59" s="18"/>
      <c r="L59" s="18"/>
      <c r="M59" s="18"/>
    </row>
    <row r="60" spans="1:14" ht="23.25" customHeight="1" thickTop="1">
      <c r="A60" s="32" t="s">
        <v>41</v>
      </c>
      <c r="D60" s="16"/>
      <c r="E60" s="16"/>
      <c r="F60" s="16"/>
      <c r="G60" s="16"/>
      <c r="H60" s="16"/>
      <c r="I60" s="16"/>
      <c r="J60" s="16"/>
      <c r="K60" s="18"/>
      <c r="L60" s="18"/>
      <c r="M60" s="18"/>
      <c r="N60" s="33"/>
    </row>
    <row r="61" spans="1:14" ht="23.25" customHeight="1">
      <c r="A61" s="30" t="s">
        <v>39</v>
      </c>
      <c r="D61" s="15"/>
      <c r="E61" s="16"/>
      <c r="F61" s="15"/>
      <c r="G61" s="16"/>
      <c r="H61" s="15"/>
      <c r="I61" s="16"/>
      <c r="J61" s="15"/>
      <c r="K61" s="18"/>
      <c r="L61" s="18"/>
      <c r="M61" s="18"/>
      <c r="N61" s="33"/>
    </row>
    <row r="62" spans="1:14" ht="23.25" customHeight="1">
      <c r="A62" s="30" t="s">
        <v>40</v>
      </c>
      <c r="D62" s="45">
        <f>'COE1'!C34</f>
        <v>1012000000</v>
      </c>
      <c r="E62" s="16"/>
      <c r="F62" s="45">
        <f>'COE1'!C21</f>
        <v>1012000000</v>
      </c>
      <c r="G62" s="16"/>
      <c r="H62" s="45">
        <f>'COE2'!D33</f>
        <v>1012000000</v>
      </c>
      <c r="I62" s="16"/>
      <c r="J62" s="45">
        <f>'COE2'!D20</f>
        <v>1012000000</v>
      </c>
      <c r="K62" s="18"/>
      <c r="L62" s="18"/>
      <c r="M62" s="18"/>
      <c r="N62" s="33"/>
    </row>
    <row r="63" spans="1:14" ht="23.25" customHeight="1">
      <c r="A63" s="34" t="s">
        <v>42</v>
      </c>
      <c r="D63" s="15"/>
      <c r="E63" s="16"/>
      <c r="F63" s="15"/>
      <c r="G63" s="16"/>
      <c r="H63" s="15"/>
      <c r="I63" s="16"/>
      <c r="J63" s="15"/>
      <c r="K63" s="18"/>
      <c r="L63" s="18"/>
      <c r="M63" s="18"/>
      <c r="N63" s="33"/>
    </row>
    <row r="64" spans="1:14" ht="23.25" customHeight="1">
      <c r="A64" s="32" t="s">
        <v>43</v>
      </c>
      <c r="B64" s="2">
        <v>10</v>
      </c>
      <c r="D64" s="45">
        <f>'COE1'!E34</f>
        <v>60384380</v>
      </c>
      <c r="E64" s="16"/>
      <c r="F64" s="45">
        <f>'COE1'!E21</f>
        <v>60384380</v>
      </c>
      <c r="G64" s="16"/>
      <c r="H64" s="45">
        <f>'COE2'!F33</f>
        <v>60384380</v>
      </c>
      <c r="I64" s="16"/>
      <c r="J64" s="45">
        <f>'COE2'!F20</f>
        <v>60384380</v>
      </c>
      <c r="K64" s="18"/>
      <c r="L64" s="18"/>
      <c r="M64" s="18"/>
      <c r="N64" s="33"/>
    </row>
    <row r="65" spans="1:15" ht="23.25" customHeight="1">
      <c r="A65" s="20" t="s">
        <v>44</v>
      </c>
      <c r="D65" s="16"/>
      <c r="E65" s="16"/>
      <c r="F65" s="16"/>
      <c r="G65" s="16"/>
      <c r="H65" s="21"/>
      <c r="I65" s="21"/>
      <c r="J65" s="21"/>
      <c r="K65" s="18"/>
      <c r="L65" s="18"/>
      <c r="M65" s="18"/>
      <c r="N65" s="33"/>
    </row>
    <row r="66" spans="1:15" ht="23.25" customHeight="1">
      <c r="A66" s="11" t="s">
        <v>45</v>
      </c>
      <c r="D66" s="16"/>
      <c r="E66" s="16"/>
      <c r="F66" s="16"/>
      <c r="G66" s="16"/>
      <c r="H66" s="21"/>
      <c r="I66" s="21"/>
      <c r="J66" s="21"/>
      <c r="K66" s="18"/>
      <c r="L66" s="18"/>
      <c r="M66" s="18"/>
      <c r="N66" s="33"/>
    </row>
    <row r="67" spans="1:15" ht="23.25" customHeight="1">
      <c r="A67" s="11" t="s">
        <v>46</v>
      </c>
      <c r="B67" s="2">
        <v>10</v>
      </c>
      <c r="D67" s="46">
        <f>'COE1'!G34</f>
        <v>59900000</v>
      </c>
      <c r="E67" s="16"/>
      <c r="F67" s="46">
        <f>'COE1'!G21</f>
        <v>56100000</v>
      </c>
      <c r="G67" s="16"/>
      <c r="H67" s="46">
        <f>'COE2'!H33</f>
        <v>59900000</v>
      </c>
      <c r="I67" s="21"/>
      <c r="J67" s="46">
        <f>'COE2'!H20</f>
        <v>56100000</v>
      </c>
      <c r="K67" s="18"/>
      <c r="L67" s="18"/>
      <c r="M67" s="18"/>
      <c r="N67" s="33"/>
    </row>
    <row r="68" spans="1:15" ht="23.25" customHeight="1">
      <c r="A68" s="11" t="s">
        <v>47</v>
      </c>
      <c r="D68" s="45">
        <f>'COE1'!I34</f>
        <v>682394480</v>
      </c>
      <c r="E68" s="16"/>
      <c r="F68" s="45">
        <f>'COE1'!I21</f>
        <v>636308175</v>
      </c>
      <c r="G68" s="16"/>
      <c r="H68" s="45">
        <f>'COE2'!J33</f>
        <v>77962836</v>
      </c>
      <c r="I68" s="16"/>
      <c r="J68" s="45">
        <f>'COE2'!J20</f>
        <v>107444230</v>
      </c>
      <c r="K68" s="18"/>
      <c r="L68" s="18"/>
      <c r="M68" s="18"/>
      <c r="N68" s="33"/>
    </row>
    <row r="69" spans="1:15" ht="23.25" customHeight="1">
      <c r="A69" s="11" t="s">
        <v>48</v>
      </c>
      <c r="B69" s="2">
        <v>10</v>
      </c>
      <c r="D69" s="45">
        <f>'COE1'!O34</f>
        <v>-229948350</v>
      </c>
      <c r="E69" s="16"/>
      <c r="F69" s="45">
        <f>'COE1'!O21</f>
        <v>-75939333</v>
      </c>
      <c r="G69" s="16"/>
      <c r="H69" s="21">
        <v>0</v>
      </c>
      <c r="I69" s="21"/>
      <c r="J69" s="21">
        <v>0</v>
      </c>
      <c r="K69" s="18"/>
      <c r="L69" s="18"/>
      <c r="M69" s="18"/>
    </row>
    <row r="70" spans="1:15" ht="23.25" customHeight="1">
      <c r="A70" s="13" t="s">
        <v>49</v>
      </c>
      <c r="D70" s="38">
        <f>SUM(D62:D69)</f>
        <v>1584730510</v>
      </c>
      <c r="E70" s="16"/>
      <c r="F70" s="39">
        <f>SUM(F62:F69)</f>
        <v>1688853222</v>
      </c>
      <c r="G70" s="16"/>
      <c r="H70" s="38">
        <f>SUM(H62:H69)</f>
        <v>1210247216</v>
      </c>
      <c r="I70" s="16"/>
      <c r="J70" s="39">
        <f>SUM(J62:J69)</f>
        <v>1235928610</v>
      </c>
      <c r="K70" s="18"/>
      <c r="L70" s="18"/>
      <c r="M70" s="18"/>
    </row>
    <row r="71" spans="1:15" ht="23.25" customHeight="1" thickBot="1">
      <c r="A71" s="13" t="s">
        <v>50</v>
      </c>
      <c r="D71" s="40">
        <f>SUM(D53+D70)</f>
        <v>2649423402</v>
      </c>
      <c r="E71" s="16"/>
      <c r="F71" s="41">
        <f>SUM(F53+F70)</f>
        <v>2408238390</v>
      </c>
      <c r="G71" s="16"/>
      <c r="H71" s="40">
        <f>SUM(H53+H70)</f>
        <v>1231640858</v>
      </c>
      <c r="I71" s="16"/>
      <c r="J71" s="41">
        <f>SUM(J53+J70)</f>
        <v>1258458603</v>
      </c>
      <c r="K71" s="18"/>
      <c r="L71" s="18"/>
      <c r="M71" s="18"/>
      <c r="N71" s="35"/>
      <c r="O71" s="35"/>
    </row>
    <row r="72" spans="1:15" ht="23.25" customHeight="1" thickTop="1">
      <c r="A72" s="13"/>
      <c r="D72" s="23"/>
      <c r="E72" s="16"/>
      <c r="F72" s="23"/>
      <c r="G72" s="16"/>
      <c r="H72" s="23"/>
      <c r="I72" s="16"/>
      <c r="J72" s="23"/>
      <c r="K72" s="18"/>
      <c r="L72" s="18"/>
      <c r="M72" s="18"/>
      <c r="N72" s="35"/>
      <c r="O72" s="35"/>
    </row>
    <row r="73" spans="1:15" ht="23.25" customHeight="1">
      <c r="A73" s="13"/>
      <c r="D73" s="23">
        <f>D71-D29</f>
        <v>0</v>
      </c>
      <c r="E73" s="16"/>
      <c r="F73" s="23">
        <f>F71-F29</f>
        <v>0</v>
      </c>
      <c r="G73" s="16"/>
      <c r="H73" s="23">
        <f>H71-H29</f>
        <v>0</v>
      </c>
      <c r="I73" s="16"/>
      <c r="J73" s="23">
        <f>J71-J29</f>
        <v>0</v>
      </c>
      <c r="K73" s="18"/>
      <c r="L73" s="18"/>
      <c r="M73" s="18"/>
      <c r="N73" s="35"/>
      <c r="O73" s="35"/>
    </row>
    <row r="74" spans="1:15" ht="23.25" customHeight="1">
      <c r="A74" s="3"/>
      <c r="B74" s="10"/>
      <c r="D74" s="15"/>
      <c r="E74" s="16"/>
      <c r="F74" s="15"/>
      <c r="G74" s="16"/>
      <c r="H74" s="15"/>
      <c r="I74" s="16"/>
      <c r="J74" s="15"/>
      <c r="K74" s="18"/>
      <c r="O74" s="33"/>
    </row>
    <row r="75" spans="1:15" ht="23.25" customHeight="1">
      <c r="D75" s="15"/>
      <c r="E75" s="16"/>
      <c r="F75" s="15"/>
      <c r="G75" s="16"/>
      <c r="H75" s="15"/>
      <c r="I75" s="16"/>
      <c r="J75" s="15"/>
      <c r="K75" s="36"/>
      <c r="L75" s="37"/>
      <c r="M75" s="37"/>
    </row>
    <row r="76" spans="1:15" ht="23.25" customHeight="1">
      <c r="D76" s="37"/>
      <c r="F76" s="37"/>
    </row>
    <row r="77" spans="1:15" ht="23.25" customHeight="1">
      <c r="D77" s="37"/>
      <c r="F77" s="3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:J4"/>
    <mergeCell ref="H34:J34"/>
    <mergeCell ref="D38:J38"/>
    <mergeCell ref="D8:J8"/>
    <mergeCell ref="H35:J35"/>
    <mergeCell ref="H5:J5"/>
    <mergeCell ref="D4:F4"/>
    <mergeCell ref="D5:F5"/>
    <mergeCell ref="D34:F34"/>
    <mergeCell ref="D35:F35"/>
    <mergeCell ref="D6:F6"/>
    <mergeCell ref="H6:J6"/>
    <mergeCell ref="D36:F36"/>
    <mergeCell ref="H36:J36"/>
  </mergeCells>
  <phoneticPr fontId="4" type="noConversion"/>
  <pageMargins left="0.8" right="0.7" top="0.48" bottom="0.5" header="0.5" footer="0.5"/>
  <pageSetup paperSize="9" scale="76" firstPageNumber="5" fitToHeight="2" orientation="portrait" useFirstPageNumber="1" r:id="rId1"/>
  <headerFooter>
    <oddFooter>&amp;L&amp;"Times New Roman,Regular"&amp;11The accompanying notes form an integral part of the financial statements.
&amp;C&amp;P</oddFooter>
  </headerFooter>
  <rowBreaks count="1" manualBreakCount="1">
    <brk id="3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view="pageBreakPreview" topLeftCell="A16" zoomScale="69" zoomScaleNormal="72" zoomScaleSheetLayoutView="80" workbookViewId="0">
      <selection activeCell="I61" sqref="I61"/>
    </sheetView>
  </sheetViews>
  <sheetFormatPr defaultColWidth="9.140625" defaultRowHeight="21.75"/>
  <cols>
    <col min="1" max="1" width="36.5703125" style="69" customWidth="1"/>
    <col min="2" max="2" width="8.85546875" style="98" customWidth="1"/>
    <col min="3" max="3" width="18.28515625" style="69" customWidth="1"/>
    <col min="4" max="4" width="1.140625" style="69" customWidth="1"/>
    <col min="5" max="5" width="18.28515625" style="69" customWidth="1"/>
    <col min="6" max="6" width="1.140625" style="69" customWidth="1"/>
    <col min="7" max="7" width="18.28515625" style="69" customWidth="1"/>
    <col min="8" max="8" width="1.140625" style="69" customWidth="1"/>
    <col min="9" max="9" width="18.28515625" style="69" customWidth="1"/>
    <col min="10" max="16384" width="9.140625" style="69"/>
  </cols>
  <sheetData>
    <row r="1" spans="1:9" s="3" customFormat="1" ht="23.25" customHeight="1">
      <c r="A1" s="1" t="s">
        <v>0</v>
      </c>
      <c r="B1" s="2"/>
    </row>
    <row r="2" spans="1:9" s="3" customFormat="1" ht="23.25" customHeight="1">
      <c r="A2" s="47" t="s">
        <v>51</v>
      </c>
      <c r="B2" s="2"/>
    </row>
    <row r="3" spans="1:9" s="3" customFormat="1" ht="20.25" customHeight="1">
      <c r="A3" s="7"/>
      <c r="B3" s="2"/>
    </row>
    <row r="4" spans="1:9" s="3" customFormat="1" ht="23.25" customHeight="1">
      <c r="A4" s="7"/>
      <c r="B4" s="2"/>
      <c r="C4" s="207" t="s">
        <v>2</v>
      </c>
      <c r="D4" s="207"/>
      <c r="E4" s="207"/>
      <c r="F4" s="48"/>
      <c r="G4" s="207" t="s">
        <v>3</v>
      </c>
      <c r="H4" s="207"/>
      <c r="I4" s="207"/>
    </row>
    <row r="5" spans="1:9" s="3" customFormat="1" ht="23.25" customHeight="1">
      <c r="A5" s="7"/>
      <c r="B5" s="2"/>
      <c r="C5" s="212" t="s">
        <v>4</v>
      </c>
      <c r="D5" s="212"/>
      <c r="E5" s="212"/>
      <c r="F5" s="48"/>
      <c r="G5" s="212" t="s">
        <v>4</v>
      </c>
      <c r="H5" s="212"/>
      <c r="I5" s="212"/>
    </row>
    <row r="6" spans="1:9" s="3" customFormat="1" ht="23.25" customHeight="1">
      <c r="A6" s="7"/>
      <c r="B6" s="2"/>
      <c r="C6" s="213" t="s">
        <v>52</v>
      </c>
      <c r="D6" s="214"/>
      <c r="E6" s="214"/>
      <c r="F6" s="49"/>
      <c r="G6" s="213" t="s">
        <v>52</v>
      </c>
      <c r="H6" s="214"/>
      <c r="I6" s="214"/>
    </row>
    <row r="7" spans="1:9" s="3" customFormat="1" ht="21" customHeight="1">
      <c r="A7" s="7"/>
      <c r="B7" s="2" t="s">
        <v>7</v>
      </c>
      <c r="C7" s="42">
        <f>BS!D7</f>
        <v>2025</v>
      </c>
      <c r="D7" s="10"/>
      <c r="E7" s="42">
        <f>BS!F7</f>
        <v>2024</v>
      </c>
      <c r="F7" s="10"/>
      <c r="G7" s="42">
        <f>BS!H7</f>
        <v>2025</v>
      </c>
      <c r="H7" s="10"/>
      <c r="I7" s="42">
        <f>BS!J7</f>
        <v>2024</v>
      </c>
    </row>
    <row r="8" spans="1:9" s="3" customFormat="1" ht="21" customHeight="1">
      <c r="A8" s="7"/>
      <c r="B8" s="2"/>
      <c r="C8" s="209" t="s">
        <v>8</v>
      </c>
      <c r="D8" s="209"/>
      <c r="E8" s="209"/>
      <c r="F8" s="209"/>
      <c r="G8" s="209"/>
      <c r="H8" s="209"/>
      <c r="I8" s="209"/>
    </row>
    <row r="9" spans="1:9" s="52" customFormat="1" ht="20.25" customHeight="1">
      <c r="A9" s="50" t="s">
        <v>53</v>
      </c>
      <c r="B9" s="51"/>
      <c r="F9" s="53"/>
      <c r="G9" s="53"/>
      <c r="H9" s="53"/>
      <c r="I9" s="53"/>
    </row>
    <row r="10" spans="1:9" s="58" customFormat="1" ht="20.25" customHeight="1">
      <c r="A10" s="54" t="s">
        <v>54</v>
      </c>
      <c r="B10" s="55"/>
      <c r="C10" s="56">
        <v>3570058380</v>
      </c>
      <c r="D10" s="56"/>
      <c r="E10" s="56">
        <v>3721165887</v>
      </c>
      <c r="F10" s="15"/>
      <c r="G10" s="21">
        <v>0</v>
      </c>
      <c r="H10" s="57"/>
      <c r="I10" s="21">
        <v>0</v>
      </c>
    </row>
    <row r="11" spans="1:9" s="64" customFormat="1" ht="20.25" customHeight="1">
      <c r="A11" s="54" t="s">
        <v>55</v>
      </c>
      <c r="B11" s="59"/>
      <c r="C11" s="60">
        <v>120421700</v>
      </c>
      <c r="D11" s="61"/>
      <c r="E11" s="60">
        <v>125978590</v>
      </c>
      <c r="F11" s="15"/>
      <c r="G11" s="62">
        <v>0</v>
      </c>
      <c r="H11" s="63"/>
      <c r="I11" s="62">
        <v>0</v>
      </c>
    </row>
    <row r="12" spans="1:9" s="58" customFormat="1" ht="20.25" customHeight="1">
      <c r="A12" s="65" t="s">
        <v>56</v>
      </c>
      <c r="B12" s="55">
        <v>11</v>
      </c>
      <c r="C12" s="102">
        <f>SUM(C10:C11)</f>
        <v>3690480080</v>
      </c>
      <c r="D12" s="66"/>
      <c r="E12" s="101">
        <f>SUM(E10:E11)</f>
        <v>3847144477</v>
      </c>
      <c r="F12" s="23"/>
      <c r="G12" s="101">
        <f>SUM(G10:G11)</f>
        <v>0</v>
      </c>
      <c r="H12" s="51"/>
      <c r="I12" s="101">
        <f>SUM(I10:I11)</f>
        <v>0</v>
      </c>
    </row>
    <row r="13" spans="1:9" s="64" customFormat="1" ht="20.25" customHeight="1">
      <c r="A13" s="68"/>
      <c r="B13" s="63"/>
      <c r="C13" s="23"/>
      <c r="D13" s="69"/>
      <c r="E13" s="23"/>
      <c r="F13" s="70"/>
      <c r="G13" s="71"/>
      <c r="H13" s="72"/>
      <c r="I13" s="71"/>
    </row>
    <row r="14" spans="1:9" s="64" customFormat="1">
      <c r="A14" s="73" t="s">
        <v>57</v>
      </c>
      <c r="B14" s="63"/>
      <c r="C14" s="23"/>
      <c r="D14" s="69"/>
      <c r="E14" s="23"/>
      <c r="F14" s="70"/>
      <c r="G14" s="71"/>
      <c r="H14" s="72"/>
      <c r="I14" s="71"/>
    </row>
    <row r="15" spans="1:9" s="64" customFormat="1" ht="20.25" customHeight="1">
      <c r="A15" s="74" t="s">
        <v>58</v>
      </c>
      <c r="B15" s="63"/>
      <c r="C15" s="56">
        <v>3101894427</v>
      </c>
      <c r="D15" s="56"/>
      <c r="E15" s="56">
        <v>3217911346</v>
      </c>
      <c r="F15" s="15"/>
      <c r="G15" s="75">
        <v>0</v>
      </c>
      <c r="H15" s="63"/>
      <c r="I15" s="75">
        <v>0</v>
      </c>
    </row>
    <row r="16" spans="1:9" s="64" customFormat="1" ht="20.25" customHeight="1">
      <c r="A16" s="74" t="s">
        <v>59</v>
      </c>
      <c r="B16" s="63"/>
      <c r="C16" s="60">
        <v>96188402</v>
      </c>
      <c r="D16" s="56"/>
      <c r="E16" s="60">
        <v>97907225</v>
      </c>
      <c r="F16" s="61"/>
      <c r="G16" s="76">
        <v>0</v>
      </c>
      <c r="H16" s="77"/>
      <c r="I16" s="76">
        <v>0</v>
      </c>
    </row>
    <row r="17" spans="1:9" s="64" customFormat="1" ht="20.25" customHeight="1">
      <c r="A17" s="68" t="s">
        <v>60</v>
      </c>
      <c r="B17" s="59">
        <v>12</v>
      </c>
      <c r="C17" s="102">
        <f>SUM(C15:C16)</f>
        <v>3198082829</v>
      </c>
      <c r="D17" s="66"/>
      <c r="E17" s="101">
        <f>SUM(E15:E16)</f>
        <v>3315818571</v>
      </c>
      <c r="F17" s="78"/>
      <c r="G17" s="101">
        <f>SUM(G15:G16)</f>
        <v>0</v>
      </c>
      <c r="H17" s="79"/>
      <c r="I17" s="101">
        <f>SUM(I15:I16)</f>
        <v>0</v>
      </c>
    </row>
    <row r="18" spans="1:9" s="82" customFormat="1" ht="20.25" customHeight="1">
      <c r="A18" s="68"/>
      <c r="B18" s="63"/>
      <c r="C18" s="78"/>
      <c r="D18" s="56"/>
      <c r="E18" s="78"/>
      <c r="F18" s="78"/>
      <c r="G18" s="80"/>
      <c r="H18" s="81"/>
      <c r="I18" s="80"/>
    </row>
    <row r="19" spans="1:9" s="64" customFormat="1" ht="20.25" customHeight="1">
      <c r="A19" s="68" t="s">
        <v>61</v>
      </c>
      <c r="B19" s="63"/>
      <c r="C19" s="104">
        <f>SUM(C12-C17)</f>
        <v>492397251</v>
      </c>
      <c r="D19" s="66"/>
      <c r="E19" s="103">
        <f>SUM(E12-E17)</f>
        <v>531325906</v>
      </c>
      <c r="F19" s="23"/>
      <c r="G19" s="103">
        <f>SUM(G12-G17)</f>
        <v>0</v>
      </c>
      <c r="H19" s="84"/>
      <c r="I19" s="103">
        <f>SUM(I12-I17)</f>
        <v>0</v>
      </c>
    </row>
    <row r="20" spans="1:9" s="64" customFormat="1" ht="20.25" customHeight="1">
      <c r="A20" s="74" t="s">
        <v>62</v>
      </c>
      <c r="B20" s="59"/>
      <c r="C20" s="56">
        <v>2400775</v>
      </c>
      <c r="D20" s="56"/>
      <c r="E20" s="56">
        <v>2573819</v>
      </c>
      <c r="F20" s="15"/>
      <c r="G20" s="15">
        <v>97323615</v>
      </c>
      <c r="H20" s="35"/>
      <c r="I20" s="15">
        <v>125448852</v>
      </c>
    </row>
    <row r="21" spans="1:9" s="64" customFormat="1" ht="20.25" customHeight="1">
      <c r="A21" s="74" t="s">
        <v>63</v>
      </c>
      <c r="B21" s="59"/>
      <c r="C21" s="60">
        <v>14125610</v>
      </c>
      <c r="D21" s="56"/>
      <c r="E21" s="60">
        <v>2315149</v>
      </c>
      <c r="F21" s="15"/>
      <c r="G21" s="25">
        <v>799933</v>
      </c>
      <c r="H21" s="35"/>
      <c r="I21" s="25">
        <v>3321009</v>
      </c>
    </row>
    <row r="22" spans="1:9" s="58" customFormat="1" ht="20.25" customHeight="1">
      <c r="A22" s="65" t="s">
        <v>64</v>
      </c>
      <c r="B22" s="55"/>
      <c r="C22" s="102">
        <f>SUM(C19:C21)</f>
        <v>508923636</v>
      </c>
      <c r="D22" s="66"/>
      <c r="E22" s="101">
        <f>SUM(E19:E21)</f>
        <v>536214874</v>
      </c>
      <c r="F22" s="23"/>
      <c r="G22" s="102">
        <f>SUM(G19:G21)</f>
        <v>98123548</v>
      </c>
      <c r="H22" s="51"/>
      <c r="I22" s="101">
        <f>SUM(I19:I21)</f>
        <v>128769861</v>
      </c>
    </row>
    <row r="23" spans="1:9" s="64" customFormat="1" ht="20.25" customHeight="1">
      <c r="A23" s="68"/>
      <c r="B23" s="63"/>
      <c r="C23" s="85"/>
      <c r="D23" s="69"/>
      <c r="E23" s="85"/>
      <c r="F23" s="85"/>
      <c r="G23" s="85"/>
      <c r="H23" s="86"/>
      <c r="I23" s="85"/>
    </row>
    <row r="24" spans="1:9" s="64" customFormat="1" ht="20.25" customHeight="1">
      <c r="A24" s="74" t="s">
        <v>65</v>
      </c>
      <c r="B24" s="59">
        <v>12</v>
      </c>
      <c r="C24" s="56">
        <v>188119352</v>
      </c>
      <c r="D24" s="56"/>
      <c r="E24" s="56">
        <v>204386560</v>
      </c>
      <c r="F24" s="15"/>
      <c r="G24" s="75">
        <v>0</v>
      </c>
      <c r="H24" s="63"/>
      <c r="I24" s="75">
        <v>0</v>
      </c>
    </row>
    <row r="25" spans="1:9" s="64" customFormat="1" ht="20.25" customHeight="1">
      <c r="A25" s="64" t="s">
        <v>66</v>
      </c>
      <c r="B25" s="55">
        <v>12</v>
      </c>
      <c r="C25" s="60">
        <v>98754010</v>
      </c>
      <c r="D25" s="56"/>
      <c r="E25" s="60">
        <v>101666560</v>
      </c>
      <c r="F25" s="15"/>
      <c r="G25" s="25">
        <v>22418275</v>
      </c>
      <c r="I25" s="25">
        <v>22658933</v>
      </c>
    </row>
    <row r="26" spans="1:9" s="58" customFormat="1" ht="19.5" customHeight="1">
      <c r="A26" s="65" t="s">
        <v>67</v>
      </c>
      <c r="B26" s="55"/>
      <c r="C26" s="102">
        <f>SUM(C24:C25)</f>
        <v>286873362</v>
      </c>
      <c r="D26" s="66"/>
      <c r="E26" s="101">
        <f>SUM(E24:E25)</f>
        <v>306053120</v>
      </c>
      <c r="F26" s="23"/>
      <c r="G26" s="102">
        <f>SUM(G24:G25)</f>
        <v>22418275</v>
      </c>
      <c r="H26" s="51"/>
      <c r="I26" s="101">
        <f>SUM(I24:I25)</f>
        <v>22658933</v>
      </c>
    </row>
    <row r="27" spans="1:9" s="64" customFormat="1" ht="20.25" customHeight="1">
      <c r="A27" s="68"/>
      <c r="B27" s="63"/>
      <c r="C27" s="85"/>
      <c r="D27" s="69"/>
      <c r="E27" s="85"/>
      <c r="F27" s="85"/>
      <c r="G27" s="87"/>
      <c r="H27" s="81"/>
      <c r="I27" s="87"/>
    </row>
    <row r="28" spans="1:9" s="64" customFormat="1" ht="20.25" customHeight="1">
      <c r="A28" s="68" t="s">
        <v>154</v>
      </c>
      <c r="B28" s="63"/>
      <c r="C28" s="104">
        <f>SUM(C22-C26)</f>
        <v>222050274</v>
      </c>
      <c r="D28" s="66"/>
      <c r="E28" s="103">
        <f>SUM(E22-E26)</f>
        <v>230161754</v>
      </c>
      <c r="F28" s="23"/>
      <c r="G28" s="104">
        <f>SUM(G22-G26)</f>
        <v>75705273</v>
      </c>
      <c r="H28" s="66"/>
      <c r="I28" s="103">
        <f>SUM(I22-I26)</f>
        <v>106110928</v>
      </c>
    </row>
    <row r="29" spans="1:9" s="64" customFormat="1" ht="20.25" customHeight="1">
      <c r="A29" s="64" t="s">
        <v>68</v>
      </c>
      <c r="B29" s="55"/>
      <c r="C29" s="60">
        <v>35464312</v>
      </c>
      <c r="D29" s="56"/>
      <c r="E29" s="60">
        <v>39195995</v>
      </c>
      <c r="F29" s="15"/>
      <c r="G29" s="62">
        <v>186667</v>
      </c>
      <c r="I29" s="62">
        <v>33456</v>
      </c>
    </row>
    <row r="30" spans="1:9" s="64" customFormat="1" ht="20.25" customHeight="1">
      <c r="A30" s="68" t="s">
        <v>69</v>
      </c>
      <c r="B30" s="59"/>
      <c r="C30" s="104">
        <f>+C28-C29</f>
        <v>186585962</v>
      </c>
      <c r="D30" s="66"/>
      <c r="E30" s="105">
        <f>+E28-E29</f>
        <v>190965759</v>
      </c>
      <c r="F30" s="23"/>
      <c r="G30" s="104">
        <f>+G28-G29</f>
        <v>75518606</v>
      </c>
      <c r="H30" s="66"/>
      <c r="I30" s="105">
        <f>+I28-I29</f>
        <v>106077472</v>
      </c>
    </row>
    <row r="31" spans="1:9" s="64" customFormat="1" ht="20.25" customHeight="1">
      <c r="A31" s="64" t="s">
        <v>70</v>
      </c>
      <c r="B31" s="55">
        <v>13</v>
      </c>
      <c r="C31" s="56">
        <v>35499657</v>
      </c>
      <c r="D31" s="56"/>
      <c r="E31" s="56">
        <v>40345876</v>
      </c>
      <c r="F31" s="15"/>
      <c r="G31" s="75">
        <v>0</v>
      </c>
      <c r="I31" s="75">
        <v>0</v>
      </c>
    </row>
    <row r="32" spans="1:9" s="58" customFormat="1" ht="20.25" customHeight="1" thickBot="1">
      <c r="A32" s="65" t="s">
        <v>71</v>
      </c>
      <c r="B32" s="55"/>
      <c r="C32" s="106">
        <f>+C30-C31</f>
        <v>151086305</v>
      </c>
      <c r="D32" s="66"/>
      <c r="E32" s="107">
        <f>+E30-E31</f>
        <v>150619883</v>
      </c>
      <c r="F32" s="23"/>
      <c r="G32" s="106">
        <f>+G30-G31</f>
        <v>75518606</v>
      </c>
      <c r="H32" s="51"/>
      <c r="I32" s="107">
        <f>+I30-I31</f>
        <v>106077472</v>
      </c>
    </row>
    <row r="33" spans="1:9" s="64" customFormat="1" ht="20.25" customHeight="1" thickTop="1">
      <c r="A33" s="88"/>
      <c r="B33" s="89"/>
      <c r="C33" s="23"/>
      <c r="D33" s="69"/>
      <c r="E33" s="23"/>
      <c r="F33" s="23"/>
      <c r="G33" s="90"/>
      <c r="H33" s="90"/>
      <c r="I33" s="90"/>
    </row>
    <row r="34" spans="1:9" s="64" customFormat="1" ht="20.25" hidden="1" customHeight="1">
      <c r="A34" s="1" t="s">
        <v>0</v>
      </c>
      <c r="B34" s="2"/>
      <c r="C34" s="3"/>
      <c r="D34" s="3"/>
      <c r="E34" s="3"/>
      <c r="F34" s="3"/>
      <c r="G34" s="3"/>
      <c r="H34" s="3"/>
      <c r="I34" s="3"/>
    </row>
    <row r="35" spans="1:9" s="64" customFormat="1" ht="20.25" hidden="1" customHeight="1">
      <c r="A35" s="47" t="s">
        <v>51</v>
      </c>
      <c r="B35" s="2"/>
      <c r="C35" s="3"/>
      <c r="D35" s="3"/>
      <c r="E35" s="3"/>
      <c r="F35" s="3"/>
      <c r="G35" s="3"/>
      <c r="H35" s="3"/>
      <c r="I35" s="3"/>
    </row>
    <row r="36" spans="1:9" s="64" customFormat="1" ht="20.25" hidden="1" customHeight="1">
      <c r="A36" s="7"/>
      <c r="B36" s="2"/>
      <c r="C36" s="3"/>
      <c r="D36" s="3"/>
      <c r="E36" s="3"/>
      <c r="F36" s="3"/>
      <c r="G36" s="3"/>
      <c r="H36" s="3"/>
      <c r="I36" s="3"/>
    </row>
    <row r="37" spans="1:9" s="64" customFormat="1" ht="20.25" hidden="1" customHeight="1">
      <c r="A37" s="7"/>
      <c r="B37" s="2"/>
      <c r="C37" s="207" t="s">
        <v>2</v>
      </c>
      <c r="D37" s="207"/>
      <c r="E37" s="207"/>
      <c r="F37" s="48"/>
      <c r="G37" s="207" t="s">
        <v>3</v>
      </c>
      <c r="H37" s="207"/>
      <c r="I37" s="207"/>
    </row>
    <row r="38" spans="1:9" s="64" customFormat="1" ht="20.25" hidden="1" customHeight="1">
      <c r="A38" s="7"/>
      <c r="B38" s="2"/>
      <c r="C38" s="212" t="s">
        <v>4</v>
      </c>
      <c r="D38" s="212"/>
      <c r="E38" s="212"/>
      <c r="F38" s="48"/>
      <c r="G38" s="212" t="s">
        <v>4</v>
      </c>
      <c r="H38" s="212"/>
      <c r="I38" s="212"/>
    </row>
    <row r="39" spans="1:9" s="64" customFormat="1" ht="20.25" hidden="1" customHeight="1">
      <c r="A39" s="7"/>
      <c r="B39" s="2"/>
      <c r="C39" s="213" t="s">
        <v>52</v>
      </c>
      <c r="D39" s="214"/>
      <c r="E39" s="214"/>
      <c r="F39" s="49"/>
      <c r="G39" s="213" t="s">
        <v>52</v>
      </c>
      <c r="H39" s="214"/>
      <c r="I39" s="214"/>
    </row>
    <row r="40" spans="1:9" s="64" customFormat="1" ht="20.25" hidden="1" customHeight="1">
      <c r="A40" s="7"/>
      <c r="B40" s="2" t="s">
        <v>7</v>
      </c>
      <c r="C40" s="10">
        <v>2025</v>
      </c>
      <c r="D40" s="10"/>
      <c r="E40" s="10">
        <v>2024</v>
      </c>
      <c r="F40" s="10"/>
      <c r="G40" s="10">
        <v>2025</v>
      </c>
      <c r="H40" s="10"/>
      <c r="I40" s="10">
        <v>2024</v>
      </c>
    </row>
    <row r="41" spans="1:9" s="64" customFormat="1" ht="20.45" hidden="1" customHeight="1">
      <c r="A41" s="7"/>
      <c r="B41" s="2"/>
      <c r="C41" s="209" t="s">
        <v>8</v>
      </c>
      <c r="D41" s="209"/>
      <c r="E41" s="209"/>
      <c r="F41" s="209"/>
      <c r="G41" s="209"/>
      <c r="H41" s="209"/>
      <c r="I41" s="209"/>
    </row>
    <row r="42" spans="1:9" s="64" customFormat="1" ht="20.25" customHeight="1">
      <c r="A42" s="82" t="s">
        <v>171</v>
      </c>
      <c r="B42" s="63"/>
      <c r="C42" s="85"/>
      <c r="D42" s="69"/>
      <c r="E42" s="85"/>
      <c r="F42" s="85"/>
      <c r="G42" s="85"/>
      <c r="H42" s="87"/>
      <c r="I42" s="85"/>
    </row>
    <row r="43" spans="1:9" s="64" customFormat="1" ht="20.25" customHeight="1">
      <c r="A43" s="91" t="s">
        <v>72</v>
      </c>
      <c r="B43" s="63"/>
      <c r="C43" s="85"/>
      <c r="D43" s="3"/>
      <c r="E43" s="85"/>
      <c r="F43" s="85"/>
      <c r="G43" s="85"/>
      <c r="H43" s="87"/>
      <c r="I43" s="85"/>
    </row>
    <row r="44" spans="1:9" s="64" customFormat="1" ht="20.25" customHeight="1">
      <c r="A44" s="91" t="s">
        <v>73</v>
      </c>
      <c r="B44" s="63"/>
      <c r="C44" s="85"/>
      <c r="D44" s="3"/>
      <c r="E44" s="85"/>
      <c r="F44" s="85"/>
      <c r="G44" s="85"/>
      <c r="H44" s="87"/>
      <c r="I44" s="85"/>
    </row>
    <row r="45" spans="1:9" s="64" customFormat="1" ht="20.25" customHeight="1">
      <c r="A45" s="17" t="s">
        <v>74</v>
      </c>
      <c r="C45" s="15"/>
      <c r="D45" s="15"/>
      <c r="E45" s="15"/>
      <c r="F45" s="58"/>
      <c r="G45" s="75"/>
      <c r="H45" s="75"/>
      <c r="I45" s="75"/>
    </row>
    <row r="46" spans="1:9" s="64" customFormat="1" ht="20.25" customHeight="1">
      <c r="A46" s="17" t="s">
        <v>75</v>
      </c>
      <c r="C46" s="25">
        <v>-154009017</v>
      </c>
      <c r="D46" s="15"/>
      <c r="E46" s="25">
        <v>-78798625</v>
      </c>
      <c r="F46" s="58"/>
      <c r="G46" s="62">
        <v>0</v>
      </c>
      <c r="H46" s="75"/>
      <c r="I46" s="62">
        <v>0</v>
      </c>
    </row>
    <row r="47" spans="1:9" s="64" customFormat="1" ht="20.25" customHeight="1">
      <c r="A47" s="92" t="s">
        <v>76</v>
      </c>
      <c r="C47" s="15"/>
      <c r="D47" s="15"/>
      <c r="E47" s="15"/>
      <c r="F47" s="58"/>
      <c r="G47" s="72"/>
      <c r="H47" s="75"/>
      <c r="I47" s="72"/>
    </row>
    <row r="48" spans="1:9" s="64" customFormat="1" ht="20.25" customHeight="1">
      <c r="A48" s="92" t="s">
        <v>77</v>
      </c>
      <c r="C48" s="43">
        <f>SUM(C46:C47)</f>
        <v>-154009017</v>
      </c>
      <c r="D48" s="15"/>
      <c r="E48" s="44">
        <f>SUM(E46:E47)</f>
        <v>-78798625</v>
      </c>
      <c r="F48" s="58"/>
      <c r="G48" s="67">
        <v>0</v>
      </c>
      <c r="H48" s="75"/>
      <c r="I48" s="67">
        <v>0</v>
      </c>
    </row>
    <row r="49" spans="1:9" s="64" customFormat="1" ht="20.25" customHeight="1">
      <c r="A49" s="92"/>
      <c r="C49" s="23"/>
      <c r="D49" s="15"/>
      <c r="E49" s="23"/>
      <c r="F49" s="58"/>
      <c r="G49" s="72"/>
      <c r="H49" s="75"/>
      <c r="I49" s="72"/>
    </row>
    <row r="50" spans="1:9" s="64" customFormat="1" ht="20.25" customHeight="1">
      <c r="A50" s="91" t="s">
        <v>153</v>
      </c>
      <c r="B50" s="63"/>
      <c r="C50" s="93"/>
      <c r="D50" s="3"/>
      <c r="E50" s="93"/>
      <c r="F50" s="85"/>
      <c r="G50" s="85"/>
      <c r="H50" s="87"/>
      <c r="I50" s="85"/>
    </row>
    <row r="51" spans="1:9" s="64" customFormat="1" ht="20.25" customHeight="1">
      <c r="A51" s="91" t="s">
        <v>77</v>
      </c>
      <c r="B51" s="63"/>
      <c r="C51" s="93"/>
      <c r="D51" s="3"/>
      <c r="E51" s="93"/>
      <c r="F51" s="85"/>
      <c r="G51" s="85"/>
      <c r="H51" s="87"/>
      <c r="I51" s="85"/>
    </row>
    <row r="52" spans="1:9" s="64" customFormat="1" ht="20.25" customHeight="1">
      <c r="A52" s="17" t="s">
        <v>164</v>
      </c>
      <c r="B52" s="63"/>
      <c r="C52" s="93"/>
      <c r="D52" s="3"/>
      <c r="E52" s="93"/>
      <c r="F52" s="85"/>
      <c r="G52" s="85"/>
      <c r="H52" s="87"/>
      <c r="I52" s="85"/>
    </row>
    <row r="53" spans="1:9" s="64" customFormat="1" ht="20.25" customHeight="1">
      <c r="A53" s="17" t="s">
        <v>78</v>
      </c>
      <c r="B53" s="59">
        <v>9</v>
      </c>
      <c r="C53" s="62">
        <v>0</v>
      </c>
      <c r="D53" s="15"/>
      <c r="E53" s="94">
        <v>-618703</v>
      </c>
      <c r="F53" s="58"/>
      <c r="G53" s="62">
        <v>0</v>
      </c>
      <c r="H53" s="75"/>
      <c r="I53" s="94">
        <v>-618703</v>
      </c>
    </row>
    <row r="54" spans="1:9" s="82" customFormat="1" ht="20.25" customHeight="1">
      <c r="A54" s="92" t="s">
        <v>79</v>
      </c>
      <c r="C54" s="23"/>
      <c r="D54" s="23"/>
      <c r="E54" s="23"/>
      <c r="F54" s="52"/>
      <c r="G54" s="72"/>
      <c r="H54" s="72"/>
      <c r="I54" s="72"/>
    </row>
    <row r="55" spans="1:9" s="82" customFormat="1" ht="20.25" customHeight="1">
      <c r="A55" s="92" t="s">
        <v>165</v>
      </c>
      <c r="C55" s="108">
        <f>C53</f>
        <v>0</v>
      </c>
      <c r="D55" s="23"/>
      <c r="E55" s="102">
        <f>E53</f>
        <v>-618703</v>
      </c>
      <c r="F55" s="52"/>
      <c r="G55" s="108">
        <f>G53</f>
        <v>0</v>
      </c>
      <c r="H55" s="72"/>
      <c r="I55" s="102">
        <f>I53</f>
        <v>-618703</v>
      </c>
    </row>
    <row r="56" spans="1:9" s="64" customFormat="1" ht="20.25" customHeight="1">
      <c r="A56" s="92" t="s">
        <v>184</v>
      </c>
      <c r="C56" s="15"/>
      <c r="D56" s="15"/>
      <c r="E56" s="15"/>
      <c r="F56" s="58"/>
      <c r="G56" s="75"/>
      <c r="H56" s="75"/>
      <c r="I56" s="75"/>
    </row>
    <row r="57" spans="1:9" s="64" customFormat="1" ht="20.25" customHeight="1">
      <c r="A57" s="92" t="s">
        <v>80</v>
      </c>
      <c r="C57" s="43">
        <f>SUM(C48,C55)</f>
        <v>-154009017</v>
      </c>
      <c r="D57" s="15"/>
      <c r="E57" s="44">
        <f>SUM(E48+E55)</f>
        <v>-79417328</v>
      </c>
      <c r="F57" s="58"/>
      <c r="G57" s="108">
        <f>SUM(G48,G55)</f>
        <v>0</v>
      </c>
      <c r="H57" s="75"/>
      <c r="I57" s="108">
        <f>SUM(I48,I55)</f>
        <v>-618703</v>
      </c>
    </row>
    <row r="58" spans="1:9" s="64" customFormat="1" ht="20.25" customHeight="1">
      <c r="A58" s="92" t="s">
        <v>81</v>
      </c>
      <c r="C58" s="15"/>
      <c r="D58" s="15"/>
      <c r="E58" s="15"/>
      <c r="F58" s="58"/>
      <c r="G58" s="75"/>
      <c r="H58" s="75"/>
      <c r="I58" s="75"/>
    </row>
    <row r="59" spans="1:9" s="64" customFormat="1" ht="20.25" customHeight="1" thickBot="1">
      <c r="A59" s="92" t="s">
        <v>80</v>
      </c>
      <c r="C59" s="40">
        <f>SUM(C32+C57)</f>
        <v>-2922712</v>
      </c>
      <c r="D59" s="23"/>
      <c r="E59" s="41">
        <f>SUM(E32+E57)</f>
        <v>71202555</v>
      </c>
      <c r="F59" s="52"/>
      <c r="G59" s="40">
        <f>SUM(G32,G57)</f>
        <v>75518606</v>
      </c>
      <c r="H59" s="72"/>
      <c r="I59" s="41">
        <f>SUM(I32+I57)</f>
        <v>105458769</v>
      </c>
    </row>
    <row r="60" spans="1:9" s="3" customFormat="1" ht="17.100000000000001" customHeight="1" thickTop="1">
      <c r="A60" s="68"/>
      <c r="B60" s="57"/>
      <c r="C60" s="95"/>
      <c r="D60" s="69"/>
      <c r="E60" s="95"/>
      <c r="F60" s="95"/>
      <c r="G60" s="28"/>
      <c r="H60" s="90"/>
      <c r="I60" s="28"/>
    </row>
    <row r="61" spans="1:9" s="64" customFormat="1" ht="20.25" customHeight="1" thickBot="1">
      <c r="A61" s="92" t="s">
        <v>172</v>
      </c>
      <c r="B61" s="59"/>
      <c r="C61" s="96">
        <v>1.49</v>
      </c>
      <c r="D61" s="23"/>
      <c r="E61" s="96">
        <v>1.49</v>
      </c>
      <c r="F61" s="52"/>
      <c r="G61" s="97">
        <v>0.75</v>
      </c>
      <c r="H61" s="72"/>
      <c r="I61" s="97">
        <v>1.05</v>
      </c>
    </row>
    <row r="62" spans="1:9" ht="22.5" thickTop="1"/>
    <row r="63" spans="1:9">
      <c r="C63" s="99"/>
      <c r="D63" s="99"/>
      <c r="E63" s="99"/>
      <c r="F63" s="99"/>
      <c r="G63" s="99"/>
      <c r="H63" s="99"/>
      <c r="I63" s="99"/>
    </row>
    <row r="64" spans="1:9">
      <c r="C64" s="100"/>
      <c r="D64" s="100"/>
      <c r="E64" s="100"/>
      <c r="F64" s="100"/>
      <c r="G64" s="100"/>
      <c r="H64" s="100"/>
      <c r="I64" s="100"/>
    </row>
    <row r="65" spans="3:15">
      <c r="C65" s="100"/>
      <c r="D65" s="100"/>
      <c r="E65" s="100"/>
      <c r="F65" s="100"/>
      <c r="G65" s="100"/>
      <c r="H65" s="100"/>
      <c r="I65" s="100"/>
    </row>
    <row r="72" spans="3:15">
      <c r="O72" s="69" t="s">
        <v>82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8:I8"/>
    <mergeCell ref="C4:E4"/>
    <mergeCell ref="G4:I4"/>
    <mergeCell ref="C5:E5"/>
    <mergeCell ref="G5:I5"/>
    <mergeCell ref="C6:E6"/>
    <mergeCell ref="G6:I6"/>
    <mergeCell ref="C41:I41"/>
    <mergeCell ref="C37:E37"/>
    <mergeCell ref="G37:I37"/>
    <mergeCell ref="C38:E38"/>
    <mergeCell ref="G38:I38"/>
    <mergeCell ref="C39:E39"/>
    <mergeCell ref="G39:I39"/>
  </mergeCells>
  <pageMargins left="0.8" right="0.7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view="pageBreakPreview" zoomScale="64" zoomScaleNormal="54" zoomScaleSheetLayoutView="70" workbookViewId="0">
      <selection activeCell="I34" sqref="I34"/>
    </sheetView>
  </sheetViews>
  <sheetFormatPr defaultColWidth="9.140625" defaultRowHeight="22.5" customHeight="1"/>
  <cols>
    <col min="1" max="1" width="53.7109375" style="3" customWidth="1"/>
    <col min="2" max="2" width="13.85546875" style="3" customWidth="1"/>
    <col min="3" max="3" width="22.28515625" style="3" customWidth="1"/>
    <col min="4" max="4" width="0.85546875" style="3" customWidth="1"/>
    <col min="5" max="5" width="22.28515625" style="3" customWidth="1"/>
    <col min="6" max="6" width="0.85546875" style="3" customWidth="1"/>
    <col min="7" max="7" width="22.28515625" style="3" customWidth="1"/>
    <col min="8" max="8" width="0.85546875" style="3" customWidth="1"/>
    <col min="9" max="9" width="22.28515625" style="3" customWidth="1"/>
    <col min="10" max="10" width="0.85546875" style="3" customWidth="1"/>
    <col min="11" max="11" width="22.28515625" style="3" customWidth="1"/>
    <col min="12" max="12" width="0.85546875" style="3" customWidth="1"/>
    <col min="13" max="13" width="22.28515625" style="3" customWidth="1"/>
    <col min="14" max="14" width="0.85546875" style="3" customWidth="1"/>
    <col min="15" max="15" width="22.28515625" style="3" customWidth="1"/>
    <col min="16" max="16" width="0.85546875" style="3" customWidth="1"/>
    <col min="17" max="17" width="22.28515625" style="3" customWidth="1"/>
    <col min="18" max="18" width="16.5703125" style="3" bestFit="1" customWidth="1"/>
    <col min="19" max="16384" width="9.140625" style="3"/>
  </cols>
  <sheetData>
    <row r="1" spans="1:17" ht="22.5" customHeight="1">
      <c r="A1" s="1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</row>
    <row r="2" spans="1:17" ht="22.5" customHeight="1">
      <c r="A2" s="5" t="s">
        <v>83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1:17" ht="22.5" customHeight="1">
      <c r="A3" s="5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7" ht="22.5" customHeight="1">
      <c r="C4" s="207" t="s">
        <v>84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2.5" customHeight="1">
      <c r="B5" s="2"/>
      <c r="C5" s="10"/>
      <c r="D5" s="10"/>
      <c r="E5" s="10"/>
      <c r="F5" s="10"/>
      <c r="G5" s="215" t="s">
        <v>44</v>
      </c>
      <c r="H5" s="215"/>
      <c r="I5" s="215"/>
      <c r="J5" s="10"/>
      <c r="K5" s="215" t="s">
        <v>48</v>
      </c>
      <c r="L5" s="215"/>
      <c r="M5" s="215"/>
      <c r="N5" s="215"/>
      <c r="O5" s="215"/>
    </row>
    <row r="6" spans="1:17" ht="22.5" customHeight="1">
      <c r="A6" s="8"/>
      <c r="G6" s="10"/>
      <c r="H6" s="10"/>
      <c r="K6" s="10" t="s">
        <v>85</v>
      </c>
      <c r="L6" s="10"/>
      <c r="M6" s="10" t="s">
        <v>86</v>
      </c>
      <c r="O6" s="206" t="s">
        <v>87</v>
      </c>
    </row>
    <row r="7" spans="1:17" ht="22.5" customHeight="1">
      <c r="A7" s="8"/>
      <c r="B7" s="2"/>
      <c r="C7" s="10" t="s">
        <v>88</v>
      </c>
      <c r="D7" s="10"/>
      <c r="E7" s="10"/>
      <c r="F7" s="10"/>
      <c r="G7" s="10"/>
      <c r="H7" s="10"/>
      <c r="J7" s="10"/>
      <c r="K7" s="10" t="s">
        <v>89</v>
      </c>
      <c r="L7" s="10"/>
      <c r="M7" s="10" t="s">
        <v>90</v>
      </c>
      <c r="N7" s="4"/>
      <c r="O7" s="206" t="s">
        <v>91</v>
      </c>
      <c r="P7" s="4"/>
      <c r="Q7" s="10"/>
    </row>
    <row r="8" spans="1:17" ht="22.5" customHeight="1">
      <c r="A8" s="8"/>
      <c r="B8" s="2" t="s">
        <v>7</v>
      </c>
      <c r="C8" s="10" t="s">
        <v>92</v>
      </c>
      <c r="D8" s="10"/>
      <c r="E8" s="10" t="s">
        <v>42</v>
      </c>
      <c r="F8" s="10"/>
      <c r="G8" s="10" t="s">
        <v>93</v>
      </c>
      <c r="H8" s="10"/>
      <c r="I8" s="10" t="s">
        <v>94</v>
      </c>
      <c r="J8" s="10"/>
      <c r="K8" s="10" t="s">
        <v>95</v>
      </c>
      <c r="L8" s="10"/>
      <c r="M8" s="10" t="s">
        <v>96</v>
      </c>
      <c r="N8" s="10"/>
      <c r="O8" s="206" t="s">
        <v>97</v>
      </c>
      <c r="P8" s="10"/>
      <c r="Q8" s="10" t="s">
        <v>49</v>
      </c>
    </row>
    <row r="9" spans="1:17" ht="22.5" customHeight="1">
      <c r="A9" s="8"/>
      <c r="B9" s="2"/>
      <c r="C9" s="216" t="s">
        <v>8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17" ht="22.5" customHeight="1">
      <c r="A10" s="92" t="s">
        <v>160</v>
      </c>
      <c r="B10" s="2"/>
      <c r="C10" s="109"/>
      <c r="D10" s="109"/>
      <c r="E10" s="109"/>
      <c r="F10" s="109"/>
      <c r="G10" s="109"/>
      <c r="H10" s="109"/>
      <c r="I10" s="109"/>
      <c r="J10" s="110"/>
      <c r="K10" s="109"/>
      <c r="L10" s="109"/>
      <c r="M10" s="109"/>
      <c r="N10" s="109"/>
      <c r="O10" s="109"/>
      <c r="P10" s="109"/>
      <c r="Q10" s="109"/>
    </row>
    <row r="11" spans="1:17" ht="22.5" customHeight="1">
      <c r="A11" s="92" t="s">
        <v>161</v>
      </c>
      <c r="C11" s="23">
        <v>1012000000</v>
      </c>
      <c r="D11" s="23"/>
      <c r="E11" s="29">
        <v>60384380</v>
      </c>
      <c r="F11" s="23"/>
      <c r="G11" s="23">
        <v>50771000</v>
      </c>
      <c r="H11" s="23"/>
      <c r="I11" s="23">
        <v>532115995</v>
      </c>
      <c r="J11" s="23"/>
      <c r="K11" s="23">
        <v>359606167</v>
      </c>
      <c r="L11" s="23"/>
      <c r="M11" s="23">
        <v>-356746875</v>
      </c>
      <c r="N11" s="23"/>
      <c r="O11" s="23">
        <v>2859292</v>
      </c>
      <c r="P11" s="23"/>
      <c r="Q11" s="133">
        <f>SUM(C11:I11)+O11</f>
        <v>1658130667</v>
      </c>
    </row>
    <row r="12" spans="1:17" ht="22.5" customHeight="1">
      <c r="A12" s="92" t="s">
        <v>98</v>
      </c>
      <c r="B12" s="2"/>
      <c r="C12" s="111"/>
      <c r="D12" s="111"/>
      <c r="E12" s="111"/>
      <c r="F12" s="111"/>
      <c r="G12" s="112"/>
      <c r="H12" s="111"/>
      <c r="I12" s="111"/>
      <c r="J12" s="111"/>
      <c r="K12" s="112"/>
      <c r="L12" s="112"/>
      <c r="M12" s="111"/>
      <c r="N12" s="111"/>
      <c r="O12" s="29"/>
      <c r="P12" s="111"/>
      <c r="Q12" s="113"/>
    </row>
    <row r="13" spans="1:17" ht="22.5" customHeight="1">
      <c r="A13" s="91" t="s">
        <v>99</v>
      </c>
      <c r="B13" s="2"/>
      <c r="C13" s="111"/>
      <c r="D13" s="111"/>
      <c r="E13" s="111"/>
      <c r="F13" s="111"/>
      <c r="G13" s="112"/>
      <c r="H13" s="111"/>
      <c r="I13" s="111"/>
      <c r="J13" s="111"/>
      <c r="K13" s="112"/>
      <c r="L13" s="112"/>
      <c r="M13" s="111"/>
      <c r="N13" s="111"/>
      <c r="O13" s="29"/>
      <c r="P13" s="111"/>
      <c r="Q13" s="113"/>
    </row>
    <row r="14" spans="1:17" ht="22.5" customHeight="1">
      <c r="A14" s="17" t="s">
        <v>155</v>
      </c>
      <c r="B14" s="2">
        <v>14</v>
      </c>
      <c r="C14" s="62">
        <v>0</v>
      </c>
      <c r="D14" s="29"/>
      <c r="E14" s="62">
        <v>0</v>
      </c>
      <c r="F14" s="29"/>
      <c r="G14" s="62">
        <v>0</v>
      </c>
      <c r="H14" s="29"/>
      <c r="I14" s="21">
        <v>-40480000</v>
      </c>
      <c r="J14" s="21"/>
      <c r="K14" s="62">
        <v>0</v>
      </c>
      <c r="L14" s="111"/>
      <c r="M14" s="62">
        <v>0</v>
      </c>
      <c r="N14" s="111"/>
      <c r="O14" s="62">
        <v>0</v>
      </c>
      <c r="P14" s="114"/>
      <c r="Q14" s="134">
        <f>SUM(I14)</f>
        <v>-40480000</v>
      </c>
    </row>
    <row r="15" spans="1:17" ht="22.5" customHeight="1">
      <c r="A15" s="91" t="s">
        <v>100</v>
      </c>
      <c r="B15" s="2"/>
      <c r="C15" s="136">
        <f>SUM(C14)</f>
        <v>0</v>
      </c>
      <c r="D15" s="115"/>
      <c r="E15" s="136">
        <f>SUM(E14)</f>
        <v>0</v>
      </c>
      <c r="F15" s="116"/>
      <c r="G15" s="136">
        <f>SUM(G14)</f>
        <v>0</v>
      </c>
      <c r="H15" s="115"/>
      <c r="I15" s="136">
        <f>SUM(I14)</f>
        <v>-40480000</v>
      </c>
      <c r="J15" s="115"/>
      <c r="K15" s="136">
        <f>SUM(K14)</f>
        <v>0</v>
      </c>
      <c r="L15" s="117"/>
      <c r="M15" s="136">
        <f>SUM(M14)</f>
        <v>0</v>
      </c>
      <c r="N15" s="115"/>
      <c r="O15" s="136">
        <f>SUM(O14)</f>
        <v>0</v>
      </c>
      <c r="P15" s="115"/>
      <c r="Q15" s="135">
        <f>SUM(C15:O15)</f>
        <v>-40480000</v>
      </c>
    </row>
    <row r="16" spans="1:17" ht="22.5" customHeight="1">
      <c r="A16" s="8" t="s">
        <v>166</v>
      </c>
      <c r="B16" s="2"/>
      <c r="C16" s="118"/>
      <c r="D16" s="23"/>
      <c r="E16" s="23"/>
      <c r="F16" s="119"/>
      <c r="G16" s="23"/>
      <c r="H16" s="23"/>
      <c r="I16" s="23"/>
      <c r="J16" s="23"/>
      <c r="K16" s="120"/>
      <c r="L16" s="120"/>
      <c r="M16" s="121"/>
      <c r="N16" s="122"/>
      <c r="O16" s="29"/>
      <c r="P16" s="122"/>
      <c r="Q16" s="123"/>
    </row>
    <row r="17" spans="1:18" ht="22.5" customHeight="1">
      <c r="A17" s="17" t="s">
        <v>193</v>
      </c>
      <c r="B17" s="2"/>
      <c r="C17" s="21">
        <v>0</v>
      </c>
      <c r="D17" s="29"/>
      <c r="E17" s="21">
        <v>0</v>
      </c>
      <c r="F17" s="15"/>
      <c r="G17" s="21">
        <v>0</v>
      </c>
      <c r="H17" s="15"/>
      <c r="I17" s="15">
        <v>150619883</v>
      </c>
      <c r="J17" s="15"/>
      <c r="K17" s="21">
        <v>0</v>
      </c>
      <c r="L17" s="114"/>
      <c r="M17" s="21">
        <v>0</v>
      </c>
      <c r="N17" s="114"/>
      <c r="O17" s="21">
        <v>0</v>
      </c>
      <c r="P17" s="114"/>
      <c r="Q17" s="134">
        <f>SUM(I17)</f>
        <v>150619883</v>
      </c>
    </row>
    <row r="18" spans="1:18" ht="22.5" customHeight="1">
      <c r="A18" s="17" t="s">
        <v>192</v>
      </c>
      <c r="B18" s="2"/>
      <c r="C18" s="62">
        <v>0</v>
      </c>
      <c r="D18" s="29"/>
      <c r="E18" s="62">
        <v>0</v>
      </c>
      <c r="F18" s="29"/>
      <c r="G18" s="62">
        <v>0</v>
      </c>
      <c r="H18" s="21"/>
      <c r="I18" s="62">
        <v>-618703</v>
      </c>
      <c r="J18" s="16"/>
      <c r="K18" s="62">
        <v>0</v>
      </c>
      <c r="L18" s="21"/>
      <c r="M18" s="124">
        <v>-78798625</v>
      </c>
      <c r="N18" s="114"/>
      <c r="O18" s="124">
        <v>-78798625</v>
      </c>
      <c r="P18" s="114"/>
      <c r="Q18" s="137">
        <f>SUM(C18:K18)+O18</f>
        <v>-79417328</v>
      </c>
    </row>
    <row r="19" spans="1:18" ht="22.5" customHeight="1">
      <c r="A19" s="8" t="s">
        <v>101</v>
      </c>
      <c r="B19" s="2"/>
      <c r="C19" s="139">
        <f>SUM(C17:C18)</f>
        <v>0</v>
      </c>
      <c r="D19" s="83"/>
      <c r="E19" s="136">
        <f>SUM(E17:E18)</f>
        <v>0</v>
      </c>
      <c r="F19" s="125"/>
      <c r="G19" s="136">
        <f>SUM(G17:G18)</f>
        <v>0</v>
      </c>
      <c r="H19" s="126"/>
      <c r="I19" s="136">
        <f>SUM(I17:I18)</f>
        <v>150001180</v>
      </c>
      <c r="J19" s="126"/>
      <c r="K19" s="136">
        <f>SUM(K17:K18)</f>
        <v>0</v>
      </c>
      <c r="L19" s="83"/>
      <c r="M19" s="136">
        <f>SUM(M17:M18)</f>
        <v>-78798625</v>
      </c>
      <c r="N19" s="127"/>
      <c r="O19" s="138">
        <f>SUM(O17:O18)</f>
        <v>-78798625</v>
      </c>
      <c r="P19" s="127"/>
      <c r="Q19" s="135">
        <f>SUM(I19+O19)</f>
        <v>71202555</v>
      </c>
    </row>
    <row r="20" spans="1:18" ht="22.5" customHeight="1">
      <c r="A20" s="17" t="s">
        <v>156</v>
      </c>
      <c r="B20" s="2">
        <v>10</v>
      </c>
      <c r="C20" s="128">
        <v>0</v>
      </c>
      <c r="D20" s="21"/>
      <c r="E20" s="21">
        <v>0</v>
      </c>
      <c r="F20" s="21"/>
      <c r="G20" s="128">
        <v>5329000</v>
      </c>
      <c r="H20" s="16"/>
      <c r="I20" s="129">
        <v>-5329000</v>
      </c>
      <c r="J20" s="21"/>
      <c r="K20" s="128">
        <v>0</v>
      </c>
      <c r="L20" s="114"/>
      <c r="M20" s="128">
        <v>0</v>
      </c>
      <c r="N20" s="114"/>
      <c r="O20" s="128">
        <v>0</v>
      </c>
      <c r="P20" s="16"/>
      <c r="Q20" s="128">
        <v>0</v>
      </c>
    </row>
    <row r="21" spans="1:18" ht="22.5" customHeight="1" thickBot="1">
      <c r="A21" s="8" t="s">
        <v>162</v>
      </c>
      <c r="B21" s="2"/>
      <c r="C21" s="140">
        <f>SUM(C11+C15+C19+C20)</f>
        <v>1012000000</v>
      </c>
      <c r="D21" s="28"/>
      <c r="E21" s="140">
        <f>SUM(E11+E15+E19+E20)</f>
        <v>60384380</v>
      </c>
      <c r="F21" s="119"/>
      <c r="G21" s="140">
        <f>SUM(G11+G15+G19+G20)</f>
        <v>56100000</v>
      </c>
      <c r="H21" s="28"/>
      <c r="I21" s="140">
        <f>SUM(I11+I15+I19+I20)</f>
        <v>636308175</v>
      </c>
      <c r="J21" s="130">
        <v>0</v>
      </c>
      <c r="K21" s="140">
        <f>SUM(K11+K15+K19+K20)</f>
        <v>359606167</v>
      </c>
      <c r="L21" s="130"/>
      <c r="M21" s="140">
        <f>SUM(M11+M15+M19+M20)</f>
        <v>-435545500</v>
      </c>
      <c r="N21" s="122"/>
      <c r="O21" s="140">
        <f>SUM(O11+O15+O19+O20)</f>
        <v>-75939333</v>
      </c>
      <c r="P21" s="122"/>
      <c r="Q21" s="140">
        <f>SUM(Q11+Q15+Q19+Q20)</f>
        <v>1688853222</v>
      </c>
      <c r="R21" s="131"/>
    </row>
    <row r="22" spans="1:18" ht="22.5" customHeight="1" thickTop="1">
      <c r="C22" s="16"/>
      <c r="D22" s="16"/>
      <c r="E22" s="16"/>
      <c r="F22" s="119"/>
      <c r="G22" s="16"/>
      <c r="H22" s="16"/>
      <c r="I22" s="16"/>
      <c r="J22" s="16"/>
      <c r="K22" s="16"/>
      <c r="L22" s="16"/>
      <c r="M22" s="16"/>
      <c r="N22" s="16"/>
      <c r="O22" s="23"/>
      <c r="P22" s="16"/>
      <c r="Q22" s="16"/>
    </row>
    <row r="23" spans="1:18" ht="22.5" customHeight="1">
      <c r="A23" s="92" t="s">
        <v>173</v>
      </c>
      <c r="B23" s="2"/>
      <c r="C23" s="109"/>
      <c r="D23" s="109"/>
      <c r="E23" s="109"/>
      <c r="F23" s="109"/>
      <c r="G23" s="109"/>
      <c r="H23" s="109"/>
      <c r="I23" s="109"/>
      <c r="J23" s="110"/>
      <c r="K23" s="109"/>
      <c r="L23" s="109"/>
      <c r="M23" s="109"/>
      <c r="N23" s="109"/>
      <c r="O23" s="109"/>
      <c r="P23" s="109"/>
      <c r="Q23" s="109"/>
    </row>
    <row r="24" spans="1:18" ht="22.5" customHeight="1">
      <c r="A24" s="92" t="s">
        <v>174</v>
      </c>
      <c r="C24" s="133">
        <f>C21</f>
        <v>1012000000</v>
      </c>
      <c r="D24" s="23"/>
      <c r="E24" s="139">
        <f>E21</f>
        <v>60384380</v>
      </c>
      <c r="F24" s="23"/>
      <c r="G24" s="133">
        <f>G21</f>
        <v>56100000</v>
      </c>
      <c r="H24" s="23"/>
      <c r="I24" s="133">
        <f>I21</f>
        <v>636308175</v>
      </c>
      <c r="J24" s="23"/>
      <c r="K24" s="133">
        <f>K21</f>
        <v>359606167</v>
      </c>
      <c r="L24" s="23"/>
      <c r="M24" s="133">
        <f>M21</f>
        <v>-435545500</v>
      </c>
      <c r="N24" s="23"/>
      <c r="O24" s="133">
        <f>O21</f>
        <v>-75939333</v>
      </c>
      <c r="P24" s="23"/>
      <c r="Q24" s="133">
        <f>Q21</f>
        <v>1688853222</v>
      </c>
    </row>
    <row r="25" spans="1:18" ht="22.5" customHeight="1">
      <c r="A25" s="92" t="s">
        <v>98</v>
      </c>
      <c r="B25" s="2"/>
      <c r="C25" s="111"/>
      <c r="D25" s="111"/>
      <c r="E25" s="111"/>
      <c r="F25" s="111"/>
      <c r="G25" s="112"/>
      <c r="H25" s="111"/>
      <c r="I25" s="111"/>
      <c r="J25" s="111"/>
      <c r="K25" s="112"/>
      <c r="L25" s="112"/>
      <c r="M25" s="111"/>
      <c r="N25" s="111"/>
      <c r="O25" s="29"/>
      <c r="P25" s="111"/>
      <c r="Q25" s="113"/>
    </row>
    <row r="26" spans="1:18" ht="22.5" customHeight="1">
      <c r="A26" s="91" t="s">
        <v>99</v>
      </c>
      <c r="B26" s="2"/>
      <c r="C26" s="111"/>
      <c r="D26" s="111"/>
      <c r="E26" s="111"/>
      <c r="F26" s="111"/>
      <c r="G26" s="112"/>
      <c r="H26" s="111"/>
      <c r="I26" s="111"/>
      <c r="J26" s="111"/>
      <c r="K26" s="112"/>
      <c r="L26" s="112"/>
      <c r="M26" s="111"/>
      <c r="N26" s="111"/>
      <c r="O26" s="29"/>
      <c r="P26" s="111"/>
      <c r="Q26" s="113"/>
    </row>
    <row r="27" spans="1:18" ht="22.5" customHeight="1">
      <c r="A27" s="17" t="s">
        <v>155</v>
      </c>
      <c r="B27" s="2">
        <v>14</v>
      </c>
      <c r="C27" s="62">
        <v>0</v>
      </c>
      <c r="D27" s="29"/>
      <c r="E27" s="62">
        <v>0</v>
      </c>
      <c r="F27" s="29"/>
      <c r="G27" s="62">
        <v>0</v>
      </c>
      <c r="H27" s="29"/>
      <c r="I27" s="62">
        <v>-101200000</v>
      </c>
      <c r="J27" s="21"/>
      <c r="K27" s="62">
        <v>0</v>
      </c>
      <c r="L27" s="111"/>
      <c r="M27" s="62">
        <v>0</v>
      </c>
      <c r="N27" s="111"/>
      <c r="O27" s="62">
        <v>0</v>
      </c>
      <c r="P27" s="114"/>
      <c r="Q27" s="141">
        <f>SUM(I27)</f>
        <v>-101200000</v>
      </c>
    </row>
    <row r="28" spans="1:18" ht="22.5" customHeight="1">
      <c r="A28" s="91" t="s">
        <v>100</v>
      </c>
      <c r="B28" s="2"/>
      <c r="C28" s="136">
        <f>SUM(C27)</f>
        <v>0</v>
      </c>
      <c r="D28" s="115"/>
      <c r="E28" s="136">
        <f>SUM(E27)</f>
        <v>0</v>
      </c>
      <c r="F28" s="116"/>
      <c r="G28" s="136">
        <f>SUM(G27)</f>
        <v>0</v>
      </c>
      <c r="H28" s="115"/>
      <c r="I28" s="136">
        <f>SUM(I27)</f>
        <v>-101200000</v>
      </c>
      <c r="J28" s="115"/>
      <c r="K28" s="136">
        <f>SUM(K27)</f>
        <v>0</v>
      </c>
      <c r="L28" s="117"/>
      <c r="M28" s="136">
        <f>SUM(M27)</f>
        <v>0</v>
      </c>
      <c r="N28" s="115"/>
      <c r="O28" s="136">
        <f>SUM(O27)</f>
        <v>0</v>
      </c>
      <c r="P28" s="115"/>
      <c r="Q28" s="108">
        <f>SUM(C28:O28)</f>
        <v>-101200000</v>
      </c>
    </row>
    <row r="29" spans="1:18" ht="22.5" customHeight="1">
      <c r="A29" s="8" t="s">
        <v>166</v>
      </c>
      <c r="B29" s="2"/>
      <c r="C29" s="118"/>
      <c r="D29" s="23"/>
      <c r="E29" s="23"/>
      <c r="F29" s="119"/>
      <c r="G29" s="23"/>
      <c r="H29" s="23"/>
      <c r="I29" s="23"/>
      <c r="J29" s="23"/>
      <c r="K29" s="120"/>
      <c r="L29" s="120"/>
      <c r="M29" s="121"/>
      <c r="N29" s="122"/>
      <c r="O29" s="29"/>
      <c r="P29" s="122"/>
      <c r="Q29" s="123"/>
    </row>
    <row r="30" spans="1:18" ht="22.5" customHeight="1">
      <c r="A30" s="17" t="s">
        <v>193</v>
      </c>
      <c r="B30" s="2"/>
      <c r="C30" s="21">
        <v>0</v>
      </c>
      <c r="D30" s="29"/>
      <c r="E30" s="21">
        <v>0</v>
      </c>
      <c r="F30" s="15"/>
      <c r="G30" s="21">
        <v>0</v>
      </c>
      <c r="H30" s="15"/>
      <c r="I30" s="45">
        <f>PL!C32</f>
        <v>151086305</v>
      </c>
      <c r="J30" s="15"/>
      <c r="K30" s="21">
        <v>0</v>
      </c>
      <c r="L30" s="114"/>
      <c r="M30" s="21">
        <v>0</v>
      </c>
      <c r="N30" s="114"/>
      <c r="O30" s="21">
        <v>0</v>
      </c>
      <c r="P30" s="114"/>
      <c r="Q30" s="46">
        <f>SUM(I30)</f>
        <v>151086305</v>
      </c>
    </row>
    <row r="31" spans="1:18" ht="22.5" customHeight="1">
      <c r="A31" s="17" t="s">
        <v>192</v>
      </c>
      <c r="B31" s="2"/>
      <c r="C31" s="62">
        <v>0</v>
      </c>
      <c r="D31" s="29"/>
      <c r="E31" s="62">
        <v>0</v>
      </c>
      <c r="F31" s="29"/>
      <c r="G31" s="62">
        <v>0</v>
      </c>
      <c r="H31" s="21"/>
      <c r="I31" s="62">
        <v>0</v>
      </c>
      <c r="J31" s="16"/>
      <c r="K31" s="62">
        <v>0</v>
      </c>
      <c r="L31" s="21"/>
      <c r="M31" s="124">
        <v>-154009017</v>
      </c>
      <c r="N31" s="114"/>
      <c r="O31" s="142">
        <f>M31</f>
        <v>-154009017</v>
      </c>
      <c r="P31" s="114"/>
      <c r="Q31" s="141">
        <f>SUM(C31:K31)+O31</f>
        <v>-154009017</v>
      </c>
    </row>
    <row r="32" spans="1:18" ht="22.5" customHeight="1">
      <c r="A32" s="8" t="s">
        <v>101</v>
      </c>
      <c r="B32" s="2"/>
      <c r="C32" s="139">
        <f>SUM(C30:C31)</f>
        <v>0</v>
      </c>
      <c r="D32" s="83"/>
      <c r="E32" s="136">
        <f>SUM(E30:E31)</f>
        <v>0</v>
      </c>
      <c r="F32" s="125"/>
      <c r="G32" s="139">
        <f>SUM(G30:G31)</f>
        <v>0</v>
      </c>
      <c r="H32" s="126"/>
      <c r="I32" s="139">
        <f>SUM(I30:I31)</f>
        <v>151086305</v>
      </c>
      <c r="J32" s="126"/>
      <c r="K32" s="139">
        <f>SUM(K30:K31)</f>
        <v>0</v>
      </c>
      <c r="L32" s="83"/>
      <c r="M32" s="139">
        <f>SUM(M30:M31)</f>
        <v>-154009017</v>
      </c>
      <c r="N32" s="127"/>
      <c r="O32" s="139">
        <f>SUM(O30:O31)</f>
        <v>-154009017</v>
      </c>
      <c r="P32" s="127"/>
      <c r="Q32" s="136">
        <f>SUM(I32+O32)</f>
        <v>-2922712</v>
      </c>
    </row>
    <row r="33" spans="1:18" ht="22.5" customHeight="1">
      <c r="A33" s="17" t="s">
        <v>156</v>
      </c>
      <c r="B33" s="2">
        <v>10</v>
      </c>
      <c r="C33" s="128">
        <v>0</v>
      </c>
      <c r="D33" s="21"/>
      <c r="E33" s="21">
        <v>0</v>
      </c>
      <c r="F33" s="21"/>
      <c r="G33" s="128">
        <v>3800000</v>
      </c>
      <c r="H33" s="16"/>
      <c r="I33" s="129">
        <v>-3800000</v>
      </c>
      <c r="J33" s="21"/>
      <c r="K33" s="128">
        <v>0</v>
      </c>
      <c r="L33" s="114"/>
      <c r="M33" s="128">
        <v>0</v>
      </c>
      <c r="N33" s="114"/>
      <c r="O33" s="128">
        <v>0</v>
      </c>
      <c r="P33" s="16"/>
      <c r="Q33" s="62">
        <f>SUM(C33:K33)+O33</f>
        <v>0</v>
      </c>
    </row>
    <row r="34" spans="1:18" ht="22.5" customHeight="1" thickBot="1">
      <c r="A34" s="8" t="s">
        <v>175</v>
      </c>
      <c r="B34" s="2"/>
      <c r="C34" s="140">
        <f>SUM(C24+C28+C32+C33)</f>
        <v>1012000000</v>
      </c>
      <c r="D34" s="28"/>
      <c r="E34" s="140">
        <f>SUM(E24+E28+E32+E33)</f>
        <v>60384380</v>
      </c>
      <c r="F34" s="119"/>
      <c r="G34" s="140">
        <f>SUM(G24+G28+G32+G33)</f>
        <v>59900000</v>
      </c>
      <c r="H34" s="28"/>
      <c r="I34" s="140">
        <f>SUM(I24+I28+I32+I33)</f>
        <v>682394480</v>
      </c>
      <c r="J34" s="130">
        <v>0</v>
      </c>
      <c r="K34" s="140">
        <f>SUM(K24+K28+K32+K33)</f>
        <v>359606167</v>
      </c>
      <c r="L34" s="130"/>
      <c r="M34" s="140">
        <f>SUM(M24+M28+M32+M33)</f>
        <v>-589554517</v>
      </c>
      <c r="N34" s="122"/>
      <c r="O34" s="140">
        <f>SUM(O24+O28+O32+O33)</f>
        <v>-229948350</v>
      </c>
      <c r="P34" s="122"/>
      <c r="Q34" s="140">
        <f>SUM(Q24+Q28+Q32+Q33)</f>
        <v>1584730510</v>
      </c>
      <c r="R34" s="131"/>
    </row>
    <row r="35" spans="1:18" ht="22.5" customHeight="1" thickTop="1">
      <c r="F35" s="69"/>
      <c r="O35" s="132"/>
    </row>
    <row r="39" spans="1:18" ht="22.5" customHeight="1"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9:Q9"/>
  </mergeCells>
  <phoneticPr fontId="4" type="noConversion"/>
  <pageMargins left="0.8" right="0.7" top="0.48" bottom="0.5" header="0.5" footer="0.5"/>
  <pageSetup paperSize="9" scale="58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view="pageBreakPreview" zoomScale="67" zoomScaleNormal="85" zoomScaleSheetLayoutView="73" workbookViewId="0">
      <selection activeCell="P33" sqref="P33"/>
    </sheetView>
  </sheetViews>
  <sheetFormatPr defaultColWidth="9.140625" defaultRowHeight="15"/>
  <cols>
    <col min="1" max="1" width="55.140625" style="3" customWidth="1"/>
    <col min="2" max="2" width="10.85546875" style="3" customWidth="1"/>
    <col min="3" max="3" width="5.42578125" style="3" customWidth="1"/>
    <col min="4" max="4" width="25.5703125" style="3" customWidth="1"/>
    <col min="5" max="5" width="5.42578125" style="3" customWidth="1"/>
    <col min="6" max="6" width="25.5703125" style="3" customWidth="1"/>
    <col min="7" max="7" width="5.42578125" style="3" customWidth="1"/>
    <col min="8" max="8" width="25.5703125" style="3" customWidth="1"/>
    <col min="9" max="9" width="5.42578125" style="3" customWidth="1"/>
    <col min="10" max="10" width="25.5703125" style="3" customWidth="1"/>
    <col min="11" max="11" width="5.42578125" style="3" customWidth="1"/>
    <col min="12" max="12" width="25.5703125" style="3" customWidth="1"/>
    <col min="13" max="13" width="1.140625" style="3" customWidth="1"/>
    <col min="14" max="14" width="17.42578125" style="3" customWidth="1"/>
    <col min="15" max="15" width="1.140625" style="3" customWidth="1"/>
    <col min="16" max="16" width="17.7109375" style="3" customWidth="1"/>
    <col min="17" max="17" width="16.5703125" style="3" bestFit="1" customWidth="1"/>
    <col min="18" max="16384" width="9.140625" style="3"/>
  </cols>
  <sheetData>
    <row r="1" spans="1:16" ht="22.5" customHeight="1">
      <c r="A1" s="1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6" ht="22.5" customHeight="1">
      <c r="A2" s="5" t="s">
        <v>102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6" ht="22.5" customHeight="1">
      <c r="A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6" ht="22.5" customHeight="1">
      <c r="D4" s="207" t="s">
        <v>103</v>
      </c>
      <c r="E4" s="207"/>
      <c r="F4" s="207"/>
      <c r="G4" s="207"/>
      <c r="H4" s="207"/>
      <c r="I4" s="207"/>
      <c r="J4" s="207"/>
      <c r="K4" s="207"/>
      <c r="L4" s="207"/>
      <c r="M4" s="8"/>
      <c r="N4" s="8"/>
      <c r="O4" s="8"/>
      <c r="P4" s="8"/>
    </row>
    <row r="5" spans="1:16" ht="22.5" customHeight="1">
      <c r="D5" s="9"/>
      <c r="E5" s="9"/>
      <c r="F5" s="9"/>
      <c r="G5" s="9"/>
      <c r="H5" s="215" t="s">
        <v>44</v>
      </c>
      <c r="I5" s="215"/>
      <c r="J5" s="215"/>
      <c r="K5" s="9"/>
      <c r="L5" s="9"/>
      <c r="M5" s="8"/>
      <c r="N5" s="8"/>
      <c r="O5" s="8"/>
      <c r="P5" s="8"/>
    </row>
    <row r="6" spans="1:16" ht="22.5" customHeight="1">
      <c r="A6" s="8"/>
      <c r="B6" s="2"/>
      <c r="C6" s="8"/>
      <c r="D6" s="10" t="s">
        <v>88</v>
      </c>
      <c r="E6" s="10"/>
      <c r="F6" s="10"/>
      <c r="G6" s="10"/>
      <c r="H6" s="10"/>
      <c r="I6" s="10"/>
      <c r="K6" s="10"/>
      <c r="L6" s="10" t="s">
        <v>104</v>
      </c>
      <c r="M6" s="10"/>
      <c r="N6" s="10"/>
      <c r="O6" s="4"/>
      <c r="P6" s="10"/>
    </row>
    <row r="7" spans="1:16" ht="22.5" customHeight="1">
      <c r="A7" s="8"/>
      <c r="B7" s="2" t="s">
        <v>7</v>
      </c>
      <c r="C7" s="8"/>
      <c r="D7" s="10" t="s">
        <v>92</v>
      </c>
      <c r="E7" s="10"/>
      <c r="F7" s="10" t="s">
        <v>42</v>
      </c>
      <c r="G7" s="10"/>
      <c r="H7" s="10" t="s">
        <v>93</v>
      </c>
      <c r="I7" s="10"/>
      <c r="J7" s="10" t="s">
        <v>94</v>
      </c>
      <c r="K7" s="10"/>
      <c r="L7" s="10" t="s">
        <v>105</v>
      </c>
      <c r="M7" s="10"/>
      <c r="N7" s="10"/>
      <c r="O7" s="10"/>
    </row>
    <row r="8" spans="1:16" ht="22.5" customHeight="1">
      <c r="A8" s="8"/>
      <c r="B8" s="2"/>
      <c r="C8" s="8"/>
      <c r="D8" s="216" t="s">
        <v>8</v>
      </c>
      <c r="E8" s="216"/>
      <c r="F8" s="216"/>
      <c r="G8" s="216"/>
      <c r="H8" s="216"/>
      <c r="I8" s="216"/>
      <c r="J8" s="216"/>
      <c r="K8" s="216"/>
      <c r="L8" s="216"/>
      <c r="M8" s="10"/>
      <c r="N8" s="10"/>
      <c r="O8" s="10"/>
    </row>
    <row r="9" spans="1:16" ht="22.5" customHeight="1">
      <c r="A9" s="92" t="s">
        <v>160</v>
      </c>
      <c r="B9" s="2"/>
      <c r="C9" s="8"/>
      <c r="D9" s="143"/>
      <c r="E9" s="109"/>
      <c r="F9" s="143"/>
      <c r="G9" s="109"/>
      <c r="H9" s="143"/>
      <c r="I9" s="109"/>
      <c r="J9" s="143"/>
      <c r="K9" s="109"/>
      <c r="L9" s="143"/>
      <c r="M9" s="10"/>
      <c r="N9" s="10"/>
      <c r="O9" s="10"/>
    </row>
    <row r="10" spans="1:16" ht="22.5" customHeight="1">
      <c r="A10" s="92" t="s">
        <v>161</v>
      </c>
      <c r="C10" s="92"/>
      <c r="D10" s="23">
        <v>1012000000</v>
      </c>
      <c r="E10" s="23"/>
      <c r="F10" s="23">
        <v>60384380</v>
      </c>
      <c r="G10" s="23"/>
      <c r="H10" s="23">
        <v>50771000</v>
      </c>
      <c r="I10" s="23"/>
      <c r="J10" s="23">
        <v>47794461</v>
      </c>
      <c r="K10" s="23"/>
      <c r="L10" s="28">
        <v>1170949841</v>
      </c>
      <c r="M10" s="23"/>
      <c r="N10" s="29"/>
      <c r="O10" s="23"/>
      <c r="P10" s="29"/>
    </row>
    <row r="11" spans="1:16" ht="19.5" customHeight="1">
      <c r="A11" s="92" t="s">
        <v>98</v>
      </c>
      <c r="B11" s="2"/>
      <c r="C11" s="92"/>
      <c r="D11" s="23"/>
      <c r="E11" s="23"/>
      <c r="F11" s="29"/>
      <c r="G11" s="111"/>
      <c r="H11" s="28"/>
      <c r="I11" s="28"/>
      <c r="J11" s="28"/>
      <c r="K11" s="111"/>
      <c r="L11" s="28"/>
    </row>
    <row r="12" spans="1:16" ht="19.5" customHeight="1">
      <c r="A12" s="144" t="s">
        <v>99</v>
      </c>
      <c r="B12" s="2"/>
      <c r="C12" s="92"/>
      <c r="D12" s="111"/>
      <c r="E12" s="111"/>
      <c r="F12" s="29"/>
      <c r="G12" s="111"/>
      <c r="H12" s="111"/>
      <c r="I12" s="111"/>
      <c r="J12" s="111"/>
      <c r="K12" s="111"/>
      <c r="L12" s="111"/>
    </row>
    <row r="13" spans="1:16" ht="19.5" customHeight="1">
      <c r="A13" s="3" t="s">
        <v>157</v>
      </c>
      <c r="B13" s="2">
        <v>14</v>
      </c>
      <c r="C13" s="92"/>
      <c r="D13" s="62">
        <v>0</v>
      </c>
      <c r="E13" s="21"/>
      <c r="F13" s="62">
        <v>0</v>
      </c>
      <c r="G13" s="15"/>
      <c r="H13" s="62">
        <v>0</v>
      </c>
      <c r="I13" s="21"/>
      <c r="J13" s="62">
        <v>-40480000</v>
      </c>
      <c r="K13" s="111"/>
      <c r="L13" s="160">
        <f>SUM(D13:J13)</f>
        <v>-40480000</v>
      </c>
    </row>
    <row r="14" spans="1:16" ht="19.5" customHeight="1">
      <c r="A14" s="91" t="s">
        <v>100</v>
      </c>
      <c r="B14" s="2"/>
      <c r="C14" s="92"/>
      <c r="D14" s="108">
        <f>SUM(D13)</f>
        <v>0</v>
      </c>
      <c r="E14" s="83"/>
      <c r="F14" s="108">
        <f>SUM(F13)</f>
        <v>0</v>
      </c>
      <c r="G14" s="115"/>
      <c r="H14" s="108">
        <f>SUM(H13)</f>
        <v>0</v>
      </c>
      <c r="I14" s="126"/>
      <c r="J14" s="108">
        <f>SUM(J13)</f>
        <v>-40480000</v>
      </c>
      <c r="K14" s="83"/>
      <c r="L14" s="43">
        <f>SUM(D14:J14)</f>
        <v>-40480000</v>
      </c>
    </row>
    <row r="15" spans="1:16" ht="22.5" customHeight="1">
      <c r="A15" s="8" t="s">
        <v>166</v>
      </c>
      <c r="B15" s="2"/>
      <c r="C15" s="92"/>
      <c r="D15" s="21"/>
      <c r="E15" s="145"/>
      <c r="F15" s="21"/>
      <c r="G15" s="23"/>
      <c r="H15" s="21"/>
      <c r="I15" s="28"/>
      <c r="J15" s="28"/>
      <c r="K15" s="23"/>
      <c r="L15" s="28"/>
      <c r="M15" s="146"/>
      <c r="N15" s="147"/>
      <c r="O15" s="148"/>
      <c r="P15" s="148"/>
    </row>
    <row r="16" spans="1:16" ht="22.5" customHeight="1">
      <c r="A16" s="3" t="s">
        <v>193</v>
      </c>
      <c r="B16" s="2"/>
      <c r="C16" s="92"/>
      <c r="D16" s="21">
        <v>0</v>
      </c>
      <c r="E16" s="21"/>
      <c r="F16" s="21">
        <v>0</v>
      </c>
      <c r="G16" s="15"/>
      <c r="H16" s="21">
        <v>0</v>
      </c>
      <c r="I16" s="16"/>
      <c r="J16" s="161">
        <f>PL!I32</f>
        <v>106077472</v>
      </c>
      <c r="K16" s="15"/>
      <c r="L16" s="46">
        <f>SUM(D16:J16)</f>
        <v>106077472</v>
      </c>
      <c r="M16" s="149"/>
      <c r="N16" s="150"/>
      <c r="O16" s="151"/>
      <c r="P16" s="152"/>
    </row>
    <row r="17" spans="1:17" ht="22.5" customHeight="1">
      <c r="A17" s="3" t="s">
        <v>192</v>
      </c>
      <c r="B17" s="2"/>
      <c r="C17" s="92"/>
      <c r="D17" s="62">
        <v>0</v>
      </c>
      <c r="E17" s="21"/>
      <c r="F17" s="62">
        <v>0</v>
      </c>
      <c r="G17" s="15"/>
      <c r="H17" s="62">
        <v>0</v>
      </c>
      <c r="I17" s="16"/>
      <c r="J17" s="153">
        <v>-618703</v>
      </c>
      <c r="K17" s="15"/>
      <c r="L17" s="94">
        <v>-618703</v>
      </c>
      <c r="M17" s="149"/>
      <c r="N17" s="150"/>
      <c r="O17" s="151"/>
      <c r="P17" s="152"/>
    </row>
    <row r="18" spans="1:17" ht="22.5" customHeight="1">
      <c r="A18" s="8" t="s">
        <v>185</v>
      </c>
      <c r="B18" s="2"/>
      <c r="D18" s="108">
        <f>SUM(D16)</f>
        <v>0</v>
      </c>
      <c r="E18" s="83"/>
      <c r="F18" s="108">
        <f>SUM(F16)</f>
        <v>0</v>
      </c>
      <c r="G18" s="126"/>
      <c r="H18" s="108">
        <f>SUM(H16)</f>
        <v>0</v>
      </c>
      <c r="I18" s="126"/>
      <c r="J18" s="108">
        <f>SUM(J16:J17)</f>
        <v>105458769</v>
      </c>
      <c r="K18" s="126"/>
      <c r="L18" s="108">
        <f>SUM(D18:J18)</f>
        <v>105458769</v>
      </c>
      <c r="M18" s="154"/>
      <c r="N18" s="155"/>
      <c r="O18" s="156"/>
      <c r="P18" s="152"/>
    </row>
    <row r="19" spans="1:17" ht="22.5" customHeight="1">
      <c r="A19" s="3" t="s">
        <v>156</v>
      </c>
      <c r="B19" s="2">
        <v>10</v>
      </c>
      <c r="D19" s="62">
        <v>0</v>
      </c>
      <c r="E19" s="21"/>
      <c r="F19" s="62">
        <v>0</v>
      </c>
      <c r="G19" s="15"/>
      <c r="H19" s="62">
        <v>5329000</v>
      </c>
      <c r="I19" s="16"/>
      <c r="J19" s="62">
        <v>-5329000</v>
      </c>
      <c r="K19" s="21"/>
      <c r="L19" s="62">
        <v>0</v>
      </c>
      <c r="M19" s="154"/>
      <c r="N19" s="155"/>
      <c r="O19" s="156"/>
      <c r="P19" s="152"/>
    </row>
    <row r="20" spans="1:17" ht="22.5" customHeight="1" thickBot="1">
      <c r="A20" s="8" t="s">
        <v>162</v>
      </c>
      <c r="B20" s="2"/>
      <c r="C20" s="8"/>
      <c r="D20" s="41">
        <f>SUM(D10)</f>
        <v>1012000000</v>
      </c>
      <c r="E20" s="23"/>
      <c r="F20" s="41">
        <f>SUM(F10)</f>
        <v>60384380</v>
      </c>
      <c r="G20" s="28"/>
      <c r="H20" s="41">
        <f>SUM(H10)+H19</f>
        <v>56100000</v>
      </c>
      <c r="I20" s="28"/>
      <c r="J20" s="41">
        <f>SUM(J10+J14+J18+J19)</f>
        <v>107444230</v>
      </c>
      <c r="K20" s="28"/>
      <c r="L20" s="41">
        <f>SUM(L10+L14+L18+L19)</f>
        <v>1235928610</v>
      </c>
      <c r="M20" s="157"/>
      <c r="N20" s="155"/>
      <c r="O20" s="156"/>
      <c r="P20" s="158"/>
      <c r="Q20" s="131"/>
    </row>
    <row r="21" spans="1:17" ht="19.5" customHeight="1" thickTop="1">
      <c r="A21" s="8"/>
      <c r="B21" s="2"/>
      <c r="C21" s="8"/>
      <c r="D21" s="159"/>
      <c r="E21" s="23"/>
      <c r="F21" s="159"/>
      <c r="G21" s="28"/>
      <c r="H21" s="28"/>
      <c r="I21" s="28"/>
      <c r="J21" s="28"/>
      <c r="K21" s="28"/>
      <c r="L21" s="28"/>
    </row>
    <row r="22" spans="1:17" ht="22.5" customHeight="1">
      <c r="A22" s="92" t="s">
        <v>173</v>
      </c>
      <c r="B22" s="2"/>
      <c r="C22" s="8"/>
      <c r="D22" s="143"/>
      <c r="E22" s="109"/>
      <c r="F22" s="143"/>
      <c r="G22" s="109"/>
      <c r="H22" s="143"/>
      <c r="I22" s="109"/>
      <c r="J22" s="143"/>
      <c r="K22" s="109"/>
      <c r="L22" s="143"/>
      <c r="M22" s="10"/>
      <c r="N22" s="10"/>
      <c r="O22" s="10"/>
    </row>
    <row r="23" spans="1:17" ht="22.5" customHeight="1">
      <c r="A23" s="92" t="s">
        <v>174</v>
      </c>
      <c r="C23" s="92"/>
      <c r="D23" s="133">
        <f>D20</f>
        <v>1012000000</v>
      </c>
      <c r="E23" s="23"/>
      <c r="F23" s="133">
        <f>F20</f>
        <v>60384380</v>
      </c>
      <c r="G23" s="23"/>
      <c r="H23" s="133">
        <f>H20</f>
        <v>56100000</v>
      </c>
      <c r="I23" s="23"/>
      <c r="J23" s="133">
        <f>J20</f>
        <v>107444230</v>
      </c>
      <c r="K23" s="23"/>
      <c r="L23" s="162">
        <f>L20</f>
        <v>1235928610</v>
      </c>
      <c r="M23" s="23"/>
      <c r="N23" s="29"/>
      <c r="O23" s="23"/>
      <c r="P23" s="29"/>
    </row>
    <row r="24" spans="1:17" ht="19.5" customHeight="1">
      <c r="A24" s="92" t="s">
        <v>98</v>
      </c>
      <c r="B24" s="2"/>
      <c r="C24" s="92"/>
      <c r="D24" s="23"/>
      <c r="E24" s="23"/>
      <c r="F24" s="29"/>
      <c r="G24" s="111"/>
      <c r="H24" s="28"/>
      <c r="I24" s="28"/>
      <c r="J24" s="28"/>
      <c r="K24" s="111"/>
      <c r="L24" s="28"/>
    </row>
    <row r="25" spans="1:17" ht="19.5" customHeight="1">
      <c r="A25" s="144" t="s">
        <v>99</v>
      </c>
      <c r="B25" s="2"/>
      <c r="C25" s="92"/>
      <c r="D25" s="111"/>
      <c r="E25" s="111"/>
      <c r="F25" s="29"/>
      <c r="G25" s="111"/>
      <c r="H25" s="111"/>
      <c r="I25" s="111"/>
      <c r="J25" s="111"/>
      <c r="K25" s="111"/>
      <c r="L25" s="111"/>
    </row>
    <row r="26" spans="1:17" ht="19.5" customHeight="1">
      <c r="A26" s="3" t="s">
        <v>157</v>
      </c>
      <c r="B26" s="2">
        <v>14</v>
      </c>
      <c r="C26" s="92"/>
      <c r="D26" s="62">
        <v>0</v>
      </c>
      <c r="E26" s="21"/>
      <c r="F26" s="62">
        <v>0</v>
      </c>
      <c r="G26" s="15"/>
      <c r="H26" s="62">
        <v>0</v>
      </c>
      <c r="I26" s="21"/>
      <c r="J26" s="62">
        <v>-101200000</v>
      </c>
      <c r="K26" s="111"/>
      <c r="L26" s="141">
        <f>SUM(D26:J26)</f>
        <v>-101200000</v>
      </c>
    </row>
    <row r="27" spans="1:17" ht="19.5" customHeight="1">
      <c r="A27" s="91" t="s">
        <v>100</v>
      </c>
      <c r="B27" s="2"/>
      <c r="C27" s="92"/>
      <c r="D27" s="108">
        <f>SUM(D26)</f>
        <v>0</v>
      </c>
      <c r="E27" s="83"/>
      <c r="F27" s="108">
        <f>SUM(F26)</f>
        <v>0</v>
      </c>
      <c r="G27" s="115"/>
      <c r="H27" s="108">
        <f>SUM(H26)</f>
        <v>0</v>
      </c>
      <c r="I27" s="126"/>
      <c r="J27" s="108">
        <f>SUM(J26)</f>
        <v>-101200000</v>
      </c>
      <c r="K27" s="83"/>
      <c r="L27" s="108">
        <f>SUM(D27:J27)</f>
        <v>-101200000</v>
      </c>
    </row>
    <row r="28" spans="1:17" ht="22.5" customHeight="1">
      <c r="A28" s="8" t="s">
        <v>166</v>
      </c>
      <c r="B28" s="2"/>
      <c r="C28" s="92"/>
      <c r="D28" s="21"/>
      <c r="E28" s="145"/>
      <c r="F28" s="21"/>
      <c r="G28" s="23"/>
      <c r="H28" s="21"/>
      <c r="I28" s="28"/>
      <c r="J28" s="28"/>
      <c r="K28" s="23"/>
      <c r="L28" s="28"/>
      <c r="M28" s="146"/>
      <c r="N28" s="147"/>
      <c r="O28" s="148"/>
      <c r="P28" s="148"/>
    </row>
    <row r="29" spans="1:17" ht="22.5" customHeight="1">
      <c r="A29" s="3" t="s">
        <v>193</v>
      </c>
      <c r="B29" s="2"/>
      <c r="C29" s="92"/>
      <c r="D29" s="62">
        <v>0</v>
      </c>
      <c r="E29" s="21"/>
      <c r="F29" s="62">
        <v>0</v>
      </c>
      <c r="G29" s="15"/>
      <c r="H29" s="62">
        <v>0</v>
      </c>
      <c r="I29" s="16"/>
      <c r="J29" s="205">
        <f>PL!G32</f>
        <v>75518606</v>
      </c>
      <c r="K29" s="15"/>
      <c r="L29" s="141">
        <f>SUM(D29:J29)</f>
        <v>75518606</v>
      </c>
      <c r="M29" s="149"/>
      <c r="N29" s="150"/>
      <c r="O29" s="151"/>
      <c r="P29" s="152"/>
    </row>
    <row r="30" spans="1:17" ht="22.5" hidden="1" customHeight="1">
      <c r="A30" s="3" t="s">
        <v>178</v>
      </c>
      <c r="B30" s="2"/>
      <c r="C30" s="92"/>
      <c r="D30" s="62">
        <v>0</v>
      </c>
      <c r="E30" s="21"/>
      <c r="F30" s="62">
        <v>0</v>
      </c>
      <c r="G30" s="15"/>
      <c r="H30" s="62">
        <v>0</v>
      </c>
      <c r="I30" s="16"/>
      <c r="J30" s="153">
        <v>0</v>
      </c>
      <c r="K30" s="15"/>
      <c r="L30" s="62">
        <f>SUM(D30:J30)</f>
        <v>0</v>
      </c>
      <c r="M30" s="149"/>
      <c r="N30" s="150"/>
      <c r="O30" s="151"/>
      <c r="P30" s="152"/>
    </row>
    <row r="31" spans="1:17" ht="22.5" customHeight="1">
      <c r="A31" s="8" t="s">
        <v>185</v>
      </c>
      <c r="B31" s="2"/>
      <c r="D31" s="108">
        <f>SUM(D29)</f>
        <v>0</v>
      </c>
      <c r="E31" s="83"/>
      <c r="F31" s="108">
        <f>SUM(F29)</f>
        <v>0</v>
      </c>
      <c r="G31" s="126"/>
      <c r="H31" s="108">
        <f>SUM(H29)</f>
        <v>0</v>
      </c>
      <c r="I31" s="126"/>
      <c r="J31" s="108">
        <f>SUM(J29,J30)</f>
        <v>75518606</v>
      </c>
      <c r="K31" s="126"/>
      <c r="L31" s="108">
        <f>SUM(D31:J31)</f>
        <v>75518606</v>
      </c>
      <c r="M31" s="154"/>
      <c r="N31" s="155"/>
      <c r="O31" s="156"/>
      <c r="P31" s="152"/>
    </row>
    <row r="32" spans="1:17" ht="22.5" customHeight="1">
      <c r="A32" s="3" t="s">
        <v>156</v>
      </c>
      <c r="B32" s="2">
        <v>10</v>
      </c>
      <c r="D32" s="62">
        <v>0</v>
      </c>
      <c r="E32" s="21"/>
      <c r="F32" s="62">
        <v>0</v>
      </c>
      <c r="G32" s="15"/>
      <c r="H32" s="62">
        <v>3800000</v>
      </c>
      <c r="I32" s="16"/>
      <c r="J32" s="62">
        <v>-3800000</v>
      </c>
      <c r="K32" s="21"/>
      <c r="L32" s="62">
        <v>0</v>
      </c>
      <c r="M32" s="154"/>
      <c r="N32" s="155"/>
      <c r="O32" s="156"/>
      <c r="P32" s="152"/>
    </row>
    <row r="33" spans="1:17" ht="22.5" customHeight="1" thickBot="1">
      <c r="A33" s="8" t="s">
        <v>175</v>
      </c>
      <c r="B33" s="2"/>
      <c r="C33" s="8"/>
      <c r="D33" s="41">
        <f>SUM(D23)</f>
        <v>1012000000</v>
      </c>
      <c r="E33" s="23"/>
      <c r="F33" s="41">
        <f>SUM(F23)</f>
        <v>60384380</v>
      </c>
      <c r="G33" s="28"/>
      <c r="H33" s="41">
        <f>SUM(H23)+H32</f>
        <v>59900000</v>
      </c>
      <c r="I33" s="28"/>
      <c r="J33" s="41">
        <f>SUM(J23+J27+J31+J32)</f>
        <v>77962836</v>
      </c>
      <c r="K33" s="28"/>
      <c r="L33" s="41">
        <f>SUM(L23+L27+L31+L32)</f>
        <v>1210247216</v>
      </c>
      <c r="M33" s="157"/>
      <c r="N33" s="155"/>
      <c r="O33" s="156"/>
      <c r="P33" s="158"/>
      <c r="Q33" s="131"/>
    </row>
    <row r="34" spans="1:17" ht="22.5" customHeight="1" thickTop="1"/>
    <row r="35" spans="1:17" ht="22.5" customHeight="1"/>
    <row r="37" spans="1:17">
      <c r="D37" s="33"/>
      <c r="E37" s="33"/>
      <c r="F37" s="33"/>
      <c r="G37" s="33"/>
      <c r="H37" s="33"/>
      <c r="I37" s="33"/>
      <c r="J37" s="33"/>
      <c r="K37" s="33"/>
      <c r="L37" s="3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66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8"/>
  <sheetViews>
    <sheetView view="pageBreakPreview" zoomScale="62" zoomScaleNormal="64" zoomScaleSheetLayoutView="80" workbookViewId="0">
      <selection activeCell="E21" sqref="E21"/>
    </sheetView>
  </sheetViews>
  <sheetFormatPr defaultColWidth="9.140625" defaultRowHeight="21.75"/>
  <cols>
    <col min="1" max="1" width="2.7109375" style="69" customWidth="1"/>
    <col min="2" max="2" width="45.140625" style="69" customWidth="1"/>
    <col min="3" max="3" width="6.140625" style="98" customWidth="1"/>
    <col min="4" max="4" width="1" style="69" customWidth="1"/>
    <col min="5" max="5" width="17.5703125" style="191" customWidth="1"/>
    <col min="6" max="6" width="1.140625" style="191" customWidth="1"/>
    <col min="7" max="7" width="17.5703125" style="191" customWidth="1"/>
    <col min="8" max="8" width="1.140625" style="191" customWidth="1"/>
    <col min="9" max="9" width="17.5703125" style="191" customWidth="1"/>
    <col min="10" max="10" width="1.140625" style="191" customWidth="1"/>
    <col min="11" max="11" width="17.5703125" style="191" customWidth="1"/>
    <col min="12" max="16384" width="9.140625" style="69"/>
  </cols>
  <sheetData>
    <row r="1" spans="1:11">
      <c r="A1" s="1" t="s">
        <v>0</v>
      </c>
      <c r="E1" s="69"/>
      <c r="F1" s="69"/>
      <c r="G1" s="69"/>
      <c r="H1" s="69"/>
      <c r="I1" s="69"/>
      <c r="J1" s="69"/>
      <c r="K1" s="69"/>
    </row>
    <row r="2" spans="1:11">
      <c r="A2" s="47" t="s">
        <v>106</v>
      </c>
      <c r="E2" s="69"/>
      <c r="F2" s="69"/>
      <c r="G2" s="69"/>
      <c r="H2" s="69"/>
      <c r="I2" s="69"/>
      <c r="J2" s="69"/>
      <c r="K2" s="69"/>
    </row>
    <row r="3" spans="1:11" ht="14.25" customHeight="1">
      <c r="E3" s="69"/>
      <c r="F3" s="69"/>
      <c r="G3" s="69"/>
      <c r="H3" s="69"/>
      <c r="I3" s="69"/>
      <c r="J3" s="69"/>
      <c r="K3" s="69"/>
    </row>
    <row r="4" spans="1:11">
      <c r="E4" s="207" t="s">
        <v>2</v>
      </c>
      <c r="F4" s="207"/>
      <c r="G4" s="207"/>
      <c r="H4" s="10"/>
      <c r="I4" s="207" t="s">
        <v>3</v>
      </c>
      <c r="J4" s="207"/>
      <c r="K4" s="207"/>
    </row>
    <row r="5" spans="1:11">
      <c r="E5" s="207" t="s">
        <v>4</v>
      </c>
      <c r="F5" s="207"/>
      <c r="G5" s="207"/>
      <c r="H5" s="10"/>
      <c r="I5" s="207" t="s">
        <v>4</v>
      </c>
      <c r="J5" s="207"/>
      <c r="K5" s="207"/>
    </row>
    <row r="6" spans="1:11">
      <c r="C6" s="163"/>
      <c r="D6" s="164"/>
      <c r="E6" s="213" t="s">
        <v>52</v>
      </c>
      <c r="F6" s="214"/>
      <c r="G6" s="214"/>
      <c r="H6" s="10"/>
      <c r="I6" s="213" t="s">
        <v>52</v>
      </c>
      <c r="J6" s="214"/>
      <c r="K6" s="214"/>
    </row>
    <row r="7" spans="1:11">
      <c r="C7" s="165"/>
      <c r="D7" s="164"/>
      <c r="E7" s="42">
        <f>BS!D7</f>
        <v>2025</v>
      </c>
      <c r="F7" s="10"/>
      <c r="G7" s="42">
        <f>BS!F7</f>
        <v>2024</v>
      </c>
      <c r="H7" s="10"/>
      <c r="I7" s="42">
        <f>BS!H7</f>
        <v>2025</v>
      </c>
      <c r="J7" s="10"/>
      <c r="K7" s="42">
        <f>BS!J7</f>
        <v>2024</v>
      </c>
    </row>
    <row r="8" spans="1:11">
      <c r="C8" s="166"/>
      <c r="E8" s="216" t="s">
        <v>8</v>
      </c>
      <c r="F8" s="216"/>
      <c r="G8" s="216"/>
      <c r="H8" s="216"/>
      <c r="I8" s="216"/>
      <c r="J8" s="216"/>
      <c r="K8" s="216"/>
    </row>
    <row r="9" spans="1:11" s="3" customFormat="1" ht="22.5" customHeight="1">
      <c r="A9" s="144" t="s">
        <v>107</v>
      </c>
      <c r="C9" s="10"/>
    </row>
    <row r="10" spans="1:11" s="3" customFormat="1" ht="22.5" customHeight="1">
      <c r="A10" s="3" t="s">
        <v>71</v>
      </c>
      <c r="C10" s="10"/>
      <c r="E10" s="192">
        <f>PL!C32</f>
        <v>151086305</v>
      </c>
      <c r="F10" s="167"/>
      <c r="G10" s="192">
        <f>PL!E32</f>
        <v>150619883</v>
      </c>
      <c r="H10" s="167"/>
      <c r="I10" s="192">
        <f>PL!G32</f>
        <v>75518606</v>
      </c>
      <c r="J10" s="167"/>
      <c r="K10" s="192">
        <f>PL!I32</f>
        <v>106077472</v>
      </c>
    </row>
    <row r="11" spans="1:11" s="3" customFormat="1" ht="22.5" customHeight="1">
      <c r="A11" s="168" t="s">
        <v>108</v>
      </c>
      <c r="C11" s="10"/>
      <c r="E11" s="167"/>
      <c r="F11" s="167"/>
      <c r="G11" s="167"/>
      <c r="H11" s="167"/>
      <c r="I11" s="167"/>
      <c r="J11" s="167"/>
      <c r="K11" s="167"/>
    </row>
    <row r="12" spans="1:11" s="3" customFormat="1" ht="22.5" customHeight="1">
      <c r="A12" s="168"/>
      <c r="B12" s="168" t="s">
        <v>109</v>
      </c>
      <c r="C12" s="10"/>
      <c r="E12" s="167"/>
      <c r="F12" s="167"/>
      <c r="G12" s="167"/>
      <c r="H12" s="167"/>
      <c r="I12" s="167"/>
      <c r="J12" s="167"/>
      <c r="K12" s="167"/>
    </row>
    <row r="13" spans="1:11" s="3" customFormat="1" ht="22.5" customHeight="1">
      <c r="B13" s="3" t="s">
        <v>70</v>
      </c>
      <c r="C13" s="2"/>
      <c r="E13" s="167">
        <v>35499657</v>
      </c>
      <c r="F13" s="167"/>
      <c r="G13" s="167">
        <v>40345876</v>
      </c>
      <c r="H13" s="167"/>
      <c r="I13" s="169">
        <v>0</v>
      </c>
      <c r="J13" s="167"/>
      <c r="K13" s="169">
        <v>0</v>
      </c>
    </row>
    <row r="14" spans="1:11" s="3" customFormat="1" ht="22.5" customHeight="1">
      <c r="B14" s="3" t="s">
        <v>68</v>
      </c>
      <c r="C14" s="2"/>
      <c r="E14" s="169">
        <v>35464312</v>
      </c>
      <c r="F14" s="167"/>
      <c r="G14" s="169">
        <v>39195995</v>
      </c>
      <c r="H14" s="167"/>
      <c r="I14" s="169">
        <v>186667</v>
      </c>
      <c r="J14" s="167"/>
      <c r="K14" s="169">
        <v>33456</v>
      </c>
    </row>
    <row r="15" spans="1:11" s="3" customFormat="1" ht="22.5" customHeight="1">
      <c r="B15" s="3" t="s">
        <v>110</v>
      </c>
      <c r="C15" s="2"/>
      <c r="E15" s="167">
        <v>75533361</v>
      </c>
      <c r="F15" s="167"/>
      <c r="G15" s="167">
        <v>76146962</v>
      </c>
      <c r="H15" s="167"/>
      <c r="I15" s="169">
        <v>676940</v>
      </c>
      <c r="J15" s="169"/>
      <c r="K15" s="169">
        <v>788301</v>
      </c>
    </row>
    <row r="16" spans="1:11" s="3" customFormat="1" ht="22.5" customHeight="1">
      <c r="B16" s="3" t="s">
        <v>111</v>
      </c>
      <c r="C16" s="2"/>
      <c r="E16" s="167">
        <v>9546</v>
      </c>
      <c r="F16" s="167"/>
      <c r="G16" s="167">
        <v>60105</v>
      </c>
      <c r="H16" s="167"/>
      <c r="I16" s="169">
        <v>0</v>
      </c>
      <c r="J16" s="169"/>
      <c r="K16" s="169">
        <v>0</v>
      </c>
    </row>
    <row r="17" spans="1:11" s="3" customFormat="1" ht="22.5" customHeight="1">
      <c r="B17" s="3" t="s">
        <v>188</v>
      </c>
      <c r="C17" s="2"/>
      <c r="E17" s="167">
        <v>260912</v>
      </c>
      <c r="F17" s="167"/>
      <c r="G17" s="167">
        <v>0</v>
      </c>
      <c r="H17" s="167"/>
      <c r="I17" s="169">
        <v>0</v>
      </c>
      <c r="J17" s="169"/>
      <c r="K17" s="169">
        <v>0</v>
      </c>
    </row>
    <row r="18" spans="1:11" s="3" customFormat="1" ht="22.5" customHeight="1">
      <c r="B18" s="3" t="s">
        <v>167</v>
      </c>
      <c r="C18" s="2"/>
      <c r="E18" s="167">
        <v>0</v>
      </c>
      <c r="F18" s="167"/>
      <c r="G18" s="167">
        <v>-219509</v>
      </c>
      <c r="H18" s="167"/>
      <c r="I18" s="169">
        <v>0</v>
      </c>
      <c r="J18" s="169"/>
      <c r="K18" s="169">
        <v>0</v>
      </c>
    </row>
    <row r="19" spans="1:11" s="3" customFormat="1" ht="22.5" customHeight="1">
      <c r="B19" s="3" t="s">
        <v>112</v>
      </c>
      <c r="C19" s="2"/>
      <c r="E19" s="167">
        <v>-170538</v>
      </c>
      <c r="F19" s="167"/>
      <c r="G19" s="167">
        <v>-33068</v>
      </c>
      <c r="H19" s="167"/>
      <c r="I19" s="169">
        <v>0</v>
      </c>
      <c r="J19" s="167"/>
      <c r="K19" s="169">
        <v>0</v>
      </c>
    </row>
    <row r="20" spans="1:11" s="3" customFormat="1" ht="22.5" customHeight="1">
      <c r="B20" s="3" t="s">
        <v>168</v>
      </c>
      <c r="C20" s="2"/>
      <c r="E20" s="167">
        <v>842835</v>
      </c>
      <c r="F20" s="167"/>
      <c r="G20" s="167">
        <v>87543</v>
      </c>
      <c r="H20" s="167"/>
      <c r="I20" s="169">
        <v>1960</v>
      </c>
      <c r="J20" s="167"/>
      <c r="K20" s="169">
        <v>-4235</v>
      </c>
    </row>
    <row r="21" spans="1:11" s="3" customFormat="1" ht="22.5" customHeight="1">
      <c r="B21" s="3" t="s">
        <v>169</v>
      </c>
      <c r="C21" s="2"/>
      <c r="E21" s="167">
        <v>-802226</v>
      </c>
      <c r="F21" s="167"/>
      <c r="G21" s="167">
        <v>-2197657</v>
      </c>
      <c r="H21" s="167"/>
      <c r="I21" s="169">
        <v>-801893</v>
      </c>
      <c r="J21" s="167"/>
      <c r="K21" s="169">
        <v>-3237004</v>
      </c>
    </row>
    <row r="22" spans="1:11" s="3" customFormat="1" ht="22.5" customHeight="1">
      <c r="B22" s="3" t="s">
        <v>34</v>
      </c>
      <c r="C22" s="2"/>
      <c r="E22" s="167">
        <v>831298</v>
      </c>
      <c r="F22" s="170"/>
      <c r="G22" s="167">
        <v>827803</v>
      </c>
      <c r="H22" s="170"/>
      <c r="I22" s="171">
        <v>474954</v>
      </c>
      <c r="J22" s="170"/>
      <c r="K22" s="171">
        <v>436006</v>
      </c>
    </row>
    <row r="23" spans="1:11" s="3" customFormat="1" ht="22.5" customHeight="1">
      <c r="B23" s="3" t="s">
        <v>113</v>
      </c>
      <c r="C23" s="2"/>
      <c r="E23" s="170">
        <v>-1027697</v>
      </c>
      <c r="F23" s="170"/>
      <c r="G23" s="170">
        <v>-1380032</v>
      </c>
      <c r="H23" s="170"/>
      <c r="I23" s="171">
        <v>-832670</v>
      </c>
      <c r="J23" s="170"/>
      <c r="K23" s="171">
        <v>-992572</v>
      </c>
    </row>
    <row r="24" spans="1:11" s="3" customFormat="1" ht="22.5" customHeight="1">
      <c r="B24" s="3" t="s">
        <v>114</v>
      </c>
      <c r="C24" s="2"/>
      <c r="E24" s="169">
        <v>0</v>
      </c>
      <c r="F24" s="167"/>
      <c r="G24" s="169">
        <v>0</v>
      </c>
      <c r="H24" s="167"/>
      <c r="I24" s="169">
        <v>-96490939</v>
      </c>
      <c r="J24" s="167"/>
      <c r="K24" s="169">
        <v>-124456280</v>
      </c>
    </row>
    <row r="25" spans="1:11" s="3" customFormat="1" ht="22.5" customHeight="1">
      <c r="C25" s="10"/>
      <c r="E25" s="193">
        <f>SUM(E10:E24)</f>
        <v>297527765</v>
      </c>
      <c r="F25" s="167"/>
      <c r="G25" s="194">
        <f>SUM(G10:G24)</f>
        <v>303453901</v>
      </c>
      <c r="H25" s="167"/>
      <c r="I25" s="193">
        <f>SUM(I10:I24)</f>
        <v>-21266375</v>
      </c>
      <c r="J25" s="167"/>
      <c r="K25" s="194">
        <f>SUM(K10:K24)</f>
        <v>-21354856</v>
      </c>
    </row>
    <row r="26" spans="1:11" s="3" customFormat="1" ht="22.5" customHeight="1">
      <c r="A26" s="168" t="s">
        <v>115</v>
      </c>
      <c r="C26" s="10"/>
      <c r="E26" s="170"/>
      <c r="F26" s="170"/>
      <c r="G26" s="170"/>
      <c r="H26" s="170"/>
      <c r="I26" s="170"/>
      <c r="J26" s="170"/>
      <c r="K26" s="170"/>
    </row>
    <row r="27" spans="1:11" s="3" customFormat="1" ht="22.5" customHeight="1">
      <c r="B27" s="3" t="s">
        <v>11</v>
      </c>
      <c r="C27" s="10"/>
      <c r="E27" s="167">
        <v>-199580010</v>
      </c>
      <c r="F27" s="167"/>
      <c r="G27" s="167">
        <v>123144812</v>
      </c>
      <c r="H27" s="167"/>
      <c r="I27" s="172">
        <v>0</v>
      </c>
      <c r="J27" s="167"/>
      <c r="K27" s="172">
        <v>0</v>
      </c>
    </row>
    <row r="28" spans="1:11" s="3" customFormat="1" ht="22.5" customHeight="1">
      <c r="B28" s="3" t="s">
        <v>13</v>
      </c>
      <c r="C28" s="10"/>
      <c r="E28" s="167">
        <v>7877706</v>
      </c>
      <c r="F28" s="167"/>
      <c r="G28" s="167">
        <v>-2376509</v>
      </c>
      <c r="H28" s="167"/>
      <c r="I28" s="173">
        <v>-2461</v>
      </c>
      <c r="J28" s="167"/>
      <c r="K28" s="173">
        <v>-11839</v>
      </c>
    </row>
    <row r="29" spans="1:11" s="3" customFormat="1" ht="22.5" customHeight="1">
      <c r="B29" s="3" t="s">
        <v>14</v>
      </c>
      <c r="C29" s="10"/>
      <c r="E29" s="167">
        <v>-238444409</v>
      </c>
      <c r="F29" s="167"/>
      <c r="G29" s="167">
        <v>-162322703</v>
      </c>
      <c r="H29" s="167"/>
      <c r="I29" s="172">
        <v>0</v>
      </c>
      <c r="J29" s="167"/>
      <c r="K29" s="172">
        <v>0</v>
      </c>
    </row>
    <row r="30" spans="1:11" s="3" customFormat="1" ht="22.5" customHeight="1">
      <c r="B30" s="3" t="s">
        <v>15</v>
      </c>
      <c r="C30" s="10"/>
      <c r="E30" s="170">
        <v>-32067238</v>
      </c>
      <c r="F30" s="170"/>
      <c r="G30" s="170">
        <v>6051778</v>
      </c>
      <c r="H30" s="170"/>
      <c r="I30" s="174">
        <v>64322</v>
      </c>
      <c r="J30" s="170"/>
      <c r="K30" s="174">
        <v>428199</v>
      </c>
    </row>
    <row r="31" spans="1:11" s="3" customFormat="1" ht="22.5" customHeight="1">
      <c r="B31" s="3" t="s">
        <v>163</v>
      </c>
      <c r="C31" s="10"/>
      <c r="E31" s="170">
        <v>-8115</v>
      </c>
      <c r="F31" s="170"/>
      <c r="G31" s="170">
        <v>-155067</v>
      </c>
      <c r="H31" s="170"/>
      <c r="I31" s="174">
        <v>0</v>
      </c>
      <c r="J31" s="170"/>
      <c r="K31" s="174">
        <v>0</v>
      </c>
    </row>
    <row r="32" spans="1:11" s="3" customFormat="1" ht="22.5" customHeight="1">
      <c r="B32" s="3" t="s">
        <v>116</v>
      </c>
      <c r="C32" s="10"/>
      <c r="E32" s="170">
        <v>696124</v>
      </c>
      <c r="F32" s="170"/>
      <c r="G32" s="170">
        <v>-36202019</v>
      </c>
      <c r="H32" s="170"/>
      <c r="I32" s="174">
        <v>-20900</v>
      </c>
      <c r="J32" s="170"/>
      <c r="K32" s="174">
        <v>3689</v>
      </c>
    </row>
    <row r="33" spans="1:11" s="3" customFormat="1" ht="22.5" customHeight="1">
      <c r="B33" s="3" t="s">
        <v>29</v>
      </c>
      <c r="C33" s="10"/>
      <c r="E33" s="170">
        <v>-18184040</v>
      </c>
      <c r="F33" s="170"/>
      <c r="G33" s="170">
        <v>22135019</v>
      </c>
      <c r="H33" s="170"/>
      <c r="I33" s="170">
        <v>-333226</v>
      </c>
      <c r="J33" s="170"/>
      <c r="K33" s="170">
        <v>1190927</v>
      </c>
    </row>
    <row r="34" spans="1:11" s="3" customFormat="1" ht="22.5" customHeight="1">
      <c r="B34" s="3" t="s">
        <v>117</v>
      </c>
      <c r="C34" s="10"/>
      <c r="E34" s="175">
        <v>-140608</v>
      </c>
      <c r="F34" s="170"/>
      <c r="G34" s="175">
        <v>-170605</v>
      </c>
      <c r="H34" s="170"/>
      <c r="I34" s="176">
        <v>-10000</v>
      </c>
      <c r="J34" s="170"/>
      <c r="K34" s="176">
        <v>-20000</v>
      </c>
    </row>
    <row r="35" spans="1:11" s="3" customFormat="1" ht="22.5" customHeight="1">
      <c r="A35" s="3" t="s">
        <v>179</v>
      </c>
      <c r="C35" s="10"/>
      <c r="E35" s="195">
        <f>SUM(E25:E34)</f>
        <v>-182322825</v>
      </c>
      <c r="F35" s="167">
        <v>0</v>
      </c>
      <c r="G35" s="192">
        <f>SUM(G25:G34)</f>
        <v>253558607</v>
      </c>
      <c r="H35" s="167"/>
      <c r="I35" s="195">
        <f>SUM(I25:I34)</f>
        <v>-21568640</v>
      </c>
      <c r="J35" s="167">
        <v>0</v>
      </c>
      <c r="K35" s="192">
        <f>SUM(K25:K34)</f>
        <v>-19763880</v>
      </c>
    </row>
    <row r="36" spans="1:11" s="3" customFormat="1" ht="22.5" customHeight="1">
      <c r="B36" s="3" t="s">
        <v>118</v>
      </c>
      <c r="C36" s="10"/>
      <c r="E36" s="175">
        <v>-33040387</v>
      </c>
      <c r="F36" s="170"/>
      <c r="G36" s="175">
        <v>-58964310</v>
      </c>
      <c r="H36" s="167"/>
      <c r="I36" s="177">
        <v>-56547</v>
      </c>
      <c r="J36" s="167"/>
      <c r="K36" s="177">
        <v>-203595</v>
      </c>
    </row>
    <row r="37" spans="1:11" s="8" customFormat="1" ht="22.5" customHeight="1">
      <c r="A37" s="8" t="s">
        <v>119</v>
      </c>
      <c r="C37" s="9"/>
      <c r="E37" s="196">
        <f>SUM(E35:E36)</f>
        <v>-215363212</v>
      </c>
      <c r="F37" s="178">
        <v>0</v>
      </c>
      <c r="G37" s="197">
        <f>SUM(G35:G36)</f>
        <v>194594297</v>
      </c>
      <c r="H37" s="178"/>
      <c r="I37" s="196">
        <f>SUM(I35:I36)</f>
        <v>-21625187</v>
      </c>
      <c r="J37" s="178">
        <v>0</v>
      </c>
      <c r="K37" s="197">
        <f>SUM(K35:K36)</f>
        <v>-19967475</v>
      </c>
    </row>
    <row r="38" spans="1:11" ht="14.25" customHeight="1">
      <c r="E38" s="69"/>
      <c r="F38" s="69"/>
      <c r="G38" s="69"/>
      <c r="H38" s="69"/>
      <c r="I38" s="69"/>
      <c r="J38" s="69"/>
      <c r="K38" s="69"/>
    </row>
    <row r="39" spans="1:11" s="3" customFormat="1" ht="22.5" customHeight="1">
      <c r="A39" s="144" t="s">
        <v>120</v>
      </c>
      <c r="C39" s="10"/>
      <c r="E39" s="167"/>
      <c r="F39" s="167"/>
      <c r="G39" s="167"/>
      <c r="H39" s="167"/>
      <c r="I39" s="167"/>
      <c r="J39" s="167"/>
      <c r="K39" s="167"/>
    </row>
    <row r="40" spans="1:11" s="3" customFormat="1" ht="22.5" customHeight="1">
      <c r="A40" s="144"/>
      <c r="B40" s="3" t="s">
        <v>121</v>
      </c>
      <c r="C40" s="10"/>
      <c r="E40" s="169">
        <v>170538</v>
      </c>
      <c r="F40" s="167"/>
      <c r="G40" s="169">
        <v>33068</v>
      </c>
      <c r="H40" s="167"/>
      <c r="I40" s="169">
        <v>0</v>
      </c>
      <c r="J40" s="169"/>
      <c r="K40" s="169">
        <v>0</v>
      </c>
    </row>
    <row r="41" spans="1:11" s="3" customFormat="1" ht="22.5" customHeight="1">
      <c r="B41" s="3" t="s">
        <v>122</v>
      </c>
      <c r="C41" s="10"/>
      <c r="E41" s="167">
        <v>-82593637</v>
      </c>
      <c r="F41" s="167"/>
      <c r="G41" s="167">
        <v>-73869920</v>
      </c>
      <c r="H41" s="167"/>
      <c r="I41" s="179">
        <v>-56710</v>
      </c>
      <c r="J41" s="169"/>
      <c r="K41" s="179">
        <v>-43139</v>
      </c>
    </row>
    <row r="42" spans="1:11" s="3" customFormat="1" ht="22.5" customHeight="1">
      <c r="B42" s="3" t="s">
        <v>186</v>
      </c>
      <c r="C42" s="10"/>
      <c r="E42" s="167"/>
      <c r="F42" s="167"/>
      <c r="G42" s="167"/>
      <c r="H42" s="167"/>
      <c r="I42" s="169"/>
      <c r="J42" s="169"/>
      <c r="K42" s="169"/>
    </row>
    <row r="43" spans="1:11" s="3" customFormat="1" ht="22.5" customHeight="1">
      <c r="B43" s="3" t="s">
        <v>123</v>
      </c>
      <c r="C43" s="10"/>
      <c r="E43" s="167">
        <v>0</v>
      </c>
      <c r="F43" s="167"/>
      <c r="G43" s="167">
        <v>0</v>
      </c>
      <c r="H43" s="167"/>
      <c r="I43" s="169">
        <v>0</v>
      </c>
      <c r="J43" s="169"/>
      <c r="K43" s="169">
        <v>1662390</v>
      </c>
    </row>
    <row r="44" spans="1:11" s="3" customFormat="1" ht="22.5" hidden="1" customHeight="1">
      <c r="B44" s="3" t="s">
        <v>124</v>
      </c>
      <c r="C44" s="10"/>
      <c r="E44" s="169"/>
      <c r="F44" s="167"/>
      <c r="G44" s="169"/>
      <c r="H44" s="167"/>
      <c r="I44" s="169"/>
      <c r="J44" s="169"/>
      <c r="K44" s="169"/>
    </row>
    <row r="45" spans="1:11" s="3" customFormat="1" ht="22.5" hidden="1" customHeight="1">
      <c r="B45" s="3" t="s">
        <v>125</v>
      </c>
      <c r="C45" s="10"/>
      <c r="E45" s="167"/>
      <c r="F45" s="167"/>
      <c r="G45" s="167"/>
      <c r="H45" s="167"/>
      <c r="I45" s="169"/>
      <c r="J45" s="169"/>
      <c r="K45" s="169"/>
    </row>
    <row r="46" spans="1:11" s="3" customFormat="1" ht="22.5" hidden="1" customHeight="1">
      <c r="B46" s="180" t="s">
        <v>126</v>
      </c>
      <c r="C46" s="10"/>
      <c r="E46" s="169"/>
      <c r="F46" s="167"/>
      <c r="G46" s="169"/>
      <c r="H46" s="167"/>
      <c r="I46" s="169"/>
      <c r="J46" s="169"/>
      <c r="K46" s="169"/>
    </row>
    <row r="47" spans="1:11" s="3" customFormat="1" ht="22.5" customHeight="1">
      <c r="B47" s="3" t="s">
        <v>127</v>
      </c>
      <c r="C47" s="10"/>
      <c r="E47" s="172">
        <v>0</v>
      </c>
      <c r="F47" s="167"/>
      <c r="G47" s="172">
        <v>0</v>
      </c>
      <c r="H47" s="167"/>
      <c r="I47" s="169">
        <v>125260634</v>
      </c>
      <c r="J47" s="167"/>
      <c r="K47" s="169">
        <v>63191078</v>
      </c>
    </row>
    <row r="48" spans="1:11" s="3" customFormat="1" ht="22.5" customHeight="1">
      <c r="B48" s="3" t="s">
        <v>128</v>
      </c>
      <c r="C48" s="10"/>
      <c r="E48" s="169">
        <v>1027697</v>
      </c>
      <c r="F48" s="167"/>
      <c r="G48" s="169">
        <v>1380032</v>
      </c>
      <c r="H48" s="167"/>
      <c r="I48" s="169">
        <v>839042</v>
      </c>
      <c r="J48" s="167"/>
      <c r="K48" s="169">
        <v>1889722</v>
      </c>
    </row>
    <row r="49" spans="1:11" s="8" customFormat="1" ht="22.5" customHeight="1">
      <c r="A49" s="8" t="s">
        <v>129</v>
      </c>
      <c r="C49" s="9"/>
      <c r="E49" s="198">
        <f>SUM(E40:E48)</f>
        <v>-81395402</v>
      </c>
      <c r="F49" s="178"/>
      <c r="G49" s="199">
        <f>SUM(G40:G48)</f>
        <v>-72456820</v>
      </c>
      <c r="H49" s="178"/>
      <c r="I49" s="198">
        <f>SUM(I40:I48)</f>
        <v>126042966</v>
      </c>
      <c r="J49" s="178"/>
      <c r="K49" s="199">
        <f>SUM(K40:K48)</f>
        <v>66700051</v>
      </c>
    </row>
    <row r="50" spans="1:11" s="3" customFormat="1" ht="14.25" customHeight="1">
      <c r="C50" s="10"/>
      <c r="E50" s="167"/>
      <c r="F50" s="167"/>
      <c r="G50" s="167"/>
      <c r="H50" s="167"/>
      <c r="I50" s="167"/>
      <c r="J50" s="167"/>
      <c r="K50" s="167"/>
    </row>
    <row r="51" spans="1:11" s="3" customFormat="1" ht="22.5" customHeight="1">
      <c r="A51" s="144" t="s">
        <v>130</v>
      </c>
      <c r="C51" s="10"/>
      <c r="E51" s="167"/>
      <c r="F51" s="167"/>
      <c r="G51" s="167"/>
      <c r="H51" s="167"/>
      <c r="I51" s="167"/>
      <c r="J51" s="167"/>
      <c r="K51" s="167"/>
    </row>
    <row r="52" spans="1:11" s="3" customFormat="1" ht="22.5" hidden="1" customHeight="1">
      <c r="B52" s="3" t="s">
        <v>131</v>
      </c>
      <c r="C52" s="10"/>
      <c r="E52" s="167"/>
      <c r="F52" s="167"/>
      <c r="G52" s="167"/>
      <c r="H52" s="167"/>
      <c r="I52" s="167"/>
      <c r="J52" s="167"/>
      <c r="K52" s="167"/>
    </row>
    <row r="53" spans="1:11" s="3" customFormat="1" ht="22.5" hidden="1" customHeight="1">
      <c r="B53" s="3" t="s">
        <v>132</v>
      </c>
      <c r="C53" s="2"/>
      <c r="E53" s="169"/>
      <c r="F53" s="167"/>
      <c r="G53" s="169"/>
      <c r="H53" s="167"/>
      <c r="I53" s="169"/>
      <c r="J53" s="167"/>
      <c r="K53" s="169"/>
    </row>
    <row r="54" spans="1:11" s="3" customFormat="1" ht="22.5" customHeight="1">
      <c r="B54" s="3" t="s">
        <v>133</v>
      </c>
      <c r="C54" s="10"/>
      <c r="E54" s="167"/>
      <c r="F54" s="167"/>
      <c r="G54" s="167"/>
      <c r="H54" s="167"/>
      <c r="I54" s="167"/>
      <c r="J54" s="167"/>
      <c r="K54" s="167"/>
    </row>
    <row r="55" spans="1:11" s="3" customFormat="1" ht="22.5" customHeight="1">
      <c r="B55" s="3" t="s">
        <v>176</v>
      </c>
      <c r="C55" s="10"/>
      <c r="E55" s="169">
        <v>861388782</v>
      </c>
      <c r="F55" s="167"/>
      <c r="G55" s="169">
        <v>637336564</v>
      </c>
      <c r="H55" s="169"/>
      <c r="I55" s="169">
        <v>0</v>
      </c>
      <c r="J55" s="169"/>
      <c r="K55" s="169">
        <v>0</v>
      </c>
    </row>
    <row r="56" spans="1:11" s="3" customFormat="1" ht="22.5" customHeight="1">
      <c r="B56" s="3" t="s">
        <v>134</v>
      </c>
      <c r="C56" s="10"/>
      <c r="F56" s="167"/>
      <c r="H56" s="167"/>
      <c r="J56" s="169"/>
    </row>
    <row r="57" spans="1:11" s="3" customFormat="1" ht="22.5" customHeight="1">
      <c r="B57" s="3" t="s">
        <v>189</v>
      </c>
      <c r="C57" s="10"/>
      <c r="E57" s="169">
        <v>-458799486</v>
      </c>
      <c r="F57" s="170"/>
      <c r="G57" s="169">
        <v>-703530305</v>
      </c>
      <c r="H57" s="170"/>
      <c r="I57" s="169">
        <v>0</v>
      </c>
      <c r="J57" s="171"/>
      <c r="K57" s="169">
        <v>0</v>
      </c>
    </row>
    <row r="58" spans="1:11" s="3" customFormat="1" ht="22.5" customHeight="1">
      <c r="B58" s="3" t="s">
        <v>135</v>
      </c>
      <c r="C58" s="10"/>
      <c r="E58" s="171">
        <v>-101200000</v>
      </c>
      <c r="F58" s="167"/>
      <c r="G58" s="171">
        <v>-40480000</v>
      </c>
      <c r="H58" s="167"/>
      <c r="I58" s="171">
        <v>-101200000</v>
      </c>
      <c r="J58" s="169"/>
      <c r="K58" s="171">
        <v>-40480000</v>
      </c>
    </row>
    <row r="59" spans="1:11" s="3" customFormat="1" ht="22.5" customHeight="1">
      <c r="B59" s="3" t="s">
        <v>136</v>
      </c>
      <c r="C59" s="10"/>
      <c r="E59" s="169">
        <v>-5299190</v>
      </c>
      <c r="F59" s="167"/>
      <c r="G59" s="169">
        <v>-5642993</v>
      </c>
      <c r="H59" s="167"/>
      <c r="I59" s="171">
        <v>-469433</v>
      </c>
      <c r="J59" s="169"/>
      <c r="K59" s="171">
        <v>-622644</v>
      </c>
    </row>
    <row r="60" spans="1:11" s="3" customFormat="1" ht="22.5" customHeight="1">
      <c r="B60" s="3" t="s">
        <v>137</v>
      </c>
      <c r="C60" s="10"/>
      <c r="E60" s="171">
        <v>-34727716</v>
      </c>
      <c r="F60" s="170"/>
      <c r="G60" s="171">
        <v>-39274791</v>
      </c>
      <c r="H60" s="170"/>
      <c r="I60" s="171">
        <v>-186667</v>
      </c>
      <c r="J60" s="170"/>
      <c r="K60" s="171">
        <v>-33456</v>
      </c>
    </row>
    <row r="61" spans="1:11" s="8" customFormat="1" ht="22.5" customHeight="1">
      <c r="A61" s="8" t="s">
        <v>187</v>
      </c>
      <c r="C61" s="9"/>
      <c r="E61" s="198">
        <f>SUM(E55:E60)</f>
        <v>261362390</v>
      </c>
      <c r="F61" s="178"/>
      <c r="G61" s="199">
        <f>SUM(G55:G60)</f>
        <v>-151591525</v>
      </c>
      <c r="H61" s="181"/>
      <c r="I61" s="198">
        <f>SUM(I55:I60)</f>
        <v>-101856100</v>
      </c>
      <c r="J61" s="181"/>
      <c r="K61" s="199">
        <f>SUM(K55:K60)</f>
        <v>-41136100</v>
      </c>
    </row>
    <row r="62" spans="1:11" s="8" customFormat="1" ht="22.5" hidden="1" customHeight="1">
      <c r="B62" s="8" t="s">
        <v>138</v>
      </c>
      <c r="C62" s="9"/>
    </row>
    <row r="63" spans="1:11" s="3" customFormat="1" ht="14.25" customHeight="1">
      <c r="C63" s="10"/>
      <c r="E63" s="167"/>
      <c r="F63" s="167"/>
      <c r="G63" s="167"/>
      <c r="H63" s="167"/>
      <c r="I63" s="167"/>
      <c r="J63" s="167"/>
      <c r="K63" s="167"/>
    </row>
    <row r="64" spans="1:11" s="3" customFormat="1" ht="22.5" customHeight="1">
      <c r="A64" s="3" t="s">
        <v>139</v>
      </c>
      <c r="C64" s="10"/>
    </row>
    <row r="65" spans="1:11" s="3" customFormat="1" ht="22.5" customHeight="1">
      <c r="A65" s="3" t="s">
        <v>180</v>
      </c>
      <c r="C65" s="10"/>
      <c r="E65" s="167">
        <v>-35396224</v>
      </c>
      <c r="F65" s="167"/>
      <c r="G65" s="167">
        <v>-29454048</v>
      </c>
      <c r="H65" s="167"/>
      <c r="I65" s="167">
        <v>2561679</v>
      </c>
      <c r="J65" s="167"/>
      <c r="K65" s="167">
        <v>5596476</v>
      </c>
    </row>
    <row r="66" spans="1:11" s="3" customFormat="1" ht="22.5" customHeight="1">
      <c r="A66" s="3" t="s">
        <v>140</v>
      </c>
      <c r="C66" s="10"/>
      <c r="E66" s="170">
        <v>-25085909</v>
      </c>
      <c r="F66" s="170"/>
      <c r="G66" s="170">
        <v>-12615681</v>
      </c>
      <c r="H66" s="170"/>
      <c r="I66" s="171">
        <v>0</v>
      </c>
      <c r="J66" s="170"/>
      <c r="K66" s="171">
        <v>0</v>
      </c>
    </row>
    <row r="67" spans="1:11" s="3" customFormat="1" ht="22.5" customHeight="1">
      <c r="A67" s="3" t="s">
        <v>141</v>
      </c>
      <c r="C67" s="10"/>
      <c r="E67" s="167"/>
      <c r="F67" s="167"/>
      <c r="G67" s="167"/>
      <c r="H67" s="167"/>
      <c r="I67" s="167"/>
      <c r="J67" s="167"/>
      <c r="K67" s="167"/>
    </row>
    <row r="68" spans="1:11" s="3" customFormat="1" ht="22.5" customHeight="1">
      <c r="A68" s="3" t="s">
        <v>142</v>
      </c>
      <c r="C68" s="10"/>
      <c r="E68" s="177">
        <v>-215997</v>
      </c>
      <c r="F68" s="167"/>
      <c r="G68" s="177">
        <v>1527</v>
      </c>
      <c r="H68" s="167"/>
      <c r="I68" s="177">
        <v>0</v>
      </c>
      <c r="J68" s="167"/>
      <c r="K68" s="177">
        <v>0</v>
      </c>
    </row>
    <row r="69" spans="1:11" s="8" customFormat="1" ht="22.5" customHeight="1">
      <c r="A69" s="8" t="s">
        <v>143</v>
      </c>
      <c r="C69" s="9"/>
      <c r="E69" s="200">
        <f>SUM(E65:E68)</f>
        <v>-60698130</v>
      </c>
      <c r="F69" s="182"/>
      <c r="G69" s="203">
        <f>SUM(G65:G68)</f>
        <v>-42068202</v>
      </c>
      <c r="H69" s="182"/>
      <c r="I69" s="200">
        <f>SUM(I65:I68)</f>
        <v>2561679</v>
      </c>
      <c r="J69" s="182"/>
      <c r="K69" s="203">
        <f>SUM(K65:K68)</f>
        <v>5596476</v>
      </c>
    </row>
    <row r="70" spans="1:11" s="3" customFormat="1" ht="22.5" customHeight="1">
      <c r="A70" s="3" t="s">
        <v>144</v>
      </c>
      <c r="B70" s="8"/>
      <c r="C70" s="10"/>
      <c r="E70" s="201">
        <f>G71</f>
        <v>372322657</v>
      </c>
      <c r="F70" s="167"/>
      <c r="G70" s="177">
        <v>414390859</v>
      </c>
      <c r="H70" s="167"/>
      <c r="I70" s="201">
        <f>K71</f>
        <v>65694205</v>
      </c>
      <c r="J70" s="167"/>
      <c r="K70" s="177">
        <v>60097729</v>
      </c>
    </row>
    <row r="71" spans="1:11" s="8" customFormat="1" ht="22.5" customHeight="1" thickBot="1">
      <c r="A71" s="8" t="s">
        <v>145</v>
      </c>
      <c r="C71" s="2"/>
      <c r="E71" s="202">
        <f>SUM(E69:E70)</f>
        <v>311624527</v>
      </c>
      <c r="F71" s="178"/>
      <c r="G71" s="204">
        <f>SUM(G69:G70)</f>
        <v>372322657</v>
      </c>
      <c r="H71" s="178"/>
      <c r="I71" s="202">
        <f>SUM(I69:I70)</f>
        <v>68255884</v>
      </c>
      <c r="J71" s="178"/>
      <c r="K71" s="204">
        <f>SUM(K69:K70)</f>
        <v>65694205</v>
      </c>
    </row>
    <row r="72" spans="1:11" s="8" customFormat="1" ht="22.5" customHeight="1" thickTop="1">
      <c r="C72" s="2"/>
      <c r="E72" s="182"/>
      <c r="F72" s="178"/>
      <c r="G72" s="182"/>
      <c r="H72" s="178"/>
      <c r="I72" s="182"/>
      <c r="J72" s="178"/>
      <c r="K72" s="182"/>
    </row>
    <row r="73" spans="1:11" s="8" customFormat="1" ht="22.5" customHeight="1">
      <c r="A73" s="144" t="s">
        <v>146</v>
      </c>
      <c r="C73" s="2"/>
      <c r="E73" s="182"/>
      <c r="F73" s="178"/>
      <c r="G73" s="182"/>
      <c r="H73" s="178"/>
      <c r="I73" s="182"/>
      <c r="J73" s="178"/>
      <c r="K73" s="182"/>
    </row>
    <row r="74" spans="1:11" s="8" customFormat="1" ht="22.5" customHeight="1">
      <c r="A74" s="3" t="s">
        <v>147</v>
      </c>
      <c r="C74" s="2"/>
      <c r="E74" s="171">
        <v>0</v>
      </c>
      <c r="F74" s="167"/>
      <c r="G74" s="171">
        <v>0</v>
      </c>
      <c r="H74" s="178"/>
      <c r="I74" s="171">
        <v>96490939</v>
      </c>
      <c r="J74" s="171"/>
      <c r="K74" s="171">
        <v>124456280</v>
      </c>
    </row>
    <row r="75" spans="1:11" s="8" customFormat="1" ht="22.5" customHeight="1">
      <c r="A75" s="3" t="s">
        <v>148</v>
      </c>
      <c r="C75" s="2"/>
      <c r="E75" s="171">
        <v>0</v>
      </c>
      <c r="F75" s="167"/>
      <c r="G75" s="171">
        <v>0</v>
      </c>
      <c r="H75" s="178"/>
      <c r="I75" s="171">
        <v>83161</v>
      </c>
      <c r="J75" s="171"/>
      <c r="K75" s="171">
        <v>89533</v>
      </c>
    </row>
    <row r="76" spans="1:11" s="8" customFormat="1" ht="22.5" hidden="1" customHeight="1">
      <c r="A76" s="3" t="s">
        <v>149</v>
      </c>
      <c r="C76" s="2"/>
      <c r="E76" s="171"/>
      <c r="F76" s="178"/>
      <c r="G76" s="171"/>
      <c r="H76" s="178"/>
      <c r="I76" s="183"/>
      <c r="J76" s="170"/>
      <c r="K76" s="183"/>
    </row>
    <row r="77" spans="1:11" s="8" customFormat="1" ht="22.5" hidden="1" customHeight="1">
      <c r="A77" s="3" t="s">
        <v>182</v>
      </c>
      <c r="C77" s="2"/>
      <c r="E77" s="171"/>
      <c r="F77" s="167"/>
      <c r="G77" s="171">
        <v>0</v>
      </c>
      <c r="H77" s="178"/>
      <c r="I77" s="171"/>
      <c r="J77" s="171"/>
      <c r="K77" s="171">
        <v>0</v>
      </c>
    </row>
    <row r="78" spans="1:11" s="8" customFormat="1" ht="22.5" customHeight="1">
      <c r="A78" s="3" t="s">
        <v>150</v>
      </c>
      <c r="C78" s="2"/>
      <c r="E78" s="171">
        <v>228854</v>
      </c>
      <c r="F78" s="178"/>
      <c r="G78" s="171">
        <v>2684367</v>
      </c>
      <c r="H78" s="178"/>
      <c r="I78" s="171">
        <v>63130</v>
      </c>
      <c r="J78" s="170"/>
      <c r="K78" s="171">
        <v>0</v>
      </c>
    </row>
    <row r="79" spans="1:11" s="8" customFormat="1" ht="22.5" customHeight="1">
      <c r="A79" s="3" t="s">
        <v>181</v>
      </c>
      <c r="C79" s="2"/>
      <c r="E79" s="171">
        <v>61296711</v>
      </c>
      <c r="F79" s="178"/>
      <c r="G79" s="171">
        <v>0</v>
      </c>
      <c r="H79" s="178"/>
      <c r="I79" s="171">
        <v>0</v>
      </c>
      <c r="J79" s="170"/>
      <c r="K79" s="171">
        <v>0</v>
      </c>
    </row>
    <row r="80" spans="1:11" s="184" customFormat="1">
      <c r="A80" s="3"/>
      <c r="B80" s="3"/>
      <c r="C80" s="166"/>
      <c r="E80" s="171"/>
      <c r="F80" s="185"/>
      <c r="G80" s="171"/>
      <c r="H80" s="185"/>
      <c r="I80" s="171"/>
      <c r="J80" s="186"/>
      <c r="K80" s="171"/>
    </row>
    <row r="81" spans="1:11" hidden="1">
      <c r="A81" s="3" t="s">
        <v>151</v>
      </c>
      <c r="B81" s="3"/>
      <c r="E81" s="69"/>
      <c r="F81" s="69"/>
      <c r="G81" s="69"/>
      <c r="H81" s="69"/>
      <c r="I81" s="69"/>
      <c r="J81" s="69"/>
      <c r="K81" s="69"/>
    </row>
    <row r="82" spans="1:11" hidden="1">
      <c r="B82" s="3" t="s">
        <v>152</v>
      </c>
      <c r="E82" s="187"/>
      <c r="F82" s="185"/>
      <c r="G82" s="188">
        <v>0</v>
      </c>
      <c r="H82" s="185"/>
      <c r="I82" s="187"/>
      <c r="J82" s="189"/>
      <c r="K82" s="190">
        <v>0</v>
      </c>
    </row>
    <row r="83" spans="1:11">
      <c r="E83" s="189"/>
      <c r="F83" s="189"/>
      <c r="G83" s="189"/>
      <c r="H83" s="189"/>
      <c r="I83" s="189"/>
      <c r="J83" s="189"/>
      <c r="K83" s="189"/>
    </row>
    <row r="89" spans="1:11">
      <c r="C89" s="69"/>
      <c r="E89" s="69"/>
      <c r="F89" s="69"/>
      <c r="G89" s="69"/>
      <c r="H89" s="69"/>
      <c r="I89" s="69"/>
      <c r="J89" s="69"/>
      <c r="K89" s="69"/>
    </row>
    <row r="90" spans="1:11">
      <c r="C90" s="69"/>
      <c r="E90" s="69"/>
      <c r="F90" s="69"/>
      <c r="G90" s="69"/>
      <c r="H90" s="69"/>
      <c r="I90" s="69"/>
      <c r="J90" s="69"/>
      <c r="K90" s="69"/>
    </row>
    <row r="91" spans="1:11">
      <c r="C91" s="69"/>
      <c r="E91" s="69"/>
      <c r="F91" s="69"/>
      <c r="G91" s="69"/>
      <c r="H91" s="69"/>
      <c r="I91" s="69"/>
      <c r="J91" s="69"/>
      <c r="K91" s="69"/>
    </row>
    <row r="92" spans="1:11">
      <c r="C92" s="69"/>
      <c r="E92" s="69"/>
      <c r="F92" s="69"/>
      <c r="G92" s="69"/>
      <c r="H92" s="69"/>
      <c r="I92" s="69"/>
      <c r="J92" s="69"/>
      <c r="K92" s="69"/>
    </row>
    <row r="93" spans="1:11">
      <c r="C93" s="69"/>
      <c r="E93" s="69"/>
      <c r="F93" s="69"/>
      <c r="G93" s="69"/>
      <c r="H93" s="69"/>
      <c r="I93" s="69"/>
      <c r="J93" s="69"/>
      <c r="K93" s="69"/>
    </row>
    <row r="94" spans="1:11">
      <c r="C94" s="69"/>
      <c r="E94" s="69"/>
      <c r="F94" s="69"/>
      <c r="G94" s="69"/>
      <c r="H94" s="69"/>
      <c r="I94" s="69"/>
      <c r="J94" s="69"/>
      <c r="K94" s="69"/>
    </row>
    <row r="95" spans="1:11">
      <c r="C95" s="69"/>
      <c r="E95" s="69"/>
      <c r="F95" s="69"/>
      <c r="G95" s="69"/>
      <c r="H95" s="69"/>
      <c r="I95" s="69"/>
      <c r="J95" s="69"/>
      <c r="K95" s="69"/>
    </row>
    <row r="96" spans="1:11">
      <c r="C96" s="69"/>
      <c r="E96" s="69"/>
      <c r="F96" s="69"/>
      <c r="G96" s="69"/>
      <c r="H96" s="69"/>
      <c r="I96" s="69"/>
      <c r="J96" s="69"/>
      <c r="K96" s="69"/>
    </row>
    <row r="97" s="69" customFormat="1"/>
    <row r="98" s="69" customFormat="1"/>
  </sheetData>
  <sheetProtection sheet="1" formatCells="0" formatColumns="0" formatRows="0" insertColumns="0" insertRows="0" insertHyperlinks="0" deleteColumns="0" deleteRows="0" sort="0" autoFilter="0" pivotTables="0"/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7" top="0.48" bottom="0.5" header="0.5" footer="0.5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76ED93-C2AE-4443-BDA5-781573EEB7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F7594F7-F7B2-48C2-B67D-7E4284AC7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C6DAA9-0D7A-416E-B7B4-1D7B911A9A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Soontaree, Chittham</dc:creator>
  <cp:keywords/>
  <dc:description/>
  <cp:lastModifiedBy>Sawaree Sawaddeejan</cp:lastModifiedBy>
  <cp:revision/>
  <cp:lastPrinted>2026-02-23T05:26:06Z</cp:lastPrinted>
  <dcterms:created xsi:type="dcterms:W3CDTF">2005-03-21T11:03:37Z</dcterms:created>
  <dcterms:modified xsi:type="dcterms:W3CDTF">2026-02-25T01:15:58Z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