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tsanuphong\Desktop\ไฟล์ กลต KCM ปี 2568\"/>
    </mc:Choice>
  </mc:AlternateContent>
  <xr:revisionPtr revIDLastSave="0" documentId="13_ncr:1_{8AA2FB4E-9582-429C-AE7C-4075D761D9A0}" xr6:coauthVersionLast="47" xr6:coauthVersionMax="47" xr10:uidLastSave="{00000000-0000-0000-0000-000000000000}"/>
  <bookViews>
    <workbookView xWindow="-108" yWindow="-108" windowWidth="23256" windowHeight="12576" tabRatio="859" activeTab="4" xr2:uid="{00000000-000D-0000-FFFF-FFFF00000000}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BS_T!$A$1:$M$71</definedName>
    <definedName name="_xlnm.Print_Area" localSheetId="4">CF_T!$A$1:$K$64</definedName>
    <definedName name="_xlnm.Print_Area" localSheetId="1">PL_T!$A$1:$M$51</definedName>
    <definedName name="_xlnm.Print_Area" localSheetId="3">SE_T!$A$1:$Q$24</definedName>
    <definedName name="_xlnm.Print_Area" localSheetId="2">'SE_T (2)'!$A$1:$Y$24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BS_T!$1:$7</definedName>
    <definedName name="_xlnm.Print_Titles" localSheetId="4">CF_T!$1:$7</definedName>
    <definedName name="_xlnm.Print_Titles" localSheetId="1">PL_T!$1:$8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0" i="157" l="1"/>
  <c r="K70" i="157"/>
  <c r="I70" i="157"/>
  <c r="G70" i="157"/>
  <c r="M69" i="157"/>
  <c r="K69" i="157"/>
  <c r="I69" i="157"/>
  <c r="G69" i="157"/>
  <c r="M67" i="157"/>
  <c r="K67" i="157"/>
  <c r="I67" i="157"/>
  <c r="G67" i="157"/>
  <c r="M54" i="157"/>
  <c r="K54" i="157"/>
  <c r="I54" i="157"/>
  <c r="G54" i="157"/>
  <c r="M53" i="157"/>
  <c r="K53" i="157"/>
  <c r="I53" i="157"/>
  <c r="G53" i="157"/>
  <c r="M47" i="157"/>
  <c r="K47" i="157"/>
  <c r="I47" i="157"/>
  <c r="G47" i="157"/>
  <c r="M31" i="157"/>
  <c r="K31" i="157"/>
  <c r="I31" i="157"/>
  <c r="G31" i="157"/>
  <c r="M30" i="157"/>
  <c r="K30" i="157"/>
  <c r="I30" i="157"/>
  <c r="G30" i="157"/>
  <c r="G16" i="157"/>
  <c r="M49" i="246"/>
  <c r="K49" i="246"/>
  <c r="I49" i="246"/>
  <c r="G49" i="246"/>
  <c r="M47" i="246"/>
  <c r="K47" i="246"/>
  <c r="I47" i="246"/>
  <c r="G47" i="246"/>
  <c r="G43" i="246"/>
  <c r="M43" i="246"/>
  <c r="K43" i="246"/>
  <c r="M38" i="246"/>
  <c r="K38" i="246"/>
  <c r="I38" i="246"/>
  <c r="G38" i="246"/>
  <c r="M37" i="246"/>
  <c r="K37" i="246"/>
  <c r="I37" i="246"/>
  <c r="G37" i="246"/>
  <c r="M30" i="246"/>
  <c r="K30" i="246"/>
  <c r="I30" i="246"/>
  <c r="G30" i="246"/>
  <c r="M28" i="246"/>
  <c r="K28" i="246"/>
  <c r="I28" i="246"/>
  <c r="G28" i="246"/>
  <c r="M25" i="246"/>
  <c r="K25" i="246"/>
  <c r="I25" i="246"/>
  <c r="G25" i="246"/>
  <c r="K20" i="246"/>
  <c r="K21" i="246" s="1"/>
  <c r="I20" i="246"/>
  <c r="G20" i="246"/>
  <c r="M14" i="246"/>
  <c r="G14" i="246"/>
  <c r="Y23" i="270"/>
  <c r="W23" i="270"/>
  <c r="U23" i="270"/>
  <c r="S23" i="270"/>
  <c r="Q23" i="270"/>
  <c r="O23" i="270"/>
  <c r="M23" i="270"/>
  <c r="K23" i="270"/>
  <c r="I23" i="270"/>
  <c r="G23" i="270"/>
  <c r="Y20" i="270"/>
  <c r="W20" i="270"/>
  <c r="U20" i="270"/>
  <c r="Q20" i="270"/>
  <c r="O20" i="270"/>
  <c r="M20" i="270"/>
  <c r="G20" i="270"/>
  <c r="Y16" i="270"/>
  <c r="W16" i="270"/>
  <c r="O16" i="270"/>
  <c r="G16" i="270"/>
  <c r="O20" i="160"/>
  <c r="Q20" i="160"/>
  <c r="Q23" i="160" s="1"/>
  <c r="I16" i="160"/>
  <c r="K58" i="166"/>
  <c r="I58" i="166"/>
  <c r="G58" i="166"/>
  <c r="E58" i="166"/>
  <c r="K56" i="166"/>
  <c r="I56" i="166"/>
  <c r="G56" i="166"/>
  <c r="E56" i="166"/>
  <c r="K55" i="166"/>
  <c r="I55" i="166"/>
  <c r="G55" i="166"/>
  <c r="E55" i="166"/>
  <c r="K50" i="166"/>
  <c r="I50" i="166"/>
  <c r="G50" i="166"/>
  <c r="E50" i="166"/>
  <c r="K38" i="166"/>
  <c r="I38" i="166"/>
  <c r="G38" i="166"/>
  <c r="E38" i="166"/>
  <c r="K35" i="166"/>
  <c r="I35" i="166"/>
  <c r="G35" i="166"/>
  <c r="E35" i="166"/>
  <c r="I25" i="166"/>
  <c r="K25" i="166"/>
  <c r="G25" i="166"/>
  <c r="E25" i="166"/>
  <c r="Y12" i="270" l="1"/>
  <c r="U12" i="270"/>
  <c r="S12" i="270"/>
  <c r="S14" i="270"/>
  <c r="S15" i="270"/>
  <c r="I43" i="246" l="1"/>
  <c r="M21" i="246"/>
  <c r="M20" i="246"/>
  <c r="I21" i="246"/>
  <c r="G21" i="246"/>
  <c r="K14" i="246"/>
  <c r="I14" i="246"/>
  <c r="M16" i="157"/>
  <c r="K16" i="157"/>
  <c r="I16" i="157"/>
  <c r="S22" i="270" l="1"/>
  <c r="Q22" i="160" l="1"/>
  <c r="M20" i="160"/>
  <c r="M23" i="160" s="1"/>
  <c r="M16" i="160" s="1"/>
  <c r="O23" i="160"/>
  <c r="Q19" i="160"/>
  <c r="Q18" i="160"/>
  <c r="Q15" i="160"/>
  <c r="K20" i="160"/>
  <c r="K23" i="160" s="1"/>
  <c r="K16" i="160" s="1"/>
  <c r="I20" i="160"/>
  <c r="I23" i="160" s="1"/>
  <c r="G20" i="160"/>
  <c r="G23" i="160" s="1"/>
  <c r="G16" i="160" s="1"/>
  <c r="U22" i="270"/>
  <c r="Y22" i="270" s="1"/>
  <c r="S19" i="270"/>
  <c r="U19" i="270" s="1"/>
  <c r="Y19" i="270" s="1"/>
  <c r="S18" i="270"/>
  <c r="S20" i="270" s="1"/>
  <c r="S16" i="270" s="1"/>
  <c r="Q16" i="270"/>
  <c r="M16" i="270"/>
  <c r="K20" i="270"/>
  <c r="K16" i="270" s="1"/>
  <c r="I20" i="270"/>
  <c r="I16" i="270" s="1"/>
  <c r="U14" i="270"/>
  <c r="Y14" i="270" s="1"/>
  <c r="U15" i="270"/>
  <c r="Y15" i="270" s="1"/>
  <c r="O16" i="160" l="1"/>
  <c r="Q13" i="160"/>
  <c r="U18" i="270"/>
  <c r="Y18" i="270" s="1"/>
  <c r="Q16" i="160" l="1"/>
  <c r="U16" i="270"/>
</calcChain>
</file>

<file path=xl/sharedStrings.xml><?xml version="1.0" encoding="utf-8"?>
<sst xmlns="http://schemas.openxmlformats.org/spreadsheetml/2006/main" count="248" uniqueCount="183">
  <si>
    <t>ทุนจดทะเบียน</t>
  </si>
  <si>
    <t>รวมสินทรัพย์ไม่หมุนเวียน</t>
  </si>
  <si>
    <t>หน่วย : บาท</t>
  </si>
  <si>
    <t>หนี้สินไม่หมุนเวียน</t>
  </si>
  <si>
    <t>ดอกเบี้ยรับ</t>
  </si>
  <si>
    <t>รวมหนี้สินไม่หมุนเวียน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</si>
  <si>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</si>
  <si>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</si>
  <si>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</si>
  <si>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</si>
  <si>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</si>
  <si>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</si>
  <si>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</si>
  <si>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</si>
  <si>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</si>
  <si>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</si>
  <si>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</si>
  <si>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</si>
  <si>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</si>
  <si>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</si>
  <si>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</si>
  <si>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</si>
  <si>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</si>
  <si>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</si>
  <si>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</si>
  <si>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</si>
  <si>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</si>
  <si>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</si>
  <si>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</si>
  <si>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</si>
  <si>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</si>
  <si>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</si>
  <si>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</si>
  <si>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</si>
  <si>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</si>
  <si>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</si>
  <si>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</si>
  <si>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</si>
  <si>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</si>
  <si>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</si>
  <si>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</si>
  <si>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</si>
  <si>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</si>
  <si>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</si>
  <si>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</si>
  <si>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</si>
  <si>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</si>
  <si>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</si>
  <si>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</si>
  <si>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</si>
  <si>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</si>
  <si>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</si>
  <si>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</si>
  <si>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</si>
  <si>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</si>
  <si>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</si>
  <si>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</si>
  <si>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</si>
  <si>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</si>
  <si>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</si>
  <si>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</si>
  <si>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</si>
  <si>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</si>
  <si>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</si>
  <si>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</si>
  <si>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</si>
  <si>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</si>
  <si>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</si>
  <si>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</si>
  <si>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</si>
  <si>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</si>
  <si>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</si>
  <si>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</si>
  <si>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</si>
  <si>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</si>
  <si>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</si>
  <si>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</si>
  <si>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</si>
  <si>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</si>
  <si>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</si>
  <si>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</si>
  <si>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</si>
  <si>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</si>
  <si>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</si>
  <si>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</si>
  <si>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</si>
  <si>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</si>
  <si>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</si>
  <si>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</si>
  <si>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</si>
  <si>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</si>
  <si>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</si>
  <si>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</si>
  <si>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</si>
  <si>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</si>
  <si>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</si>
  <si>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</si>
  <si>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</si>
  <si>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</si>
  <si>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</si>
  <si>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</si>
  <si>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</si>
  <si>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เงินสดจ่ายเงินให้กู้ยืมระยะสั้นแก่บริษัทย่อย</t>
  </si>
  <si>
    <t>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</si>
  <si>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</si>
  <si>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</si>
  <si>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</si>
  <si>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</si>
  <si>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</si>
  <si>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</si>
  <si>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</si>
  <si>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</si>
  <si>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</si>
  <si>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</si>
  <si>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ผลกำไรจากการป้องกันความเสี่ยงกระแสเงินสด</t>
  </si>
  <si>
    <t>เงินฝากสถาบันการเงินที่ติดภาระค้ำประกันลดลง</t>
  </si>
  <si>
    <t>กระแสเงินสดจากกิจกรรมดำเนินงาน :</t>
  </si>
  <si>
    <t>กิจกรรมดำเนินงาน :</t>
  </si>
  <si>
    <t>การเปลี่ยนแปลงในสินทรัพย์ดำเนินงาน (เพิ่มขึ้น) ลดลง</t>
  </si>
  <si>
    <t>กระแสเงินสดจากกิจกรรมลงทุน :</t>
  </si>
  <si>
    <t>กระแสเงินสดจากกิจกรรมจัดหาเงิน :</t>
  </si>
  <si>
    <t>กำไร (ขาดทุน) เบ็ดเสร็จอื่น</t>
  </si>
  <si>
    <t xml:space="preserve">กำไร (ขาดทุน) เบ็ดเสร็จอื่น 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</si>
  <si>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</si>
  <si>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</si>
  <si>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</si>
  <si>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</si>
  <si>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</si>
  <si>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ขาดทุนจากกิจกรรมดำเนินงาน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</si>
  <si>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</si>
  <si>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</si>
  <si>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</t>
  </si>
  <si>
    <t>สินทรัพย์เพิ่มขึ้นจากเจ้าหนี้ค่าซื้อทรัพย์สิน</t>
  </si>
  <si>
    <t>ขาดทุนก่อนภาษีเงินได้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</si>
  <si>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</si>
  <si>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</si>
  <si>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</si>
  <si>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</t>
  </si>
  <si>
    <t>กระแสเงินสด</t>
  </si>
  <si>
    <t>สินทรัพย์ที่ยังไม่ได้ใช้งาน</t>
  </si>
  <si>
    <t xml:space="preserve">ยอดคงเหลือ ณ วันที่ 1 มกราคม 2568 </t>
  </si>
  <si>
    <t>ยอดคงเหลือ ณ วันที่ 1 มกราคม 2567</t>
  </si>
  <si>
    <t>ยอดคงเหลือ ณ วันที่ 1 มกราคม 2568</t>
  </si>
  <si>
    <t>องค์ประกอบอื่น</t>
  </si>
  <si>
    <t>เงินเบิกเกินบัญชีและเงินกู้ยืมระยะสั้นจากสถาบันการเงินเพิ่มขึ้น (ลดลง)</t>
  </si>
  <si>
    <t>ขาดทุนส่วนที่เป็นของผู้ถือหุ้นของบริษัท (บาท)</t>
  </si>
  <si>
    <t>ผลขาดทุนปรับลดมูลค่าของสินทรัพย์สกุลเงินดิจิทัล</t>
  </si>
  <si>
    <t>เงินสดและรายการเทียบเท่าเงินสดลดลง - สุทธิ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</si>
  <si>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</si>
  <si>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</si>
  <si>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เงินสดรับชำระคืนเงินให้กู้ยืมระยะสั้นแก่บริษัทย่อย</t>
  </si>
  <si>
    <t>เงินสดสุทธิได้มาจาก (ใช้ไปใน) กิจกรรมลงทุน</t>
  </si>
  <si>
    <t xml:space="preserve">ค่าเผื่อการปรับลดมูลค่าของสินค้าคงเหลือ (กลับรายการ) </t>
  </si>
  <si>
    <t>เงินสดได้มาจาก (ใช้ไปใน) กิจกรรมดำเนินงาน</t>
  </si>
  <si>
    <t>กำไรจากการยกเลิกสัญญาเช่า</t>
  </si>
  <si>
    <t>รายการที่อาจจะถูกจัดประเภทใหม่เข้าไปไว้ในกำไรหรือขาดทุนในภายหลัง</t>
  </si>
  <si>
    <t>สำหรับปีสิ้นสุดวันที่ 31 ธันวาคม 2568</t>
  </si>
  <si>
    <t>ณ วันที่ 31 ธันวาคม 2568</t>
  </si>
  <si>
    <t>ปรับปรุงรายการใหม่</t>
  </si>
  <si>
    <t>ยอดคงเหลือ ณ วันที่ 1 มกราคม 2567 หลังปรับปรุง</t>
  </si>
  <si>
    <t>การเปลี่ยนแปลงในส่วนของผู้ถือหุ้นสำหรับปี :</t>
  </si>
  <si>
    <t>ขาดทุนเบ็ดเสร็จรวมสำหรับปี</t>
  </si>
  <si>
    <t>ยอดคงเหลือ ณ วันที่ 31 ธันวาคม 2568</t>
  </si>
  <si>
    <t>ยอดคงเหลือ ณ วันที่ 31 ธันวาคม 2567</t>
  </si>
  <si>
    <t>กำไร (ขาดทุน) เบ็ดเสร็จรวมสำหรับปี</t>
  </si>
  <si>
    <t>ขาดทุนสำหรับปี</t>
  </si>
  <si>
    <t>รายการปรับกระทบขาดทุนสำหรับปีเป็นเงินสดได้มาจาก (ใช้ไปใน)</t>
  </si>
  <si>
    <t>ผลขาดทุนด้านเครดิตที่คาดว่าจะเกิดขึ้น (กลับรายการ)</t>
  </si>
  <si>
    <t>4, 6</t>
  </si>
  <si>
    <t>4, 16.1</t>
  </si>
  <si>
    <t>4, 20</t>
  </si>
  <si>
    <t>4, 16.2</t>
  </si>
  <si>
    <t>กำไร (ขาดทุน) เบ็ดเสร็จอื่นสำหรับปี - สุทธิจากภาษี</t>
  </si>
  <si>
    <t>ขาดทุนจากการจำหน่ายและตัดจำหน่ายทรัพย์สิน</t>
  </si>
  <si>
    <t>การเปลี่ยนแปลงในหนี้สินดำเนินงานลดลง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</si>
  <si>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</si>
  <si>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</si>
  <si>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ผลต่างจากการแปลงค่างบการเงิน</t>
  </si>
  <si>
    <t>จัดประเภทรายการใหม่ไปยังกำไรหรือขาดทุน</t>
  </si>
  <si>
    <t>4, 25, 33</t>
  </si>
  <si>
    <t>ผลต่างจาก</t>
  </si>
  <si>
    <t>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</si>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</sst>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3" fillId="66" borderId="0" applyNumberFormat="0" applyBorder="0" applyAlignment="0" applyProtection="0"/>
    <xf numFmtId="0" fontId="20" fillId="2" borderId="0" applyNumberFormat="0" applyBorder="0" applyAlignment="0" applyProtection="0"/>
    <xf numFmtId="0" fontId="143" fillId="67" borderId="0" applyNumberFormat="0" applyBorder="0" applyAlignment="0" applyProtection="0"/>
    <xf numFmtId="0" fontId="20" fillId="3" borderId="0" applyNumberFormat="0" applyBorder="0" applyAlignment="0" applyProtection="0"/>
    <xf numFmtId="0" fontId="143" fillId="68" borderId="0" applyNumberFormat="0" applyBorder="0" applyAlignment="0" applyProtection="0"/>
    <xf numFmtId="0" fontId="20" fillId="4" borderId="0" applyNumberFormat="0" applyBorder="0" applyAlignment="0" applyProtection="0"/>
    <xf numFmtId="0" fontId="143" fillId="69" borderId="0" applyNumberFormat="0" applyBorder="0" applyAlignment="0" applyProtection="0"/>
    <xf numFmtId="0" fontId="20" fillId="5" borderId="0" applyNumberFormat="0" applyBorder="0" applyAlignment="0" applyProtection="0"/>
    <xf numFmtId="0" fontId="143" fillId="70" borderId="0" applyNumberFormat="0" applyBorder="0" applyAlignment="0" applyProtection="0"/>
    <xf numFmtId="0" fontId="20" fillId="6" borderId="0" applyNumberFormat="0" applyBorder="0" applyAlignment="0" applyProtection="0"/>
    <xf numFmtId="0" fontId="143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3" fillId="72" borderId="0" applyNumberFormat="0" applyBorder="0" applyAlignment="0" applyProtection="0"/>
    <xf numFmtId="0" fontId="20" fillId="14" borderId="0" applyNumberFormat="0" applyBorder="0" applyAlignment="0" applyProtection="0"/>
    <xf numFmtId="0" fontId="143" fillId="73" borderId="0" applyNumberFormat="0" applyBorder="0" applyAlignment="0" applyProtection="0"/>
    <xf numFmtId="0" fontId="20" fillId="15" borderId="0" applyNumberFormat="0" applyBorder="0" applyAlignment="0" applyProtection="0"/>
    <xf numFmtId="0" fontId="143" fillId="74" borderId="0" applyNumberFormat="0" applyBorder="0" applyAlignment="0" applyProtection="0"/>
    <xf numFmtId="0" fontId="20" fillId="16" borderId="0" applyNumberFormat="0" applyBorder="0" applyAlignment="0" applyProtection="0"/>
    <xf numFmtId="0" fontId="143" fillId="75" borderId="0" applyNumberFormat="0" applyBorder="0" applyAlignment="0" applyProtection="0"/>
    <xf numFmtId="0" fontId="20" fillId="5" borderId="0" applyNumberFormat="0" applyBorder="0" applyAlignment="0" applyProtection="0"/>
    <xf numFmtId="0" fontId="143" fillId="76" borderId="0" applyNumberFormat="0" applyBorder="0" applyAlignment="0" applyProtection="0"/>
    <xf numFmtId="0" fontId="20" fillId="14" borderId="0" applyNumberFormat="0" applyBorder="0" applyAlignment="0" applyProtection="0"/>
    <xf numFmtId="0" fontId="143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4" fillId="78" borderId="0" applyNumberFormat="0" applyBorder="0" applyAlignment="0" applyProtection="0"/>
    <xf numFmtId="0" fontId="21" fillId="22" borderId="0" applyNumberFormat="0" applyBorder="0" applyAlignment="0" applyProtection="0"/>
    <xf numFmtId="0" fontId="144" fillId="79" borderId="0" applyNumberFormat="0" applyBorder="0" applyAlignment="0" applyProtection="0"/>
    <xf numFmtId="0" fontId="21" fillId="15" borderId="0" applyNumberFormat="0" applyBorder="0" applyAlignment="0" applyProtection="0"/>
    <xf numFmtId="0" fontId="144" fillId="80" borderId="0" applyNumberFormat="0" applyBorder="0" applyAlignment="0" applyProtection="0"/>
    <xf numFmtId="0" fontId="21" fillId="16" borderId="0" applyNumberFormat="0" applyBorder="0" applyAlignment="0" applyProtection="0"/>
    <xf numFmtId="0" fontId="144" fillId="81" borderId="0" applyNumberFormat="0" applyBorder="0" applyAlignment="0" applyProtection="0"/>
    <xf numFmtId="0" fontId="21" fillId="23" borderId="0" applyNumberFormat="0" applyBorder="0" applyAlignment="0" applyProtection="0"/>
    <xf numFmtId="0" fontId="144" fillId="82" borderId="0" applyNumberFormat="0" applyBorder="0" applyAlignment="0" applyProtection="0"/>
    <xf numFmtId="0" fontId="21" fillId="24" borderId="0" applyNumberFormat="0" applyBorder="0" applyAlignment="0" applyProtection="0"/>
    <xf numFmtId="0" fontId="144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4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4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4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4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4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4" fillId="89" borderId="0" applyNumberFormat="0" applyBorder="0" applyAlignment="0" applyProtection="0"/>
    <xf numFmtId="0" fontId="21" fillId="43" borderId="0" applyNumberFormat="0" applyBorder="0" applyAlignment="0" applyProtection="0"/>
    <xf numFmtId="0" fontId="145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6" fillId="91" borderId="29" applyNumberFormat="0" applyAlignment="0" applyProtection="0"/>
    <xf numFmtId="0" fontId="23" fillId="47" borderId="5" applyNumberFormat="0" applyAlignment="0" applyProtection="0"/>
    <xf numFmtId="0" fontId="147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9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50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1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2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3" fillId="94" borderId="29" applyNumberFormat="0" applyAlignment="0" applyProtection="0"/>
    <xf numFmtId="0" fontId="30" fillId="7" borderId="5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4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5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6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6" fillId="0" borderId="0"/>
    <xf numFmtId="0" fontId="15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1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3" fillId="0" borderId="0"/>
    <xf numFmtId="0" fontId="143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7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9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2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3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4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1" fillId="0" borderId="0"/>
    <xf numFmtId="205" fontId="20" fillId="0" borderId="0"/>
    <xf numFmtId="0" fontId="11" fillId="0" borderId="0"/>
    <xf numFmtId="0" fontId="167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6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40" fontId="46" fillId="0" borderId="38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2" fillId="103" borderId="0">
      <alignment horizontal="right" vertical="center"/>
    </xf>
    <xf numFmtId="49" fontId="182" fillId="103" borderId="0">
      <alignment horizontal="left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right" vertical="center"/>
    </xf>
    <xf numFmtId="40" fontId="182" fillId="103" borderId="0">
      <alignment horizontal="right"/>
    </xf>
    <xf numFmtId="49" fontId="182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2" fillId="103" borderId="0">
      <alignment horizontal="center" vertical="center"/>
    </xf>
    <xf numFmtId="49" fontId="182" fillId="103" borderId="0">
      <alignment horizontal="center" vertical="center"/>
    </xf>
    <xf numFmtId="232" fontId="182" fillId="103" borderId="0">
      <alignment horizontal="center" vertical="center"/>
    </xf>
    <xf numFmtId="49" fontId="182" fillId="103" borderId="0">
      <alignment horizontal="right"/>
    </xf>
    <xf numFmtId="40" fontId="46" fillId="0" borderId="27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2" fillId="103" borderId="0"/>
    <xf numFmtId="49" fontId="182" fillId="103" borderId="0"/>
    <xf numFmtId="49" fontId="11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3" borderId="0">
      <alignment horizontal="left"/>
    </xf>
    <xf numFmtId="0" fontId="187" fillId="103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6" borderId="0">
      <alignment horizontal="left"/>
    </xf>
    <xf numFmtId="0" fontId="189" fillId="106" borderId="0">
      <alignment horizontal="left"/>
    </xf>
    <xf numFmtId="40" fontId="46" fillId="0" borderId="0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3" fontId="191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4" fontId="185" fillId="0" borderId="0"/>
    <xf numFmtId="40" fontId="185" fillId="0" borderId="0"/>
    <xf numFmtId="0" fontId="185" fillId="0" borderId="0"/>
    <xf numFmtId="0" fontId="185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5" fillId="0" borderId="0"/>
    <xf numFmtId="236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40" fontId="11" fillId="0" borderId="0" applyFont="0" applyFill="0" applyBorder="0" applyAlignment="0" applyProtection="0"/>
    <xf numFmtId="223" fontId="199" fillId="0" borderId="0" applyFont="0" applyFill="0" applyBorder="0" applyAlignment="0" applyProtection="0"/>
    <xf numFmtId="222" fontId="199" fillId="0" borderId="0" applyFont="0" applyFill="0" applyBorder="0" applyAlignment="0" applyProtection="0"/>
    <xf numFmtId="0" fontId="19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200" fillId="0" borderId="0" applyFill="0" applyBorder="0" applyAlignment="0"/>
    <xf numFmtId="227" fontId="200" fillId="0" borderId="0" applyFill="0" applyBorder="0" applyAlignment="0"/>
    <xf numFmtId="241" fontId="201" fillId="0" borderId="0" applyFill="0" applyBorder="0" applyAlignment="0"/>
    <xf numFmtId="242" fontId="201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200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11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4" fillId="0" borderId="0"/>
    <xf numFmtId="0" fontId="204" fillId="0" borderId="0"/>
    <xf numFmtId="194" fontId="51" fillId="49" borderId="7" applyFill="0" applyBorder="0" applyAlignment="0">
      <alignment horizontal="right"/>
    </xf>
    <xf numFmtId="213" fontId="200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3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6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7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7" fillId="0" borderId="0">
      <alignment horizontal="center"/>
    </xf>
    <xf numFmtId="0" fontId="208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1" fillId="0" borderId="0" applyFont="0" applyFill="0" applyBorder="0" applyAlignment="0" applyProtection="0"/>
    <xf numFmtId="254" fontId="200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7" fillId="0" borderId="0" applyFont="0" applyFill="0" applyBorder="0" applyAlignment="0" applyProtection="0"/>
    <xf numFmtId="9" fontId="91" fillId="0" borderId="28" applyNumberFormat="0" applyBorder="0"/>
    <xf numFmtId="3" fontId="209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10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1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2" fillId="0" borderId="0" applyNumberFormat="0" applyBorder="0"/>
    <xf numFmtId="0" fontId="131" fillId="57" borderId="0">
      <alignment wrapText="1"/>
    </xf>
    <xf numFmtId="0" fontId="205" fillId="0" borderId="0"/>
    <xf numFmtId="0" fontId="205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1" fillId="0" borderId="0" applyFill="0" applyBorder="0" applyAlignment="0"/>
    <xf numFmtId="256" fontId="201" fillId="0" borderId="0" applyFill="0" applyBorder="0" applyAlignment="0"/>
    <xf numFmtId="0" fontId="19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7" fillId="0" borderId="0"/>
    <xf numFmtId="0" fontId="193" fillId="0" borderId="0"/>
    <xf numFmtId="0" fontId="211" fillId="0" borderId="0"/>
    <xf numFmtId="201" fontId="211" fillId="0" borderId="0" applyFill="0" applyBorder="0" applyAlignment="0" applyProtection="0"/>
    <xf numFmtId="0" fontId="167" fillId="0" borderId="0"/>
    <xf numFmtId="0" fontId="11" fillId="0" borderId="0"/>
    <xf numFmtId="0" fontId="11" fillId="0" borderId="0"/>
    <xf numFmtId="0" fontId="11" fillId="0" borderId="0"/>
    <xf numFmtId="0" fontId="219" fillId="0" borderId="0" applyNumberFormat="0" applyFill="0" applyBorder="0" applyAlignment="0"/>
    <xf numFmtId="211" fontId="11" fillId="0" borderId="0" applyFill="0" applyBorder="0" applyAlignment="0"/>
    <xf numFmtId="201" fontId="217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1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1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3" fillId="0" borderId="0" applyFill="0" applyBorder="0" applyAlignment="0" applyProtection="0"/>
    <xf numFmtId="175" fontId="11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7" fillId="0" borderId="0"/>
    <xf numFmtId="0" fontId="220" fillId="0" borderId="0"/>
    <xf numFmtId="0" fontId="97" fillId="0" borderId="0"/>
    <xf numFmtId="249" fontId="11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8" borderId="42" applyNumberFormat="0" applyProtection="0">
      <alignment vertical="center"/>
    </xf>
    <xf numFmtId="0" fontId="16" fillId="108" borderId="43" applyNumberFormat="0" applyProtection="0"/>
    <xf numFmtId="0" fontId="223" fillId="108" borderId="44" applyNumberFormat="0" applyProtection="0">
      <alignment vertical="center"/>
    </xf>
    <xf numFmtId="0" fontId="223" fillId="108" borderId="45" applyNumberFormat="0" applyProtection="0">
      <alignment vertical="center"/>
    </xf>
    <xf numFmtId="0" fontId="223" fillId="108" borderId="0" applyNumberFormat="0" applyProtection="0">
      <alignment vertical="center"/>
    </xf>
    <xf numFmtId="0" fontId="42" fillId="0" borderId="46" applyNumberFormat="0" applyProtection="0"/>
    <xf numFmtId="0" fontId="224" fillId="0" borderId="47" applyNumberFormat="0" applyProtection="0">
      <alignment horizontal="left" textRotation="90" wrapText="1"/>
    </xf>
    <xf numFmtId="0" fontId="225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7" fillId="0" borderId="0"/>
    <xf numFmtId="0" fontId="46" fillId="0" borderId="0"/>
    <xf numFmtId="0" fontId="188" fillId="0" borderId="0"/>
    <xf numFmtId="0" fontId="218" fillId="0" borderId="0"/>
    <xf numFmtId="0" fontId="224" fillId="0" borderId="0"/>
    <xf numFmtId="0" fontId="11" fillId="0" borderId="0"/>
    <xf numFmtId="0" fontId="11" fillId="0" borderId="0"/>
    <xf numFmtId="0" fontId="211" fillId="0" borderId="0"/>
    <xf numFmtId="0" fontId="11" fillId="0" borderId="0"/>
    <xf numFmtId="0" fontId="167" fillId="0" borderId="0"/>
    <xf numFmtId="0" fontId="11" fillId="0" borderId="0"/>
    <xf numFmtId="0" fontId="229" fillId="0" borderId="0"/>
    <xf numFmtId="0" fontId="193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7" fillId="0" borderId="0"/>
    <xf numFmtId="0" fontId="192" fillId="0" borderId="0"/>
    <xf numFmtId="0" fontId="192" fillId="0" borderId="0"/>
    <xf numFmtId="0" fontId="192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9" fontId="16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7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8" fillId="0" borderId="0"/>
    <xf numFmtId="0" fontId="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9" fontId="167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7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7" fillId="66" borderId="0" applyNumberFormat="0" applyBorder="0" applyAlignment="0" applyProtection="0"/>
    <xf numFmtId="0" fontId="167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7" fillId="67" borderId="0" applyNumberFormat="0" applyBorder="0" applyAlignment="0" applyProtection="0"/>
    <xf numFmtId="0" fontId="167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7" fillId="68" borderId="0" applyNumberFormat="0" applyBorder="0" applyAlignment="0" applyProtection="0"/>
    <xf numFmtId="0" fontId="167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7" fillId="69" borderId="0" applyNumberFormat="0" applyBorder="0" applyAlignment="0" applyProtection="0"/>
    <xf numFmtId="0" fontId="167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7" fillId="70" borderId="0" applyNumberFormat="0" applyBorder="0" applyAlignment="0" applyProtection="0"/>
    <xf numFmtId="0" fontId="167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7" fillId="71" borderId="0" applyNumberFormat="0" applyBorder="0" applyAlignment="0" applyProtection="0"/>
    <xf numFmtId="0" fontId="167" fillId="77" borderId="0" applyNumberFormat="0" applyBorder="0" applyAlignment="0" applyProtection="0"/>
    <xf numFmtId="0" fontId="246" fillId="83" borderId="0" applyNumberFormat="0" applyBorder="0" applyAlignment="0" applyProtection="0"/>
    <xf numFmtId="43" fontId="1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7" fillId="0" borderId="0"/>
    <xf numFmtId="0" fontId="238" fillId="94" borderId="29" applyNumberFormat="0" applyAlignment="0" applyProtection="0"/>
    <xf numFmtId="0" fontId="167" fillId="0" borderId="0"/>
    <xf numFmtId="0" fontId="238" fillId="94" borderId="29" applyNumberFormat="0" applyAlignment="0" applyProtection="0"/>
    <xf numFmtId="0" fontId="8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3" fillId="94" borderId="29" applyNumberFormat="0" applyAlignment="0" applyProtection="0"/>
    <xf numFmtId="0" fontId="153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7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90" fillId="50" borderId="0">
      <alignment horizontal="left"/>
    </xf>
    <xf numFmtId="0" fontId="191" fillId="50" borderId="0">
      <alignment horizontal="left"/>
      <protection locked="0"/>
    </xf>
    <xf numFmtId="40" fontId="190" fillId="50" borderId="0">
      <alignment horizontal="left"/>
    </xf>
    <xf numFmtId="14" fontId="191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85" fillId="109" borderId="0">
      <alignment horizontal="left" vertical="top" wrapText="1"/>
    </xf>
    <xf numFmtId="0" fontId="186" fillId="0" borderId="0">
      <alignment horizontal="center"/>
      <protection locked="0"/>
    </xf>
    <xf numFmtId="0" fontId="186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2" fillId="103" borderId="0"/>
    <xf numFmtId="40" fontId="182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1" fillId="0" borderId="0">
      <alignment horizontal="left"/>
    </xf>
    <xf numFmtId="0" fontId="251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2" fillId="103" borderId="0">
      <alignment horizontal="right" vertical="center"/>
    </xf>
    <xf numFmtId="40" fontId="182" fillId="103" borderId="0">
      <alignment horizontal="left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 vertical="center"/>
    </xf>
    <xf numFmtId="40" fontId="182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2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2" fillId="103" borderId="0">
      <alignment horizontal="right" vertical="center"/>
      <protection locked="0"/>
    </xf>
    <xf numFmtId="0" fontId="186" fillId="0" borderId="0">
      <alignment horizontal="center"/>
      <protection locked="0"/>
    </xf>
    <xf numFmtId="0" fontId="46" fillId="104" borderId="0">
      <alignment horizontal="left" vertical="center"/>
    </xf>
    <xf numFmtId="40" fontId="250" fillId="0" borderId="0">
      <alignment horizontal="right"/>
    </xf>
    <xf numFmtId="0" fontId="3" fillId="0" borderId="0"/>
    <xf numFmtId="0" fontId="11" fillId="0" borderId="0"/>
    <xf numFmtId="0" fontId="192" fillId="0" borderId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3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165" fontId="12" fillId="0" borderId="0" xfId="270" applyFont="1" applyFill="1"/>
    <xf numFmtId="0" fontId="14" fillId="0" borderId="0" xfId="0" applyFont="1"/>
    <xf numFmtId="165" fontId="12" fillId="0" borderId="0" xfId="270" applyFont="1" applyFill="1" applyAlignment="1"/>
    <xf numFmtId="0" fontId="14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Alignment="1">
      <alignment vertical="center"/>
    </xf>
    <xf numFmtId="0" fontId="14" fillId="0" borderId="0" xfId="2312" applyFont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1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0" fontId="139" fillId="0" borderId="0" xfId="0" applyFont="1"/>
    <xf numFmtId="0" fontId="140" fillId="0" borderId="0" xfId="0" applyFont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0" fontId="141" fillId="0" borderId="0" xfId="0" applyFont="1"/>
    <xf numFmtId="224" fontId="141" fillId="0" borderId="0" xfId="0" applyNumberFormat="1" applyFont="1"/>
    <xf numFmtId="224" fontId="12" fillId="0" borderId="0" xfId="0" applyNumberFormat="1" applyFont="1"/>
    <xf numFmtId="224" fontId="12" fillId="0" borderId="4" xfId="270" applyNumberFormat="1" applyFont="1" applyFill="1" applyBorder="1" applyAlignment="1">
      <alignment vertical="center"/>
    </xf>
    <xf numFmtId="0" fontId="37" fillId="0" borderId="0" xfId="0" applyFont="1"/>
    <xf numFmtId="0" fontId="12" fillId="0" borderId="0" xfId="0" applyFont="1" applyAlignment="1">
      <alignment horizontal="center" vertical="top"/>
    </xf>
    <xf numFmtId="165" fontId="12" fillId="0" borderId="27" xfId="270" applyFont="1" applyFill="1" applyBorder="1"/>
    <xf numFmtId="0" fontId="141" fillId="0" borderId="0" xfId="0" applyFont="1" applyAlignment="1">
      <alignment horizontal="center"/>
    </xf>
    <xf numFmtId="49" fontId="12" fillId="0" borderId="0" xfId="0" applyNumberFormat="1" applyFont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165" fontId="12" fillId="0" borderId="0" xfId="0" applyNumberFormat="1" applyFont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2312" applyFont="1"/>
    <xf numFmtId="0" fontId="14" fillId="0" borderId="0" xfId="2312" applyFo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224" fontId="12" fillId="0" borderId="51" xfId="270" applyNumberFormat="1" applyFont="1" applyFill="1" applyBorder="1" applyAlignment="1">
      <alignment vertical="center"/>
    </xf>
    <xf numFmtId="0" fontId="12" fillId="0" borderId="51" xfId="0" applyFont="1" applyBorder="1" applyAlignment="1">
      <alignment horizontal="center"/>
    </xf>
    <xf numFmtId="49" fontId="12" fillId="0" borderId="0" xfId="0" applyNumberFormat="1" applyFont="1"/>
    <xf numFmtId="224" fontId="12" fillId="0" borderId="7" xfId="0" applyNumberFormat="1" applyFont="1" applyBorder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4" fillId="110" borderId="0" xfId="0" applyFont="1" applyFill="1" applyAlignment="1">
      <alignment vertic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65" fontId="12" fillId="110" borderId="0" xfId="270" applyFont="1" applyFill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261" fontId="12" fillId="0" borderId="0" xfId="270" applyNumberFormat="1" applyFont="1" applyFill="1" applyBorder="1"/>
    <xf numFmtId="0" fontId="12" fillId="0" borderId="4" xfId="0" applyFont="1" applyBorder="1" applyAlignment="1">
      <alignment wrapText="1"/>
    </xf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40" fontId="12" fillId="0" borderId="0" xfId="270" applyNumberFormat="1" applyFont="1" applyFill="1" applyBorder="1"/>
    <xf numFmtId="0" fontId="12" fillId="0" borderId="0" xfId="0" quotePrefix="1" applyFont="1" applyAlignment="1">
      <alignment vertical="center"/>
    </xf>
    <xf numFmtId="224" fontId="12" fillId="0" borderId="51" xfId="0" applyNumberFormat="1" applyFont="1" applyBorder="1"/>
    <xf numFmtId="43" fontId="12" fillId="0" borderId="0" xfId="270" applyNumberFormat="1" applyFont="1" applyFill="1"/>
    <xf numFmtId="224" fontId="12" fillId="0" borderId="0" xfId="270" applyNumberFormat="1" applyFont="1" applyFill="1" applyBorder="1" applyAlignment="1">
      <alignment horizontal="right" vertical="center"/>
    </xf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24" fontId="12" fillId="0" borderId="4" xfId="0" applyNumberFormat="1" applyFont="1" applyBorder="1"/>
    <xf numFmtId="0" fontId="37" fillId="0" borderId="0" xfId="0" applyFont="1" applyAlignment="1">
      <alignment horizontal="right"/>
    </xf>
    <xf numFmtId="0" fontId="12" fillId="0" borderId="38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/>
    </xf>
    <xf numFmtId="261" fontId="0" fillId="0" borderId="0" xfId="0" applyNumberFormat="1"/>
    <xf numFmtId="0" fontId="12" fillId="0" borderId="10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top"/>
    </xf>
    <xf numFmtId="224" fontId="12" fillId="0" borderId="51" xfId="283" applyNumberFormat="1" applyFont="1" applyFill="1" applyBorder="1" applyAlignment="1">
      <alignment vertical="center"/>
    </xf>
    <xf numFmtId="0" fontId="12" fillId="0" borderId="0" xfId="0" quotePrefix="1" applyFont="1" applyAlignment="1">
      <alignment horizontal="center"/>
    </xf>
    <xf numFmtId="39" fontId="12" fillId="0" borderId="0" xfId="0" applyNumberFormat="1" applyFont="1"/>
    <xf numFmtId="0" fontId="12" fillId="0" borderId="4" xfId="0" applyFont="1" applyBorder="1"/>
    <xf numFmtId="181" fontId="12" fillId="0" borderId="38" xfId="270" applyNumberFormat="1" applyFont="1" applyFill="1" applyBorder="1" applyAlignment="1">
      <alignment horizontal="right"/>
    </xf>
    <xf numFmtId="0" fontId="12" fillId="0" borderId="1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/>
    <xf numFmtId="0" fontId="12" fillId="0" borderId="26" xfId="0" applyFont="1" applyBorder="1" applyAlignment="1">
      <alignment horizontal="center"/>
    </xf>
    <xf numFmtId="0" fontId="12" fillId="0" borderId="26" xfId="0" applyFont="1" applyBorder="1" applyAlignment="1">
      <alignment horizontal="center" vertical="center"/>
    </xf>
    <xf numFmtId="0" fontId="14" fillId="0" borderId="0" xfId="0" applyFont="1"/>
    <xf numFmtId="0" fontId="14" fillId="110" borderId="0" xfId="0" applyFont="1" applyFill="1"/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 wrapText="1"/>
    </xf>
  </cellXfs>
  <cellStyles count="4736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0" xr:uid="{00000000-0005-0000-0000-000009000000}"/>
    <cellStyle name="?? [0.00]_ADMAG" xfId="3691" xr:uid="{00000000-0005-0000-0000-00000A000000}"/>
    <cellStyle name="?? 2" xfId="3920" xr:uid="{00000000-0005-0000-0000-00000B000000}"/>
    <cellStyle name="?? 3" xfId="3921" xr:uid="{00000000-0005-0000-0000-00000C000000}"/>
    <cellStyle name="?? 4" xfId="3922" xr:uid="{00000000-0005-0000-0000-00000D000000}"/>
    <cellStyle name="???" xfId="3692" xr:uid="{00000000-0005-0000-0000-00000E000000}"/>
    <cellStyle name="???? [0.00]_ADMAG" xfId="3693" xr:uid="{00000000-0005-0000-0000-00000F000000}"/>
    <cellStyle name="?????????????????" xfId="3694" xr:uid="{00000000-0005-0000-0000-000010000000}"/>
    <cellStyle name="????????????????? [0]_MOGAS97" xfId="3695" xr:uid="{00000000-0005-0000-0000-000011000000}"/>
    <cellStyle name="??????????????????? [0]_MOGAS97" xfId="3696" xr:uid="{00000000-0005-0000-0000-000012000000}"/>
    <cellStyle name="???????????????????_MOGAS97" xfId="3697" xr:uid="{00000000-0005-0000-0000-000013000000}"/>
    <cellStyle name="?????????????????_MOGAS97" xfId="3698" xr:uid="{00000000-0005-0000-0000-000014000000}"/>
    <cellStyle name="????_ADMAG" xfId="3699" xr:uid="{00000000-0005-0000-0000-000015000000}"/>
    <cellStyle name="???[0]_liz-ss" xfId="3700" xr:uid="{00000000-0005-0000-0000-000016000000}"/>
    <cellStyle name="???_'01.11" xfId="3701" xr:uid="{00000000-0005-0000-0000-000017000000}"/>
    <cellStyle name="??_ADMAG" xfId="3702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3" xr:uid="{00000000-0005-0000-0000-000076000000}"/>
    <cellStyle name="’???_TMCA Spreadsheet(body)" xfId="3704" xr:uid="{00000000-0005-0000-0000-000077000000}"/>
    <cellStyle name="•W?_TMCA Spreadsheet(body)" xfId="3705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68" xr:uid="{00000000-0005-0000-0000-00007D000000}"/>
    <cellStyle name="20% - Accent1 2 3" xfId="3706" xr:uid="{00000000-0005-0000-0000-00007E000000}"/>
    <cellStyle name="20% - Accent1 3" xfId="107" xr:uid="{00000000-0005-0000-0000-00007F000000}"/>
    <cellStyle name="20% - Accent1 3 2" xfId="2369" xr:uid="{00000000-0005-0000-0000-000080000000}"/>
    <cellStyle name="20% - Accent1 3 3" xfId="4131" xr:uid="{00000000-0005-0000-0000-000081000000}"/>
    <cellStyle name="20% - Accent2 2" xfId="108" xr:uid="{00000000-0005-0000-0000-000082000000}"/>
    <cellStyle name="20% - Accent2 2 2" xfId="2370" xr:uid="{00000000-0005-0000-0000-000083000000}"/>
    <cellStyle name="20% - Accent2 2 3" xfId="3707" xr:uid="{00000000-0005-0000-0000-000084000000}"/>
    <cellStyle name="20% - Accent2 3" xfId="109" xr:uid="{00000000-0005-0000-0000-000085000000}"/>
    <cellStyle name="20% - Accent2 3 2" xfId="2371" xr:uid="{00000000-0005-0000-0000-000086000000}"/>
    <cellStyle name="20% - Accent2 3 3" xfId="4135" xr:uid="{00000000-0005-0000-0000-000087000000}"/>
    <cellStyle name="20% - Accent3 2" xfId="110" xr:uid="{00000000-0005-0000-0000-000088000000}"/>
    <cellStyle name="20% - Accent3 2 2" xfId="2372" xr:uid="{00000000-0005-0000-0000-000089000000}"/>
    <cellStyle name="20% - Accent3 2 3" xfId="3708" xr:uid="{00000000-0005-0000-0000-00008A000000}"/>
    <cellStyle name="20% - Accent3 3" xfId="111" xr:uid="{00000000-0005-0000-0000-00008B000000}"/>
    <cellStyle name="20% - Accent3 3 2" xfId="2373" xr:uid="{00000000-0005-0000-0000-00008C000000}"/>
    <cellStyle name="20% - Accent3 3 3" xfId="4139" xr:uid="{00000000-0005-0000-0000-00008D000000}"/>
    <cellStyle name="20% - Accent4 2" xfId="112" xr:uid="{00000000-0005-0000-0000-00008E000000}"/>
    <cellStyle name="20% - Accent4 2 2" xfId="2374" xr:uid="{00000000-0005-0000-0000-00008F000000}"/>
    <cellStyle name="20% - Accent4 2 3" xfId="3709" xr:uid="{00000000-0005-0000-0000-000090000000}"/>
    <cellStyle name="20% - Accent4 3" xfId="113" xr:uid="{00000000-0005-0000-0000-000091000000}"/>
    <cellStyle name="20% - Accent4 3 2" xfId="2375" xr:uid="{00000000-0005-0000-0000-000092000000}"/>
    <cellStyle name="20% - Accent4 3 3" xfId="4143" xr:uid="{00000000-0005-0000-0000-000093000000}"/>
    <cellStyle name="20% - Accent5 2" xfId="114" xr:uid="{00000000-0005-0000-0000-000094000000}"/>
    <cellStyle name="20% - Accent5 2 2" xfId="2376" xr:uid="{00000000-0005-0000-0000-000095000000}"/>
    <cellStyle name="20% - Accent5 2 3" xfId="3710" xr:uid="{00000000-0005-0000-0000-000096000000}"/>
    <cellStyle name="20% - Accent5 3" xfId="115" xr:uid="{00000000-0005-0000-0000-000097000000}"/>
    <cellStyle name="20% - Accent5 3 2" xfId="2377" xr:uid="{00000000-0005-0000-0000-000098000000}"/>
    <cellStyle name="20% - Accent5 3 3" xfId="4147" xr:uid="{00000000-0005-0000-0000-000099000000}"/>
    <cellStyle name="20% - Accent6 2" xfId="116" xr:uid="{00000000-0005-0000-0000-00009A000000}"/>
    <cellStyle name="20% - Accent6 2 2" xfId="2378" xr:uid="{00000000-0005-0000-0000-00009B000000}"/>
    <cellStyle name="20% - Accent6 2 3" xfId="3711" xr:uid="{00000000-0005-0000-0000-00009C000000}"/>
    <cellStyle name="20% - Accent6 3" xfId="117" xr:uid="{00000000-0005-0000-0000-00009D000000}"/>
    <cellStyle name="20% - Accent6 3 2" xfId="2379" xr:uid="{00000000-0005-0000-0000-00009E000000}"/>
    <cellStyle name="20% - Accent6 3 3" xfId="4151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4" xr:uid="{00000000-0005-0000-0000-0000B0000000}"/>
    <cellStyle name="๒๖๋_x000d_A_x0001_ 2" xfId="134" xr:uid="{00000000-0005-0000-0000-0000B1000000}"/>
    <cellStyle name="๒๖๋_x000d_A_x0001_ 2 2" xfId="4165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0" xr:uid="{00000000-0005-0000-0000-0000BB000000}"/>
    <cellStyle name="40% - Accent1 2 3" xfId="3712" xr:uid="{00000000-0005-0000-0000-0000BC000000}"/>
    <cellStyle name="40% - Accent1 3" xfId="143" xr:uid="{00000000-0005-0000-0000-0000BD000000}"/>
    <cellStyle name="40% - Accent1 3 2" xfId="2381" xr:uid="{00000000-0005-0000-0000-0000BE000000}"/>
    <cellStyle name="40% - Accent1 3 3" xfId="4132" xr:uid="{00000000-0005-0000-0000-0000BF000000}"/>
    <cellStyle name="40% - Accent2 2" xfId="144" xr:uid="{00000000-0005-0000-0000-0000C0000000}"/>
    <cellStyle name="40% - Accent2 2 2" xfId="2382" xr:uid="{00000000-0005-0000-0000-0000C1000000}"/>
    <cellStyle name="40% - Accent2 2 3" xfId="3713" xr:uid="{00000000-0005-0000-0000-0000C2000000}"/>
    <cellStyle name="40% - Accent2 3" xfId="145" xr:uid="{00000000-0005-0000-0000-0000C3000000}"/>
    <cellStyle name="40% - Accent2 3 2" xfId="2383" xr:uid="{00000000-0005-0000-0000-0000C4000000}"/>
    <cellStyle name="40% - Accent2 3 3" xfId="4136" xr:uid="{00000000-0005-0000-0000-0000C5000000}"/>
    <cellStyle name="40% - Accent3 2" xfId="146" xr:uid="{00000000-0005-0000-0000-0000C6000000}"/>
    <cellStyle name="40% - Accent3 2 2" xfId="2384" xr:uid="{00000000-0005-0000-0000-0000C7000000}"/>
    <cellStyle name="40% - Accent3 2 3" xfId="3714" xr:uid="{00000000-0005-0000-0000-0000C8000000}"/>
    <cellStyle name="40% - Accent3 3" xfId="147" xr:uid="{00000000-0005-0000-0000-0000C9000000}"/>
    <cellStyle name="40% - Accent3 3 2" xfId="2385" xr:uid="{00000000-0005-0000-0000-0000CA000000}"/>
    <cellStyle name="40% - Accent3 3 3" xfId="4140" xr:uid="{00000000-0005-0000-0000-0000CB000000}"/>
    <cellStyle name="40% - Accent4 2" xfId="148" xr:uid="{00000000-0005-0000-0000-0000CC000000}"/>
    <cellStyle name="40% - Accent4 2 2" xfId="2386" xr:uid="{00000000-0005-0000-0000-0000CD000000}"/>
    <cellStyle name="40% - Accent4 2 3" xfId="3715" xr:uid="{00000000-0005-0000-0000-0000CE000000}"/>
    <cellStyle name="40% - Accent4 3" xfId="149" xr:uid="{00000000-0005-0000-0000-0000CF000000}"/>
    <cellStyle name="40% - Accent4 3 2" xfId="2387" xr:uid="{00000000-0005-0000-0000-0000D0000000}"/>
    <cellStyle name="40% - Accent4 3 3" xfId="4144" xr:uid="{00000000-0005-0000-0000-0000D1000000}"/>
    <cellStyle name="40% - Accent5 2" xfId="150" xr:uid="{00000000-0005-0000-0000-0000D2000000}"/>
    <cellStyle name="40% - Accent5 2 2" xfId="2388" xr:uid="{00000000-0005-0000-0000-0000D3000000}"/>
    <cellStyle name="40% - Accent5 2 3" xfId="3716" xr:uid="{00000000-0005-0000-0000-0000D4000000}"/>
    <cellStyle name="40% - Accent5 3" xfId="151" xr:uid="{00000000-0005-0000-0000-0000D5000000}"/>
    <cellStyle name="40% - Accent5 3 2" xfId="2389" xr:uid="{00000000-0005-0000-0000-0000D6000000}"/>
    <cellStyle name="40% - Accent5 3 3" xfId="4148" xr:uid="{00000000-0005-0000-0000-0000D7000000}"/>
    <cellStyle name="40% - Accent6 2" xfId="152" xr:uid="{00000000-0005-0000-0000-0000D8000000}"/>
    <cellStyle name="40% - Accent6 2 2" xfId="2390" xr:uid="{00000000-0005-0000-0000-0000D9000000}"/>
    <cellStyle name="40% - Accent6 2 3" xfId="3717" xr:uid="{00000000-0005-0000-0000-0000DA000000}"/>
    <cellStyle name="40% - Accent6 3" xfId="153" xr:uid="{00000000-0005-0000-0000-0000DB000000}"/>
    <cellStyle name="40% - Accent6 3 2" xfId="2391" xr:uid="{00000000-0005-0000-0000-0000DC000000}"/>
    <cellStyle name="40% - Accent6 3 3" xfId="4152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2" xr:uid="{00000000-0005-0000-0000-0000E5000000}"/>
    <cellStyle name="60% - Accent1 2" xfId="161" xr:uid="{00000000-0005-0000-0000-0000E6000000}"/>
    <cellStyle name="60% - Accent1 2 2" xfId="2393" xr:uid="{00000000-0005-0000-0000-0000E7000000}"/>
    <cellStyle name="60% - Accent1 2 3" xfId="3718" xr:uid="{00000000-0005-0000-0000-0000E8000000}"/>
    <cellStyle name="60% - Accent1 3" xfId="162" xr:uid="{00000000-0005-0000-0000-0000E9000000}"/>
    <cellStyle name="60% - Accent1 3 2" xfId="2394" xr:uid="{00000000-0005-0000-0000-0000EA000000}"/>
    <cellStyle name="60% - Accent1 3 3" xfId="4133" xr:uid="{00000000-0005-0000-0000-0000EB000000}"/>
    <cellStyle name="60% - Accent2 2" xfId="163" xr:uid="{00000000-0005-0000-0000-0000EC000000}"/>
    <cellStyle name="60% - Accent2 2 2" xfId="2395" xr:uid="{00000000-0005-0000-0000-0000ED000000}"/>
    <cellStyle name="60% - Accent2 2 3" xfId="3719" xr:uid="{00000000-0005-0000-0000-0000EE000000}"/>
    <cellStyle name="60% - Accent2 3" xfId="164" xr:uid="{00000000-0005-0000-0000-0000EF000000}"/>
    <cellStyle name="60% - Accent2 3 2" xfId="2396" xr:uid="{00000000-0005-0000-0000-0000F0000000}"/>
    <cellStyle name="60% - Accent2 3 3" xfId="4137" xr:uid="{00000000-0005-0000-0000-0000F1000000}"/>
    <cellStyle name="60% - Accent3 2" xfId="165" xr:uid="{00000000-0005-0000-0000-0000F2000000}"/>
    <cellStyle name="60% - Accent3 2 2" xfId="2397" xr:uid="{00000000-0005-0000-0000-0000F3000000}"/>
    <cellStyle name="60% - Accent3 2 3" xfId="3720" xr:uid="{00000000-0005-0000-0000-0000F4000000}"/>
    <cellStyle name="60% - Accent3 3" xfId="166" xr:uid="{00000000-0005-0000-0000-0000F5000000}"/>
    <cellStyle name="60% - Accent3 3 2" xfId="2398" xr:uid="{00000000-0005-0000-0000-0000F6000000}"/>
    <cellStyle name="60% - Accent3 3 3" xfId="4141" xr:uid="{00000000-0005-0000-0000-0000F7000000}"/>
    <cellStyle name="60% - Accent4 2" xfId="167" xr:uid="{00000000-0005-0000-0000-0000F8000000}"/>
    <cellStyle name="60% - Accent4 2 2" xfId="2399" xr:uid="{00000000-0005-0000-0000-0000F9000000}"/>
    <cellStyle name="60% - Accent4 2 3" xfId="3721" xr:uid="{00000000-0005-0000-0000-0000FA000000}"/>
    <cellStyle name="60% - Accent4 3" xfId="168" xr:uid="{00000000-0005-0000-0000-0000FB000000}"/>
    <cellStyle name="60% - Accent4 3 2" xfId="2400" xr:uid="{00000000-0005-0000-0000-0000FC000000}"/>
    <cellStyle name="60% - Accent4 3 3" xfId="4145" xr:uid="{00000000-0005-0000-0000-0000FD000000}"/>
    <cellStyle name="60% - Accent5 2" xfId="169" xr:uid="{00000000-0005-0000-0000-0000FE000000}"/>
    <cellStyle name="60% - Accent5 2 2" xfId="2401" xr:uid="{00000000-0005-0000-0000-0000FF000000}"/>
    <cellStyle name="60% - Accent5 2 3" xfId="3722" xr:uid="{00000000-0005-0000-0000-000000010000}"/>
    <cellStyle name="60% - Accent5 3" xfId="170" xr:uid="{00000000-0005-0000-0000-000001010000}"/>
    <cellStyle name="60% - Accent5 3 2" xfId="2402" xr:uid="{00000000-0005-0000-0000-000002010000}"/>
    <cellStyle name="60% - Accent5 3 3" xfId="4149" xr:uid="{00000000-0005-0000-0000-000003010000}"/>
    <cellStyle name="60% - Accent6 2" xfId="171" xr:uid="{00000000-0005-0000-0000-000004010000}"/>
    <cellStyle name="60% - Accent6 2 2" xfId="2403" xr:uid="{00000000-0005-0000-0000-000005010000}"/>
    <cellStyle name="60% - Accent6 2 3" xfId="3723" xr:uid="{00000000-0005-0000-0000-000006010000}"/>
    <cellStyle name="60% - Accent6 3" xfId="172" xr:uid="{00000000-0005-0000-0000-000007010000}"/>
    <cellStyle name="60% - Accent6 3 2" xfId="2404" xr:uid="{00000000-0005-0000-0000-000008010000}"/>
    <cellStyle name="60% - Accent6 3 3" xfId="4153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6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3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7" xr:uid="{00000000-0005-0000-0000-00002C010000}"/>
    <cellStyle name="A_x0001_ 2" xfId="205" xr:uid="{00000000-0005-0000-0000-00002D010000}"/>
    <cellStyle name="A_x0001_ 2 2" xfId="4168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2" builtinId="29" customBuiltin="1"/>
    <cellStyle name="Accent1 - 20%" xfId="227" xr:uid="{00000000-0005-0000-0000-000045010000}"/>
    <cellStyle name="Accent1 - 40%" xfId="228" xr:uid="{00000000-0005-0000-0000-000046010000}"/>
    <cellStyle name="Accent1 - 40% 2" xfId="3660" xr:uid="{00000000-0005-0000-0000-000047010000}"/>
    <cellStyle name="Accent1 - 40% 3" xfId="3148" xr:uid="{00000000-0005-0000-0000-000048010000}"/>
    <cellStyle name="Accent1 - 40% 4" xfId="3000" xr:uid="{00000000-0005-0000-0000-000049010000}"/>
    <cellStyle name="Accent1 - 60%" xfId="229" xr:uid="{00000000-0005-0000-0000-00004A010000}"/>
    <cellStyle name="Accent1 - 60% 2" xfId="3661" xr:uid="{00000000-0005-0000-0000-00004B010000}"/>
    <cellStyle name="Accent1 - 60% 3" xfId="3149" xr:uid="{00000000-0005-0000-0000-00004C010000}"/>
    <cellStyle name="Accent1 - 60% 4" xfId="3001" xr:uid="{00000000-0005-0000-0000-00004D010000}"/>
    <cellStyle name="Accent1 2" xfId="230" xr:uid="{00000000-0005-0000-0000-00004E010000}"/>
    <cellStyle name="Accent1 2 2" xfId="2405" xr:uid="{00000000-0005-0000-0000-00004F010000}"/>
    <cellStyle name="Accent1 2 3" xfId="3724" xr:uid="{00000000-0005-0000-0000-000050010000}"/>
    <cellStyle name="Accent1 3" xfId="231" xr:uid="{00000000-0005-0000-0000-000051010000}"/>
    <cellStyle name="Accent1 3 2" xfId="2406" xr:uid="{00000000-0005-0000-0000-000052010000}"/>
    <cellStyle name="Accent1 3 3" xfId="4130" xr:uid="{00000000-0005-0000-0000-000053010000}"/>
    <cellStyle name="Accent1 4" xfId="4349" xr:uid="{00000000-0005-0000-0000-000054010000}"/>
    <cellStyle name="Accent2" xfId="2993" builtinId="33" customBuiltin="1"/>
    <cellStyle name="Accent2 - 20%" xfId="232" xr:uid="{00000000-0005-0000-0000-000056010000}"/>
    <cellStyle name="Accent2 - 20% 2" xfId="3662" xr:uid="{00000000-0005-0000-0000-000057010000}"/>
    <cellStyle name="Accent2 - 20% 3" xfId="3150" xr:uid="{00000000-0005-0000-0000-000058010000}"/>
    <cellStyle name="Accent2 - 20% 4" xfId="3002" xr:uid="{00000000-0005-0000-0000-000059010000}"/>
    <cellStyle name="Accent2 - 40%" xfId="233" xr:uid="{00000000-0005-0000-0000-00005A010000}"/>
    <cellStyle name="Accent2 - 40% 2" xfId="3663" xr:uid="{00000000-0005-0000-0000-00005B010000}"/>
    <cellStyle name="Accent2 - 40% 3" xfId="3151" xr:uid="{00000000-0005-0000-0000-00005C010000}"/>
    <cellStyle name="Accent2 - 40% 4" xfId="3003" xr:uid="{00000000-0005-0000-0000-00005D010000}"/>
    <cellStyle name="Accent2 - 60%" xfId="234" xr:uid="{00000000-0005-0000-0000-00005E010000}"/>
    <cellStyle name="Accent2 - 60% 2" xfId="3664" xr:uid="{00000000-0005-0000-0000-00005F010000}"/>
    <cellStyle name="Accent2 - 60% 3" xfId="3152" xr:uid="{00000000-0005-0000-0000-000060010000}"/>
    <cellStyle name="Accent2 - 60% 4" xfId="3004" xr:uid="{00000000-0005-0000-0000-000061010000}"/>
    <cellStyle name="Accent2 2" xfId="235" xr:uid="{00000000-0005-0000-0000-000062010000}"/>
    <cellStyle name="Accent2 2 2" xfId="2407" xr:uid="{00000000-0005-0000-0000-000063010000}"/>
    <cellStyle name="Accent2 2 3" xfId="3725" xr:uid="{00000000-0005-0000-0000-000064010000}"/>
    <cellStyle name="Accent2 3" xfId="236" xr:uid="{00000000-0005-0000-0000-000065010000}"/>
    <cellStyle name="Accent2 3 2" xfId="2408" xr:uid="{00000000-0005-0000-0000-000066010000}"/>
    <cellStyle name="Accent2 3 3" xfId="4134" xr:uid="{00000000-0005-0000-0000-000067010000}"/>
    <cellStyle name="Accent2 4" xfId="4350" xr:uid="{00000000-0005-0000-0000-000068010000}"/>
    <cellStyle name="Accent3" xfId="2994" builtinId="37" customBuiltin="1"/>
    <cellStyle name="Accent3 - 20%" xfId="237" xr:uid="{00000000-0005-0000-0000-00006A010000}"/>
    <cellStyle name="Accent3 - 20% 2" xfId="3665" xr:uid="{00000000-0005-0000-0000-00006B010000}"/>
    <cellStyle name="Accent3 - 20% 3" xfId="3153" xr:uid="{00000000-0005-0000-0000-00006C010000}"/>
    <cellStyle name="Accent3 - 20% 4" xfId="3005" xr:uid="{00000000-0005-0000-0000-00006D010000}"/>
    <cellStyle name="Accent3 - 40%" xfId="238" xr:uid="{00000000-0005-0000-0000-00006E010000}"/>
    <cellStyle name="Accent3 - 40% 2" xfId="3666" xr:uid="{00000000-0005-0000-0000-00006F010000}"/>
    <cellStyle name="Accent3 - 40% 3" xfId="3154" xr:uid="{00000000-0005-0000-0000-000070010000}"/>
    <cellStyle name="Accent3 - 40% 4" xfId="3006" xr:uid="{00000000-0005-0000-0000-000071010000}"/>
    <cellStyle name="Accent3 - 60%" xfId="239" xr:uid="{00000000-0005-0000-0000-000072010000}"/>
    <cellStyle name="Accent3 - 60% 2" xfId="3667" xr:uid="{00000000-0005-0000-0000-000073010000}"/>
    <cellStyle name="Accent3 - 60% 3" xfId="3155" xr:uid="{00000000-0005-0000-0000-000074010000}"/>
    <cellStyle name="Accent3 - 60% 4" xfId="3007" xr:uid="{00000000-0005-0000-0000-000075010000}"/>
    <cellStyle name="Accent3 2" xfId="240" xr:uid="{00000000-0005-0000-0000-000076010000}"/>
    <cellStyle name="Accent3 2 2" xfId="2409" xr:uid="{00000000-0005-0000-0000-000077010000}"/>
    <cellStyle name="Accent3 2 3" xfId="3726" xr:uid="{00000000-0005-0000-0000-000078010000}"/>
    <cellStyle name="Accent3 3" xfId="241" xr:uid="{00000000-0005-0000-0000-000079010000}"/>
    <cellStyle name="Accent3 3 2" xfId="2410" xr:uid="{00000000-0005-0000-0000-00007A010000}"/>
    <cellStyle name="Accent3 3 3" xfId="4138" xr:uid="{00000000-0005-0000-0000-00007B010000}"/>
    <cellStyle name="Accent3 4" xfId="4351" xr:uid="{00000000-0005-0000-0000-00007C010000}"/>
    <cellStyle name="Accent4" xfId="2995" builtinId="41" customBuiltin="1"/>
    <cellStyle name="Accent4 - 20%" xfId="242" xr:uid="{00000000-0005-0000-0000-00007E010000}"/>
    <cellStyle name="Accent4 - 20% 2" xfId="3668" xr:uid="{00000000-0005-0000-0000-00007F010000}"/>
    <cellStyle name="Accent4 - 20% 3" xfId="3156" xr:uid="{00000000-0005-0000-0000-000080010000}"/>
    <cellStyle name="Accent4 - 20% 4" xfId="3008" xr:uid="{00000000-0005-0000-0000-000081010000}"/>
    <cellStyle name="Accent4 - 40%" xfId="243" xr:uid="{00000000-0005-0000-0000-000082010000}"/>
    <cellStyle name="Accent4 - 40% 2" xfId="3669" xr:uid="{00000000-0005-0000-0000-000083010000}"/>
    <cellStyle name="Accent4 - 40% 3" xfId="3157" xr:uid="{00000000-0005-0000-0000-000084010000}"/>
    <cellStyle name="Accent4 - 40% 4" xfId="3009" xr:uid="{00000000-0005-0000-0000-000085010000}"/>
    <cellStyle name="Accent4 - 60%" xfId="244" xr:uid="{00000000-0005-0000-0000-000086010000}"/>
    <cellStyle name="Accent4 - 60% 2" xfId="3670" xr:uid="{00000000-0005-0000-0000-000087010000}"/>
    <cellStyle name="Accent4 - 60% 3" xfId="3158" xr:uid="{00000000-0005-0000-0000-000088010000}"/>
    <cellStyle name="Accent4 - 60% 4" xfId="3010" xr:uid="{00000000-0005-0000-0000-000089010000}"/>
    <cellStyle name="Accent4 2" xfId="245" xr:uid="{00000000-0005-0000-0000-00008A010000}"/>
    <cellStyle name="Accent4 2 2" xfId="2411" xr:uid="{00000000-0005-0000-0000-00008B010000}"/>
    <cellStyle name="Accent4 2 3" xfId="3727" xr:uid="{00000000-0005-0000-0000-00008C010000}"/>
    <cellStyle name="Accent4 3" xfId="246" xr:uid="{00000000-0005-0000-0000-00008D010000}"/>
    <cellStyle name="Accent4 3 2" xfId="2412" xr:uid="{00000000-0005-0000-0000-00008E010000}"/>
    <cellStyle name="Accent4 3 3" xfId="4142" xr:uid="{00000000-0005-0000-0000-00008F010000}"/>
    <cellStyle name="Accent4 4" xfId="4352" xr:uid="{00000000-0005-0000-0000-000090010000}"/>
    <cellStyle name="Accent5" xfId="2996" builtinId="45" customBuiltin="1"/>
    <cellStyle name="Accent5 - 20%" xfId="247" xr:uid="{00000000-0005-0000-0000-000092010000}"/>
    <cellStyle name="Accent5 - 40%" xfId="248" xr:uid="{00000000-0005-0000-0000-000093010000}"/>
    <cellStyle name="Accent5 - 40% 2" xfId="3671" xr:uid="{00000000-0005-0000-0000-000094010000}"/>
    <cellStyle name="Accent5 - 40% 3" xfId="3159" xr:uid="{00000000-0005-0000-0000-000095010000}"/>
    <cellStyle name="Accent5 - 40% 4" xfId="3011" xr:uid="{00000000-0005-0000-0000-000096010000}"/>
    <cellStyle name="Accent5 - 60%" xfId="249" xr:uid="{00000000-0005-0000-0000-000097010000}"/>
    <cellStyle name="Accent5 - 60% 2" xfId="3672" xr:uid="{00000000-0005-0000-0000-000098010000}"/>
    <cellStyle name="Accent5 - 60% 3" xfId="3160" xr:uid="{00000000-0005-0000-0000-000099010000}"/>
    <cellStyle name="Accent5 - 60% 4" xfId="3012" xr:uid="{00000000-0005-0000-0000-00009A010000}"/>
    <cellStyle name="Accent5 2" xfId="250" xr:uid="{00000000-0005-0000-0000-00009B010000}"/>
    <cellStyle name="Accent5 2 2" xfId="2413" xr:uid="{00000000-0005-0000-0000-00009C010000}"/>
    <cellStyle name="Accent5 2 3" xfId="3728" xr:uid="{00000000-0005-0000-0000-00009D010000}"/>
    <cellStyle name="Accent5 3" xfId="251" xr:uid="{00000000-0005-0000-0000-00009E010000}"/>
    <cellStyle name="Accent5 3 2" xfId="2414" xr:uid="{00000000-0005-0000-0000-00009F010000}"/>
    <cellStyle name="Accent5 3 3" xfId="4146" xr:uid="{00000000-0005-0000-0000-0000A0010000}"/>
    <cellStyle name="Accent5 4" xfId="4353" xr:uid="{00000000-0005-0000-0000-0000A1010000}"/>
    <cellStyle name="Accent6" xfId="2997" builtinId="49" customBuiltin="1"/>
    <cellStyle name="Accent6 - 20%" xfId="252" xr:uid="{00000000-0005-0000-0000-0000A3010000}"/>
    <cellStyle name="Accent6 - 20% 2" xfId="3673" xr:uid="{00000000-0005-0000-0000-0000A4010000}"/>
    <cellStyle name="Accent6 - 20% 3" xfId="3161" xr:uid="{00000000-0005-0000-0000-0000A5010000}"/>
    <cellStyle name="Accent6 - 20% 4" xfId="3013" xr:uid="{00000000-0005-0000-0000-0000A6010000}"/>
    <cellStyle name="Accent6 - 40%" xfId="253" xr:uid="{00000000-0005-0000-0000-0000A7010000}"/>
    <cellStyle name="Accent6 - 40% 2" xfId="3674" xr:uid="{00000000-0005-0000-0000-0000A8010000}"/>
    <cellStyle name="Accent6 - 40% 3" xfId="3162" xr:uid="{00000000-0005-0000-0000-0000A9010000}"/>
    <cellStyle name="Accent6 - 40% 4" xfId="3014" xr:uid="{00000000-0005-0000-0000-0000AA010000}"/>
    <cellStyle name="Accent6 - 60%" xfId="254" xr:uid="{00000000-0005-0000-0000-0000AB010000}"/>
    <cellStyle name="Accent6 - 60% 2" xfId="3675" xr:uid="{00000000-0005-0000-0000-0000AC010000}"/>
    <cellStyle name="Accent6 - 60% 3" xfId="3163" xr:uid="{00000000-0005-0000-0000-0000AD010000}"/>
    <cellStyle name="Accent6 - 60% 4" xfId="3015" xr:uid="{00000000-0005-0000-0000-0000AE010000}"/>
    <cellStyle name="Accent6 2" xfId="255" xr:uid="{00000000-0005-0000-0000-0000AF010000}"/>
    <cellStyle name="Accent6 2 2" xfId="2415" xr:uid="{00000000-0005-0000-0000-0000B0010000}"/>
    <cellStyle name="Accent6 2 3" xfId="3729" xr:uid="{00000000-0005-0000-0000-0000B1010000}"/>
    <cellStyle name="Accent6 3" xfId="256" xr:uid="{00000000-0005-0000-0000-0000B2010000}"/>
    <cellStyle name="Accent6 3 2" xfId="2416" xr:uid="{00000000-0005-0000-0000-0000B3010000}"/>
    <cellStyle name="Accent6 3 3" xfId="4150" xr:uid="{00000000-0005-0000-0000-0000B4010000}"/>
    <cellStyle name="Accent6 4" xfId="4354" xr:uid="{00000000-0005-0000-0000-0000B5010000}"/>
    <cellStyle name="AccountClassificationTotalRowBalanceCol" xfId="3021" xr:uid="{00000000-0005-0000-0000-0000B6010000}"/>
    <cellStyle name="AccountClassificationTotalRowBalanceCol 2" xfId="4475" xr:uid="{00000000-0005-0000-0000-0000B7010000}"/>
    <cellStyle name="AccountClassificationTotalRowBalanceCol 2 2" xfId="4729" xr:uid="{00000000-0005-0000-0000-0000B8010000}"/>
    <cellStyle name="AccountClassificationTotalRowDescCol" xfId="3022" xr:uid="{00000000-0005-0000-0000-0000B9010000}"/>
    <cellStyle name="AccountClassificationTotalRowJERefCol" xfId="3023" xr:uid="{00000000-0005-0000-0000-0000BA010000}"/>
    <cellStyle name="AccountClassificationTotalRowJERefCol 2" xfId="4522" xr:uid="{00000000-0005-0000-0000-0000BB010000}"/>
    <cellStyle name="AccountClassificationTotalRowNameCol" xfId="3024" xr:uid="{00000000-0005-0000-0000-0000BC010000}"/>
    <cellStyle name="AccountClassificationTotalRowSpacerCol" xfId="4556" xr:uid="{00000000-0005-0000-0000-0000BD010000}"/>
    <cellStyle name="AccountClassificationTotalRowVarPectCol" xfId="3025" xr:uid="{00000000-0005-0000-0000-0000BE010000}"/>
    <cellStyle name="AccountClassificationTotalRowVarPectCol 2" xfId="4523" xr:uid="{00000000-0005-0000-0000-0000BF010000}"/>
    <cellStyle name="AccountClassificationTotalRowWPRefCol" xfId="3026" xr:uid="{00000000-0005-0000-0000-0000C0010000}"/>
    <cellStyle name="AccountClassificationTotalRowWPRefCol 2" xfId="4524" xr:uid="{00000000-0005-0000-0000-0000C1010000}"/>
    <cellStyle name="AccountDetailRowBalanceCol" xfId="3027" xr:uid="{00000000-0005-0000-0000-0000C2010000}"/>
    <cellStyle name="AccountDetailRowBalanceColNegative" xfId="4561" xr:uid="{00000000-0005-0000-0000-0000C3010000}"/>
    <cellStyle name="AccountDetailRowDescCol" xfId="3028" xr:uid="{00000000-0005-0000-0000-0000C4010000}"/>
    <cellStyle name="AccountDetailRowDescCol 2" xfId="4492" xr:uid="{00000000-0005-0000-0000-0000C5010000}"/>
    <cellStyle name="AccountDetailRowJERefCol" xfId="3029" xr:uid="{00000000-0005-0000-0000-0000C6010000}"/>
    <cellStyle name="AccountDetailRowNameCol" xfId="3030" xr:uid="{00000000-0005-0000-0000-0000C7010000}"/>
    <cellStyle name="AccountDetailRowNameCol 2" xfId="4485" xr:uid="{00000000-0005-0000-0000-0000C8010000}"/>
    <cellStyle name="AccountDetailRowSpacerCol" xfId="4494" xr:uid="{00000000-0005-0000-0000-0000C9010000}"/>
    <cellStyle name="AccountDetailRowVarPectCol" xfId="3031" xr:uid="{00000000-0005-0000-0000-0000CA010000}"/>
    <cellStyle name="AccountDetailRowWPRefCol" xfId="3032" xr:uid="{00000000-0005-0000-0000-0000CB010000}"/>
    <cellStyle name="AccountDetailRowWPRefCol 2" xfId="4493" xr:uid="{00000000-0005-0000-0000-0000CC010000}"/>
    <cellStyle name="AccountNetIncomeLossRowBalanceCol" xfId="3033" xr:uid="{00000000-0005-0000-0000-0000CD010000}"/>
    <cellStyle name="AccountNetIncomeLossRowBalanceCol 2" xfId="4525" xr:uid="{00000000-0005-0000-0000-0000CE010000}"/>
    <cellStyle name="AccountNetIncomeLossRowDescCol" xfId="3034" xr:uid="{00000000-0005-0000-0000-0000CF010000}"/>
    <cellStyle name="AccountNetIncomeLossRowDescCol 2" xfId="4526" xr:uid="{00000000-0005-0000-0000-0000D0010000}"/>
    <cellStyle name="AccountNetIncomeLossRowJERefCol" xfId="3035" xr:uid="{00000000-0005-0000-0000-0000D1010000}"/>
    <cellStyle name="AccountNetIncomeLossRowJERefCol 2" xfId="4527" xr:uid="{00000000-0005-0000-0000-0000D2010000}"/>
    <cellStyle name="AccountNetIncomeLossRowNameCol" xfId="3036" xr:uid="{00000000-0005-0000-0000-0000D3010000}"/>
    <cellStyle name="AccountNetIncomeLossRowNameCol 2" xfId="4528" xr:uid="{00000000-0005-0000-0000-0000D4010000}"/>
    <cellStyle name="AccountNetIncomeLossRowSpacerCol" xfId="4558" xr:uid="{00000000-0005-0000-0000-0000D5010000}"/>
    <cellStyle name="AccountNetIncomeLossRowWPRefCol" xfId="3037" xr:uid="{00000000-0005-0000-0000-0000D6010000}"/>
    <cellStyle name="AccountNetIncomeLossRowWPRefCol 2" xfId="4529" xr:uid="{00000000-0005-0000-0000-0000D7010000}"/>
    <cellStyle name="AccountTotalBalanceCol" xfId="3038" xr:uid="{00000000-0005-0000-0000-0000D8010000}"/>
    <cellStyle name="AccountTotalDescCol" xfId="3039" xr:uid="{00000000-0005-0000-0000-0000D9010000}"/>
    <cellStyle name="AccountTotalDescCol 2" xfId="4530" xr:uid="{00000000-0005-0000-0000-0000DA010000}"/>
    <cellStyle name="AccountTotalDetailRowBalanceCol" xfId="3040" xr:uid="{00000000-0005-0000-0000-0000DB010000}"/>
    <cellStyle name="AccountTotalDetailRowDescCol" xfId="3041" xr:uid="{00000000-0005-0000-0000-0000DC010000}"/>
    <cellStyle name="AccountTotalDetailRowJERefCol" xfId="3042" xr:uid="{00000000-0005-0000-0000-0000DD010000}"/>
    <cellStyle name="AccountTotalDetailRowJERefCol 2" xfId="4531" xr:uid="{00000000-0005-0000-0000-0000DE010000}"/>
    <cellStyle name="AccountTotalDetailRowNameCol" xfId="3043" xr:uid="{00000000-0005-0000-0000-0000DF010000}"/>
    <cellStyle name="AccountTotalDetailRowNameCol 2" xfId="4532" xr:uid="{00000000-0005-0000-0000-0000E0010000}"/>
    <cellStyle name="AccountTotalDetailRowSpacerCol" xfId="4554" xr:uid="{00000000-0005-0000-0000-0000E1010000}"/>
    <cellStyle name="AccountTotalDetailRowVarPectCol" xfId="3044" xr:uid="{00000000-0005-0000-0000-0000E2010000}"/>
    <cellStyle name="AccountTotalDetailRowWPRefCol" xfId="3045" xr:uid="{00000000-0005-0000-0000-0000E3010000}"/>
    <cellStyle name="AccountTotalDetailRowWPRefCol 2" xfId="4533" xr:uid="{00000000-0005-0000-0000-0000E4010000}"/>
    <cellStyle name="AccountTotalJERefCol" xfId="3046" xr:uid="{00000000-0005-0000-0000-0000E5010000}"/>
    <cellStyle name="AccountTotalJERefCol 2" xfId="4534" xr:uid="{00000000-0005-0000-0000-0000E6010000}"/>
    <cellStyle name="AccountTotalNameCol" xfId="3047" xr:uid="{00000000-0005-0000-0000-0000E7010000}"/>
    <cellStyle name="AccountTotalNameCol 2" xfId="4535" xr:uid="{00000000-0005-0000-0000-0000E8010000}"/>
    <cellStyle name="AccountTotalVarPectCol" xfId="3048" xr:uid="{00000000-0005-0000-0000-0000E9010000}"/>
    <cellStyle name="AccountTotalWPRefCol" xfId="3049" xr:uid="{00000000-0005-0000-0000-0000EA010000}"/>
    <cellStyle name="AccountTotalWPRefCol 2" xfId="4536" xr:uid="{00000000-0005-0000-0000-0000EB010000}"/>
    <cellStyle name="AccountTypeTotalRowBalanceCol" xfId="3050" xr:uid="{00000000-0005-0000-0000-0000EC010000}"/>
    <cellStyle name="AccountTypeTotalRowDescCol" xfId="3051" xr:uid="{00000000-0005-0000-0000-0000ED010000}"/>
    <cellStyle name="AccountTypeTotalRowJERefCol" xfId="3052" xr:uid="{00000000-0005-0000-0000-0000EE010000}"/>
    <cellStyle name="AccountTypeTotalRowJERefCol 2" xfId="4537" xr:uid="{00000000-0005-0000-0000-0000EF010000}"/>
    <cellStyle name="AccountTypeTotalRowNameCol" xfId="3053" xr:uid="{00000000-0005-0000-0000-0000F0010000}"/>
    <cellStyle name="AccountTypeTotalRowSpacerCol" xfId="4557" xr:uid="{00000000-0005-0000-0000-0000F1010000}"/>
    <cellStyle name="AccountTypeTotalRowVarPectCol" xfId="3054" xr:uid="{00000000-0005-0000-0000-0000F2010000}"/>
    <cellStyle name="AccountTypeTotalRowWPRefCol" xfId="3055" xr:uid="{00000000-0005-0000-0000-0000F3010000}"/>
    <cellStyle name="AccountTypeTotalRowWPRefCol 2" xfId="4538" xr:uid="{00000000-0005-0000-0000-0000F4010000}"/>
    <cellStyle name="Bad" xfId="2983" builtinId="27" customBuiltin="1"/>
    <cellStyle name="Bad 2" xfId="257" xr:uid="{00000000-0005-0000-0000-0000F6010000}"/>
    <cellStyle name="Bad 2 2" xfId="2417" xr:uid="{00000000-0005-0000-0000-0000F7010000}"/>
    <cellStyle name="Bad 2 3" xfId="3730" xr:uid="{00000000-0005-0000-0000-0000F8010000}"/>
    <cellStyle name="Bad 3" xfId="258" xr:uid="{00000000-0005-0000-0000-0000F9010000}"/>
    <cellStyle name="Bad 3 2" xfId="2418" xr:uid="{00000000-0005-0000-0000-0000FA010000}"/>
    <cellStyle name="Bad 3 3" xfId="4120" xr:uid="{00000000-0005-0000-0000-0000FB010000}"/>
    <cellStyle name="BL - Style2" xfId="259" xr:uid="{00000000-0005-0000-0000-0000FC010000}"/>
    <cellStyle name="BlankRow" xfId="3056" xr:uid="{00000000-0005-0000-0000-0000FD010000}"/>
    <cellStyle name="BlankRow 2" xfId="4539" xr:uid="{00000000-0005-0000-0000-0000FE010000}"/>
    <cellStyle name="BlankRowJERefCol" xfId="3057" xr:uid="{00000000-0005-0000-0000-0000FF010000}"/>
    <cellStyle name="BlankRowJERefCol 2" xfId="4540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19" xr:uid="{00000000-0005-0000-0000-000005020000}"/>
    <cellStyle name="Calc Currency (0)" xfId="264" xr:uid="{00000000-0005-0000-0000-000006020000}"/>
    <cellStyle name="Calc Currency (0) 2" xfId="3924" xr:uid="{00000000-0005-0000-0000-000007020000}"/>
    <cellStyle name="Calc Currency (2)" xfId="3731" xr:uid="{00000000-0005-0000-0000-000008020000}"/>
    <cellStyle name="Calc Percent (0)" xfId="3732" xr:uid="{00000000-0005-0000-0000-000009020000}"/>
    <cellStyle name="Calc Percent (1)" xfId="3733" xr:uid="{00000000-0005-0000-0000-00000A020000}"/>
    <cellStyle name="Calc Percent (2)" xfId="3734" xr:uid="{00000000-0005-0000-0000-00000B020000}"/>
    <cellStyle name="Calc Units (0)" xfId="3735" xr:uid="{00000000-0005-0000-0000-00000C020000}"/>
    <cellStyle name="Calc Units (1)" xfId="3736" xr:uid="{00000000-0005-0000-0000-00000D020000}"/>
    <cellStyle name="Calc Units (2)" xfId="3737" xr:uid="{00000000-0005-0000-0000-00000E020000}"/>
    <cellStyle name="Calculation" xfId="2987" builtinId="22" customBuiltin="1"/>
    <cellStyle name="Calculation 2" xfId="265" xr:uid="{00000000-0005-0000-0000-000010020000}"/>
    <cellStyle name="Calculation 2 2" xfId="2420" xr:uid="{00000000-0005-0000-0000-000011020000}"/>
    <cellStyle name="Calculation 2 3" xfId="3738" xr:uid="{00000000-0005-0000-0000-000012020000}"/>
    <cellStyle name="Calculation 3" xfId="266" xr:uid="{00000000-0005-0000-0000-000013020000}"/>
    <cellStyle name="Calculation 3 2" xfId="2421" xr:uid="{00000000-0005-0000-0000-000014020000}"/>
    <cellStyle name="Calculation 3 3" xfId="4124" xr:uid="{00000000-0005-0000-0000-000015020000}"/>
    <cellStyle name="Check Cell" xfId="2989" builtinId="23" customBuiltin="1"/>
    <cellStyle name="Check Cell 2" xfId="267" xr:uid="{00000000-0005-0000-0000-000017020000}"/>
    <cellStyle name="Check Cell 2 2" xfId="2422" xr:uid="{00000000-0005-0000-0000-000018020000}"/>
    <cellStyle name="Check Cell 2 3" xfId="3739" xr:uid="{00000000-0005-0000-0000-000019020000}"/>
    <cellStyle name="Check Cell 3" xfId="268" xr:uid="{00000000-0005-0000-0000-00001A020000}"/>
    <cellStyle name="Check Cell 3 2" xfId="2423" xr:uid="{00000000-0005-0000-0000-00001B020000}"/>
    <cellStyle name="Check Cell 3 3" xfId="4126" xr:uid="{00000000-0005-0000-0000-00001C020000}"/>
    <cellStyle name="ClassifiedGroupTotalRowBalanceCol" xfId="3058" xr:uid="{00000000-0005-0000-0000-00001D020000}"/>
    <cellStyle name="ClassifiedGroupTotalRowDescCol" xfId="3059" xr:uid="{00000000-0005-0000-0000-00001E020000}"/>
    <cellStyle name="ClassifiedGroupTotalRowDescCol 2" xfId="4541" xr:uid="{00000000-0005-0000-0000-00001F020000}"/>
    <cellStyle name="ClassifiedGroupTotalRowJERefCol" xfId="3060" xr:uid="{00000000-0005-0000-0000-000020020000}"/>
    <cellStyle name="ClassifiedGroupTotalRowJERefCol 2" xfId="4542" xr:uid="{00000000-0005-0000-0000-000021020000}"/>
    <cellStyle name="ClassifiedGroupTotalRowNameCol" xfId="3061" xr:uid="{00000000-0005-0000-0000-000022020000}"/>
    <cellStyle name="ClassifiedGroupTotalRowNameCol 2" xfId="4543" xr:uid="{00000000-0005-0000-0000-000023020000}"/>
    <cellStyle name="ClassifiedGroupTotalRowSpacerCol" xfId="4555" xr:uid="{00000000-0005-0000-0000-000024020000}"/>
    <cellStyle name="ClassifiedGroupTotalRowVarPectCol" xfId="3062" xr:uid="{00000000-0005-0000-0000-000025020000}"/>
    <cellStyle name="ClassifiedGroupTotalRowWPRefCol" xfId="3063" xr:uid="{00000000-0005-0000-0000-000026020000}"/>
    <cellStyle name="ClassifiedGroupTotalRowWPRefCol 2" xfId="4544" xr:uid="{00000000-0005-0000-0000-000027020000}"/>
    <cellStyle name="Coima [0]_laroux_2_pldt_2" xfId="269" xr:uid="{00000000-0005-0000-0000-000028020000}"/>
    <cellStyle name="ColumnHeaderRowBalanceCol" xfId="3064" xr:uid="{00000000-0005-0000-0000-000029020000}"/>
    <cellStyle name="ColumnHeaderRowBalanceCol 2" xfId="4489" xr:uid="{00000000-0005-0000-0000-00002A020000}"/>
    <cellStyle name="ColumnHeaderRowBlankCol" xfId="3065" xr:uid="{00000000-0005-0000-0000-00002B020000}"/>
    <cellStyle name="ColumnHeaderRowBlankCol 2" xfId="4545" xr:uid="{00000000-0005-0000-0000-00002C020000}"/>
    <cellStyle name="ColumnHeaderRowCreditCol" xfId="3066" xr:uid="{00000000-0005-0000-0000-00002D020000}"/>
    <cellStyle name="ColumnHeaderRowCreditCol 2" xfId="4481" xr:uid="{00000000-0005-0000-0000-00002E020000}"/>
    <cellStyle name="ColumnHeaderRowDebitCol" xfId="3067" xr:uid="{00000000-0005-0000-0000-00002F020000}"/>
    <cellStyle name="ColumnHeaderRowDebitCol 2" xfId="4480" xr:uid="{00000000-0005-0000-0000-000030020000}"/>
    <cellStyle name="ColumnHeaderRowDescCol" xfId="3068" xr:uid="{00000000-0005-0000-0000-000031020000}"/>
    <cellStyle name="ColumnHeaderRowDescCol 2" xfId="4477" xr:uid="{00000000-0005-0000-0000-000032020000}"/>
    <cellStyle name="ColumnHeaderRowJERefCol" xfId="3069" xr:uid="{00000000-0005-0000-0000-000033020000}"/>
    <cellStyle name="ColumnHeaderRowJERefCol 2" xfId="4490" xr:uid="{00000000-0005-0000-0000-000034020000}"/>
    <cellStyle name="ColumnHeaderRowNameCol" xfId="3070" xr:uid="{00000000-0005-0000-0000-000035020000}"/>
    <cellStyle name="ColumnHeaderRowNameCol 2" xfId="4476" xr:uid="{00000000-0005-0000-0000-000036020000}"/>
    <cellStyle name="ColumnHeaderRowSpacerCol" xfId="4479" xr:uid="{00000000-0005-0000-0000-000037020000}"/>
    <cellStyle name="ColumnHeaderRowVarPectCol" xfId="3071" xr:uid="{00000000-0005-0000-0000-000038020000}"/>
    <cellStyle name="ColumnHeaderRowVarPectCol 2" xfId="4491" xr:uid="{00000000-0005-0000-0000-000039020000}"/>
    <cellStyle name="ColumnHeaderRowWPRefCol" xfId="3072" xr:uid="{00000000-0005-0000-0000-00003A020000}"/>
    <cellStyle name="ColumnHeaderRowWPRefCol 2" xfId="4478" xr:uid="{00000000-0005-0000-0000-00003B020000}"/>
    <cellStyle name="ColumnMetadataRowBalanceCol" xfId="3073" xr:uid="{00000000-0005-0000-0000-00003C020000}"/>
    <cellStyle name="ColumnMetadataRowBalanceCol 2" xfId="4486" xr:uid="{00000000-0005-0000-0000-00003D020000}"/>
    <cellStyle name="ColumnMetadataRowDescCol" xfId="3074" xr:uid="{00000000-0005-0000-0000-00003E020000}"/>
    <cellStyle name="ColumnMetadataRowDescCol 2" xfId="4472" xr:uid="{00000000-0005-0000-0000-00003F020000}"/>
    <cellStyle name="ColumnMetadataRowJERefCol" xfId="3075" xr:uid="{00000000-0005-0000-0000-000040020000}"/>
    <cellStyle name="ColumnMetadataRowJERefCol 2" xfId="4487" xr:uid="{00000000-0005-0000-0000-000041020000}"/>
    <cellStyle name="ColumnMetadataRowNameCol" xfId="3076" xr:uid="{00000000-0005-0000-0000-000042020000}"/>
    <cellStyle name="ColumnMetadataRowNameCol 2" xfId="4471" xr:uid="{00000000-0005-0000-0000-000043020000}"/>
    <cellStyle name="ColumnMetadataRowSpacerCol" xfId="4474" xr:uid="{00000000-0005-0000-0000-000044020000}"/>
    <cellStyle name="ColumnMetadataRowVarPectCol" xfId="3077" xr:uid="{00000000-0005-0000-0000-000045020000}"/>
    <cellStyle name="ColumnMetadataRowVarPectCol 2" xfId="4488" xr:uid="{00000000-0005-0000-0000-000046020000}"/>
    <cellStyle name="ColumnMetadataRowWPRefCol" xfId="3078" xr:uid="{00000000-0005-0000-0000-000047020000}"/>
    <cellStyle name="ColumnMetadataRowWPRefCol 2" xfId="4473" xr:uid="{00000000-0005-0000-0000-000048020000}"/>
    <cellStyle name="Comma" xfId="270" builtinId="3"/>
    <cellStyle name="Comma  - Style1" xfId="271" xr:uid="{00000000-0005-0000-0000-00004A020000}"/>
    <cellStyle name="Comma  - Style1 2" xfId="4170" xr:uid="{00000000-0005-0000-0000-00004B020000}"/>
    <cellStyle name="Comma  - Style1 3" xfId="3740" xr:uid="{00000000-0005-0000-0000-00004C020000}"/>
    <cellStyle name="Comma  - Style2" xfId="272" xr:uid="{00000000-0005-0000-0000-00004D020000}"/>
    <cellStyle name="Comma  - Style2 2" xfId="4171" xr:uid="{00000000-0005-0000-0000-00004E020000}"/>
    <cellStyle name="Comma  - Style2 3" xfId="3741" xr:uid="{00000000-0005-0000-0000-00004F020000}"/>
    <cellStyle name="Comma  - Style3" xfId="273" xr:uid="{00000000-0005-0000-0000-000050020000}"/>
    <cellStyle name="Comma  - Style3 2" xfId="4172" xr:uid="{00000000-0005-0000-0000-000051020000}"/>
    <cellStyle name="Comma  - Style3 3" xfId="3742" xr:uid="{00000000-0005-0000-0000-000052020000}"/>
    <cellStyle name="Comma  - Style4" xfId="274" xr:uid="{00000000-0005-0000-0000-000053020000}"/>
    <cellStyle name="Comma  - Style4 2" xfId="4173" xr:uid="{00000000-0005-0000-0000-000054020000}"/>
    <cellStyle name="Comma  - Style4 3" xfId="3743" xr:uid="{00000000-0005-0000-0000-000055020000}"/>
    <cellStyle name="Comma  - Style5" xfId="275" xr:uid="{00000000-0005-0000-0000-000056020000}"/>
    <cellStyle name="Comma  - Style5 2" xfId="4174" xr:uid="{00000000-0005-0000-0000-000057020000}"/>
    <cellStyle name="Comma  - Style5 3" xfId="3744" xr:uid="{00000000-0005-0000-0000-000058020000}"/>
    <cellStyle name="Comma  - Style6" xfId="276" xr:uid="{00000000-0005-0000-0000-000059020000}"/>
    <cellStyle name="Comma  - Style6 2" xfId="4175" xr:uid="{00000000-0005-0000-0000-00005A020000}"/>
    <cellStyle name="Comma  - Style6 3" xfId="3745" xr:uid="{00000000-0005-0000-0000-00005B020000}"/>
    <cellStyle name="Comma  - Style7" xfId="277" xr:uid="{00000000-0005-0000-0000-00005C020000}"/>
    <cellStyle name="Comma  - Style7 2" xfId="4176" xr:uid="{00000000-0005-0000-0000-00005D020000}"/>
    <cellStyle name="Comma  - Style7 3" xfId="3746" xr:uid="{00000000-0005-0000-0000-00005E020000}"/>
    <cellStyle name="Comma  - Style8" xfId="278" xr:uid="{00000000-0005-0000-0000-00005F020000}"/>
    <cellStyle name="Comma  - Style8 2" xfId="4177" xr:uid="{00000000-0005-0000-0000-000060020000}"/>
    <cellStyle name="Comma  - Style8 3" xfId="3747" xr:uid="{00000000-0005-0000-0000-000061020000}"/>
    <cellStyle name="Comma (0.0)" xfId="279" xr:uid="{00000000-0005-0000-0000-000062020000}"/>
    <cellStyle name="Comma (0.0) 2" xfId="3748" xr:uid="{00000000-0005-0000-0000-000063020000}"/>
    <cellStyle name="Comma (0.00)" xfId="280" xr:uid="{00000000-0005-0000-0000-000064020000}"/>
    <cellStyle name="Comma (0.00) 2" xfId="3749" xr:uid="{00000000-0005-0000-0000-000065020000}"/>
    <cellStyle name="Comma (hidden)" xfId="281" xr:uid="{00000000-0005-0000-0000-000066020000}"/>
    <cellStyle name="Comma (hidden) 2" xfId="3750" xr:uid="{00000000-0005-0000-0000-000067020000}"/>
    <cellStyle name="Comma (hidden) 3" xfId="4178" xr:uid="{00000000-0005-0000-0000-000068020000}"/>
    <cellStyle name="Comma (index)" xfId="282" xr:uid="{00000000-0005-0000-0000-000069020000}"/>
    <cellStyle name="Comma (index) 2" xfId="3751" xr:uid="{00000000-0005-0000-0000-00006A020000}"/>
    <cellStyle name="Comma (index) 3" xfId="4179" xr:uid="{00000000-0005-0000-0000-00006B020000}"/>
    <cellStyle name="Comma [00]" xfId="3752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4" xr:uid="{00000000-0005-0000-0000-00006F020000}"/>
    <cellStyle name="Comma 10 11" xfId="285" xr:uid="{00000000-0005-0000-0000-000070020000}"/>
    <cellStyle name="Comma 10 11 2" xfId="2425" xr:uid="{00000000-0005-0000-0000-000071020000}"/>
    <cellStyle name="Comma 10 12" xfId="286" xr:uid="{00000000-0005-0000-0000-000072020000}"/>
    <cellStyle name="Comma 10 12 2" xfId="2426" xr:uid="{00000000-0005-0000-0000-000073020000}"/>
    <cellStyle name="Comma 10 13" xfId="287" xr:uid="{00000000-0005-0000-0000-000074020000}"/>
    <cellStyle name="Comma 10 13 2" xfId="2427" xr:uid="{00000000-0005-0000-0000-000075020000}"/>
    <cellStyle name="Comma 10 14" xfId="288" xr:uid="{00000000-0005-0000-0000-000076020000}"/>
    <cellStyle name="Comma 10 14 2" xfId="2428" xr:uid="{00000000-0005-0000-0000-000077020000}"/>
    <cellStyle name="Comma 10 15" xfId="289" xr:uid="{00000000-0005-0000-0000-000078020000}"/>
    <cellStyle name="Comma 10 15 2" xfId="2429" xr:uid="{00000000-0005-0000-0000-000079020000}"/>
    <cellStyle name="Comma 10 16" xfId="290" xr:uid="{00000000-0005-0000-0000-00007A020000}"/>
    <cellStyle name="Comma 10 16 2" xfId="2430" xr:uid="{00000000-0005-0000-0000-00007B020000}"/>
    <cellStyle name="Comma 10 17" xfId="291" xr:uid="{00000000-0005-0000-0000-00007C020000}"/>
    <cellStyle name="Comma 10 17 2" xfId="2431" xr:uid="{00000000-0005-0000-0000-00007D020000}"/>
    <cellStyle name="Comma 10 18" xfId="292" xr:uid="{00000000-0005-0000-0000-00007E020000}"/>
    <cellStyle name="Comma 10 18 2" xfId="2432" xr:uid="{00000000-0005-0000-0000-00007F020000}"/>
    <cellStyle name="Comma 10 19" xfId="293" xr:uid="{00000000-0005-0000-0000-000080020000}"/>
    <cellStyle name="Comma 10 19 2" xfId="2433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6" xr:uid="{00000000-0005-0000-0000-000084020000}"/>
    <cellStyle name="Comma 10 2 2 3" xfId="3753" xr:uid="{00000000-0005-0000-0000-000085020000}"/>
    <cellStyle name="Comma 10 2 3" xfId="296" xr:uid="{00000000-0005-0000-0000-000086020000}"/>
    <cellStyle name="Comma 10 2 3 2" xfId="3165" xr:uid="{00000000-0005-0000-0000-000087020000}"/>
    <cellStyle name="Comma 10 2 4" xfId="297" xr:uid="{00000000-0005-0000-0000-000088020000}"/>
    <cellStyle name="Comma 10 2 5" xfId="4181" xr:uid="{00000000-0005-0000-0000-000089020000}"/>
    <cellStyle name="Comma 10 2 5 2" xfId="4459" xr:uid="{00000000-0005-0000-0000-00008A020000}"/>
    <cellStyle name="Comma 10 20" xfId="298" xr:uid="{00000000-0005-0000-0000-00008B020000}"/>
    <cellStyle name="Comma 10 20 2" xfId="2434" xr:uid="{00000000-0005-0000-0000-00008C020000}"/>
    <cellStyle name="Comma 10 21" xfId="4180" xr:uid="{00000000-0005-0000-0000-00008D020000}"/>
    <cellStyle name="Comma 10 21 2" xfId="4458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6" xr:uid="{00000000-0005-0000-0000-000091020000}"/>
    <cellStyle name="Comma 10 4" xfId="301" xr:uid="{00000000-0005-0000-0000-000092020000}"/>
    <cellStyle name="Comma 10 4 2" xfId="2435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6" xr:uid="{00000000-0005-0000-0000-000096020000}"/>
    <cellStyle name="Comma 10 7" xfId="304" xr:uid="{00000000-0005-0000-0000-000097020000}"/>
    <cellStyle name="Comma 10 7 2" xfId="2437" xr:uid="{00000000-0005-0000-0000-000098020000}"/>
    <cellStyle name="Comma 10 8" xfId="305" xr:uid="{00000000-0005-0000-0000-000099020000}"/>
    <cellStyle name="Comma 10 8 2" xfId="2438" xr:uid="{00000000-0005-0000-0000-00009A020000}"/>
    <cellStyle name="Comma 10 9" xfId="306" xr:uid="{00000000-0005-0000-0000-00009B020000}"/>
    <cellStyle name="Comma 10 9 2" xfId="2439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7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0" xr:uid="{00000000-0005-0000-0000-0000A2020000}"/>
    <cellStyle name="Comma 11 11" xfId="311" xr:uid="{00000000-0005-0000-0000-0000A3020000}"/>
    <cellStyle name="Comma 11 11 2" xfId="2441" xr:uid="{00000000-0005-0000-0000-0000A4020000}"/>
    <cellStyle name="Comma 11 12" xfId="312" xr:uid="{00000000-0005-0000-0000-0000A5020000}"/>
    <cellStyle name="Comma 11 12 2" xfId="2442" xr:uid="{00000000-0005-0000-0000-0000A6020000}"/>
    <cellStyle name="Comma 11 13" xfId="313" xr:uid="{00000000-0005-0000-0000-0000A7020000}"/>
    <cellStyle name="Comma 11 13 2" xfId="2443" xr:uid="{00000000-0005-0000-0000-0000A8020000}"/>
    <cellStyle name="Comma 11 14" xfId="314" xr:uid="{00000000-0005-0000-0000-0000A9020000}"/>
    <cellStyle name="Comma 11 14 2" xfId="2444" xr:uid="{00000000-0005-0000-0000-0000AA020000}"/>
    <cellStyle name="Comma 11 15" xfId="315" xr:uid="{00000000-0005-0000-0000-0000AB020000}"/>
    <cellStyle name="Comma 11 15 2" xfId="2445" xr:uid="{00000000-0005-0000-0000-0000AC020000}"/>
    <cellStyle name="Comma 11 16" xfId="316" xr:uid="{00000000-0005-0000-0000-0000AD020000}"/>
    <cellStyle name="Comma 11 16 2" xfId="2446" xr:uid="{00000000-0005-0000-0000-0000AE020000}"/>
    <cellStyle name="Comma 11 17" xfId="317" xr:uid="{00000000-0005-0000-0000-0000AF020000}"/>
    <cellStyle name="Comma 11 17 2" xfId="2447" xr:uid="{00000000-0005-0000-0000-0000B0020000}"/>
    <cellStyle name="Comma 11 18" xfId="318" xr:uid="{00000000-0005-0000-0000-0000B1020000}"/>
    <cellStyle name="Comma 11 18 2" xfId="2448" xr:uid="{00000000-0005-0000-0000-0000B2020000}"/>
    <cellStyle name="Comma 11 19" xfId="319" xr:uid="{00000000-0005-0000-0000-0000B3020000}"/>
    <cellStyle name="Comma 11 19 2" xfId="2449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2" xr:uid="{00000000-0005-0000-0000-0000B7020000}"/>
    <cellStyle name="Comma 11 2 2 3" xfId="3927" xr:uid="{00000000-0005-0000-0000-0000B8020000}"/>
    <cellStyle name="Comma 11 2 2 3 2" xfId="4714" xr:uid="{00000000-0005-0000-0000-0000B9020000}"/>
    <cellStyle name="Comma 11 2 3" xfId="3169" xr:uid="{00000000-0005-0000-0000-0000BA020000}"/>
    <cellStyle name="Comma 11 2 3 2" xfId="3926" xr:uid="{00000000-0005-0000-0000-0000BB020000}"/>
    <cellStyle name="Comma 11 2 4" xfId="3755" xr:uid="{00000000-0005-0000-0000-0000BC020000}"/>
    <cellStyle name="Comma 11 20" xfId="322" xr:uid="{00000000-0005-0000-0000-0000BD020000}"/>
    <cellStyle name="Comma 11 20 2" xfId="2450" xr:uid="{00000000-0005-0000-0000-0000BE020000}"/>
    <cellStyle name="Comma 11 21" xfId="3168" xr:uid="{00000000-0005-0000-0000-0000BF020000}"/>
    <cellStyle name="Comma 11 22" xfId="3754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0" xr:uid="{00000000-0005-0000-0000-0000C3020000}"/>
    <cellStyle name="Comma 11 4" xfId="325" xr:uid="{00000000-0005-0000-0000-0000C4020000}"/>
    <cellStyle name="Comma 11 4 2" xfId="2451" xr:uid="{00000000-0005-0000-0000-0000C5020000}"/>
    <cellStyle name="Comma 11 4 3" xfId="3171" xr:uid="{00000000-0005-0000-0000-0000C6020000}"/>
    <cellStyle name="Comma 11 5" xfId="326" xr:uid="{00000000-0005-0000-0000-0000C7020000}"/>
    <cellStyle name="Comma 11 5 2" xfId="2452" xr:uid="{00000000-0005-0000-0000-0000C8020000}"/>
    <cellStyle name="Comma 11 5 3" xfId="3172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3" xr:uid="{00000000-0005-0000-0000-0000CC020000}"/>
    <cellStyle name="Comma 11 8" xfId="329" xr:uid="{00000000-0005-0000-0000-0000CD020000}"/>
    <cellStyle name="Comma 11 8 2" xfId="2454" xr:uid="{00000000-0005-0000-0000-0000CE020000}"/>
    <cellStyle name="Comma 11 9" xfId="330" xr:uid="{00000000-0005-0000-0000-0000CF020000}"/>
    <cellStyle name="Comma 11 9 2" xfId="2455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7" xr:uid="{00000000-0005-0000-0000-0000D4020000}"/>
    <cellStyle name="Comma 12 11" xfId="334" xr:uid="{00000000-0005-0000-0000-0000D5020000}"/>
    <cellStyle name="Comma 12 11 2" xfId="2458" xr:uid="{00000000-0005-0000-0000-0000D6020000}"/>
    <cellStyle name="Comma 12 12" xfId="335" xr:uid="{00000000-0005-0000-0000-0000D7020000}"/>
    <cellStyle name="Comma 12 12 2" xfId="2459" xr:uid="{00000000-0005-0000-0000-0000D8020000}"/>
    <cellStyle name="Comma 12 13" xfId="336" xr:uid="{00000000-0005-0000-0000-0000D9020000}"/>
    <cellStyle name="Comma 12 13 2" xfId="2460" xr:uid="{00000000-0005-0000-0000-0000DA020000}"/>
    <cellStyle name="Comma 12 14" xfId="337" xr:uid="{00000000-0005-0000-0000-0000DB020000}"/>
    <cellStyle name="Comma 12 14 2" xfId="2461" xr:uid="{00000000-0005-0000-0000-0000DC020000}"/>
    <cellStyle name="Comma 12 15" xfId="338" xr:uid="{00000000-0005-0000-0000-0000DD020000}"/>
    <cellStyle name="Comma 12 15 2" xfId="2462" xr:uid="{00000000-0005-0000-0000-0000DE020000}"/>
    <cellStyle name="Comma 12 16" xfId="339" xr:uid="{00000000-0005-0000-0000-0000DF020000}"/>
    <cellStyle name="Comma 12 16 2" xfId="2463" xr:uid="{00000000-0005-0000-0000-0000E0020000}"/>
    <cellStyle name="Comma 12 17" xfId="340" xr:uid="{00000000-0005-0000-0000-0000E1020000}"/>
    <cellStyle name="Comma 12 17 2" xfId="2464" xr:uid="{00000000-0005-0000-0000-0000E2020000}"/>
    <cellStyle name="Comma 12 18" xfId="341" xr:uid="{00000000-0005-0000-0000-0000E3020000}"/>
    <cellStyle name="Comma 12 18 2" xfId="2465" xr:uid="{00000000-0005-0000-0000-0000E4020000}"/>
    <cellStyle name="Comma 12 19" xfId="342" xr:uid="{00000000-0005-0000-0000-0000E5020000}"/>
    <cellStyle name="Comma 12 19 2" xfId="2466" xr:uid="{00000000-0005-0000-0000-0000E6020000}"/>
    <cellStyle name="Comma 12 2" xfId="343" xr:uid="{00000000-0005-0000-0000-0000E7020000}"/>
    <cellStyle name="Comma 12 2 2" xfId="2467" xr:uid="{00000000-0005-0000-0000-0000E8020000}"/>
    <cellStyle name="Comma 12 20" xfId="344" xr:uid="{00000000-0005-0000-0000-0000E9020000}"/>
    <cellStyle name="Comma 12 20 2" xfId="2468" xr:uid="{00000000-0005-0000-0000-0000EA020000}"/>
    <cellStyle name="Comma 12 21" xfId="2456" xr:uid="{00000000-0005-0000-0000-0000EB020000}"/>
    <cellStyle name="Comma 12 21 2" xfId="4183" xr:uid="{00000000-0005-0000-0000-0000EC020000}"/>
    <cellStyle name="Comma 12 22" xfId="3173" xr:uid="{00000000-0005-0000-0000-0000ED020000}"/>
    <cellStyle name="Comma 12 22 2" xfId="4369" xr:uid="{00000000-0005-0000-0000-0000EE020000}"/>
    <cellStyle name="Comma 12 22 3" xfId="4619" xr:uid="{00000000-0005-0000-0000-0000EF020000}"/>
    <cellStyle name="Comma 12 23" xfId="3756" xr:uid="{00000000-0005-0000-0000-0000F0020000}"/>
    <cellStyle name="Comma 12 24" xfId="4566" xr:uid="{00000000-0005-0000-0000-0000F1020000}"/>
    <cellStyle name="Comma 12 3" xfId="345" xr:uid="{00000000-0005-0000-0000-0000F2020000}"/>
    <cellStyle name="Comma 12 3 2" xfId="2469" xr:uid="{00000000-0005-0000-0000-0000F3020000}"/>
    <cellStyle name="Comma 12 4" xfId="346" xr:uid="{00000000-0005-0000-0000-0000F4020000}"/>
    <cellStyle name="Comma 12 4 2" xfId="2470" xr:uid="{00000000-0005-0000-0000-0000F5020000}"/>
    <cellStyle name="Comma 12 4 3" xfId="3174" xr:uid="{00000000-0005-0000-0000-0000F6020000}"/>
    <cellStyle name="Comma 12 5" xfId="347" xr:uid="{00000000-0005-0000-0000-0000F7020000}"/>
    <cellStyle name="Comma 12 5 2" xfId="2471" xr:uid="{00000000-0005-0000-0000-0000F8020000}"/>
    <cellStyle name="Comma 12 6" xfId="348" xr:uid="{00000000-0005-0000-0000-0000F9020000}"/>
    <cellStyle name="Comma 12 6 2" xfId="2472" xr:uid="{00000000-0005-0000-0000-0000FA020000}"/>
    <cellStyle name="Comma 12 7" xfId="349" xr:uid="{00000000-0005-0000-0000-0000FB020000}"/>
    <cellStyle name="Comma 12 7 2" xfId="2473" xr:uid="{00000000-0005-0000-0000-0000FC020000}"/>
    <cellStyle name="Comma 12 8" xfId="350" xr:uid="{00000000-0005-0000-0000-0000FD020000}"/>
    <cellStyle name="Comma 12 8 2" xfId="2474" xr:uid="{00000000-0005-0000-0000-0000FE020000}"/>
    <cellStyle name="Comma 12 9" xfId="351" xr:uid="{00000000-0005-0000-0000-0000FF020000}"/>
    <cellStyle name="Comma 12 9 2" xfId="2475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6" xr:uid="{00000000-0005-0000-0000-000003030000}"/>
    <cellStyle name="Comma 13 11" xfId="3175" xr:uid="{00000000-0005-0000-0000-000004030000}"/>
    <cellStyle name="Comma 13 12" xfId="3757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5" xr:uid="{00000000-0005-0000-0000-000008030000}"/>
    <cellStyle name="Comma 13 2 2 3" xfId="3759" xr:uid="{00000000-0005-0000-0000-000009030000}"/>
    <cellStyle name="Comma 13 2 3" xfId="2477" xr:uid="{00000000-0005-0000-0000-00000A030000}"/>
    <cellStyle name="Comma 13 2 3 2" xfId="3928" xr:uid="{00000000-0005-0000-0000-00000B030000}"/>
    <cellStyle name="Comma 13 2 4" xfId="4184" xr:uid="{00000000-0005-0000-0000-00000C030000}"/>
    <cellStyle name="Comma 13 2 5" xfId="3758" xr:uid="{00000000-0005-0000-0000-00000D030000}"/>
    <cellStyle name="Comma 13 3" xfId="356" xr:uid="{00000000-0005-0000-0000-00000E030000}"/>
    <cellStyle name="Comma 13 3 2" xfId="2478" xr:uid="{00000000-0005-0000-0000-00000F030000}"/>
    <cellStyle name="Comma 13 3 3" xfId="3176" xr:uid="{00000000-0005-0000-0000-000010030000}"/>
    <cellStyle name="Comma 13 4" xfId="357" xr:uid="{00000000-0005-0000-0000-000011030000}"/>
    <cellStyle name="Comma 13 4 2" xfId="2479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78" xr:uid="{00000000-0005-0000-0000-00001B030000}"/>
    <cellStyle name="Comma 14 2 3" xfId="3760" xr:uid="{00000000-0005-0000-0000-00001C030000}"/>
    <cellStyle name="Comma 14 3" xfId="366" xr:uid="{00000000-0005-0000-0000-00001D030000}"/>
    <cellStyle name="Comma 14 3 2" xfId="4187" xr:uid="{00000000-0005-0000-0000-00001E030000}"/>
    <cellStyle name="Comma 14 3 3" xfId="3929" xr:uid="{00000000-0005-0000-0000-00001F030000}"/>
    <cellStyle name="Comma 14 4" xfId="2480" xr:uid="{00000000-0005-0000-0000-000020030000}"/>
    <cellStyle name="Comma 14 4 2" xfId="4186" xr:uid="{00000000-0005-0000-0000-000021030000}"/>
    <cellStyle name="Comma 14 5" xfId="3177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0" xr:uid="{00000000-0005-0000-0000-000025030000}"/>
    <cellStyle name="Comma 15 2 3" xfId="3761" xr:uid="{00000000-0005-0000-0000-000026030000}"/>
    <cellStyle name="Comma 15 3" xfId="369" xr:uid="{00000000-0005-0000-0000-000027030000}"/>
    <cellStyle name="Comma 15 3 2" xfId="4189" xr:uid="{00000000-0005-0000-0000-000028030000}"/>
    <cellStyle name="Comma 15 3 3" xfId="3930" xr:uid="{00000000-0005-0000-0000-000029030000}"/>
    <cellStyle name="Comma 15 4" xfId="2481" xr:uid="{00000000-0005-0000-0000-00002A030000}"/>
    <cellStyle name="Comma 15 4 2" xfId="4188" xr:uid="{00000000-0005-0000-0000-00002B030000}"/>
    <cellStyle name="Comma 15 5" xfId="3179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1" xr:uid="{00000000-0005-0000-0000-00002F030000}"/>
    <cellStyle name="Comma 16 2 3" xfId="3931" xr:uid="{00000000-0005-0000-0000-000030030000}"/>
    <cellStyle name="Comma 16 3" xfId="2482" xr:uid="{00000000-0005-0000-0000-000031030000}"/>
    <cellStyle name="Comma 16 3 2" xfId="4190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3" xr:uid="{00000000-0005-0000-0000-000035030000}"/>
    <cellStyle name="Comma 17 2 2" xfId="4192" xr:uid="{00000000-0005-0000-0000-000036030000}"/>
    <cellStyle name="Comma 17 2 2 2" xfId="4725" xr:uid="{00000000-0005-0000-0000-000037030000}"/>
    <cellStyle name="Comma 17 2 3" xfId="4713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4" xr:uid="{00000000-0005-0000-0000-00003D030000}"/>
    <cellStyle name="Comma 18 13 2" xfId="4193" xr:uid="{00000000-0005-0000-0000-00003E030000}"/>
    <cellStyle name="Comma 18 14" xfId="3762" xr:uid="{00000000-0005-0000-0000-00003F030000}"/>
    <cellStyle name="Comma 18 2" xfId="378" xr:uid="{00000000-0005-0000-0000-000040030000}"/>
    <cellStyle name="Comma 18 2 2" xfId="2485" xr:uid="{00000000-0005-0000-0000-000041030000}"/>
    <cellStyle name="Comma 18 2 2 2" xfId="4194" xr:uid="{00000000-0005-0000-0000-000042030000}"/>
    <cellStyle name="Comma 18 2 3" xfId="3932" xr:uid="{00000000-0005-0000-0000-000043030000}"/>
    <cellStyle name="Comma 18 3" xfId="379" xr:uid="{00000000-0005-0000-0000-000044030000}"/>
    <cellStyle name="Comma 18 3 2" xfId="2486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5" xr:uid="{00000000-0005-0000-0000-00004F030000}"/>
    <cellStyle name="Comma 19 2 3" xfId="3934" xr:uid="{00000000-0005-0000-0000-000050030000}"/>
    <cellStyle name="Comma 19 3" xfId="2487" xr:uid="{00000000-0005-0000-0000-000051030000}"/>
    <cellStyle name="Comma 19 3 2" xfId="3933" xr:uid="{00000000-0005-0000-0000-000052030000}"/>
    <cellStyle name="Comma 19 4" xfId="3181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2" xr:uid="{00000000-0005-0000-0000-000057030000}"/>
    <cellStyle name="Comma 2 10 3" xfId="3935" xr:uid="{00000000-0005-0000-0000-000058030000}"/>
    <cellStyle name="Comma 2 11" xfId="392" xr:uid="{00000000-0005-0000-0000-000059030000}"/>
    <cellStyle name="Comma 2 11 2" xfId="3183" xr:uid="{00000000-0005-0000-0000-00005A030000}"/>
    <cellStyle name="Comma 2 11 3" xfId="4196" xr:uid="{00000000-0005-0000-0000-00005B030000}"/>
    <cellStyle name="Comma 2 12" xfId="393" xr:uid="{00000000-0005-0000-0000-00005C030000}"/>
    <cellStyle name="Comma 2 12 2" xfId="3184" xr:uid="{00000000-0005-0000-0000-00005D030000}"/>
    <cellStyle name="Comma 2 12 3" xfId="4197" xr:uid="{00000000-0005-0000-0000-00005E030000}"/>
    <cellStyle name="Comma 2 13" xfId="394" xr:uid="{00000000-0005-0000-0000-00005F030000}"/>
    <cellStyle name="Comma 2 13 2" xfId="3185" xr:uid="{00000000-0005-0000-0000-000060030000}"/>
    <cellStyle name="Comma 2 13 2 2" xfId="3936" xr:uid="{00000000-0005-0000-0000-000061030000}"/>
    <cellStyle name="Comma 2 13 3" xfId="4198" xr:uid="{00000000-0005-0000-0000-000062030000}"/>
    <cellStyle name="Comma 2 13 4" xfId="3763" xr:uid="{00000000-0005-0000-0000-000063030000}"/>
    <cellStyle name="Comma 2 14" xfId="395" xr:uid="{00000000-0005-0000-0000-000064030000}"/>
    <cellStyle name="Comma 2 14 2" xfId="3186" xr:uid="{00000000-0005-0000-0000-000065030000}"/>
    <cellStyle name="Comma 2 14 3" xfId="4199" xr:uid="{00000000-0005-0000-0000-000066030000}"/>
    <cellStyle name="Comma 2 15" xfId="396" xr:uid="{00000000-0005-0000-0000-000067030000}"/>
    <cellStyle name="Comma 2 15 2" xfId="3187" xr:uid="{00000000-0005-0000-0000-000068030000}"/>
    <cellStyle name="Comma 2 15 3" xfId="4200" xr:uid="{00000000-0005-0000-0000-000069030000}"/>
    <cellStyle name="Comma 2 16" xfId="397" xr:uid="{00000000-0005-0000-0000-00006A030000}"/>
    <cellStyle name="Comma 2 16 2" xfId="3188" xr:uid="{00000000-0005-0000-0000-00006B030000}"/>
    <cellStyle name="Comma 2 16 3" xfId="4201" xr:uid="{00000000-0005-0000-0000-00006C030000}"/>
    <cellStyle name="Comma 2 17" xfId="398" xr:uid="{00000000-0005-0000-0000-00006D030000}"/>
    <cellStyle name="Comma 2 17 2" xfId="3189" xr:uid="{00000000-0005-0000-0000-00006E030000}"/>
    <cellStyle name="Comma 2 17 3" xfId="4202" xr:uid="{00000000-0005-0000-0000-00006F030000}"/>
    <cellStyle name="Comma 2 18" xfId="399" xr:uid="{00000000-0005-0000-0000-000070030000}"/>
    <cellStyle name="Comma 2 18 2" xfId="3190" xr:uid="{00000000-0005-0000-0000-000071030000}"/>
    <cellStyle name="Comma 2 18 3" xfId="4203" xr:uid="{00000000-0005-0000-0000-000072030000}"/>
    <cellStyle name="Comma 2 19" xfId="400" xr:uid="{00000000-0005-0000-0000-000073030000}"/>
    <cellStyle name="Comma 2 19 2" xfId="3191" xr:uid="{00000000-0005-0000-0000-000074030000}"/>
    <cellStyle name="Comma 2 19 3" xfId="4204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2" xr:uid="{00000000-0005-0000-0000-000078030000}"/>
    <cellStyle name="Comma 2 2 11" xfId="403" xr:uid="{00000000-0005-0000-0000-000079030000}"/>
    <cellStyle name="Comma 2 2 11 2" xfId="3193" xr:uid="{00000000-0005-0000-0000-00007A030000}"/>
    <cellStyle name="Comma 2 2 12" xfId="404" xr:uid="{00000000-0005-0000-0000-00007B030000}"/>
    <cellStyle name="Comma 2 2 12 2" xfId="3194" xr:uid="{00000000-0005-0000-0000-00007C030000}"/>
    <cellStyle name="Comma 2 2 13" xfId="405" xr:uid="{00000000-0005-0000-0000-00007D030000}"/>
    <cellStyle name="Comma 2 2 13 2" xfId="3195" xr:uid="{00000000-0005-0000-0000-00007E030000}"/>
    <cellStyle name="Comma 2 2 14" xfId="406" xr:uid="{00000000-0005-0000-0000-00007F030000}"/>
    <cellStyle name="Comma 2 2 14 2" xfId="3196" xr:uid="{00000000-0005-0000-0000-000080030000}"/>
    <cellStyle name="Comma 2 2 15" xfId="407" xr:uid="{00000000-0005-0000-0000-000081030000}"/>
    <cellStyle name="Comma 2 2 15 2" xfId="3197" xr:uid="{00000000-0005-0000-0000-000082030000}"/>
    <cellStyle name="Comma 2 2 16" xfId="408" xr:uid="{00000000-0005-0000-0000-000083030000}"/>
    <cellStyle name="Comma 2 2 16 2" xfId="3198" xr:uid="{00000000-0005-0000-0000-000084030000}"/>
    <cellStyle name="Comma 2 2 17" xfId="409" xr:uid="{00000000-0005-0000-0000-000085030000}"/>
    <cellStyle name="Comma 2 2 17 2" xfId="3199" xr:uid="{00000000-0005-0000-0000-000086030000}"/>
    <cellStyle name="Comma 2 2 18" xfId="410" xr:uid="{00000000-0005-0000-0000-000087030000}"/>
    <cellStyle name="Comma 2 2 18 2" xfId="3200" xr:uid="{00000000-0005-0000-0000-000088030000}"/>
    <cellStyle name="Comma 2 2 19" xfId="411" xr:uid="{00000000-0005-0000-0000-000089030000}"/>
    <cellStyle name="Comma 2 2 19 2" xfId="3201" xr:uid="{00000000-0005-0000-0000-00008A030000}"/>
    <cellStyle name="Comma 2 2 2" xfId="412" xr:uid="{00000000-0005-0000-0000-00008B030000}"/>
    <cellStyle name="Comma 2 2 2 10" xfId="4711" xr:uid="{00000000-0005-0000-0000-00008C030000}"/>
    <cellStyle name="Comma 2 2 2 2" xfId="413" xr:uid="{00000000-0005-0000-0000-00008D030000}"/>
    <cellStyle name="Comma 2 2 2 2 2" xfId="3203" xr:uid="{00000000-0005-0000-0000-00008E030000}"/>
    <cellStyle name="Comma 2 2 2 2 3" xfId="3938" xr:uid="{00000000-0005-0000-0000-00008F030000}"/>
    <cellStyle name="Comma 2 2 2 3" xfId="3202" xr:uid="{00000000-0005-0000-0000-000090030000}"/>
    <cellStyle name="Comma 2 2 2 3 2" xfId="3939" xr:uid="{00000000-0005-0000-0000-000091030000}"/>
    <cellStyle name="Comma 2 2 2 4" xfId="3937" xr:uid="{00000000-0005-0000-0000-000092030000}"/>
    <cellStyle name="Comma 2 2 2 5" xfId="4206" xr:uid="{00000000-0005-0000-0000-000093030000}"/>
    <cellStyle name="Comma 2 2 2 6" xfId="3764" xr:uid="{00000000-0005-0000-0000-000094030000}"/>
    <cellStyle name="Comma 2 2 20" xfId="414" xr:uid="{00000000-0005-0000-0000-000095030000}"/>
    <cellStyle name="Comma 2 2 20 2" xfId="3204" xr:uid="{00000000-0005-0000-0000-000096030000}"/>
    <cellStyle name="Comma 2 2 21" xfId="415" xr:uid="{00000000-0005-0000-0000-000097030000}"/>
    <cellStyle name="Comma 2 2 21 2" xfId="3205" xr:uid="{00000000-0005-0000-0000-000098030000}"/>
    <cellStyle name="Comma 2 2 22" xfId="416" xr:uid="{00000000-0005-0000-0000-000099030000}"/>
    <cellStyle name="Comma 2 2 22 2" xfId="3206" xr:uid="{00000000-0005-0000-0000-00009A030000}"/>
    <cellStyle name="Comma 2 2 23" xfId="417" xr:uid="{00000000-0005-0000-0000-00009B030000}"/>
    <cellStyle name="Comma 2 2 23 2" xfId="3207" xr:uid="{00000000-0005-0000-0000-00009C030000}"/>
    <cellStyle name="Comma 2 2 24" xfId="418" xr:uid="{00000000-0005-0000-0000-00009D030000}"/>
    <cellStyle name="Comma 2 2 24 2" xfId="3208" xr:uid="{00000000-0005-0000-0000-00009E030000}"/>
    <cellStyle name="Comma 2 2 25" xfId="419" xr:uid="{00000000-0005-0000-0000-00009F030000}"/>
    <cellStyle name="Comma 2 2 25 2" xfId="3209" xr:uid="{00000000-0005-0000-0000-0000A0030000}"/>
    <cellStyle name="Comma 2 2 26" xfId="420" xr:uid="{00000000-0005-0000-0000-0000A1030000}"/>
    <cellStyle name="Comma 2 2 26 2" xfId="3210" xr:uid="{00000000-0005-0000-0000-0000A2030000}"/>
    <cellStyle name="Comma 2 2 27" xfId="421" xr:uid="{00000000-0005-0000-0000-0000A3030000}"/>
    <cellStyle name="Comma 2 2 27 2" xfId="3211" xr:uid="{00000000-0005-0000-0000-0000A4030000}"/>
    <cellStyle name="Comma 2 2 28" xfId="422" xr:uid="{00000000-0005-0000-0000-0000A5030000}"/>
    <cellStyle name="Comma 2 2 28 2" xfId="3212" xr:uid="{00000000-0005-0000-0000-0000A6030000}"/>
    <cellStyle name="Comma 2 2 29" xfId="423" xr:uid="{00000000-0005-0000-0000-0000A7030000}"/>
    <cellStyle name="Comma 2 2 29 2" xfId="3213" xr:uid="{00000000-0005-0000-0000-0000A8030000}"/>
    <cellStyle name="Comma 2 2 3" xfId="424" xr:uid="{00000000-0005-0000-0000-0000A9030000}"/>
    <cellStyle name="Comma 2 2 3 2" xfId="3214" xr:uid="{00000000-0005-0000-0000-0000AA030000}"/>
    <cellStyle name="Comma 2 2 3 2 2" xfId="4207" xr:uid="{00000000-0005-0000-0000-0000AB030000}"/>
    <cellStyle name="Comma 2 2 30" xfId="425" xr:uid="{00000000-0005-0000-0000-0000AC030000}"/>
    <cellStyle name="Comma 2 2 30 2" xfId="3215" xr:uid="{00000000-0005-0000-0000-0000AD030000}"/>
    <cellStyle name="Comma 2 2 31" xfId="426" xr:uid="{00000000-0005-0000-0000-0000AE030000}"/>
    <cellStyle name="Comma 2 2 31 2" xfId="3216" xr:uid="{00000000-0005-0000-0000-0000AF030000}"/>
    <cellStyle name="Comma 2 2 32" xfId="427" xr:uid="{00000000-0005-0000-0000-0000B0030000}"/>
    <cellStyle name="Comma 2 2 32 2" xfId="3217" xr:uid="{00000000-0005-0000-0000-0000B1030000}"/>
    <cellStyle name="Comma 2 2 33" xfId="428" xr:uid="{00000000-0005-0000-0000-0000B2030000}"/>
    <cellStyle name="Comma 2 2 33 2" xfId="3218" xr:uid="{00000000-0005-0000-0000-0000B3030000}"/>
    <cellStyle name="Comma 2 2 34" xfId="429" xr:uid="{00000000-0005-0000-0000-0000B4030000}"/>
    <cellStyle name="Comma 2 2 34 2" xfId="3219" xr:uid="{00000000-0005-0000-0000-0000B5030000}"/>
    <cellStyle name="Comma 2 2 35" xfId="430" xr:uid="{00000000-0005-0000-0000-0000B6030000}"/>
    <cellStyle name="Comma 2 2 35 2" xfId="3220" xr:uid="{00000000-0005-0000-0000-0000B7030000}"/>
    <cellStyle name="Comma 2 2 36" xfId="431" xr:uid="{00000000-0005-0000-0000-0000B8030000}"/>
    <cellStyle name="Comma 2 2 36 2" xfId="3221" xr:uid="{00000000-0005-0000-0000-0000B9030000}"/>
    <cellStyle name="Comma 2 2 37" xfId="432" xr:uid="{00000000-0005-0000-0000-0000BA030000}"/>
    <cellStyle name="Comma 2 2 37 2" xfId="3222" xr:uid="{00000000-0005-0000-0000-0000BB030000}"/>
    <cellStyle name="Comma 2 2 38" xfId="433" xr:uid="{00000000-0005-0000-0000-0000BC030000}"/>
    <cellStyle name="Comma 2 2 38 2" xfId="3223" xr:uid="{00000000-0005-0000-0000-0000BD030000}"/>
    <cellStyle name="Comma 2 2 39" xfId="434" xr:uid="{00000000-0005-0000-0000-0000BE030000}"/>
    <cellStyle name="Comma 2 2 39 2" xfId="3224" xr:uid="{00000000-0005-0000-0000-0000BF030000}"/>
    <cellStyle name="Comma 2 2 4" xfId="435" xr:uid="{00000000-0005-0000-0000-0000C0030000}"/>
    <cellStyle name="Comma 2 2 4 2" xfId="3225" xr:uid="{00000000-0005-0000-0000-0000C1030000}"/>
    <cellStyle name="Comma 2 2 40" xfId="436" xr:uid="{00000000-0005-0000-0000-0000C2030000}"/>
    <cellStyle name="Comma 2 2 40 2" xfId="3226" xr:uid="{00000000-0005-0000-0000-0000C3030000}"/>
    <cellStyle name="Comma 2 2 41" xfId="437" xr:uid="{00000000-0005-0000-0000-0000C4030000}"/>
    <cellStyle name="Comma 2 2 41 2" xfId="3227" xr:uid="{00000000-0005-0000-0000-0000C5030000}"/>
    <cellStyle name="Comma 2 2 42" xfId="438" xr:uid="{00000000-0005-0000-0000-0000C6030000}"/>
    <cellStyle name="Comma 2 2 42 2" xfId="3228" xr:uid="{00000000-0005-0000-0000-0000C7030000}"/>
    <cellStyle name="Comma 2 2 43" xfId="439" xr:uid="{00000000-0005-0000-0000-0000C8030000}"/>
    <cellStyle name="Comma 2 2 43 2" xfId="3229" xr:uid="{00000000-0005-0000-0000-0000C9030000}"/>
    <cellStyle name="Comma 2 2 44" xfId="440" xr:uid="{00000000-0005-0000-0000-0000CA030000}"/>
    <cellStyle name="Comma 2 2 44 2" xfId="3230" xr:uid="{00000000-0005-0000-0000-0000CB030000}"/>
    <cellStyle name="Comma 2 2 45" xfId="441" xr:uid="{00000000-0005-0000-0000-0000CC030000}"/>
    <cellStyle name="Comma 2 2 45 2" xfId="3231" xr:uid="{00000000-0005-0000-0000-0000CD030000}"/>
    <cellStyle name="Comma 2 2 46" xfId="442" xr:uid="{00000000-0005-0000-0000-0000CE030000}"/>
    <cellStyle name="Comma 2 2 46 2" xfId="3232" xr:uid="{00000000-0005-0000-0000-0000CF030000}"/>
    <cellStyle name="Comma 2 2 47" xfId="443" xr:uid="{00000000-0005-0000-0000-0000D0030000}"/>
    <cellStyle name="Comma 2 2 47 2" xfId="3233" xr:uid="{00000000-0005-0000-0000-0000D1030000}"/>
    <cellStyle name="Comma 2 2 48" xfId="444" xr:uid="{00000000-0005-0000-0000-0000D2030000}"/>
    <cellStyle name="Comma 2 2 48 2" xfId="3234" xr:uid="{00000000-0005-0000-0000-0000D3030000}"/>
    <cellStyle name="Comma 2 2 49" xfId="445" xr:uid="{00000000-0005-0000-0000-0000D4030000}"/>
    <cellStyle name="Comma 2 2 49 2" xfId="3235" xr:uid="{00000000-0005-0000-0000-0000D5030000}"/>
    <cellStyle name="Comma 2 2 5" xfId="446" xr:uid="{00000000-0005-0000-0000-0000D6030000}"/>
    <cellStyle name="Comma 2 2 5 2" xfId="3236" xr:uid="{00000000-0005-0000-0000-0000D7030000}"/>
    <cellStyle name="Comma 2 2 50" xfId="447" xr:uid="{00000000-0005-0000-0000-0000D8030000}"/>
    <cellStyle name="Comma 2 2 50 2" xfId="3237" xr:uid="{00000000-0005-0000-0000-0000D9030000}"/>
    <cellStyle name="Comma 2 2 51" xfId="448" xr:uid="{00000000-0005-0000-0000-0000DA030000}"/>
    <cellStyle name="Comma 2 2 51 2" xfId="3238" xr:uid="{00000000-0005-0000-0000-0000DB030000}"/>
    <cellStyle name="Comma 2 2 52" xfId="449" xr:uid="{00000000-0005-0000-0000-0000DC030000}"/>
    <cellStyle name="Comma 2 2 52 2" xfId="3239" xr:uid="{00000000-0005-0000-0000-0000DD030000}"/>
    <cellStyle name="Comma 2 2 53" xfId="450" xr:uid="{00000000-0005-0000-0000-0000DE030000}"/>
    <cellStyle name="Comma 2 2 53 2" xfId="3240" xr:uid="{00000000-0005-0000-0000-0000DF030000}"/>
    <cellStyle name="Comma 2 2 54" xfId="451" xr:uid="{00000000-0005-0000-0000-0000E0030000}"/>
    <cellStyle name="Comma 2 2 54 2" xfId="3241" xr:uid="{00000000-0005-0000-0000-0000E1030000}"/>
    <cellStyle name="Comma 2 2 55" xfId="452" xr:uid="{00000000-0005-0000-0000-0000E2030000}"/>
    <cellStyle name="Comma 2 2 55 2" xfId="3242" xr:uid="{00000000-0005-0000-0000-0000E3030000}"/>
    <cellStyle name="Comma 2 2 56" xfId="453" xr:uid="{00000000-0005-0000-0000-0000E4030000}"/>
    <cellStyle name="Comma 2 2 56 2" xfId="3243" xr:uid="{00000000-0005-0000-0000-0000E5030000}"/>
    <cellStyle name="Comma 2 2 57" xfId="454" xr:uid="{00000000-0005-0000-0000-0000E6030000}"/>
    <cellStyle name="Comma 2 2 57 2" xfId="3244" xr:uid="{00000000-0005-0000-0000-0000E7030000}"/>
    <cellStyle name="Comma 2 2 58" xfId="455" xr:uid="{00000000-0005-0000-0000-0000E8030000}"/>
    <cellStyle name="Comma 2 2 58 2" xfId="3245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6" xr:uid="{00000000-0005-0000-0000-0000EC030000}"/>
    <cellStyle name="Comma 2 2 60" xfId="458" xr:uid="{00000000-0005-0000-0000-0000ED030000}"/>
    <cellStyle name="Comma 2 2 61" xfId="4205" xr:uid="{00000000-0005-0000-0000-0000EE030000}"/>
    <cellStyle name="Comma 2 2 61 2" xfId="4720" xr:uid="{00000000-0005-0000-0000-0000EF030000}"/>
    <cellStyle name="Comma 2 2 62" xfId="4709" xr:uid="{00000000-0005-0000-0000-0000F0030000}"/>
    <cellStyle name="Comma 2 2 7" xfId="459" xr:uid="{00000000-0005-0000-0000-0000F1030000}"/>
    <cellStyle name="Comma 2 2 7 2" xfId="3247" xr:uid="{00000000-0005-0000-0000-0000F2030000}"/>
    <cellStyle name="Comma 2 2 8" xfId="460" xr:uid="{00000000-0005-0000-0000-0000F3030000}"/>
    <cellStyle name="Comma 2 2 8 2" xfId="3248" xr:uid="{00000000-0005-0000-0000-0000F4030000}"/>
    <cellStyle name="Comma 2 2 9" xfId="461" xr:uid="{00000000-0005-0000-0000-0000F5030000}"/>
    <cellStyle name="Comma 2 2 9 2" xfId="3249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0" xr:uid="{00000000-0005-0000-0000-0000F9030000}"/>
    <cellStyle name="Comma 2 21" xfId="464" xr:uid="{00000000-0005-0000-0000-0000FA030000}"/>
    <cellStyle name="Comma 2 21 2" xfId="3251" xr:uid="{00000000-0005-0000-0000-0000FB030000}"/>
    <cellStyle name="Comma 2 22" xfId="465" xr:uid="{00000000-0005-0000-0000-0000FC030000}"/>
    <cellStyle name="Comma 2 22 2" xfId="3252" xr:uid="{00000000-0005-0000-0000-0000FD030000}"/>
    <cellStyle name="Comma 2 23" xfId="466" xr:uid="{00000000-0005-0000-0000-0000FE030000}"/>
    <cellStyle name="Comma 2 23 2" xfId="3253" xr:uid="{00000000-0005-0000-0000-0000FF030000}"/>
    <cellStyle name="Comma 2 24" xfId="467" xr:uid="{00000000-0005-0000-0000-000000040000}"/>
    <cellStyle name="Comma 2 24 2" xfId="3254" xr:uid="{00000000-0005-0000-0000-000001040000}"/>
    <cellStyle name="Comma 2 25" xfId="468" xr:uid="{00000000-0005-0000-0000-000002040000}"/>
    <cellStyle name="Comma 2 25 2" xfId="3255" xr:uid="{00000000-0005-0000-0000-000003040000}"/>
    <cellStyle name="Comma 2 26" xfId="469" xr:uid="{00000000-0005-0000-0000-000004040000}"/>
    <cellStyle name="Comma 2 26 2" xfId="3256" xr:uid="{00000000-0005-0000-0000-000005040000}"/>
    <cellStyle name="Comma 2 27" xfId="470" xr:uid="{00000000-0005-0000-0000-000006040000}"/>
    <cellStyle name="Comma 2 27 2" xfId="3257" xr:uid="{00000000-0005-0000-0000-000007040000}"/>
    <cellStyle name="Comma 2 28" xfId="471" xr:uid="{00000000-0005-0000-0000-000008040000}"/>
    <cellStyle name="Comma 2 28 2" xfId="3258" xr:uid="{00000000-0005-0000-0000-000009040000}"/>
    <cellStyle name="Comma 2 29" xfId="472" xr:uid="{00000000-0005-0000-0000-00000A040000}"/>
    <cellStyle name="Comma 2 29 2" xfId="3259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88" xr:uid="{00000000-0005-0000-0000-00000E040000}"/>
    <cellStyle name="Comma 2 30" xfId="475" xr:uid="{00000000-0005-0000-0000-00000F040000}"/>
    <cellStyle name="Comma 2 30 2" xfId="3260" xr:uid="{00000000-0005-0000-0000-000010040000}"/>
    <cellStyle name="Comma 2 31" xfId="476" xr:uid="{00000000-0005-0000-0000-000011040000}"/>
    <cellStyle name="Comma 2 31 2" xfId="3261" xr:uid="{00000000-0005-0000-0000-000012040000}"/>
    <cellStyle name="Comma 2 32" xfId="477" xr:uid="{00000000-0005-0000-0000-000013040000}"/>
    <cellStyle name="Comma 2 32 2" xfId="3262" xr:uid="{00000000-0005-0000-0000-000014040000}"/>
    <cellStyle name="Comma 2 33" xfId="478" xr:uid="{00000000-0005-0000-0000-000015040000}"/>
    <cellStyle name="Comma 2 33 2" xfId="3263" xr:uid="{00000000-0005-0000-0000-000016040000}"/>
    <cellStyle name="Comma 2 34" xfId="479" xr:uid="{00000000-0005-0000-0000-000017040000}"/>
    <cellStyle name="Comma 2 34 2" xfId="3264" xr:uid="{00000000-0005-0000-0000-000018040000}"/>
    <cellStyle name="Comma 2 35" xfId="480" xr:uid="{00000000-0005-0000-0000-000019040000}"/>
    <cellStyle name="Comma 2 35 2" xfId="3265" xr:uid="{00000000-0005-0000-0000-00001A040000}"/>
    <cellStyle name="Comma 2 36" xfId="481" xr:uid="{00000000-0005-0000-0000-00001B040000}"/>
    <cellStyle name="Comma 2 36 2" xfId="3266" xr:uid="{00000000-0005-0000-0000-00001C040000}"/>
    <cellStyle name="Comma 2 37" xfId="482" xr:uid="{00000000-0005-0000-0000-00001D040000}"/>
    <cellStyle name="Comma 2 37 2" xfId="3267" xr:uid="{00000000-0005-0000-0000-00001E040000}"/>
    <cellStyle name="Comma 2 38" xfId="483" xr:uid="{00000000-0005-0000-0000-00001F040000}"/>
    <cellStyle name="Comma 2 38 2" xfId="3268" xr:uid="{00000000-0005-0000-0000-000020040000}"/>
    <cellStyle name="Comma 2 39" xfId="484" xr:uid="{00000000-0005-0000-0000-000021040000}"/>
    <cellStyle name="Comma 2 39 2" xfId="3269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09" xr:uid="{00000000-0005-0000-0000-000025040000}"/>
    <cellStyle name="Comma 2 4 2 3" xfId="3766" xr:uid="{00000000-0005-0000-0000-000026040000}"/>
    <cellStyle name="Comma 2 4 3" xfId="3941" xr:uid="{00000000-0005-0000-0000-000027040000}"/>
    <cellStyle name="Comma 2 4 4" xfId="3940" xr:uid="{00000000-0005-0000-0000-000028040000}"/>
    <cellStyle name="Comma 2 4 5" xfId="4208" xr:uid="{00000000-0005-0000-0000-000029040000}"/>
    <cellStyle name="Comma 2 4 6" xfId="3765" xr:uid="{00000000-0005-0000-0000-00002A040000}"/>
    <cellStyle name="Comma 2 40" xfId="487" xr:uid="{00000000-0005-0000-0000-00002B040000}"/>
    <cellStyle name="Comma 2 40 2" xfId="3270" xr:uid="{00000000-0005-0000-0000-00002C040000}"/>
    <cellStyle name="Comma 2 41" xfId="488" xr:uid="{00000000-0005-0000-0000-00002D040000}"/>
    <cellStyle name="Comma 2 41 2" xfId="3271" xr:uid="{00000000-0005-0000-0000-00002E040000}"/>
    <cellStyle name="Comma 2 42" xfId="489" xr:uid="{00000000-0005-0000-0000-00002F040000}"/>
    <cellStyle name="Comma 2 42 2" xfId="3272" xr:uid="{00000000-0005-0000-0000-000030040000}"/>
    <cellStyle name="Comma 2 43" xfId="490" xr:uid="{00000000-0005-0000-0000-000031040000}"/>
    <cellStyle name="Comma 2 43 2" xfId="3273" xr:uid="{00000000-0005-0000-0000-000032040000}"/>
    <cellStyle name="Comma 2 44" xfId="491" xr:uid="{00000000-0005-0000-0000-000033040000}"/>
    <cellStyle name="Comma 2 44 2" xfId="3274" xr:uid="{00000000-0005-0000-0000-000034040000}"/>
    <cellStyle name="Comma 2 45" xfId="492" xr:uid="{00000000-0005-0000-0000-000035040000}"/>
    <cellStyle name="Comma 2 45 2" xfId="3275" xr:uid="{00000000-0005-0000-0000-000036040000}"/>
    <cellStyle name="Comma 2 46" xfId="493" xr:uid="{00000000-0005-0000-0000-000037040000}"/>
    <cellStyle name="Comma 2 46 2" xfId="3276" xr:uid="{00000000-0005-0000-0000-000038040000}"/>
    <cellStyle name="Comma 2 47" xfId="494" xr:uid="{00000000-0005-0000-0000-000039040000}"/>
    <cellStyle name="Comma 2 47 2" xfId="3277" xr:uid="{00000000-0005-0000-0000-00003A040000}"/>
    <cellStyle name="Comma 2 48" xfId="495" xr:uid="{00000000-0005-0000-0000-00003B040000}"/>
    <cellStyle name="Comma 2 48 2" xfId="3278" xr:uid="{00000000-0005-0000-0000-00003C040000}"/>
    <cellStyle name="Comma 2 49" xfId="496" xr:uid="{00000000-0005-0000-0000-00003D040000}"/>
    <cellStyle name="Comma 2 49 2" xfId="3279" xr:uid="{00000000-0005-0000-0000-00003E040000}"/>
    <cellStyle name="Comma 2 5" xfId="497" xr:uid="{00000000-0005-0000-0000-00003F040000}"/>
    <cellStyle name="Comma 2 5 2" xfId="3942" xr:uid="{00000000-0005-0000-0000-000040040000}"/>
    <cellStyle name="Comma 2 50" xfId="498" xr:uid="{00000000-0005-0000-0000-000041040000}"/>
    <cellStyle name="Comma 2 50 2" xfId="3280" xr:uid="{00000000-0005-0000-0000-000042040000}"/>
    <cellStyle name="Comma 2 51" xfId="499" xr:uid="{00000000-0005-0000-0000-000043040000}"/>
    <cellStyle name="Comma 2 51 2" xfId="3281" xr:uid="{00000000-0005-0000-0000-000044040000}"/>
    <cellStyle name="Comma 2 52" xfId="500" xr:uid="{00000000-0005-0000-0000-000045040000}"/>
    <cellStyle name="Comma 2 52 2" xfId="3282" xr:uid="{00000000-0005-0000-0000-000046040000}"/>
    <cellStyle name="Comma 2 53" xfId="501" xr:uid="{00000000-0005-0000-0000-000047040000}"/>
    <cellStyle name="Comma 2 53 2" xfId="3283" xr:uid="{00000000-0005-0000-0000-000048040000}"/>
    <cellStyle name="Comma 2 54" xfId="502" xr:uid="{00000000-0005-0000-0000-000049040000}"/>
    <cellStyle name="Comma 2 54 2" xfId="3284" xr:uid="{00000000-0005-0000-0000-00004A040000}"/>
    <cellStyle name="Comma 2 55" xfId="503" xr:uid="{00000000-0005-0000-0000-00004B040000}"/>
    <cellStyle name="Comma 2 55 2" xfId="3285" xr:uid="{00000000-0005-0000-0000-00004C040000}"/>
    <cellStyle name="Comma 2 56" xfId="504" xr:uid="{00000000-0005-0000-0000-00004D040000}"/>
    <cellStyle name="Comma 2 56 2" xfId="3286" xr:uid="{00000000-0005-0000-0000-00004E040000}"/>
    <cellStyle name="Comma 2 57" xfId="505" xr:uid="{00000000-0005-0000-0000-00004F040000}"/>
    <cellStyle name="Comma 2 57 2" xfId="3287" xr:uid="{00000000-0005-0000-0000-000050040000}"/>
    <cellStyle name="Comma 2 58" xfId="506" xr:uid="{00000000-0005-0000-0000-000051040000}"/>
    <cellStyle name="Comma 2 58 2" xfId="3288" xr:uid="{00000000-0005-0000-0000-000052040000}"/>
    <cellStyle name="Comma 2 59" xfId="507" xr:uid="{00000000-0005-0000-0000-000053040000}"/>
    <cellStyle name="Comma 2 59 2" xfId="3289" xr:uid="{00000000-0005-0000-0000-000054040000}"/>
    <cellStyle name="Comma 2 6" xfId="508" xr:uid="{00000000-0005-0000-0000-000055040000}"/>
    <cellStyle name="Comma 2 6 2" xfId="3943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19" xr:uid="{00000000-0005-0000-0000-00005A040000}"/>
    <cellStyle name="Comma 2 64" xfId="4708" xr:uid="{00000000-0005-0000-0000-00005B040000}"/>
    <cellStyle name="Comma 2 7" xfId="512" xr:uid="{00000000-0005-0000-0000-00005C040000}"/>
    <cellStyle name="Comma 2 7 2" xfId="3290" xr:uid="{00000000-0005-0000-0000-00005D040000}"/>
    <cellStyle name="Comma 2 7 3" xfId="3944" xr:uid="{00000000-0005-0000-0000-00005E040000}"/>
    <cellStyle name="Comma 2 8" xfId="513" xr:uid="{00000000-0005-0000-0000-00005F040000}"/>
    <cellStyle name="Comma 2 8 2" xfId="3291" xr:uid="{00000000-0005-0000-0000-000060040000}"/>
    <cellStyle name="Comma 2 8 3" xfId="3945" xr:uid="{00000000-0005-0000-0000-000061040000}"/>
    <cellStyle name="Comma 2 9" xfId="514" xr:uid="{00000000-0005-0000-0000-000062040000}"/>
    <cellStyle name="Comma 2 9 2" xfId="3292" xr:uid="{00000000-0005-0000-0000-000063040000}"/>
    <cellStyle name="Comma 2 9 3" xfId="3946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0" xr:uid="{00000000-0005-0000-0000-000068040000}"/>
    <cellStyle name="Comma 20 11" xfId="518" xr:uid="{00000000-0005-0000-0000-000069040000}"/>
    <cellStyle name="Comma 20 11 2" xfId="2491" xr:uid="{00000000-0005-0000-0000-00006A040000}"/>
    <cellStyle name="Comma 20 12" xfId="519" xr:uid="{00000000-0005-0000-0000-00006B040000}"/>
    <cellStyle name="Comma 20 12 2" xfId="2492" xr:uid="{00000000-0005-0000-0000-00006C040000}"/>
    <cellStyle name="Comma 20 13" xfId="520" xr:uid="{00000000-0005-0000-0000-00006D040000}"/>
    <cellStyle name="Comma 20 13 2" xfId="2493" xr:uid="{00000000-0005-0000-0000-00006E040000}"/>
    <cellStyle name="Comma 20 14" xfId="521" xr:uid="{00000000-0005-0000-0000-00006F040000}"/>
    <cellStyle name="Comma 20 14 2" xfId="2494" xr:uid="{00000000-0005-0000-0000-000070040000}"/>
    <cellStyle name="Comma 20 15" xfId="522" xr:uid="{00000000-0005-0000-0000-000071040000}"/>
    <cellStyle name="Comma 20 15 2" xfId="2495" xr:uid="{00000000-0005-0000-0000-000072040000}"/>
    <cellStyle name="Comma 20 16" xfId="523" xr:uid="{00000000-0005-0000-0000-000073040000}"/>
    <cellStyle name="Comma 20 16 2" xfId="2496" xr:uid="{00000000-0005-0000-0000-000074040000}"/>
    <cellStyle name="Comma 20 17" xfId="524" xr:uid="{00000000-0005-0000-0000-000075040000}"/>
    <cellStyle name="Comma 20 17 2" xfId="2497" xr:uid="{00000000-0005-0000-0000-000076040000}"/>
    <cellStyle name="Comma 20 18" xfId="525" xr:uid="{00000000-0005-0000-0000-000077040000}"/>
    <cellStyle name="Comma 20 18 2" xfId="2498" xr:uid="{00000000-0005-0000-0000-000078040000}"/>
    <cellStyle name="Comma 20 19" xfId="526" xr:uid="{00000000-0005-0000-0000-000079040000}"/>
    <cellStyle name="Comma 20 19 2" xfId="2499" xr:uid="{00000000-0005-0000-0000-00007A040000}"/>
    <cellStyle name="Comma 20 2" xfId="527" xr:uid="{00000000-0005-0000-0000-00007B040000}"/>
    <cellStyle name="Comma 20 2 2" xfId="2500" xr:uid="{00000000-0005-0000-0000-00007C040000}"/>
    <cellStyle name="Comma 20 2 3" xfId="3947" xr:uid="{00000000-0005-0000-0000-00007D040000}"/>
    <cellStyle name="Comma 20 20" xfId="528" xr:uid="{00000000-0005-0000-0000-00007E040000}"/>
    <cellStyle name="Comma 20 20 2" xfId="2501" xr:uid="{00000000-0005-0000-0000-00007F040000}"/>
    <cellStyle name="Comma 20 21" xfId="2489" xr:uid="{00000000-0005-0000-0000-000080040000}"/>
    <cellStyle name="Comma 20 22" xfId="3293" xr:uid="{00000000-0005-0000-0000-000081040000}"/>
    <cellStyle name="Comma 20 23" xfId="3918" xr:uid="{00000000-0005-0000-0000-000082040000}"/>
    <cellStyle name="Comma 20 3" xfId="529" xr:uid="{00000000-0005-0000-0000-000083040000}"/>
    <cellStyle name="Comma 20 3 2" xfId="2502" xr:uid="{00000000-0005-0000-0000-000084040000}"/>
    <cellStyle name="Comma 20 4" xfId="530" xr:uid="{00000000-0005-0000-0000-000085040000}"/>
    <cellStyle name="Comma 20 4 2" xfId="2503" xr:uid="{00000000-0005-0000-0000-000086040000}"/>
    <cellStyle name="Comma 20 5" xfId="531" xr:uid="{00000000-0005-0000-0000-000087040000}"/>
    <cellStyle name="Comma 20 5 2" xfId="2504" xr:uid="{00000000-0005-0000-0000-000088040000}"/>
    <cellStyle name="Comma 20 6" xfId="532" xr:uid="{00000000-0005-0000-0000-000089040000}"/>
    <cellStyle name="Comma 20 6 2" xfId="2505" xr:uid="{00000000-0005-0000-0000-00008A040000}"/>
    <cellStyle name="Comma 20 7" xfId="533" xr:uid="{00000000-0005-0000-0000-00008B040000}"/>
    <cellStyle name="Comma 20 7 2" xfId="2506" xr:uid="{00000000-0005-0000-0000-00008C040000}"/>
    <cellStyle name="Comma 20 8" xfId="534" xr:uid="{00000000-0005-0000-0000-00008D040000}"/>
    <cellStyle name="Comma 20 8 2" xfId="2507" xr:uid="{00000000-0005-0000-0000-00008E040000}"/>
    <cellStyle name="Comma 20 9" xfId="535" xr:uid="{00000000-0005-0000-0000-00008F040000}"/>
    <cellStyle name="Comma 20 9 2" xfId="2508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0" xr:uid="{00000000-0005-0000-0000-000094040000}"/>
    <cellStyle name="Comma 21 11" xfId="539" xr:uid="{00000000-0005-0000-0000-000095040000}"/>
    <cellStyle name="Comma 21 11 2" xfId="2511" xr:uid="{00000000-0005-0000-0000-000096040000}"/>
    <cellStyle name="Comma 21 12" xfId="540" xr:uid="{00000000-0005-0000-0000-000097040000}"/>
    <cellStyle name="Comma 21 12 2" xfId="2512" xr:uid="{00000000-0005-0000-0000-000098040000}"/>
    <cellStyle name="Comma 21 13" xfId="541" xr:uid="{00000000-0005-0000-0000-000099040000}"/>
    <cellStyle name="Comma 21 13 2" xfId="2513" xr:uid="{00000000-0005-0000-0000-00009A040000}"/>
    <cellStyle name="Comma 21 14" xfId="542" xr:uid="{00000000-0005-0000-0000-00009B040000}"/>
    <cellStyle name="Comma 21 14 2" xfId="2514" xr:uid="{00000000-0005-0000-0000-00009C040000}"/>
    <cellStyle name="Comma 21 15" xfId="543" xr:uid="{00000000-0005-0000-0000-00009D040000}"/>
    <cellStyle name="Comma 21 15 2" xfId="2515" xr:uid="{00000000-0005-0000-0000-00009E040000}"/>
    <cellStyle name="Comma 21 16" xfId="544" xr:uid="{00000000-0005-0000-0000-00009F040000}"/>
    <cellStyle name="Comma 21 16 2" xfId="2516" xr:uid="{00000000-0005-0000-0000-0000A0040000}"/>
    <cellStyle name="Comma 21 17" xfId="545" xr:uid="{00000000-0005-0000-0000-0000A1040000}"/>
    <cellStyle name="Comma 21 17 2" xfId="2517" xr:uid="{00000000-0005-0000-0000-0000A2040000}"/>
    <cellStyle name="Comma 21 18" xfId="546" xr:uid="{00000000-0005-0000-0000-0000A3040000}"/>
    <cellStyle name="Comma 21 18 2" xfId="2518" xr:uid="{00000000-0005-0000-0000-0000A4040000}"/>
    <cellStyle name="Comma 21 19" xfId="547" xr:uid="{00000000-0005-0000-0000-0000A5040000}"/>
    <cellStyle name="Comma 21 19 2" xfId="2519" xr:uid="{00000000-0005-0000-0000-0000A6040000}"/>
    <cellStyle name="Comma 21 2" xfId="548" xr:uid="{00000000-0005-0000-0000-0000A7040000}"/>
    <cellStyle name="Comma 21 2 2" xfId="2520" xr:uid="{00000000-0005-0000-0000-0000A8040000}"/>
    <cellStyle name="Comma 21 2 2 2" xfId="3948" xr:uid="{00000000-0005-0000-0000-0000A9040000}"/>
    <cellStyle name="Comma 21 2 3" xfId="4210" xr:uid="{00000000-0005-0000-0000-0000AA040000}"/>
    <cellStyle name="Comma 21 20" xfId="549" xr:uid="{00000000-0005-0000-0000-0000AB040000}"/>
    <cellStyle name="Comma 21 20 2" xfId="2521" xr:uid="{00000000-0005-0000-0000-0000AC040000}"/>
    <cellStyle name="Comma 21 21" xfId="2509" xr:uid="{00000000-0005-0000-0000-0000AD040000}"/>
    <cellStyle name="Comma 21 3" xfId="550" xr:uid="{00000000-0005-0000-0000-0000AE040000}"/>
    <cellStyle name="Comma 21 3 2" xfId="2522" xr:uid="{00000000-0005-0000-0000-0000AF040000}"/>
    <cellStyle name="Comma 21 4" xfId="551" xr:uid="{00000000-0005-0000-0000-0000B0040000}"/>
    <cellStyle name="Comma 21 4 2" xfId="2523" xr:uid="{00000000-0005-0000-0000-0000B1040000}"/>
    <cellStyle name="Comma 21 5" xfId="552" xr:uid="{00000000-0005-0000-0000-0000B2040000}"/>
    <cellStyle name="Comma 21 5 2" xfId="2524" xr:uid="{00000000-0005-0000-0000-0000B3040000}"/>
    <cellStyle name="Comma 21 6" xfId="553" xr:uid="{00000000-0005-0000-0000-0000B4040000}"/>
    <cellStyle name="Comma 21 6 2" xfId="2525" xr:uid="{00000000-0005-0000-0000-0000B5040000}"/>
    <cellStyle name="Comma 21 7" xfId="554" xr:uid="{00000000-0005-0000-0000-0000B6040000}"/>
    <cellStyle name="Comma 21 7 2" xfId="2526" xr:uid="{00000000-0005-0000-0000-0000B7040000}"/>
    <cellStyle name="Comma 21 8" xfId="555" xr:uid="{00000000-0005-0000-0000-0000B8040000}"/>
    <cellStyle name="Comma 21 8 2" xfId="2527" xr:uid="{00000000-0005-0000-0000-0000B9040000}"/>
    <cellStyle name="Comma 21 9" xfId="556" xr:uid="{00000000-0005-0000-0000-0000BA040000}"/>
    <cellStyle name="Comma 21 9 2" xfId="2528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5" xr:uid="{00000000-0005-0000-0000-0000BF040000}"/>
    <cellStyle name="Comma 22 3" xfId="2529" xr:uid="{00000000-0005-0000-0000-0000C0040000}"/>
    <cellStyle name="Comma 22 3 2" xfId="4211" xr:uid="{00000000-0005-0000-0000-0000C1040000}"/>
    <cellStyle name="Comma 22 4" xfId="3294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1" xr:uid="{00000000-0005-0000-0000-0000C5040000}"/>
    <cellStyle name="Comma 23 11" xfId="562" xr:uid="{00000000-0005-0000-0000-0000C6040000}"/>
    <cellStyle name="Comma 23 11 2" xfId="2532" xr:uid="{00000000-0005-0000-0000-0000C7040000}"/>
    <cellStyle name="Comma 23 12" xfId="563" xr:uid="{00000000-0005-0000-0000-0000C8040000}"/>
    <cellStyle name="Comma 23 12 2" xfId="2533" xr:uid="{00000000-0005-0000-0000-0000C9040000}"/>
    <cellStyle name="Comma 23 13" xfId="564" xr:uid="{00000000-0005-0000-0000-0000CA040000}"/>
    <cellStyle name="Comma 23 13 2" xfId="2534" xr:uid="{00000000-0005-0000-0000-0000CB040000}"/>
    <cellStyle name="Comma 23 14" xfId="565" xr:uid="{00000000-0005-0000-0000-0000CC040000}"/>
    <cellStyle name="Comma 23 14 2" xfId="2535" xr:uid="{00000000-0005-0000-0000-0000CD040000}"/>
    <cellStyle name="Comma 23 15" xfId="566" xr:uid="{00000000-0005-0000-0000-0000CE040000}"/>
    <cellStyle name="Comma 23 15 2" xfId="2536" xr:uid="{00000000-0005-0000-0000-0000CF040000}"/>
    <cellStyle name="Comma 23 16" xfId="567" xr:uid="{00000000-0005-0000-0000-0000D0040000}"/>
    <cellStyle name="Comma 23 16 2" xfId="2537" xr:uid="{00000000-0005-0000-0000-0000D1040000}"/>
    <cellStyle name="Comma 23 17" xfId="568" xr:uid="{00000000-0005-0000-0000-0000D2040000}"/>
    <cellStyle name="Comma 23 17 2" xfId="2538" xr:uid="{00000000-0005-0000-0000-0000D3040000}"/>
    <cellStyle name="Comma 23 18" xfId="569" xr:uid="{00000000-0005-0000-0000-0000D4040000}"/>
    <cellStyle name="Comma 23 18 2" xfId="2539" xr:uid="{00000000-0005-0000-0000-0000D5040000}"/>
    <cellStyle name="Comma 23 19" xfId="570" xr:uid="{00000000-0005-0000-0000-0000D6040000}"/>
    <cellStyle name="Comma 23 19 2" xfId="2540" xr:uid="{00000000-0005-0000-0000-0000D7040000}"/>
    <cellStyle name="Comma 23 2" xfId="571" xr:uid="{00000000-0005-0000-0000-0000D8040000}"/>
    <cellStyle name="Comma 23 2 2" xfId="2541" xr:uid="{00000000-0005-0000-0000-0000D9040000}"/>
    <cellStyle name="Comma 23 2 2 2" xfId="4212" xr:uid="{00000000-0005-0000-0000-0000DA040000}"/>
    <cellStyle name="Comma 23 2 3" xfId="3767" xr:uid="{00000000-0005-0000-0000-0000DB040000}"/>
    <cellStyle name="Comma 23 20" xfId="572" xr:uid="{00000000-0005-0000-0000-0000DC040000}"/>
    <cellStyle name="Comma 23 20 2" xfId="2542" xr:uid="{00000000-0005-0000-0000-0000DD040000}"/>
    <cellStyle name="Comma 23 21" xfId="2530" xr:uid="{00000000-0005-0000-0000-0000DE040000}"/>
    <cellStyle name="Comma 23 22" xfId="3296" xr:uid="{00000000-0005-0000-0000-0000DF040000}"/>
    <cellStyle name="Comma 23 3" xfId="573" xr:uid="{00000000-0005-0000-0000-0000E0040000}"/>
    <cellStyle name="Comma 23 3 2" xfId="2543" xr:uid="{00000000-0005-0000-0000-0000E1040000}"/>
    <cellStyle name="Comma 23 3 3" xfId="3950" xr:uid="{00000000-0005-0000-0000-0000E2040000}"/>
    <cellStyle name="Comma 23 4" xfId="574" xr:uid="{00000000-0005-0000-0000-0000E3040000}"/>
    <cellStyle name="Comma 23 4 2" xfId="2544" xr:uid="{00000000-0005-0000-0000-0000E4040000}"/>
    <cellStyle name="Comma 23 4 3" xfId="3949" xr:uid="{00000000-0005-0000-0000-0000E5040000}"/>
    <cellStyle name="Comma 23 5" xfId="575" xr:uid="{00000000-0005-0000-0000-0000E6040000}"/>
    <cellStyle name="Comma 23 5 2" xfId="2545" xr:uid="{00000000-0005-0000-0000-0000E7040000}"/>
    <cellStyle name="Comma 23 6" xfId="576" xr:uid="{00000000-0005-0000-0000-0000E8040000}"/>
    <cellStyle name="Comma 23 6 2" xfId="2546" xr:uid="{00000000-0005-0000-0000-0000E9040000}"/>
    <cellStyle name="Comma 23 7" xfId="577" xr:uid="{00000000-0005-0000-0000-0000EA040000}"/>
    <cellStyle name="Comma 23 7 2" xfId="2547" xr:uid="{00000000-0005-0000-0000-0000EB040000}"/>
    <cellStyle name="Comma 23 8" xfId="578" xr:uid="{00000000-0005-0000-0000-0000EC040000}"/>
    <cellStyle name="Comma 23 8 2" xfId="2548" xr:uid="{00000000-0005-0000-0000-0000ED040000}"/>
    <cellStyle name="Comma 23 9" xfId="579" xr:uid="{00000000-0005-0000-0000-0000EE040000}"/>
    <cellStyle name="Comma 23 9 2" xfId="2549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1" xr:uid="{00000000-0005-0000-0000-0000F3040000}"/>
    <cellStyle name="Comma 24 11" xfId="583" xr:uid="{00000000-0005-0000-0000-0000F4040000}"/>
    <cellStyle name="Comma 24 11 2" xfId="2552" xr:uid="{00000000-0005-0000-0000-0000F5040000}"/>
    <cellStyle name="Comma 24 12" xfId="584" xr:uid="{00000000-0005-0000-0000-0000F6040000}"/>
    <cellStyle name="Comma 24 12 2" xfId="2553" xr:uid="{00000000-0005-0000-0000-0000F7040000}"/>
    <cellStyle name="Comma 24 13" xfId="585" xr:uid="{00000000-0005-0000-0000-0000F8040000}"/>
    <cellStyle name="Comma 24 13 2" xfId="2554" xr:uid="{00000000-0005-0000-0000-0000F9040000}"/>
    <cellStyle name="Comma 24 14" xfId="586" xr:uid="{00000000-0005-0000-0000-0000FA040000}"/>
    <cellStyle name="Comma 24 14 2" xfId="2555" xr:uid="{00000000-0005-0000-0000-0000FB040000}"/>
    <cellStyle name="Comma 24 15" xfId="587" xr:uid="{00000000-0005-0000-0000-0000FC040000}"/>
    <cellStyle name="Comma 24 15 2" xfId="2556" xr:uid="{00000000-0005-0000-0000-0000FD040000}"/>
    <cellStyle name="Comma 24 16" xfId="588" xr:uid="{00000000-0005-0000-0000-0000FE040000}"/>
    <cellStyle name="Comma 24 16 2" xfId="2557" xr:uid="{00000000-0005-0000-0000-0000FF040000}"/>
    <cellStyle name="Comma 24 17" xfId="589" xr:uid="{00000000-0005-0000-0000-000000050000}"/>
    <cellStyle name="Comma 24 17 2" xfId="2558" xr:uid="{00000000-0005-0000-0000-000001050000}"/>
    <cellStyle name="Comma 24 18" xfId="590" xr:uid="{00000000-0005-0000-0000-000002050000}"/>
    <cellStyle name="Comma 24 18 2" xfId="2559" xr:uid="{00000000-0005-0000-0000-000003050000}"/>
    <cellStyle name="Comma 24 19" xfId="591" xr:uid="{00000000-0005-0000-0000-000004050000}"/>
    <cellStyle name="Comma 24 19 2" xfId="2560" xr:uid="{00000000-0005-0000-0000-000005050000}"/>
    <cellStyle name="Comma 24 2" xfId="592" xr:uid="{00000000-0005-0000-0000-000006050000}"/>
    <cellStyle name="Comma 24 2 2" xfId="2561" xr:uid="{00000000-0005-0000-0000-000007050000}"/>
    <cellStyle name="Comma 24 2 3" xfId="3952" xr:uid="{00000000-0005-0000-0000-000008050000}"/>
    <cellStyle name="Comma 24 20" xfId="593" xr:uid="{00000000-0005-0000-0000-000009050000}"/>
    <cellStyle name="Comma 24 20 2" xfId="2562" xr:uid="{00000000-0005-0000-0000-00000A050000}"/>
    <cellStyle name="Comma 24 21" xfId="2550" xr:uid="{00000000-0005-0000-0000-00000B050000}"/>
    <cellStyle name="Comma 24 22" xfId="3297" xr:uid="{00000000-0005-0000-0000-00000C050000}"/>
    <cellStyle name="Comma 24 3" xfId="594" xr:uid="{00000000-0005-0000-0000-00000D050000}"/>
    <cellStyle name="Comma 24 3 2" xfId="2563" xr:uid="{00000000-0005-0000-0000-00000E050000}"/>
    <cellStyle name="Comma 24 3 3" xfId="3951" xr:uid="{00000000-0005-0000-0000-00000F050000}"/>
    <cellStyle name="Comma 24 4" xfId="595" xr:uid="{00000000-0005-0000-0000-000010050000}"/>
    <cellStyle name="Comma 24 4 2" xfId="2564" xr:uid="{00000000-0005-0000-0000-000011050000}"/>
    <cellStyle name="Comma 24 5" xfId="596" xr:uid="{00000000-0005-0000-0000-000012050000}"/>
    <cellStyle name="Comma 24 5 2" xfId="2565" xr:uid="{00000000-0005-0000-0000-000013050000}"/>
    <cellStyle name="Comma 24 6" xfId="597" xr:uid="{00000000-0005-0000-0000-000014050000}"/>
    <cellStyle name="Comma 24 6 2" xfId="2566" xr:uid="{00000000-0005-0000-0000-000015050000}"/>
    <cellStyle name="Comma 24 7" xfId="598" xr:uid="{00000000-0005-0000-0000-000016050000}"/>
    <cellStyle name="Comma 24 7 2" xfId="2567" xr:uid="{00000000-0005-0000-0000-000017050000}"/>
    <cellStyle name="Comma 24 8" xfId="599" xr:uid="{00000000-0005-0000-0000-000018050000}"/>
    <cellStyle name="Comma 24 8 2" xfId="2568" xr:uid="{00000000-0005-0000-0000-000019050000}"/>
    <cellStyle name="Comma 24 9" xfId="600" xr:uid="{00000000-0005-0000-0000-00001A050000}"/>
    <cellStyle name="Comma 24 9 2" xfId="2569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1" xr:uid="{00000000-0005-0000-0000-00001F050000}"/>
    <cellStyle name="Comma 25 11" xfId="604" xr:uid="{00000000-0005-0000-0000-000020050000}"/>
    <cellStyle name="Comma 25 11 2" xfId="2572" xr:uid="{00000000-0005-0000-0000-000021050000}"/>
    <cellStyle name="Comma 25 12" xfId="605" xr:uid="{00000000-0005-0000-0000-000022050000}"/>
    <cellStyle name="Comma 25 12 2" xfId="2573" xr:uid="{00000000-0005-0000-0000-000023050000}"/>
    <cellStyle name="Comma 25 13" xfId="606" xr:uid="{00000000-0005-0000-0000-000024050000}"/>
    <cellStyle name="Comma 25 13 2" xfId="2574" xr:uid="{00000000-0005-0000-0000-000025050000}"/>
    <cellStyle name="Comma 25 14" xfId="607" xr:uid="{00000000-0005-0000-0000-000026050000}"/>
    <cellStyle name="Comma 25 14 2" xfId="2575" xr:uid="{00000000-0005-0000-0000-000027050000}"/>
    <cellStyle name="Comma 25 15" xfId="608" xr:uid="{00000000-0005-0000-0000-000028050000}"/>
    <cellStyle name="Comma 25 15 2" xfId="2576" xr:uid="{00000000-0005-0000-0000-000029050000}"/>
    <cellStyle name="Comma 25 16" xfId="609" xr:uid="{00000000-0005-0000-0000-00002A050000}"/>
    <cellStyle name="Comma 25 16 2" xfId="2577" xr:uid="{00000000-0005-0000-0000-00002B050000}"/>
    <cellStyle name="Comma 25 17" xfId="610" xr:uid="{00000000-0005-0000-0000-00002C050000}"/>
    <cellStyle name="Comma 25 17 2" xfId="2578" xr:uid="{00000000-0005-0000-0000-00002D050000}"/>
    <cellStyle name="Comma 25 18" xfId="611" xr:uid="{00000000-0005-0000-0000-00002E050000}"/>
    <cellStyle name="Comma 25 18 2" xfId="2579" xr:uid="{00000000-0005-0000-0000-00002F050000}"/>
    <cellStyle name="Comma 25 19" xfId="612" xr:uid="{00000000-0005-0000-0000-000030050000}"/>
    <cellStyle name="Comma 25 19 2" xfId="2580" xr:uid="{00000000-0005-0000-0000-000031050000}"/>
    <cellStyle name="Comma 25 2" xfId="613" xr:uid="{00000000-0005-0000-0000-000032050000}"/>
    <cellStyle name="Comma 25 2 2" xfId="2581" xr:uid="{00000000-0005-0000-0000-000033050000}"/>
    <cellStyle name="Comma 25 20" xfId="614" xr:uid="{00000000-0005-0000-0000-000034050000}"/>
    <cellStyle name="Comma 25 20 2" xfId="2582" xr:uid="{00000000-0005-0000-0000-000035050000}"/>
    <cellStyle name="Comma 25 21" xfId="2570" xr:uid="{00000000-0005-0000-0000-000036050000}"/>
    <cellStyle name="Comma 25 21 2" xfId="4213" xr:uid="{00000000-0005-0000-0000-000037050000}"/>
    <cellStyle name="Comma 25 22" xfId="3298" xr:uid="{00000000-0005-0000-0000-000038050000}"/>
    <cellStyle name="Comma 25 23" xfId="3953" xr:uid="{00000000-0005-0000-0000-000039050000}"/>
    <cellStyle name="Comma 25 3" xfId="615" xr:uid="{00000000-0005-0000-0000-00003A050000}"/>
    <cellStyle name="Comma 25 3 2" xfId="2583" xr:uid="{00000000-0005-0000-0000-00003B050000}"/>
    <cellStyle name="Comma 25 4" xfId="616" xr:uid="{00000000-0005-0000-0000-00003C050000}"/>
    <cellStyle name="Comma 25 4 2" xfId="2584" xr:uid="{00000000-0005-0000-0000-00003D050000}"/>
    <cellStyle name="Comma 25 5" xfId="617" xr:uid="{00000000-0005-0000-0000-00003E050000}"/>
    <cellStyle name="Comma 25 5 2" xfId="2585" xr:uid="{00000000-0005-0000-0000-00003F050000}"/>
    <cellStyle name="Comma 25 6" xfId="618" xr:uid="{00000000-0005-0000-0000-000040050000}"/>
    <cellStyle name="Comma 25 6 2" xfId="2586" xr:uid="{00000000-0005-0000-0000-000041050000}"/>
    <cellStyle name="Comma 25 7" xfId="619" xr:uid="{00000000-0005-0000-0000-000042050000}"/>
    <cellStyle name="Comma 25 7 2" xfId="2587" xr:uid="{00000000-0005-0000-0000-000043050000}"/>
    <cellStyle name="Comma 25 8" xfId="620" xr:uid="{00000000-0005-0000-0000-000044050000}"/>
    <cellStyle name="Comma 25 8 2" xfId="2588" xr:uid="{00000000-0005-0000-0000-000045050000}"/>
    <cellStyle name="Comma 25 9" xfId="621" xr:uid="{00000000-0005-0000-0000-000046050000}"/>
    <cellStyle name="Comma 25 9 2" xfId="2589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1" xr:uid="{00000000-0005-0000-0000-00004B050000}"/>
    <cellStyle name="Comma 26 11" xfId="625" xr:uid="{00000000-0005-0000-0000-00004C050000}"/>
    <cellStyle name="Comma 26 11 2" xfId="2592" xr:uid="{00000000-0005-0000-0000-00004D050000}"/>
    <cellStyle name="Comma 26 12" xfId="626" xr:uid="{00000000-0005-0000-0000-00004E050000}"/>
    <cellStyle name="Comma 26 12 2" xfId="2593" xr:uid="{00000000-0005-0000-0000-00004F050000}"/>
    <cellStyle name="Comma 26 13" xfId="627" xr:uid="{00000000-0005-0000-0000-000050050000}"/>
    <cellStyle name="Comma 26 13 2" xfId="2594" xr:uid="{00000000-0005-0000-0000-000051050000}"/>
    <cellStyle name="Comma 26 14" xfId="628" xr:uid="{00000000-0005-0000-0000-000052050000}"/>
    <cellStyle name="Comma 26 14 2" xfId="2595" xr:uid="{00000000-0005-0000-0000-000053050000}"/>
    <cellStyle name="Comma 26 15" xfId="629" xr:uid="{00000000-0005-0000-0000-000054050000}"/>
    <cellStyle name="Comma 26 15 2" xfId="2596" xr:uid="{00000000-0005-0000-0000-000055050000}"/>
    <cellStyle name="Comma 26 16" xfId="630" xr:uid="{00000000-0005-0000-0000-000056050000}"/>
    <cellStyle name="Comma 26 16 2" xfId="2597" xr:uid="{00000000-0005-0000-0000-000057050000}"/>
    <cellStyle name="Comma 26 17" xfId="631" xr:uid="{00000000-0005-0000-0000-000058050000}"/>
    <cellStyle name="Comma 26 17 2" xfId="2598" xr:uid="{00000000-0005-0000-0000-000059050000}"/>
    <cellStyle name="Comma 26 18" xfId="632" xr:uid="{00000000-0005-0000-0000-00005A050000}"/>
    <cellStyle name="Comma 26 18 2" xfId="2599" xr:uid="{00000000-0005-0000-0000-00005B050000}"/>
    <cellStyle name="Comma 26 19" xfId="633" xr:uid="{00000000-0005-0000-0000-00005C050000}"/>
    <cellStyle name="Comma 26 19 2" xfId="2600" xr:uid="{00000000-0005-0000-0000-00005D050000}"/>
    <cellStyle name="Comma 26 2" xfId="634" xr:uid="{00000000-0005-0000-0000-00005E050000}"/>
    <cellStyle name="Comma 26 2 2" xfId="2601" xr:uid="{00000000-0005-0000-0000-00005F050000}"/>
    <cellStyle name="Comma 26 20" xfId="635" xr:uid="{00000000-0005-0000-0000-000060050000}"/>
    <cellStyle name="Comma 26 20 2" xfId="2602" xr:uid="{00000000-0005-0000-0000-000061050000}"/>
    <cellStyle name="Comma 26 21" xfId="2590" xr:uid="{00000000-0005-0000-0000-000062050000}"/>
    <cellStyle name="Comma 26 21 2" xfId="4214" xr:uid="{00000000-0005-0000-0000-000063050000}"/>
    <cellStyle name="Comma 26 22" xfId="3299" xr:uid="{00000000-0005-0000-0000-000064050000}"/>
    <cellStyle name="Comma 26 3" xfId="636" xr:uid="{00000000-0005-0000-0000-000065050000}"/>
    <cellStyle name="Comma 26 3 2" xfId="2603" xr:uid="{00000000-0005-0000-0000-000066050000}"/>
    <cellStyle name="Comma 26 3 3" xfId="3300" xr:uid="{00000000-0005-0000-0000-000067050000}"/>
    <cellStyle name="Comma 26 4" xfId="637" xr:uid="{00000000-0005-0000-0000-000068050000}"/>
    <cellStyle name="Comma 26 4 2" xfId="2604" xr:uid="{00000000-0005-0000-0000-000069050000}"/>
    <cellStyle name="Comma 26 5" xfId="638" xr:uid="{00000000-0005-0000-0000-00006A050000}"/>
    <cellStyle name="Comma 26 5 2" xfId="2605" xr:uid="{00000000-0005-0000-0000-00006B050000}"/>
    <cellStyle name="Comma 26 6" xfId="639" xr:uid="{00000000-0005-0000-0000-00006C050000}"/>
    <cellStyle name="Comma 26 6 2" xfId="2606" xr:uid="{00000000-0005-0000-0000-00006D050000}"/>
    <cellStyle name="Comma 26 7" xfId="640" xr:uid="{00000000-0005-0000-0000-00006E050000}"/>
    <cellStyle name="Comma 26 7 2" xfId="2607" xr:uid="{00000000-0005-0000-0000-00006F050000}"/>
    <cellStyle name="Comma 26 8" xfId="641" xr:uid="{00000000-0005-0000-0000-000070050000}"/>
    <cellStyle name="Comma 26 8 2" xfId="2608" xr:uid="{00000000-0005-0000-0000-000071050000}"/>
    <cellStyle name="Comma 26 9" xfId="642" xr:uid="{00000000-0005-0000-0000-000072050000}"/>
    <cellStyle name="Comma 26 9 2" xfId="2609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1" xr:uid="{00000000-0005-0000-0000-000077050000}"/>
    <cellStyle name="Comma 27 11" xfId="646" xr:uid="{00000000-0005-0000-0000-000078050000}"/>
    <cellStyle name="Comma 27 11 2" xfId="2612" xr:uid="{00000000-0005-0000-0000-000079050000}"/>
    <cellStyle name="Comma 27 12" xfId="647" xr:uid="{00000000-0005-0000-0000-00007A050000}"/>
    <cellStyle name="Comma 27 12 2" xfId="2613" xr:uid="{00000000-0005-0000-0000-00007B050000}"/>
    <cellStyle name="Comma 27 13" xfId="648" xr:uid="{00000000-0005-0000-0000-00007C050000}"/>
    <cellStyle name="Comma 27 13 2" xfId="2614" xr:uid="{00000000-0005-0000-0000-00007D050000}"/>
    <cellStyle name="Comma 27 14" xfId="649" xr:uid="{00000000-0005-0000-0000-00007E050000}"/>
    <cellStyle name="Comma 27 14 2" xfId="2615" xr:uid="{00000000-0005-0000-0000-00007F050000}"/>
    <cellStyle name="Comma 27 15" xfId="650" xr:uid="{00000000-0005-0000-0000-000080050000}"/>
    <cellStyle name="Comma 27 15 2" xfId="2616" xr:uid="{00000000-0005-0000-0000-000081050000}"/>
    <cellStyle name="Comma 27 16" xfId="651" xr:uid="{00000000-0005-0000-0000-000082050000}"/>
    <cellStyle name="Comma 27 16 2" xfId="2617" xr:uid="{00000000-0005-0000-0000-000083050000}"/>
    <cellStyle name="Comma 27 17" xfId="652" xr:uid="{00000000-0005-0000-0000-000084050000}"/>
    <cellStyle name="Comma 27 17 2" xfId="2618" xr:uid="{00000000-0005-0000-0000-000085050000}"/>
    <cellStyle name="Comma 27 18" xfId="653" xr:uid="{00000000-0005-0000-0000-000086050000}"/>
    <cellStyle name="Comma 27 18 2" xfId="2619" xr:uid="{00000000-0005-0000-0000-000087050000}"/>
    <cellStyle name="Comma 27 19" xfId="654" xr:uid="{00000000-0005-0000-0000-000088050000}"/>
    <cellStyle name="Comma 27 19 2" xfId="2620" xr:uid="{00000000-0005-0000-0000-000089050000}"/>
    <cellStyle name="Comma 27 2" xfId="655" xr:uid="{00000000-0005-0000-0000-00008A050000}"/>
    <cellStyle name="Comma 27 2 2" xfId="2621" xr:uid="{00000000-0005-0000-0000-00008B050000}"/>
    <cellStyle name="Comma 27 2 3" xfId="3954" xr:uid="{00000000-0005-0000-0000-00008C050000}"/>
    <cellStyle name="Comma 27 20" xfId="656" xr:uid="{00000000-0005-0000-0000-00008D050000}"/>
    <cellStyle name="Comma 27 20 2" xfId="2622" xr:uid="{00000000-0005-0000-0000-00008E050000}"/>
    <cellStyle name="Comma 27 21" xfId="2610" xr:uid="{00000000-0005-0000-0000-00008F050000}"/>
    <cellStyle name="Comma 27 21 2" xfId="4215" xr:uid="{00000000-0005-0000-0000-000090050000}"/>
    <cellStyle name="Comma 27 22" xfId="3301" xr:uid="{00000000-0005-0000-0000-000091050000}"/>
    <cellStyle name="Comma 27 23" xfId="3768" xr:uid="{00000000-0005-0000-0000-000092050000}"/>
    <cellStyle name="Comma 27 3" xfId="657" xr:uid="{00000000-0005-0000-0000-000093050000}"/>
    <cellStyle name="Comma 27 3 2" xfId="2623" xr:uid="{00000000-0005-0000-0000-000094050000}"/>
    <cellStyle name="Comma 27 4" xfId="658" xr:uid="{00000000-0005-0000-0000-000095050000}"/>
    <cellStyle name="Comma 27 4 2" xfId="2624" xr:uid="{00000000-0005-0000-0000-000096050000}"/>
    <cellStyle name="Comma 27 5" xfId="659" xr:uid="{00000000-0005-0000-0000-000097050000}"/>
    <cellStyle name="Comma 27 5 2" xfId="2625" xr:uid="{00000000-0005-0000-0000-000098050000}"/>
    <cellStyle name="Comma 27 6" xfId="660" xr:uid="{00000000-0005-0000-0000-000099050000}"/>
    <cellStyle name="Comma 27 6 2" xfId="2626" xr:uid="{00000000-0005-0000-0000-00009A050000}"/>
    <cellStyle name="Comma 27 7" xfId="661" xr:uid="{00000000-0005-0000-0000-00009B050000}"/>
    <cellStyle name="Comma 27 7 2" xfId="2627" xr:uid="{00000000-0005-0000-0000-00009C050000}"/>
    <cellStyle name="Comma 27 8" xfId="662" xr:uid="{00000000-0005-0000-0000-00009D050000}"/>
    <cellStyle name="Comma 27 8 2" xfId="2628" xr:uid="{00000000-0005-0000-0000-00009E050000}"/>
    <cellStyle name="Comma 27 9" xfId="663" xr:uid="{00000000-0005-0000-0000-00009F050000}"/>
    <cellStyle name="Comma 27 9 2" xfId="2629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0" xr:uid="{00000000-0005-0000-0000-0000A3050000}"/>
    <cellStyle name="Comma 28 2 2" xfId="4216" xr:uid="{00000000-0005-0000-0000-0000A4050000}"/>
    <cellStyle name="Comma 28 3" xfId="3302" xr:uid="{00000000-0005-0000-0000-0000A5050000}"/>
    <cellStyle name="Comma 29" xfId="666" xr:uid="{00000000-0005-0000-0000-0000A6050000}"/>
    <cellStyle name="Comma 29 2" xfId="2631" xr:uid="{00000000-0005-0000-0000-0000A7050000}"/>
    <cellStyle name="Comma 29 2 2" xfId="4217" xr:uid="{00000000-0005-0000-0000-0000A8050000}"/>
    <cellStyle name="Comma 29 3" xfId="3303" xr:uid="{00000000-0005-0000-0000-0000A9050000}"/>
    <cellStyle name="Comma 29 4" xfId="3955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19" xr:uid="{00000000-0005-0000-0000-0000AD050000}"/>
    <cellStyle name="Comma 3 10 3" xfId="3956" xr:uid="{00000000-0005-0000-0000-0000AE050000}"/>
    <cellStyle name="Comma 3 11" xfId="669" xr:uid="{00000000-0005-0000-0000-0000AF050000}"/>
    <cellStyle name="Comma 3 11 2" xfId="4220" xr:uid="{00000000-0005-0000-0000-0000B0050000}"/>
    <cellStyle name="Comma 3 11 3" xfId="3957" xr:uid="{00000000-0005-0000-0000-0000B1050000}"/>
    <cellStyle name="Comma 3 12" xfId="670" xr:uid="{00000000-0005-0000-0000-0000B2050000}"/>
    <cellStyle name="Comma 3 12 2" xfId="4221" xr:uid="{00000000-0005-0000-0000-0000B3050000}"/>
    <cellStyle name="Comma 3 12 3" xfId="3958" xr:uid="{00000000-0005-0000-0000-0000B4050000}"/>
    <cellStyle name="Comma 3 13" xfId="671" xr:uid="{00000000-0005-0000-0000-0000B5050000}"/>
    <cellStyle name="Comma 3 13 2" xfId="4222" xr:uid="{00000000-0005-0000-0000-0000B6050000}"/>
    <cellStyle name="Comma 3 13 3" xfId="3959" xr:uid="{00000000-0005-0000-0000-0000B7050000}"/>
    <cellStyle name="Comma 3 14" xfId="672" xr:uid="{00000000-0005-0000-0000-0000B8050000}"/>
    <cellStyle name="Comma 3 14 2" xfId="4223" xr:uid="{00000000-0005-0000-0000-0000B9050000}"/>
    <cellStyle name="Comma 3 14 3" xfId="3960" xr:uid="{00000000-0005-0000-0000-0000BA050000}"/>
    <cellStyle name="Comma 3 15" xfId="673" xr:uid="{00000000-0005-0000-0000-0000BB050000}"/>
    <cellStyle name="Comma 3 15 2" xfId="4224" xr:uid="{00000000-0005-0000-0000-0000BC050000}"/>
    <cellStyle name="Comma 3 15 3" xfId="3961" xr:uid="{00000000-0005-0000-0000-0000BD050000}"/>
    <cellStyle name="Comma 3 16" xfId="674" xr:uid="{00000000-0005-0000-0000-0000BE050000}"/>
    <cellStyle name="Comma 3 16 2" xfId="4225" xr:uid="{00000000-0005-0000-0000-0000BF050000}"/>
    <cellStyle name="Comma 3 16 3" xfId="3962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7" xr:uid="{00000000-0005-0000-0000-0000C6050000}"/>
    <cellStyle name="Comma 3 2 2 3" xfId="3771" xr:uid="{00000000-0005-0000-0000-0000C7050000}"/>
    <cellStyle name="Comma 3 2 3" xfId="2632" xr:uid="{00000000-0005-0000-0000-0000C8050000}"/>
    <cellStyle name="Comma 3 2 3 2" xfId="4226" xr:uid="{00000000-0005-0000-0000-0000C9050000}"/>
    <cellStyle name="Comma 3 2 4" xfId="3305" xr:uid="{00000000-0005-0000-0000-0000CA050000}"/>
    <cellStyle name="Comma 3 2 5" xfId="3770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4" xr:uid="{00000000-0005-0000-0000-0000CF050000}"/>
    <cellStyle name="Comma 3 23 2" xfId="4218" xr:uid="{00000000-0005-0000-0000-0000D0050000}"/>
    <cellStyle name="Comma 3 24" xfId="3769" xr:uid="{00000000-0005-0000-0000-0000D1050000}"/>
    <cellStyle name="Comma 3 24 2" xfId="4721" xr:uid="{00000000-0005-0000-0000-0000D2050000}"/>
    <cellStyle name="Comma 3 25" xfId="4717" xr:uid="{00000000-0005-0000-0000-0000D3050000}"/>
    <cellStyle name="Comma 3 3" xfId="683" xr:uid="{00000000-0005-0000-0000-0000D4050000}"/>
    <cellStyle name="Comma 3 3 2" xfId="2633" xr:uid="{00000000-0005-0000-0000-0000D5050000}"/>
    <cellStyle name="Comma 3 3 2 2" xfId="4228" xr:uid="{00000000-0005-0000-0000-0000D6050000}"/>
    <cellStyle name="Comma 3 3 3" xfId="3306" xr:uid="{00000000-0005-0000-0000-0000D7050000}"/>
    <cellStyle name="Comma 3 3 4" xfId="3772" xr:uid="{00000000-0005-0000-0000-0000D8050000}"/>
    <cellStyle name="Comma 3 4" xfId="684" xr:uid="{00000000-0005-0000-0000-0000D9050000}"/>
    <cellStyle name="Comma 3 4 2" xfId="2634" xr:uid="{00000000-0005-0000-0000-0000DA050000}"/>
    <cellStyle name="Comma 3 4 3" xfId="3307" xr:uid="{00000000-0005-0000-0000-0000DB050000}"/>
    <cellStyle name="Comma 3 4 4" xfId="3963" xr:uid="{00000000-0005-0000-0000-0000DC050000}"/>
    <cellStyle name="Comma 3 5" xfId="685" xr:uid="{00000000-0005-0000-0000-0000DD050000}"/>
    <cellStyle name="Comma 3 5 2" xfId="4229" xr:uid="{00000000-0005-0000-0000-0000DE050000}"/>
    <cellStyle name="Comma 3 5 3" xfId="3964" xr:uid="{00000000-0005-0000-0000-0000DF050000}"/>
    <cellStyle name="Comma 3 6" xfId="686" xr:uid="{00000000-0005-0000-0000-0000E0050000}"/>
    <cellStyle name="Comma 3 6 2" xfId="4230" xr:uid="{00000000-0005-0000-0000-0000E1050000}"/>
    <cellStyle name="Comma 3 6 3" xfId="3965" xr:uid="{00000000-0005-0000-0000-0000E2050000}"/>
    <cellStyle name="Comma 3 7" xfId="687" xr:uid="{00000000-0005-0000-0000-0000E3050000}"/>
    <cellStyle name="Comma 3 7 2" xfId="4231" xr:uid="{00000000-0005-0000-0000-0000E4050000}"/>
    <cellStyle name="Comma 3 7 3" xfId="3966" xr:uid="{00000000-0005-0000-0000-0000E5050000}"/>
    <cellStyle name="Comma 3 8" xfId="688" xr:uid="{00000000-0005-0000-0000-0000E6050000}"/>
    <cellStyle name="Comma 3 8 2" xfId="4232" xr:uid="{00000000-0005-0000-0000-0000E7050000}"/>
    <cellStyle name="Comma 3 8 3" xfId="3967" xr:uid="{00000000-0005-0000-0000-0000E8050000}"/>
    <cellStyle name="Comma 3 9" xfId="689" xr:uid="{00000000-0005-0000-0000-0000E9050000}"/>
    <cellStyle name="Comma 3 9 2" xfId="4233" xr:uid="{00000000-0005-0000-0000-0000EA050000}"/>
    <cellStyle name="Comma 3 9 3" xfId="3968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08" xr:uid="{00000000-0005-0000-0000-0000FA050000}"/>
    <cellStyle name="Comma 30 21 2" xfId="4234" xr:uid="{00000000-0005-0000-0000-0000FB050000}"/>
    <cellStyle name="Comma 30 22" xfId="3969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09" xr:uid="{00000000-0005-0000-0000-000012060000}"/>
    <cellStyle name="Comma 31 22" xfId="3970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5" xr:uid="{00000000-0005-0000-0000-00001D060000}"/>
    <cellStyle name="Comma 32 2 2" xfId="4235" xr:uid="{00000000-0005-0000-0000-00001E060000}"/>
    <cellStyle name="Comma 32 3" xfId="3310" xr:uid="{00000000-0005-0000-0000-00001F060000}"/>
    <cellStyle name="Comma 32 4" xfId="3971" xr:uid="{00000000-0005-0000-0000-000020060000}"/>
    <cellStyle name="Comma 33" xfId="734" xr:uid="{00000000-0005-0000-0000-000021060000}"/>
    <cellStyle name="Comma 33 2" xfId="2636" xr:uid="{00000000-0005-0000-0000-000022060000}"/>
    <cellStyle name="Comma 33 3" xfId="3311" xr:uid="{00000000-0005-0000-0000-000023060000}"/>
    <cellStyle name="Comma 33 4" xfId="3972" xr:uid="{00000000-0005-0000-0000-000024060000}"/>
    <cellStyle name="Comma 34" xfId="735" xr:uid="{00000000-0005-0000-0000-000025060000}"/>
    <cellStyle name="Comma 34 2" xfId="2637" xr:uid="{00000000-0005-0000-0000-000026060000}"/>
    <cellStyle name="Comma 34 3" xfId="3312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3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38" xr:uid="{00000000-0005-0000-0000-00003F060000}"/>
    <cellStyle name="Comma 36 3" xfId="3314" xr:uid="{00000000-0005-0000-0000-000040060000}"/>
    <cellStyle name="Comma 36 3 2" xfId="4383" xr:uid="{00000000-0005-0000-0000-000041060000}"/>
    <cellStyle name="Comma 36 3 3" xfId="4629" xr:uid="{00000000-0005-0000-0000-000042060000}"/>
    <cellStyle name="Comma 36 4" xfId="3973" xr:uid="{00000000-0005-0000-0000-000043060000}"/>
    <cellStyle name="Comma 36 5" xfId="4575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5" xr:uid="{00000000-0005-0000-0000-000052060000}"/>
    <cellStyle name="Comma 37 21 2" xfId="4236" xr:uid="{00000000-0005-0000-0000-000053060000}"/>
    <cellStyle name="Comma 37 22" xfId="3974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39" xr:uid="{00000000-0005-0000-0000-00005E060000}"/>
    <cellStyle name="Comma 38 3" xfId="3316" xr:uid="{00000000-0005-0000-0000-00005F060000}"/>
    <cellStyle name="Comma 38 4" xfId="3975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1" xr:uid="{00000000-0005-0000-0000-000063060000}"/>
    <cellStyle name="Comma 39 11" xfId="782" xr:uid="{00000000-0005-0000-0000-000064060000}"/>
    <cellStyle name="Comma 39 11 2" xfId="2642" xr:uid="{00000000-0005-0000-0000-000065060000}"/>
    <cellStyle name="Comma 39 12" xfId="783" xr:uid="{00000000-0005-0000-0000-000066060000}"/>
    <cellStyle name="Comma 39 12 2" xfId="2643" xr:uid="{00000000-0005-0000-0000-000067060000}"/>
    <cellStyle name="Comma 39 13" xfId="784" xr:uid="{00000000-0005-0000-0000-000068060000}"/>
    <cellStyle name="Comma 39 13 2" xfId="2644" xr:uid="{00000000-0005-0000-0000-000069060000}"/>
    <cellStyle name="Comma 39 14" xfId="785" xr:uid="{00000000-0005-0000-0000-00006A060000}"/>
    <cellStyle name="Comma 39 14 2" xfId="2645" xr:uid="{00000000-0005-0000-0000-00006B060000}"/>
    <cellStyle name="Comma 39 15" xfId="786" xr:uid="{00000000-0005-0000-0000-00006C060000}"/>
    <cellStyle name="Comma 39 15 2" xfId="2646" xr:uid="{00000000-0005-0000-0000-00006D060000}"/>
    <cellStyle name="Comma 39 16" xfId="787" xr:uid="{00000000-0005-0000-0000-00006E060000}"/>
    <cellStyle name="Comma 39 16 2" xfId="2647" xr:uid="{00000000-0005-0000-0000-00006F060000}"/>
    <cellStyle name="Comma 39 17" xfId="788" xr:uid="{00000000-0005-0000-0000-000070060000}"/>
    <cellStyle name="Comma 39 17 2" xfId="2648" xr:uid="{00000000-0005-0000-0000-000071060000}"/>
    <cellStyle name="Comma 39 18" xfId="789" xr:uid="{00000000-0005-0000-0000-000072060000}"/>
    <cellStyle name="Comma 39 18 2" xfId="2649" xr:uid="{00000000-0005-0000-0000-000073060000}"/>
    <cellStyle name="Comma 39 19" xfId="790" xr:uid="{00000000-0005-0000-0000-000074060000}"/>
    <cellStyle name="Comma 39 19 2" xfId="2650" xr:uid="{00000000-0005-0000-0000-000075060000}"/>
    <cellStyle name="Comma 39 2" xfId="791" xr:uid="{00000000-0005-0000-0000-000076060000}"/>
    <cellStyle name="Comma 39 2 2" xfId="2651" xr:uid="{00000000-0005-0000-0000-000077060000}"/>
    <cellStyle name="Comma 39 20" xfId="792" xr:uid="{00000000-0005-0000-0000-000078060000}"/>
    <cellStyle name="Comma 39 20 2" xfId="2652" xr:uid="{00000000-0005-0000-0000-000079060000}"/>
    <cellStyle name="Comma 39 21" xfId="2640" xr:uid="{00000000-0005-0000-0000-00007A060000}"/>
    <cellStyle name="Comma 39 22" xfId="3317" xr:uid="{00000000-0005-0000-0000-00007B060000}"/>
    <cellStyle name="Comma 39 23" xfId="3976" xr:uid="{00000000-0005-0000-0000-00007C060000}"/>
    <cellStyle name="Comma 39 3" xfId="793" xr:uid="{00000000-0005-0000-0000-00007D060000}"/>
    <cellStyle name="Comma 39 3 2" xfId="2653" xr:uid="{00000000-0005-0000-0000-00007E060000}"/>
    <cellStyle name="Comma 39 4" xfId="794" xr:uid="{00000000-0005-0000-0000-00007F060000}"/>
    <cellStyle name="Comma 39 4 2" xfId="2654" xr:uid="{00000000-0005-0000-0000-000080060000}"/>
    <cellStyle name="Comma 39 5" xfId="795" xr:uid="{00000000-0005-0000-0000-000081060000}"/>
    <cellStyle name="Comma 39 5 2" xfId="2655" xr:uid="{00000000-0005-0000-0000-000082060000}"/>
    <cellStyle name="Comma 39 6" xfId="796" xr:uid="{00000000-0005-0000-0000-000083060000}"/>
    <cellStyle name="Comma 39 6 2" xfId="2656" xr:uid="{00000000-0005-0000-0000-000084060000}"/>
    <cellStyle name="Comma 39 7" xfId="797" xr:uid="{00000000-0005-0000-0000-000085060000}"/>
    <cellStyle name="Comma 39 7 2" xfId="2657" xr:uid="{00000000-0005-0000-0000-000086060000}"/>
    <cellStyle name="Comma 39 8" xfId="798" xr:uid="{00000000-0005-0000-0000-000087060000}"/>
    <cellStyle name="Comma 39 8 2" xfId="2658" xr:uid="{00000000-0005-0000-0000-000088060000}"/>
    <cellStyle name="Comma 39 9" xfId="799" xr:uid="{00000000-0005-0000-0000-000089060000}"/>
    <cellStyle name="Comma 39 9 2" xfId="2659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0" xr:uid="{00000000-0005-0000-0000-00008D060000}"/>
    <cellStyle name="Comma 4 10 2" xfId="4237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18" xr:uid="{00000000-0005-0000-0000-000091060000}"/>
    <cellStyle name="Comma 4 2 3" xfId="804" xr:uid="{00000000-0005-0000-0000-000092060000}"/>
    <cellStyle name="Comma 4 2 3 2" xfId="3319" xr:uid="{00000000-0005-0000-0000-000093060000}"/>
    <cellStyle name="Comma 4 2 4" xfId="2661" xr:uid="{00000000-0005-0000-0000-000094060000}"/>
    <cellStyle name="Comma 4 2 5" xfId="3773" xr:uid="{00000000-0005-0000-0000-000095060000}"/>
    <cellStyle name="Comma 4 3" xfId="805" xr:uid="{00000000-0005-0000-0000-000096060000}"/>
    <cellStyle name="Comma 4 3 2" xfId="2662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0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1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4" xr:uid="{00000000-0005-0000-0000-0000A3060000}"/>
    <cellStyle name="Comma 40 11" xfId="815" xr:uid="{00000000-0005-0000-0000-0000A4060000}"/>
    <cellStyle name="Comma 40 11 2" xfId="2665" xr:uid="{00000000-0005-0000-0000-0000A5060000}"/>
    <cellStyle name="Comma 40 12" xfId="816" xr:uid="{00000000-0005-0000-0000-0000A6060000}"/>
    <cellStyle name="Comma 40 12 2" xfId="2666" xr:uid="{00000000-0005-0000-0000-0000A7060000}"/>
    <cellStyle name="Comma 40 13" xfId="817" xr:uid="{00000000-0005-0000-0000-0000A8060000}"/>
    <cellStyle name="Comma 40 13 2" xfId="2667" xr:uid="{00000000-0005-0000-0000-0000A9060000}"/>
    <cellStyle name="Comma 40 14" xfId="818" xr:uid="{00000000-0005-0000-0000-0000AA060000}"/>
    <cellStyle name="Comma 40 14 2" xfId="2668" xr:uid="{00000000-0005-0000-0000-0000AB060000}"/>
    <cellStyle name="Comma 40 15" xfId="819" xr:uid="{00000000-0005-0000-0000-0000AC060000}"/>
    <cellStyle name="Comma 40 15 2" xfId="2669" xr:uid="{00000000-0005-0000-0000-0000AD060000}"/>
    <cellStyle name="Comma 40 16" xfId="820" xr:uid="{00000000-0005-0000-0000-0000AE060000}"/>
    <cellStyle name="Comma 40 16 2" xfId="2670" xr:uid="{00000000-0005-0000-0000-0000AF060000}"/>
    <cellStyle name="Comma 40 17" xfId="821" xr:uid="{00000000-0005-0000-0000-0000B0060000}"/>
    <cellStyle name="Comma 40 17 2" xfId="2671" xr:uid="{00000000-0005-0000-0000-0000B1060000}"/>
    <cellStyle name="Comma 40 18" xfId="822" xr:uid="{00000000-0005-0000-0000-0000B2060000}"/>
    <cellStyle name="Comma 40 18 2" xfId="2672" xr:uid="{00000000-0005-0000-0000-0000B3060000}"/>
    <cellStyle name="Comma 40 19" xfId="823" xr:uid="{00000000-0005-0000-0000-0000B4060000}"/>
    <cellStyle name="Comma 40 19 2" xfId="2673" xr:uid="{00000000-0005-0000-0000-0000B5060000}"/>
    <cellStyle name="Comma 40 2" xfId="824" xr:uid="{00000000-0005-0000-0000-0000B6060000}"/>
    <cellStyle name="Comma 40 2 2" xfId="2674" xr:uid="{00000000-0005-0000-0000-0000B7060000}"/>
    <cellStyle name="Comma 40 20" xfId="825" xr:uid="{00000000-0005-0000-0000-0000B8060000}"/>
    <cellStyle name="Comma 40 20 2" xfId="2675" xr:uid="{00000000-0005-0000-0000-0000B9060000}"/>
    <cellStyle name="Comma 40 21" xfId="2663" xr:uid="{00000000-0005-0000-0000-0000BA060000}"/>
    <cellStyle name="Comma 40 22" xfId="3322" xr:uid="{00000000-0005-0000-0000-0000BB060000}"/>
    <cellStyle name="Comma 40 23" xfId="3977" xr:uid="{00000000-0005-0000-0000-0000BC060000}"/>
    <cellStyle name="Comma 40 3" xfId="826" xr:uid="{00000000-0005-0000-0000-0000BD060000}"/>
    <cellStyle name="Comma 40 3 2" xfId="2676" xr:uid="{00000000-0005-0000-0000-0000BE060000}"/>
    <cellStyle name="Comma 40 4" xfId="827" xr:uid="{00000000-0005-0000-0000-0000BF060000}"/>
    <cellStyle name="Comma 40 4 2" xfId="2677" xr:uid="{00000000-0005-0000-0000-0000C0060000}"/>
    <cellStyle name="Comma 40 5" xfId="828" xr:uid="{00000000-0005-0000-0000-0000C1060000}"/>
    <cellStyle name="Comma 40 5 2" xfId="2678" xr:uid="{00000000-0005-0000-0000-0000C2060000}"/>
    <cellStyle name="Comma 40 6" xfId="829" xr:uid="{00000000-0005-0000-0000-0000C3060000}"/>
    <cellStyle name="Comma 40 6 2" xfId="2679" xr:uid="{00000000-0005-0000-0000-0000C4060000}"/>
    <cellStyle name="Comma 40 7" xfId="830" xr:uid="{00000000-0005-0000-0000-0000C5060000}"/>
    <cellStyle name="Comma 40 7 2" xfId="2680" xr:uid="{00000000-0005-0000-0000-0000C6060000}"/>
    <cellStyle name="Comma 40 8" xfId="831" xr:uid="{00000000-0005-0000-0000-0000C7060000}"/>
    <cellStyle name="Comma 40 8 2" xfId="2681" xr:uid="{00000000-0005-0000-0000-0000C8060000}"/>
    <cellStyle name="Comma 40 9" xfId="832" xr:uid="{00000000-0005-0000-0000-0000C9060000}"/>
    <cellStyle name="Comma 40 9 2" xfId="2682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4" xr:uid="{00000000-0005-0000-0000-0000CE060000}"/>
    <cellStyle name="Comma 41 11" xfId="836" xr:uid="{00000000-0005-0000-0000-0000CF060000}"/>
    <cellStyle name="Comma 41 11 2" xfId="2685" xr:uid="{00000000-0005-0000-0000-0000D0060000}"/>
    <cellStyle name="Comma 41 12" xfId="837" xr:uid="{00000000-0005-0000-0000-0000D1060000}"/>
    <cellStyle name="Comma 41 12 2" xfId="2686" xr:uid="{00000000-0005-0000-0000-0000D2060000}"/>
    <cellStyle name="Comma 41 13" xfId="838" xr:uid="{00000000-0005-0000-0000-0000D3060000}"/>
    <cellStyle name="Comma 41 13 2" xfId="2687" xr:uid="{00000000-0005-0000-0000-0000D4060000}"/>
    <cellStyle name="Comma 41 14" xfId="839" xr:uid="{00000000-0005-0000-0000-0000D5060000}"/>
    <cellStyle name="Comma 41 14 2" xfId="2688" xr:uid="{00000000-0005-0000-0000-0000D6060000}"/>
    <cellStyle name="Comma 41 15" xfId="840" xr:uid="{00000000-0005-0000-0000-0000D7060000}"/>
    <cellStyle name="Comma 41 15 2" xfId="2689" xr:uid="{00000000-0005-0000-0000-0000D8060000}"/>
    <cellStyle name="Comma 41 16" xfId="841" xr:uid="{00000000-0005-0000-0000-0000D9060000}"/>
    <cellStyle name="Comma 41 16 2" xfId="2690" xr:uid="{00000000-0005-0000-0000-0000DA060000}"/>
    <cellStyle name="Comma 41 17" xfId="842" xr:uid="{00000000-0005-0000-0000-0000DB060000}"/>
    <cellStyle name="Comma 41 17 2" xfId="2691" xr:uid="{00000000-0005-0000-0000-0000DC060000}"/>
    <cellStyle name="Comma 41 18" xfId="843" xr:uid="{00000000-0005-0000-0000-0000DD060000}"/>
    <cellStyle name="Comma 41 18 2" xfId="2692" xr:uid="{00000000-0005-0000-0000-0000DE060000}"/>
    <cellStyle name="Comma 41 19" xfId="844" xr:uid="{00000000-0005-0000-0000-0000DF060000}"/>
    <cellStyle name="Comma 41 19 2" xfId="2693" xr:uid="{00000000-0005-0000-0000-0000E0060000}"/>
    <cellStyle name="Comma 41 2" xfId="845" xr:uid="{00000000-0005-0000-0000-0000E1060000}"/>
    <cellStyle name="Comma 41 2 2" xfId="2694" xr:uid="{00000000-0005-0000-0000-0000E2060000}"/>
    <cellStyle name="Comma 41 20" xfId="846" xr:uid="{00000000-0005-0000-0000-0000E3060000}"/>
    <cellStyle name="Comma 41 20 2" xfId="2695" xr:uid="{00000000-0005-0000-0000-0000E4060000}"/>
    <cellStyle name="Comma 41 21" xfId="2683" xr:uid="{00000000-0005-0000-0000-0000E5060000}"/>
    <cellStyle name="Comma 41 22" xfId="3323" xr:uid="{00000000-0005-0000-0000-0000E6060000}"/>
    <cellStyle name="Comma 41 23" xfId="3925" xr:uid="{00000000-0005-0000-0000-0000E7060000}"/>
    <cellStyle name="Comma 41 3" xfId="847" xr:uid="{00000000-0005-0000-0000-0000E8060000}"/>
    <cellStyle name="Comma 41 3 2" xfId="2696" xr:uid="{00000000-0005-0000-0000-0000E9060000}"/>
    <cellStyle name="Comma 41 4" xfId="848" xr:uid="{00000000-0005-0000-0000-0000EA060000}"/>
    <cellStyle name="Comma 41 4 2" xfId="2697" xr:uid="{00000000-0005-0000-0000-0000EB060000}"/>
    <cellStyle name="Comma 41 5" xfId="849" xr:uid="{00000000-0005-0000-0000-0000EC060000}"/>
    <cellStyle name="Comma 41 5 2" xfId="2698" xr:uid="{00000000-0005-0000-0000-0000ED060000}"/>
    <cellStyle name="Comma 41 6" xfId="850" xr:uid="{00000000-0005-0000-0000-0000EE060000}"/>
    <cellStyle name="Comma 41 6 2" xfId="2699" xr:uid="{00000000-0005-0000-0000-0000EF060000}"/>
    <cellStyle name="Comma 41 7" xfId="851" xr:uid="{00000000-0005-0000-0000-0000F0060000}"/>
    <cellStyle name="Comma 41 7 2" xfId="2700" xr:uid="{00000000-0005-0000-0000-0000F1060000}"/>
    <cellStyle name="Comma 41 8" xfId="852" xr:uid="{00000000-0005-0000-0000-0000F2060000}"/>
    <cellStyle name="Comma 41 8 2" xfId="2701" xr:uid="{00000000-0005-0000-0000-0000F3060000}"/>
    <cellStyle name="Comma 41 9" xfId="853" xr:uid="{00000000-0005-0000-0000-0000F4060000}"/>
    <cellStyle name="Comma 41 9 2" xfId="2702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4" xr:uid="{00000000-0005-0000-0000-0000F9060000}"/>
    <cellStyle name="Comma 42 11" xfId="857" xr:uid="{00000000-0005-0000-0000-0000FA060000}"/>
    <cellStyle name="Comma 42 11 2" xfId="2705" xr:uid="{00000000-0005-0000-0000-0000FB060000}"/>
    <cellStyle name="Comma 42 12" xfId="858" xr:uid="{00000000-0005-0000-0000-0000FC060000}"/>
    <cellStyle name="Comma 42 12 2" xfId="2706" xr:uid="{00000000-0005-0000-0000-0000FD060000}"/>
    <cellStyle name="Comma 42 13" xfId="859" xr:uid="{00000000-0005-0000-0000-0000FE060000}"/>
    <cellStyle name="Comma 42 13 2" xfId="2707" xr:uid="{00000000-0005-0000-0000-0000FF060000}"/>
    <cellStyle name="Comma 42 14" xfId="860" xr:uid="{00000000-0005-0000-0000-000000070000}"/>
    <cellStyle name="Comma 42 14 2" xfId="2708" xr:uid="{00000000-0005-0000-0000-000001070000}"/>
    <cellStyle name="Comma 42 15" xfId="861" xr:uid="{00000000-0005-0000-0000-000002070000}"/>
    <cellStyle name="Comma 42 15 2" xfId="2709" xr:uid="{00000000-0005-0000-0000-000003070000}"/>
    <cellStyle name="Comma 42 16" xfId="862" xr:uid="{00000000-0005-0000-0000-000004070000}"/>
    <cellStyle name="Comma 42 16 2" xfId="2710" xr:uid="{00000000-0005-0000-0000-000005070000}"/>
    <cellStyle name="Comma 42 17" xfId="863" xr:uid="{00000000-0005-0000-0000-000006070000}"/>
    <cellStyle name="Comma 42 17 2" xfId="2711" xr:uid="{00000000-0005-0000-0000-000007070000}"/>
    <cellStyle name="Comma 42 18" xfId="864" xr:uid="{00000000-0005-0000-0000-000008070000}"/>
    <cellStyle name="Comma 42 18 2" xfId="2712" xr:uid="{00000000-0005-0000-0000-000009070000}"/>
    <cellStyle name="Comma 42 19" xfId="865" xr:uid="{00000000-0005-0000-0000-00000A070000}"/>
    <cellStyle name="Comma 42 19 2" xfId="2713" xr:uid="{00000000-0005-0000-0000-00000B070000}"/>
    <cellStyle name="Comma 42 2" xfId="866" xr:uid="{00000000-0005-0000-0000-00000C070000}"/>
    <cellStyle name="Comma 42 2 2" xfId="2714" xr:uid="{00000000-0005-0000-0000-00000D070000}"/>
    <cellStyle name="Comma 42 20" xfId="867" xr:uid="{00000000-0005-0000-0000-00000E070000}"/>
    <cellStyle name="Comma 42 20 2" xfId="2715" xr:uid="{00000000-0005-0000-0000-00000F070000}"/>
    <cellStyle name="Comma 42 21" xfId="2703" xr:uid="{00000000-0005-0000-0000-000010070000}"/>
    <cellStyle name="Comma 42 22" xfId="3324" xr:uid="{00000000-0005-0000-0000-000011070000}"/>
    <cellStyle name="Comma 42 23" xfId="4058" xr:uid="{00000000-0005-0000-0000-000012070000}"/>
    <cellStyle name="Comma 42 3" xfId="868" xr:uid="{00000000-0005-0000-0000-000013070000}"/>
    <cellStyle name="Comma 42 3 2" xfId="2716" xr:uid="{00000000-0005-0000-0000-000014070000}"/>
    <cellStyle name="Comma 42 4" xfId="869" xr:uid="{00000000-0005-0000-0000-000015070000}"/>
    <cellStyle name="Comma 42 4 2" xfId="2717" xr:uid="{00000000-0005-0000-0000-000016070000}"/>
    <cellStyle name="Comma 42 5" xfId="870" xr:uid="{00000000-0005-0000-0000-000017070000}"/>
    <cellStyle name="Comma 42 5 2" xfId="2718" xr:uid="{00000000-0005-0000-0000-000018070000}"/>
    <cellStyle name="Comma 42 6" xfId="871" xr:uid="{00000000-0005-0000-0000-000019070000}"/>
    <cellStyle name="Comma 42 6 2" xfId="2719" xr:uid="{00000000-0005-0000-0000-00001A070000}"/>
    <cellStyle name="Comma 42 7" xfId="872" xr:uid="{00000000-0005-0000-0000-00001B070000}"/>
    <cellStyle name="Comma 42 7 2" xfId="2720" xr:uid="{00000000-0005-0000-0000-00001C070000}"/>
    <cellStyle name="Comma 42 8" xfId="873" xr:uid="{00000000-0005-0000-0000-00001D070000}"/>
    <cellStyle name="Comma 42 8 2" xfId="2721" xr:uid="{00000000-0005-0000-0000-00001E070000}"/>
    <cellStyle name="Comma 42 9" xfId="874" xr:uid="{00000000-0005-0000-0000-00001F070000}"/>
    <cellStyle name="Comma 42 9 2" xfId="2722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4" xr:uid="{00000000-0005-0000-0000-000024070000}"/>
    <cellStyle name="Comma 43 11" xfId="878" xr:uid="{00000000-0005-0000-0000-000025070000}"/>
    <cellStyle name="Comma 43 11 2" xfId="2725" xr:uid="{00000000-0005-0000-0000-000026070000}"/>
    <cellStyle name="Comma 43 12" xfId="879" xr:uid="{00000000-0005-0000-0000-000027070000}"/>
    <cellStyle name="Comma 43 12 2" xfId="2726" xr:uid="{00000000-0005-0000-0000-000028070000}"/>
    <cellStyle name="Comma 43 13" xfId="880" xr:uid="{00000000-0005-0000-0000-000029070000}"/>
    <cellStyle name="Comma 43 13 2" xfId="2727" xr:uid="{00000000-0005-0000-0000-00002A070000}"/>
    <cellStyle name="Comma 43 14" xfId="881" xr:uid="{00000000-0005-0000-0000-00002B070000}"/>
    <cellStyle name="Comma 43 14 2" xfId="2728" xr:uid="{00000000-0005-0000-0000-00002C070000}"/>
    <cellStyle name="Comma 43 15" xfId="882" xr:uid="{00000000-0005-0000-0000-00002D070000}"/>
    <cellStyle name="Comma 43 15 2" xfId="2729" xr:uid="{00000000-0005-0000-0000-00002E070000}"/>
    <cellStyle name="Comma 43 16" xfId="883" xr:uid="{00000000-0005-0000-0000-00002F070000}"/>
    <cellStyle name="Comma 43 16 2" xfId="2730" xr:uid="{00000000-0005-0000-0000-000030070000}"/>
    <cellStyle name="Comma 43 17" xfId="884" xr:uid="{00000000-0005-0000-0000-000031070000}"/>
    <cellStyle name="Comma 43 17 2" xfId="2731" xr:uid="{00000000-0005-0000-0000-000032070000}"/>
    <cellStyle name="Comma 43 18" xfId="885" xr:uid="{00000000-0005-0000-0000-000033070000}"/>
    <cellStyle name="Comma 43 18 2" xfId="2732" xr:uid="{00000000-0005-0000-0000-000034070000}"/>
    <cellStyle name="Comma 43 19" xfId="886" xr:uid="{00000000-0005-0000-0000-000035070000}"/>
    <cellStyle name="Comma 43 19 2" xfId="2733" xr:uid="{00000000-0005-0000-0000-000036070000}"/>
    <cellStyle name="Comma 43 2" xfId="887" xr:uid="{00000000-0005-0000-0000-000037070000}"/>
    <cellStyle name="Comma 43 2 2" xfId="2734" xr:uid="{00000000-0005-0000-0000-000038070000}"/>
    <cellStyle name="Comma 43 20" xfId="888" xr:uid="{00000000-0005-0000-0000-000039070000}"/>
    <cellStyle name="Comma 43 20 2" xfId="2735" xr:uid="{00000000-0005-0000-0000-00003A070000}"/>
    <cellStyle name="Comma 43 21" xfId="2723" xr:uid="{00000000-0005-0000-0000-00003B070000}"/>
    <cellStyle name="Comma 43 22" xfId="3325" xr:uid="{00000000-0005-0000-0000-00003C070000}"/>
    <cellStyle name="Comma 43 23" xfId="4154" xr:uid="{00000000-0005-0000-0000-00003D070000}"/>
    <cellStyle name="Comma 43 3" xfId="889" xr:uid="{00000000-0005-0000-0000-00003E070000}"/>
    <cellStyle name="Comma 43 3 2" xfId="2736" xr:uid="{00000000-0005-0000-0000-00003F070000}"/>
    <cellStyle name="Comma 43 4" xfId="890" xr:uid="{00000000-0005-0000-0000-000040070000}"/>
    <cellStyle name="Comma 43 4 2" xfId="2737" xr:uid="{00000000-0005-0000-0000-000041070000}"/>
    <cellStyle name="Comma 43 5" xfId="891" xr:uid="{00000000-0005-0000-0000-000042070000}"/>
    <cellStyle name="Comma 43 5 2" xfId="2738" xr:uid="{00000000-0005-0000-0000-000043070000}"/>
    <cellStyle name="Comma 43 6" xfId="892" xr:uid="{00000000-0005-0000-0000-000044070000}"/>
    <cellStyle name="Comma 43 6 2" xfId="2739" xr:uid="{00000000-0005-0000-0000-000045070000}"/>
    <cellStyle name="Comma 43 7" xfId="893" xr:uid="{00000000-0005-0000-0000-000046070000}"/>
    <cellStyle name="Comma 43 7 2" xfId="2740" xr:uid="{00000000-0005-0000-0000-000047070000}"/>
    <cellStyle name="Comma 43 8" xfId="894" xr:uid="{00000000-0005-0000-0000-000048070000}"/>
    <cellStyle name="Comma 43 8 2" xfId="2741" xr:uid="{00000000-0005-0000-0000-000049070000}"/>
    <cellStyle name="Comma 43 9" xfId="895" xr:uid="{00000000-0005-0000-0000-00004A070000}"/>
    <cellStyle name="Comma 43 9 2" xfId="2742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3" xr:uid="{00000000-0005-0000-0000-00004E070000}"/>
    <cellStyle name="Comma 44 3" xfId="3326" xr:uid="{00000000-0005-0000-0000-00004F070000}"/>
    <cellStyle name="Comma 44 4" xfId="4162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28" xr:uid="{00000000-0005-0000-0000-000053070000}"/>
    <cellStyle name="Comma 45 3" xfId="2744" xr:uid="{00000000-0005-0000-0000-000054070000}"/>
    <cellStyle name="Comma 45 4" xfId="3327" xr:uid="{00000000-0005-0000-0000-000055070000}"/>
    <cellStyle name="Comma 45 5" xfId="4163" xr:uid="{00000000-0005-0000-0000-000056070000}"/>
    <cellStyle name="Comma 46" xfId="900" xr:uid="{00000000-0005-0000-0000-000057070000}"/>
    <cellStyle name="Comma 46 2" xfId="2745" xr:uid="{00000000-0005-0000-0000-000058070000}"/>
    <cellStyle name="Comma 46 3" xfId="3329" xr:uid="{00000000-0005-0000-0000-000059070000}"/>
    <cellStyle name="Comma 47" xfId="901" xr:uid="{00000000-0005-0000-0000-00005A070000}"/>
    <cellStyle name="Comma 47 2" xfId="2746" xr:uid="{00000000-0005-0000-0000-00005B070000}"/>
    <cellStyle name="Comma 47 3" xfId="3330" xr:uid="{00000000-0005-0000-0000-00005C070000}"/>
    <cellStyle name="Comma 48" xfId="902" xr:uid="{00000000-0005-0000-0000-00005D070000}"/>
    <cellStyle name="Comma 48 2" xfId="2747" xr:uid="{00000000-0005-0000-0000-00005E070000}"/>
    <cellStyle name="Comma 49" xfId="903" xr:uid="{00000000-0005-0000-0000-00005F070000}"/>
    <cellStyle name="Comma 49 2" xfId="2748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1" xr:uid="{00000000-0005-0000-0000-000068070000}"/>
    <cellStyle name="Comma 5 6" xfId="911" xr:uid="{00000000-0005-0000-0000-000069070000}"/>
    <cellStyle name="Comma 5 6 2" xfId="3332" xr:uid="{00000000-0005-0000-0000-00006A070000}"/>
    <cellStyle name="Comma 5 7" xfId="912" xr:uid="{00000000-0005-0000-0000-00006B070000}"/>
    <cellStyle name="Comma 5 8" xfId="4238" xr:uid="{00000000-0005-0000-0000-00006C070000}"/>
    <cellStyle name="Comma 5 9" xfId="3774" xr:uid="{00000000-0005-0000-0000-00006D070000}"/>
    <cellStyle name="Comma 50" xfId="913" xr:uid="{00000000-0005-0000-0000-00006E070000}"/>
    <cellStyle name="Comma 50 2" xfId="2749" xr:uid="{00000000-0005-0000-0000-00006F070000}"/>
    <cellStyle name="Comma 50 3" xfId="3333" xr:uid="{00000000-0005-0000-0000-000070070000}"/>
    <cellStyle name="Comma 51" xfId="914" xr:uid="{00000000-0005-0000-0000-000071070000}"/>
    <cellStyle name="Comma 51 2" xfId="2750" xr:uid="{00000000-0005-0000-0000-000072070000}"/>
    <cellStyle name="Comma 51 3" xfId="3334" xr:uid="{00000000-0005-0000-0000-000073070000}"/>
    <cellStyle name="Comma 52" xfId="915" xr:uid="{00000000-0005-0000-0000-000074070000}"/>
    <cellStyle name="Comma 52 2" xfId="2751" xr:uid="{00000000-0005-0000-0000-000075070000}"/>
    <cellStyle name="Comma 52 3" xfId="3335" xr:uid="{00000000-0005-0000-0000-000076070000}"/>
    <cellStyle name="Comma 53" xfId="916" xr:uid="{00000000-0005-0000-0000-000077070000}"/>
    <cellStyle name="Comma 53 2" xfId="2752" xr:uid="{00000000-0005-0000-0000-000078070000}"/>
    <cellStyle name="Comma 53 3" xfId="3336" xr:uid="{00000000-0005-0000-0000-000079070000}"/>
    <cellStyle name="Comma 54" xfId="917" xr:uid="{00000000-0005-0000-0000-00007A070000}"/>
    <cellStyle name="Comma 54 2" xfId="2753" xr:uid="{00000000-0005-0000-0000-00007B070000}"/>
    <cellStyle name="Comma 55" xfId="918" xr:uid="{00000000-0005-0000-0000-00007C070000}"/>
    <cellStyle name="Comma 55 2" xfId="2754" xr:uid="{00000000-0005-0000-0000-00007D070000}"/>
    <cellStyle name="Comma 56" xfId="919" xr:uid="{00000000-0005-0000-0000-00007E070000}"/>
    <cellStyle name="Comma 56 2" xfId="2755" xr:uid="{00000000-0005-0000-0000-00007F070000}"/>
    <cellStyle name="Comma 57" xfId="920" xr:uid="{00000000-0005-0000-0000-000080070000}"/>
    <cellStyle name="Comma 57 2" xfId="2756" xr:uid="{00000000-0005-0000-0000-000081070000}"/>
    <cellStyle name="Comma 58" xfId="921" xr:uid="{00000000-0005-0000-0000-000082070000}"/>
    <cellStyle name="Comma 58 2" xfId="2757" xr:uid="{00000000-0005-0000-0000-000083070000}"/>
    <cellStyle name="Comma 59" xfId="922" xr:uid="{00000000-0005-0000-0000-000084070000}"/>
    <cellStyle name="Comma 59 2" xfId="2758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7" xr:uid="{00000000-0005-0000-0000-000089070000}"/>
    <cellStyle name="Comma 6 2 3" xfId="926" xr:uid="{00000000-0005-0000-0000-00008A070000}"/>
    <cellStyle name="Comma 6 2 3 2" xfId="3337" xr:uid="{00000000-0005-0000-0000-00008B070000}"/>
    <cellStyle name="Comma 6 2 4" xfId="2760" xr:uid="{00000000-0005-0000-0000-00008C070000}"/>
    <cellStyle name="Comma 6 2 5" xfId="3776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38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39" xr:uid="{00000000-0005-0000-0000-000093070000}"/>
    <cellStyle name="Comma 6 6" xfId="931" xr:uid="{00000000-0005-0000-0000-000094070000}"/>
    <cellStyle name="Comma 6 6 2" xfId="3340" xr:uid="{00000000-0005-0000-0000-000095070000}"/>
    <cellStyle name="Comma 6 7" xfId="2759" xr:uid="{00000000-0005-0000-0000-000096070000}"/>
    <cellStyle name="Comma 6 8" xfId="3775" xr:uid="{00000000-0005-0000-0000-000097070000}"/>
    <cellStyle name="Comma 6 8 2" xfId="4460" xr:uid="{00000000-0005-0000-0000-000098070000}"/>
    <cellStyle name="Comma 60" xfId="932" xr:uid="{00000000-0005-0000-0000-000099070000}"/>
    <cellStyle name="Comma 60 2" xfId="2761" xr:uid="{00000000-0005-0000-0000-00009A070000}"/>
    <cellStyle name="Comma 61" xfId="933" xr:uid="{00000000-0005-0000-0000-00009B070000}"/>
    <cellStyle name="Comma 61 2" xfId="2762" xr:uid="{00000000-0005-0000-0000-00009C070000}"/>
    <cellStyle name="Comma 62" xfId="934" xr:uid="{00000000-0005-0000-0000-00009D070000}"/>
    <cellStyle name="Comma 62 2" xfId="2763" xr:uid="{00000000-0005-0000-0000-00009E070000}"/>
    <cellStyle name="Comma 63" xfId="935" xr:uid="{00000000-0005-0000-0000-00009F070000}"/>
    <cellStyle name="Comma 63 2" xfId="2764" xr:uid="{00000000-0005-0000-0000-0000A0070000}"/>
    <cellStyle name="Comma 63 3" xfId="4705" xr:uid="{00000000-0005-0000-0000-0000A1070000}"/>
    <cellStyle name="Comma 63 4" xfId="4704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6" xr:uid="{00000000-0005-0000-0000-0000A5070000}"/>
    <cellStyle name="Comma 64 3" xfId="2765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69" xr:uid="{00000000-0005-0000-0000-0000AA070000}"/>
    <cellStyle name="Comma 65 2 3" xfId="2768" xr:uid="{00000000-0005-0000-0000-0000AB070000}"/>
    <cellStyle name="Comma 65 3" xfId="2767" xr:uid="{00000000-0005-0000-0000-0000AC070000}"/>
    <cellStyle name="Comma 66" xfId="941" xr:uid="{00000000-0005-0000-0000-0000AD070000}"/>
    <cellStyle name="Comma 66 2" xfId="2770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1" xr:uid="{00000000-0005-0000-0000-0000B6070000}"/>
    <cellStyle name="Comma 67 16 2" xfId="3657" xr:uid="{00000000-0005-0000-0000-0000B7070000}"/>
    <cellStyle name="Comma 67 16 2 2" xfId="4430" xr:uid="{00000000-0005-0000-0000-0000B8070000}"/>
    <cellStyle name="Comma 67 16 2 3" xfId="4465" xr:uid="{00000000-0005-0000-0000-0000B9070000}"/>
    <cellStyle name="Comma 67 16 2 4" xfId="4671" xr:uid="{00000000-0005-0000-0000-0000BA070000}"/>
    <cellStyle name="Comma 67 16 2 5" xfId="4679" xr:uid="{00000000-0005-0000-0000-0000BB070000}"/>
    <cellStyle name="Comma 67 16 3" xfId="3686" xr:uid="{00000000-0005-0000-0000-0000BC070000}"/>
    <cellStyle name="Comma 67 16 4" xfId="4356" xr:uid="{00000000-0005-0000-0000-0000BD070000}"/>
    <cellStyle name="Comma 67 16 5" xfId="4457" xr:uid="{00000000-0005-0000-0000-0000BE070000}"/>
    <cellStyle name="Comma 67 16 6" xfId="4615" xr:uid="{00000000-0005-0000-0000-0000BF070000}"/>
    <cellStyle name="Comma 67 16 7" xfId="4678" xr:uid="{00000000-0005-0000-0000-0000C0070000}"/>
    <cellStyle name="Comma 67 17" xfId="4425" xr:uid="{00000000-0005-0000-0000-0000C1070000}"/>
    <cellStyle name="Comma 67 17 2" xfId="4667" xr:uid="{00000000-0005-0000-0000-0000C2070000}"/>
    <cellStyle name="Comma 67 18" xfId="4239" xr:uid="{00000000-0005-0000-0000-0000C3070000}"/>
    <cellStyle name="Comma 67 19" xfId="4613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2" xr:uid="{00000000-0005-0000-0000-0000CE070000}"/>
    <cellStyle name="Comma 69" xfId="958" xr:uid="{00000000-0005-0000-0000-0000CF070000}"/>
    <cellStyle name="Comma 69 2" xfId="2773" xr:uid="{00000000-0005-0000-0000-0000D0070000}"/>
    <cellStyle name="Comma 69 3" xfId="3341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4" xr:uid="{00000000-0005-0000-0000-0000D4070000}"/>
    <cellStyle name="Comma 7 11" xfId="961" xr:uid="{00000000-0005-0000-0000-0000D5070000}"/>
    <cellStyle name="Comma 7 11 2" xfId="2775" xr:uid="{00000000-0005-0000-0000-0000D6070000}"/>
    <cellStyle name="Comma 7 12" xfId="962" xr:uid="{00000000-0005-0000-0000-0000D7070000}"/>
    <cellStyle name="Comma 7 12 2" xfId="2776" xr:uid="{00000000-0005-0000-0000-0000D8070000}"/>
    <cellStyle name="Comma 7 13" xfId="963" xr:uid="{00000000-0005-0000-0000-0000D9070000}"/>
    <cellStyle name="Comma 7 13 2" xfId="2777" xr:uid="{00000000-0005-0000-0000-0000DA070000}"/>
    <cellStyle name="Comma 7 14" xfId="964" xr:uid="{00000000-0005-0000-0000-0000DB070000}"/>
    <cellStyle name="Comma 7 14 2" xfId="2778" xr:uid="{00000000-0005-0000-0000-0000DC070000}"/>
    <cellStyle name="Comma 7 15" xfId="965" xr:uid="{00000000-0005-0000-0000-0000DD070000}"/>
    <cellStyle name="Comma 7 15 2" xfId="2779" xr:uid="{00000000-0005-0000-0000-0000DE070000}"/>
    <cellStyle name="Comma 7 16" xfId="966" xr:uid="{00000000-0005-0000-0000-0000DF070000}"/>
    <cellStyle name="Comma 7 16 2" xfId="2780" xr:uid="{00000000-0005-0000-0000-0000E0070000}"/>
    <cellStyle name="Comma 7 17" xfId="967" xr:uid="{00000000-0005-0000-0000-0000E1070000}"/>
    <cellStyle name="Comma 7 17 2" xfId="2781" xr:uid="{00000000-0005-0000-0000-0000E2070000}"/>
    <cellStyle name="Comma 7 18" xfId="968" xr:uid="{00000000-0005-0000-0000-0000E3070000}"/>
    <cellStyle name="Comma 7 18 2" xfId="2782" xr:uid="{00000000-0005-0000-0000-0000E4070000}"/>
    <cellStyle name="Comma 7 19" xfId="969" xr:uid="{00000000-0005-0000-0000-0000E5070000}"/>
    <cellStyle name="Comma 7 19 2" xfId="2783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2" xr:uid="{00000000-0005-0000-0000-0000E9070000}"/>
    <cellStyle name="Comma 7 2 2 3" xfId="3779" xr:uid="{00000000-0005-0000-0000-0000EA070000}"/>
    <cellStyle name="Comma 7 2 3" xfId="972" xr:uid="{00000000-0005-0000-0000-0000EB070000}"/>
    <cellStyle name="Comma 7 2 3 2" xfId="4243" xr:uid="{00000000-0005-0000-0000-0000EC070000}"/>
    <cellStyle name="Comma 7 2 3 3" xfId="3979" xr:uid="{00000000-0005-0000-0000-0000ED070000}"/>
    <cellStyle name="Comma 7 2 4" xfId="3342" xr:uid="{00000000-0005-0000-0000-0000EE070000}"/>
    <cellStyle name="Comma 7 2 4 2" xfId="3978" xr:uid="{00000000-0005-0000-0000-0000EF070000}"/>
    <cellStyle name="Comma 7 2 5" xfId="4241" xr:uid="{00000000-0005-0000-0000-0000F0070000}"/>
    <cellStyle name="Comma 7 2 6" xfId="3778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4" xr:uid="{00000000-0005-0000-0000-0000F4070000}"/>
    <cellStyle name="Comma 7 21" xfId="4240" xr:uid="{00000000-0005-0000-0000-0000F5070000}"/>
    <cellStyle name="Comma 7 22" xfId="4357" xr:uid="{00000000-0005-0000-0000-0000F6070000}"/>
    <cellStyle name="Comma 7 23" xfId="3777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3" xr:uid="{00000000-0005-0000-0000-0000FA070000}"/>
    <cellStyle name="Comma 7 3 4" xfId="4244" xr:uid="{00000000-0005-0000-0000-0000FB070000}"/>
    <cellStyle name="Comma 7 4" xfId="977" xr:uid="{00000000-0005-0000-0000-0000FC070000}"/>
    <cellStyle name="Comma 7 4 2" xfId="2785" xr:uid="{00000000-0005-0000-0000-0000FD070000}"/>
    <cellStyle name="Comma 7 4 3" xfId="3344" xr:uid="{00000000-0005-0000-0000-0000FE070000}"/>
    <cellStyle name="Comma 7 5" xfId="978" xr:uid="{00000000-0005-0000-0000-0000FF070000}"/>
    <cellStyle name="Comma 7 5 2" xfId="2786" xr:uid="{00000000-0005-0000-0000-000000080000}"/>
    <cellStyle name="Comma 7 6" xfId="979" xr:uid="{00000000-0005-0000-0000-000001080000}"/>
    <cellStyle name="Comma 7 6 2" xfId="2787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88" xr:uid="{00000000-0005-0000-0000-000005080000}"/>
    <cellStyle name="Comma 7 9" xfId="982" xr:uid="{00000000-0005-0000-0000-000006080000}"/>
    <cellStyle name="Comma 7 9 2" xfId="2789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0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1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6" xr:uid="{00000000-0005-0000-0000-00001F080000}"/>
    <cellStyle name="Comma 74 3" xfId="3345" xr:uid="{00000000-0005-0000-0000-000020080000}"/>
    <cellStyle name="Comma 74 4" xfId="4433" xr:uid="{00000000-0005-0000-0000-000021080000}"/>
    <cellStyle name="Comma 75" xfId="1004" xr:uid="{00000000-0005-0000-0000-000022080000}"/>
    <cellStyle name="Comma 75 2" xfId="3347" xr:uid="{00000000-0005-0000-0000-000023080000}"/>
    <cellStyle name="Comma 76" xfId="1005" xr:uid="{00000000-0005-0000-0000-000024080000}"/>
    <cellStyle name="Comma 76 2" xfId="3348" xr:uid="{00000000-0005-0000-0000-000025080000}"/>
    <cellStyle name="Comma 77" xfId="1006" xr:uid="{00000000-0005-0000-0000-000026080000}"/>
    <cellStyle name="Comma 77 2" xfId="3349" xr:uid="{00000000-0005-0000-0000-000027080000}"/>
    <cellStyle name="Comma 78" xfId="2945" xr:uid="{00000000-0005-0000-0000-000028080000}"/>
    <cellStyle name="Comma 78 2" xfId="4169" xr:uid="{00000000-0005-0000-0000-000029080000}"/>
    <cellStyle name="Comma 79" xfId="3164" xr:uid="{00000000-0005-0000-0000-00002A080000}"/>
    <cellStyle name="Comma 79 2" xfId="4355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2" xr:uid="{00000000-0005-0000-0000-00002F080000}"/>
    <cellStyle name="Comma 8 2 2 3" xfId="3981" xr:uid="{00000000-0005-0000-0000-000030080000}"/>
    <cellStyle name="Comma 8 2 3" xfId="3351" xr:uid="{00000000-0005-0000-0000-000031080000}"/>
    <cellStyle name="Comma 8 2 3 2" xfId="3980" xr:uid="{00000000-0005-0000-0000-000032080000}"/>
    <cellStyle name="Comma 8 2 4" xfId="4246" xr:uid="{00000000-0005-0000-0000-000033080000}"/>
    <cellStyle name="Comma 8 2 5" xfId="3781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4" xr:uid="{00000000-0005-0000-0000-000037080000}"/>
    <cellStyle name="Comma 8 3 3" xfId="3353" xr:uid="{00000000-0005-0000-0000-000038080000}"/>
    <cellStyle name="Comma 8 3 4" xfId="4247" xr:uid="{00000000-0005-0000-0000-000039080000}"/>
    <cellStyle name="Comma 8 4" xfId="1012" xr:uid="{00000000-0005-0000-0000-00003A080000}"/>
    <cellStyle name="Comma 8 5" xfId="2792" xr:uid="{00000000-0005-0000-0000-00003B080000}"/>
    <cellStyle name="Comma 8 5 2" xfId="4245" xr:uid="{00000000-0005-0000-0000-00003C080000}"/>
    <cellStyle name="Comma 8 6" xfId="3350" xr:uid="{00000000-0005-0000-0000-00003D080000}"/>
    <cellStyle name="Comma 8 7" xfId="3780" xr:uid="{00000000-0005-0000-0000-00003E080000}"/>
    <cellStyle name="Comma 8_B3 - Property plant &amp; equipment.nat" xfId="1013" xr:uid="{00000000-0005-0000-0000-00003F080000}"/>
    <cellStyle name="Comma 80" xfId="3681" xr:uid="{00000000-0005-0000-0000-000040080000}"/>
    <cellStyle name="Comma 80 2" xfId="4728" xr:uid="{00000000-0005-0000-0000-000041080000}"/>
    <cellStyle name="Comma 80 3" xfId="4707" xr:uid="{00000000-0005-0000-0000-000042080000}"/>
    <cellStyle name="Comma 81" xfId="3688" xr:uid="{00000000-0005-0000-0000-000043080000}"/>
    <cellStyle name="Comma 81 2" xfId="4695" xr:uid="{00000000-0005-0000-0000-000044080000}"/>
    <cellStyle name="Comma 82" xfId="4565" xr:uid="{00000000-0005-0000-0000-000045080000}"/>
    <cellStyle name="Comma 82 2" xfId="4697" xr:uid="{00000000-0005-0000-0000-000046080000}"/>
    <cellStyle name="Comma 83" xfId="4692" xr:uid="{00000000-0005-0000-0000-000047080000}"/>
    <cellStyle name="Comma 84" xfId="4694" xr:uid="{00000000-0005-0000-0000-000048080000}"/>
    <cellStyle name="Comma 85" xfId="4685" xr:uid="{00000000-0005-0000-0000-000049080000}"/>
    <cellStyle name="Comma 86" xfId="4699" xr:uid="{00000000-0005-0000-0000-00004A080000}"/>
    <cellStyle name="Comma 87" xfId="4701" xr:uid="{00000000-0005-0000-0000-00004B080000}"/>
    <cellStyle name="Comma 88" xfId="4675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3" xr:uid="{00000000-0005-0000-0000-00004F080000}"/>
    <cellStyle name="Comma 9 11" xfId="1016" xr:uid="{00000000-0005-0000-0000-000050080000}"/>
    <cellStyle name="Comma 9 11 2" xfId="2794" xr:uid="{00000000-0005-0000-0000-000051080000}"/>
    <cellStyle name="Comma 9 12" xfId="1017" xr:uid="{00000000-0005-0000-0000-000052080000}"/>
    <cellStyle name="Comma 9 12 2" xfId="2795" xr:uid="{00000000-0005-0000-0000-000053080000}"/>
    <cellStyle name="Comma 9 13" xfId="1018" xr:uid="{00000000-0005-0000-0000-000054080000}"/>
    <cellStyle name="Comma 9 13 2" xfId="2796" xr:uid="{00000000-0005-0000-0000-000055080000}"/>
    <cellStyle name="Comma 9 14" xfId="1019" xr:uid="{00000000-0005-0000-0000-000056080000}"/>
    <cellStyle name="Comma 9 14 2" xfId="2797" xr:uid="{00000000-0005-0000-0000-000057080000}"/>
    <cellStyle name="Comma 9 15" xfId="1020" xr:uid="{00000000-0005-0000-0000-000058080000}"/>
    <cellStyle name="Comma 9 15 2" xfId="2798" xr:uid="{00000000-0005-0000-0000-000059080000}"/>
    <cellStyle name="Comma 9 16" xfId="1021" xr:uid="{00000000-0005-0000-0000-00005A080000}"/>
    <cellStyle name="Comma 9 16 2" xfId="2799" xr:uid="{00000000-0005-0000-0000-00005B080000}"/>
    <cellStyle name="Comma 9 17" xfId="1022" xr:uid="{00000000-0005-0000-0000-00005C080000}"/>
    <cellStyle name="Comma 9 17 2" xfId="2800" xr:uid="{00000000-0005-0000-0000-00005D080000}"/>
    <cellStyle name="Comma 9 18" xfId="1023" xr:uid="{00000000-0005-0000-0000-00005E080000}"/>
    <cellStyle name="Comma 9 18 2" xfId="2801" xr:uid="{00000000-0005-0000-0000-00005F080000}"/>
    <cellStyle name="Comma 9 19" xfId="1024" xr:uid="{00000000-0005-0000-0000-000060080000}"/>
    <cellStyle name="Comma 9 19 2" xfId="2802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49" xr:uid="{00000000-0005-0000-0000-000064080000}"/>
    <cellStyle name="Comma 9 2 4" xfId="3783" xr:uid="{00000000-0005-0000-0000-000065080000}"/>
    <cellStyle name="Comma 9 20" xfId="1027" xr:uid="{00000000-0005-0000-0000-000066080000}"/>
    <cellStyle name="Comma 9 20 2" xfId="2803" xr:uid="{00000000-0005-0000-0000-000067080000}"/>
    <cellStyle name="Comma 9 21" xfId="3355" xr:uid="{00000000-0005-0000-0000-000068080000}"/>
    <cellStyle name="Comma 9 21 2" xfId="4248" xr:uid="{00000000-0005-0000-0000-000069080000}"/>
    <cellStyle name="Comma 9 22" xfId="3782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4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5" xr:uid="{00000000-0005-0000-0000-000071080000}"/>
    <cellStyle name="Comma 9 7" xfId="1033" xr:uid="{00000000-0005-0000-0000-000072080000}"/>
    <cellStyle name="Comma 9 7 2" xfId="2806" xr:uid="{00000000-0005-0000-0000-000073080000}"/>
    <cellStyle name="Comma 9 8" xfId="1034" xr:uid="{00000000-0005-0000-0000-000074080000}"/>
    <cellStyle name="Comma 9 8 2" xfId="2807" xr:uid="{00000000-0005-0000-0000-000075080000}"/>
    <cellStyle name="Comma 9 9" xfId="1035" xr:uid="{00000000-0005-0000-0000-000076080000}"/>
    <cellStyle name="Comma 9 9 2" xfId="2808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6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0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1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2" xr:uid="{00000000-0005-0000-0000-000086080000}"/>
    <cellStyle name="comma zerodec 6" xfId="2809" xr:uid="{00000000-0005-0000-0000-000087080000}"/>
    <cellStyle name="comma zerodec 6 2" xfId="3785" xr:uid="{00000000-0005-0000-0000-000088080000}"/>
    <cellStyle name="comma zerodec 7" xfId="3784" xr:uid="{00000000-0005-0000-0000-000089080000}"/>
    <cellStyle name="comma zerodec_282-193.00" xfId="3786" xr:uid="{00000000-0005-0000-0000-00008A080000}"/>
    <cellStyle name="Comma0" xfId="1047" xr:uid="{00000000-0005-0000-0000-00008B080000}"/>
    <cellStyle name="Comma0 - Modelo1" xfId="3982" xr:uid="{00000000-0005-0000-0000-00008C080000}"/>
    <cellStyle name="Comma0 - Style1" xfId="3983" xr:uid="{00000000-0005-0000-0000-00008D080000}"/>
    <cellStyle name="Comma1 - Modelo2" xfId="3984" xr:uid="{00000000-0005-0000-0000-00008E080000}"/>
    <cellStyle name="Comma1 - Style2" xfId="3985" xr:uid="{00000000-0005-0000-0000-00008F080000}"/>
    <cellStyle name="Copied" xfId="1048" xr:uid="{00000000-0005-0000-0000-000090080000}"/>
    <cellStyle name="Copied 2" xfId="4253" xr:uid="{00000000-0005-0000-0000-000091080000}"/>
    <cellStyle name="Copied 3" xfId="3787" xr:uid="{00000000-0005-0000-0000-000092080000}"/>
    <cellStyle name="Cover Date" xfId="1049" xr:uid="{00000000-0005-0000-0000-000093080000}"/>
    <cellStyle name="Cover Subtitle" xfId="1050" xr:uid="{00000000-0005-0000-0000-000094080000}"/>
    <cellStyle name="Cover Title" xfId="1051" xr:uid="{00000000-0005-0000-0000-000095080000}"/>
    <cellStyle name="Curren - Style3" xfId="3788" xr:uid="{00000000-0005-0000-0000-000096080000}"/>
    <cellStyle name="Curren - Style4" xfId="3789" xr:uid="{00000000-0005-0000-0000-000097080000}"/>
    <cellStyle name="Currency (hidden)" xfId="1052" xr:uid="{00000000-0005-0000-0000-000098080000}"/>
    <cellStyle name="Currency (hidden) 2" xfId="3790" xr:uid="{00000000-0005-0000-0000-000099080000}"/>
    <cellStyle name="Currency (hidden) 3" xfId="4254" xr:uid="{00000000-0005-0000-0000-00009A080000}"/>
    <cellStyle name="Currency [00]" xfId="3791" xr:uid="{00000000-0005-0000-0000-00009B080000}"/>
    <cellStyle name="Currency 2" xfId="1053" xr:uid="{00000000-0005-0000-0000-00009C080000}"/>
    <cellStyle name="Currency 2 2" xfId="2810" xr:uid="{00000000-0005-0000-0000-00009D080000}"/>
    <cellStyle name="Currency 3" xfId="1054" xr:uid="{00000000-0005-0000-0000-00009E080000}"/>
    <cellStyle name="Currency0" xfId="1055" xr:uid="{00000000-0005-0000-0000-00009F080000}"/>
    <cellStyle name="Currency1" xfId="1056" xr:uid="{00000000-0005-0000-0000-0000A0080000}"/>
    <cellStyle name="Currency1 2" xfId="1057" xr:uid="{00000000-0005-0000-0000-0000A1080000}"/>
    <cellStyle name="Currency1 2 2" xfId="1058" xr:uid="{00000000-0005-0000-0000-0000A2080000}"/>
    <cellStyle name="Currency1 2 3" xfId="4255" xr:uid="{00000000-0005-0000-0000-0000A3080000}"/>
    <cellStyle name="Currency1 3" xfId="1059" xr:uid="{00000000-0005-0000-0000-0000A4080000}"/>
    <cellStyle name="Currency1 3 2" xfId="1060" xr:uid="{00000000-0005-0000-0000-0000A5080000}"/>
    <cellStyle name="Currency1 4" xfId="1061" xr:uid="{00000000-0005-0000-0000-0000A6080000}"/>
    <cellStyle name="Currency1 4 2" xfId="1062" xr:uid="{00000000-0005-0000-0000-0000A7080000}"/>
    <cellStyle name="Currency1 4 3" xfId="4256" xr:uid="{00000000-0005-0000-0000-0000A8080000}"/>
    <cellStyle name="Currency1 5" xfId="1063" xr:uid="{00000000-0005-0000-0000-0000A9080000}"/>
    <cellStyle name="Currency1 5 2" xfId="1064" xr:uid="{00000000-0005-0000-0000-0000AA080000}"/>
    <cellStyle name="Currency1 5 3" xfId="4257" xr:uid="{00000000-0005-0000-0000-0000AB080000}"/>
    <cellStyle name="Currency1 6" xfId="2811" xr:uid="{00000000-0005-0000-0000-0000AC080000}"/>
    <cellStyle name="Currency1 6 2" xfId="3793" xr:uid="{00000000-0005-0000-0000-0000AD080000}"/>
    <cellStyle name="Currency1 7" xfId="3792" xr:uid="{00000000-0005-0000-0000-0000AE080000}"/>
    <cellStyle name="Currency1_282-193.00" xfId="3794" xr:uid="{00000000-0005-0000-0000-0000AF080000}"/>
    <cellStyle name="Currency2" xfId="3795" xr:uid="{00000000-0005-0000-0000-0000B0080000}"/>
    <cellStyle name="Currency2 2" xfId="3986" xr:uid="{00000000-0005-0000-0000-0000B1080000}"/>
    <cellStyle name="Dan" xfId="1065" xr:uid="{00000000-0005-0000-0000-0000B2080000}"/>
    <cellStyle name="Dan 2" xfId="4258" xr:uid="{00000000-0005-0000-0000-0000B3080000}"/>
    <cellStyle name="Dan 3" xfId="3796" xr:uid="{00000000-0005-0000-0000-0000B4080000}"/>
    <cellStyle name="Date" xfId="1066" xr:uid="{00000000-0005-0000-0000-0000B5080000}"/>
    <cellStyle name="Date 2" xfId="1067" xr:uid="{00000000-0005-0000-0000-0000B6080000}"/>
    <cellStyle name="Date 3" xfId="1068" xr:uid="{00000000-0005-0000-0000-0000B7080000}"/>
    <cellStyle name="Date 4" xfId="2812" xr:uid="{00000000-0005-0000-0000-0000B8080000}"/>
    <cellStyle name="Date Short" xfId="3797" xr:uid="{00000000-0005-0000-0000-0000B9080000}"/>
    <cellStyle name="Date_AVERAGE-ยา" xfId="1069" xr:uid="{00000000-0005-0000-0000-0000BA080000}"/>
    <cellStyle name="DELTA" xfId="3798" xr:uid="{00000000-0005-0000-0000-0000BB080000}"/>
    <cellStyle name="Dezimal [0]_35ERI8T2gbIEMixb4v26icuOo" xfId="1070" xr:uid="{00000000-0005-0000-0000-0000BC080000}"/>
    <cellStyle name="Dezimal_35ERI8T2gbIEMixb4v26icuOo" xfId="1071" xr:uid="{00000000-0005-0000-0000-0000BD080000}"/>
    <cellStyle name="Dia" xfId="3987" xr:uid="{00000000-0005-0000-0000-0000BE080000}"/>
    <cellStyle name="Dollar (zero dec)" xfId="1072" xr:uid="{00000000-0005-0000-0000-0000BF080000}"/>
    <cellStyle name="Dollar (zero dec) 2" xfId="1073" xr:uid="{00000000-0005-0000-0000-0000C0080000}"/>
    <cellStyle name="Dollar (zero dec) 2 2" xfId="1074" xr:uid="{00000000-0005-0000-0000-0000C1080000}"/>
    <cellStyle name="Dollar (zero dec) 2 3" xfId="4259" xr:uid="{00000000-0005-0000-0000-0000C2080000}"/>
    <cellStyle name="Dollar (zero dec) 3" xfId="1075" xr:uid="{00000000-0005-0000-0000-0000C3080000}"/>
    <cellStyle name="Dollar (zero dec) 3 2" xfId="1076" xr:uid="{00000000-0005-0000-0000-0000C4080000}"/>
    <cellStyle name="Dollar (zero dec) 4" xfId="1077" xr:uid="{00000000-0005-0000-0000-0000C5080000}"/>
    <cellStyle name="Dollar (zero dec) 4 2" xfId="1078" xr:uid="{00000000-0005-0000-0000-0000C6080000}"/>
    <cellStyle name="Dollar (zero dec) 4 3" xfId="4260" xr:uid="{00000000-0005-0000-0000-0000C7080000}"/>
    <cellStyle name="Dollar (zero dec) 5" xfId="1079" xr:uid="{00000000-0005-0000-0000-0000C8080000}"/>
    <cellStyle name="Dollar (zero dec) 5 2" xfId="1080" xr:uid="{00000000-0005-0000-0000-0000C9080000}"/>
    <cellStyle name="Dollar (zero dec) 5 3" xfId="4261" xr:uid="{00000000-0005-0000-0000-0000CA080000}"/>
    <cellStyle name="Dollar (zero dec) 6" xfId="2813" xr:uid="{00000000-0005-0000-0000-0000CB080000}"/>
    <cellStyle name="Dollar (zero dec)_282-193.00" xfId="3799" xr:uid="{00000000-0005-0000-0000-0000CC080000}"/>
    <cellStyle name="E&amp;Y House" xfId="1081" xr:uid="{00000000-0005-0000-0000-0000CD080000}"/>
    <cellStyle name="E&amp;Y House 2" xfId="3800" xr:uid="{00000000-0005-0000-0000-0000CE080000}"/>
    <cellStyle name="Emphasis 1" xfId="1082" xr:uid="{00000000-0005-0000-0000-0000CF080000}"/>
    <cellStyle name="Emphasis 1 2" xfId="3676" xr:uid="{00000000-0005-0000-0000-0000D0080000}"/>
    <cellStyle name="Emphasis 1 3" xfId="3357" xr:uid="{00000000-0005-0000-0000-0000D1080000}"/>
    <cellStyle name="Emphasis 1 4" xfId="3016" xr:uid="{00000000-0005-0000-0000-0000D2080000}"/>
    <cellStyle name="Emphasis 2" xfId="1083" xr:uid="{00000000-0005-0000-0000-0000D3080000}"/>
    <cellStyle name="Emphasis 2 2" xfId="3677" xr:uid="{00000000-0005-0000-0000-0000D4080000}"/>
    <cellStyle name="Emphasis 2 3" xfId="3358" xr:uid="{00000000-0005-0000-0000-0000D5080000}"/>
    <cellStyle name="Emphasis 2 4" xfId="3017" xr:uid="{00000000-0005-0000-0000-0000D6080000}"/>
    <cellStyle name="Emphasis 3" xfId="1084" xr:uid="{00000000-0005-0000-0000-0000D7080000}"/>
    <cellStyle name="Emphasis 3 2" xfId="3678" xr:uid="{00000000-0005-0000-0000-0000D8080000}"/>
    <cellStyle name="Emphasis 3 3" xfId="3359" xr:uid="{00000000-0005-0000-0000-0000D9080000}"/>
    <cellStyle name="Emphasis 3 4" xfId="3018" xr:uid="{00000000-0005-0000-0000-0000DA080000}"/>
    <cellStyle name="Encabez1" xfId="3988" xr:uid="{00000000-0005-0000-0000-0000DB080000}"/>
    <cellStyle name="Encabez2" xfId="3989" xr:uid="{00000000-0005-0000-0000-0000DC080000}"/>
    <cellStyle name="Enter Currency (0)" xfId="3801" xr:uid="{00000000-0005-0000-0000-0000DD080000}"/>
    <cellStyle name="Enter Currency (2)" xfId="3802" xr:uid="{00000000-0005-0000-0000-0000DE080000}"/>
    <cellStyle name="Enter Units (0)" xfId="3803" xr:uid="{00000000-0005-0000-0000-0000DF080000}"/>
    <cellStyle name="Enter Units (1)" xfId="3804" xr:uid="{00000000-0005-0000-0000-0000E0080000}"/>
    <cellStyle name="Enter Units (2)" xfId="3805" xr:uid="{00000000-0005-0000-0000-0000E1080000}"/>
    <cellStyle name="Entered" xfId="1085" xr:uid="{00000000-0005-0000-0000-0000E2080000}"/>
    <cellStyle name="Entered 2" xfId="4262" xr:uid="{00000000-0005-0000-0000-0000E3080000}"/>
    <cellStyle name="Entered 3" xfId="3806" xr:uid="{00000000-0005-0000-0000-0000E4080000}"/>
    <cellStyle name="Euro" xfId="1086" xr:uid="{00000000-0005-0000-0000-0000E5080000}"/>
    <cellStyle name="Euro 10" xfId="1087" xr:uid="{00000000-0005-0000-0000-0000E6080000}"/>
    <cellStyle name="Euro 11" xfId="1088" xr:uid="{00000000-0005-0000-0000-0000E7080000}"/>
    <cellStyle name="Euro 12" xfId="1089" xr:uid="{00000000-0005-0000-0000-0000E8080000}"/>
    <cellStyle name="Euro 13" xfId="1090" xr:uid="{00000000-0005-0000-0000-0000E9080000}"/>
    <cellStyle name="Euro 14" xfId="1091" xr:uid="{00000000-0005-0000-0000-0000EA080000}"/>
    <cellStyle name="Euro 15" xfId="1092" xr:uid="{00000000-0005-0000-0000-0000EB080000}"/>
    <cellStyle name="Euro 16" xfId="1093" xr:uid="{00000000-0005-0000-0000-0000EC080000}"/>
    <cellStyle name="Euro 17" xfId="1094" xr:uid="{00000000-0005-0000-0000-0000ED080000}"/>
    <cellStyle name="Euro 18" xfId="1095" xr:uid="{00000000-0005-0000-0000-0000EE080000}"/>
    <cellStyle name="Euro 2" xfId="1096" xr:uid="{00000000-0005-0000-0000-0000EF080000}"/>
    <cellStyle name="Euro 3" xfId="1097" xr:uid="{00000000-0005-0000-0000-0000F0080000}"/>
    <cellStyle name="Euro 4" xfId="1098" xr:uid="{00000000-0005-0000-0000-0000F1080000}"/>
    <cellStyle name="Euro 5" xfId="1099" xr:uid="{00000000-0005-0000-0000-0000F2080000}"/>
    <cellStyle name="Euro 6" xfId="1100" xr:uid="{00000000-0005-0000-0000-0000F3080000}"/>
    <cellStyle name="Euro 7" xfId="1101" xr:uid="{00000000-0005-0000-0000-0000F4080000}"/>
    <cellStyle name="Euro 8" xfId="1102" xr:uid="{00000000-0005-0000-0000-0000F5080000}"/>
    <cellStyle name="Euro 9" xfId="1103" xr:uid="{00000000-0005-0000-0000-0000F6080000}"/>
    <cellStyle name="Excel Built-in Normal" xfId="1104" xr:uid="{00000000-0005-0000-0000-0000F7080000}"/>
    <cellStyle name="Excel_BuiltIn_Accent6" xfId="1105" xr:uid="{00000000-0005-0000-0000-0000F8080000}"/>
    <cellStyle name="Explanatory Text 2" xfId="1106" xr:uid="{00000000-0005-0000-0000-0000F9080000}"/>
    <cellStyle name="Explanatory Text 2 2" xfId="2814" xr:uid="{00000000-0005-0000-0000-0000FA080000}"/>
    <cellStyle name="Explanatory Text 2 3" xfId="3807" xr:uid="{00000000-0005-0000-0000-0000FB080000}"/>
    <cellStyle name="Explanatory Text 3" xfId="1107" xr:uid="{00000000-0005-0000-0000-0000FC080000}"/>
    <cellStyle name="Explanatory Text 3 2" xfId="2815" xr:uid="{00000000-0005-0000-0000-0000FD080000}"/>
    <cellStyle name="Explanatory Text 3 3" xfId="4128" xr:uid="{00000000-0005-0000-0000-0000FE080000}"/>
    <cellStyle name="Fixed" xfId="1108" xr:uid="{00000000-0005-0000-0000-0000FF080000}"/>
    <cellStyle name="Fixed 2" xfId="1109" xr:uid="{00000000-0005-0000-0000-000000090000}"/>
    <cellStyle name="Fixed 3" xfId="1110" xr:uid="{00000000-0005-0000-0000-000001090000}"/>
    <cellStyle name="Fixed 4" xfId="2816" xr:uid="{00000000-0005-0000-0000-000002090000}"/>
    <cellStyle name="Fixed_AVERAGE-ยา" xfId="1111" xr:uid="{00000000-0005-0000-0000-000003090000}"/>
    <cellStyle name="Footer SBILogo1" xfId="1112" xr:uid="{00000000-0005-0000-0000-000004090000}"/>
    <cellStyle name="Footer SBILogo2" xfId="1113" xr:uid="{00000000-0005-0000-0000-000005090000}"/>
    <cellStyle name="Footnote" xfId="1114" xr:uid="{00000000-0005-0000-0000-000006090000}"/>
    <cellStyle name="Footnote Reference" xfId="1115" xr:uid="{00000000-0005-0000-0000-000007090000}"/>
    <cellStyle name="Footnote__0_Lead_ KOSE_30.06.05" xfId="1116" xr:uid="{00000000-0005-0000-0000-000008090000}"/>
    <cellStyle name="Format Number Column" xfId="1117" xr:uid="{00000000-0005-0000-0000-000009090000}"/>
    <cellStyle name="FundHeaderRowCol.*" xfId="3079" xr:uid="{00000000-0005-0000-0000-00000A090000}"/>
    <cellStyle name="FundHeaderRowCol.1" xfId="3080" xr:uid="{00000000-0005-0000-0000-00000B090000}"/>
    <cellStyle name="FundHeaderRowCol.1 2" xfId="4546" xr:uid="{00000000-0005-0000-0000-00000C090000}"/>
    <cellStyle name="FundHeaderRowCol.2" xfId="3081" xr:uid="{00000000-0005-0000-0000-00000D090000}"/>
    <cellStyle name="FundHeaderRowCol.2 2" xfId="4547" xr:uid="{00000000-0005-0000-0000-00000E090000}"/>
    <cellStyle name="FundHeaderRowCol.Desc" xfId="4560" xr:uid="{00000000-0005-0000-0000-00000F090000}"/>
    <cellStyle name="FundSectionHeaderRowDescCol" xfId="3082" xr:uid="{00000000-0005-0000-0000-000010090000}"/>
    <cellStyle name="FundSectionHeaderRowJERefCol" xfId="3083" xr:uid="{00000000-0005-0000-0000-000011090000}"/>
    <cellStyle name="FundSectionHeaderRowJERefCol 2" xfId="4548" xr:uid="{00000000-0005-0000-0000-000012090000}"/>
    <cellStyle name="FundSectionHeaderRowNameCol" xfId="3084" xr:uid="{00000000-0005-0000-0000-000013090000}"/>
    <cellStyle name="Good" xfId="2982" builtinId="26" customBuiltin="1"/>
    <cellStyle name="Good 2" xfId="1118" xr:uid="{00000000-0005-0000-0000-000015090000}"/>
    <cellStyle name="Good 2 2" xfId="2817" xr:uid="{00000000-0005-0000-0000-000016090000}"/>
    <cellStyle name="Good 2 3" xfId="3808" xr:uid="{00000000-0005-0000-0000-000017090000}"/>
    <cellStyle name="Good 3" xfId="1119" xr:uid="{00000000-0005-0000-0000-000018090000}"/>
    <cellStyle name="Good 3 2" xfId="2818" xr:uid="{00000000-0005-0000-0000-000019090000}"/>
    <cellStyle name="Good 3 3" xfId="4119" xr:uid="{00000000-0005-0000-0000-00001A090000}"/>
    <cellStyle name="Grey" xfId="1120" xr:uid="{00000000-0005-0000-0000-00001B090000}"/>
    <cellStyle name="Grey 2" xfId="1121" xr:uid="{00000000-0005-0000-0000-00001C090000}"/>
    <cellStyle name="Grey 3" xfId="2819" xr:uid="{00000000-0005-0000-0000-00001D090000}"/>
    <cellStyle name="GroupSectionHeaderRowBalance" xfId="3085" xr:uid="{00000000-0005-0000-0000-00001E090000}"/>
    <cellStyle name="GroupSectionHeaderRowDescCol" xfId="3086" xr:uid="{00000000-0005-0000-0000-00001F090000}"/>
    <cellStyle name="GroupSectionHeaderRowDescCol 2" xfId="4496" xr:uid="{00000000-0005-0000-0000-000020090000}"/>
    <cellStyle name="GroupSectionHeaderRowNameCol" xfId="3087" xr:uid="{00000000-0005-0000-0000-000021090000}"/>
    <cellStyle name="GroupSectionHeaderRowNameCol 2" xfId="4495" xr:uid="{00000000-0005-0000-0000-000022090000}"/>
    <cellStyle name="GroupSelectionHeaderRowJERefCol" xfId="3088" xr:uid="{00000000-0005-0000-0000-000023090000}"/>
    <cellStyle name="GroupSelectionHeaderRowJERefCol 2" xfId="4549" xr:uid="{00000000-0005-0000-0000-000024090000}"/>
    <cellStyle name="gs]_x000d__x000a_Window=23,56,584,348, , ,1_x000d__x000a_dir1=0,0,491,191,-1,-1,1,30,201,1905,245,H:\WINDOWS\*.*_x000d__x000a_dir10=44,44,544,323," xfId="1122" xr:uid="{00000000-0005-0000-0000-000025090000}"/>
    <cellStyle name="Header" xfId="1123" xr:uid="{00000000-0005-0000-0000-000026090000}"/>
    <cellStyle name="Header - Style1" xfId="1124" xr:uid="{00000000-0005-0000-0000-000027090000}"/>
    <cellStyle name="Header - Style1 2" xfId="4358" xr:uid="{00000000-0005-0000-0000-000028090000}"/>
    <cellStyle name="Header - Style1 2 2" xfId="4616" xr:uid="{00000000-0005-0000-0000-000029090000}"/>
    <cellStyle name="Header - Style1 3" xfId="4426" xr:uid="{00000000-0005-0000-0000-00002A090000}"/>
    <cellStyle name="Header - Style1 4" xfId="4434" xr:uid="{00000000-0005-0000-0000-00002B090000}"/>
    <cellStyle name="Header 1" xfId="3990" xr:uid="{00000000-0005-0000-0000-00002C090000}"/>
    <cellStyle name="Header 1 Left" xfId="3991" xr:uid="{00000000-0005-0000-0000-00002D090000}"/>
    <cellStyle name="Header 1(box)" xfId="3992" xr:uid="{00000000-0005-0000-0000-00002E090000}"/>
    <cellStyle name="Header 1(middle)" xfId="3993" xr:uid="{00000000-0005-0000-0000-00002F090000}"/>
    <cellStyle name="Header 1_Front Page" xfId="3994" xr:uid="{00000000-0005-0000-0000-000030090000}"/>
    <cellStyle name="Header 2" xfId="3995" xr:uid="{00000000-0005-0000-0000-000031090000}"/>
    <cellStyle name="Header Draft Stamp" xfId="1125" xr:uid="{00000000-0005-0000-0000-000032090000}"/>
    <cellStyle name="Header Price 1" xfId="3996" xr:uid="{00000000-0005-0000-0000-000033090000}"/>
    <cellStyle name="Header Price 2" xfId="3997" xr:uid="{00000000-0005-0000-0000-000034090000}"/>
    <cellStyle name="Header__0_Lead_ KOSE_30.06.05" xfId="1126" xr:uid="{00000000-0005-0000-0000-000035090000}"/>
    <cellStyle name="Header1" xfId="1127" xr:uid="{00000000-0005-0000-0000-000036090000}"/>
    <cellStyle name="Header1 2" xfId="2820" xr:uid="{00000000-0005-0000-0000-000037090000}"/>
    <cellStyle name="Header2" xfId="1128" xr:uid="{00000000-0005-0000-0000-000038090000}"/>
    <cellStyle name="Header2 2" xfId="2821" xr:uid="{00000000-0005-0000-0000-000039090000}"/>
    <cellStyle name="Heading" xfId="1129" xr:uid="{00000000-0005-0000-0000-00003A090000}"/>
    <cellStyle name="Heading 1" xfId="2978" builtinId="16" customBuiltin="1"/>
    <cellStyle name="Heading 1 1" xfId="1130" xr:uid="{00000000-0005-0000-0000-00003C090000}"/>
    <cellStyle name="Heading 1 1 1" xfId="1131" xr:uid="{00000000-0005-0000-0000-00003D090000}"/>
    <cellStyle name="Heading 1 2" xfId="1132" xr:uid="{00000000-0005-0000-0000-00003E090000}"/>
    <cellStyle name="Heading 1 2 2" xfId="2823" xr:uid="{00000000-0005-0000-0000-00003F090000}"/>
    <cellStyle name="Heading 1 2 3" xfId="3810" xr:uid="{00000000-0005-0000-0000-000040090000}"/>
    <cellStyle name="Heading 1 3" xfId="1133" xr:uid="{00000000-0005-0000-0000-000041090000}"/>
    <cellStyle name="Heading 1 3 2" xfId="2824" xr:uid="{00000000-0005-0000-0000-000042090000}"/>
    <cellStyle name="Heading 1 3 3" xfId="4115" xr:uid="{00000000-0005-0000-0000-000043090000}"/>
    <cellStyle name="Heading 1 Above" xfId="1134" xr:uid="{00000000-0005-0000-0000-000044090000}"/>
    <cellStyle name="Heading 1+" xfId="1135" xr:uid="{00000000-0005-0000-0000-000045090000}"/>
    <cellStyle name="Heading 1+ 2" xfId="3811" xr:uid="{00000000-0005-0000-0000-000046090000}"/>
    <cellStyle name="Heading 1+ 2 2" xfId="3999" xr:uid="{00000000-0005-0000-0000-000047090000}"/>
    <cellStyle name="Heading 1+ 2 2 2" xfId="4385" xr:uid="{00000000-0005-0000-0000-000048090000}"/>
    <cellStyle name="Heading 1+ 2 3" xfId="4371" xr:uid="{00000000-0005-0000-0000-000049090000}"/>
    <cellStyle name="Heading 1+ 2 4" xfId="4568" xr:uid="{00000000-0005-0000-0000-00004A090000}"/>
    <cellStyle name="Heading 1+ 3" xfId="3998" xr:uid="{00000000-0005-0000-0000-00004B090000}"/>
    <cellStyle name="Heading 1+ 3 2" xfId="4384" xr:uid="{00000000-0005-0000-0000-00004C090000}"/>
    <cellStyle name="Heading 1+ 4" xfId="4370" xr:uid="{00000000-0005-0000-0000-00004D090000}"/>
    <cellStyle name="Heading 1+ 5" xfId="4435" xr:uid="{00000000-0005-0000-0000-00004E090000}"/>
    <cellStyle name="Heading 2" xfId="2979" builtinId="17" customBuiltin="1"/>
    <cellStyle name="Heading 2 2" xfId="1136" xr:uid="{00000000-0005-0000-0000-000050090000}"/>
    <cellStyle name="Heading 2 2 2" xfId="2825" xr:uid="{00000000-0005-0000-0000-000051090000}"/>
    <cellStyle name="Heading 2 2 3" xfId="3812" xr:uid="{00000000-0005-0000-0000-000052090000}"/>
    <cellStyle name="Heading 2 3" xfId="1137" xr:uid="{00000000-0005-0000-0000-000053090000}"/>
    <cellStyle name="Heading 2 3 2" xfId="2826" xr:uid="{00000000-0005-0000-0000-000054090000}"/>
    <cellStyle name="Heading 2 3 3" xfId="4116" xr:uid="{00000000-0005-0000-0000-000055090000}"/>
    <cellStyle name="Heading 2 Below" xfId="1138" xr:uid="{00000000-0005-0000-0000-000056090000}"/>
    <cellStyle name="Heading 2 Below 2" xfId="1139" xr:uid="{00000000-0005-0000-0000-000057090000}"/>
    <cellStyle name="Heading 2 Below 2 10" xfId="1140" xr:uid="{00000000-0005-0000-0000-000058090000}"/>
    <cellStyle name="Heading 2 Below 2 11" xfId="1141" xr:uid="{00000000-0005-0000-0000-000059090000}"/>
    <cellStyle name="Heading 2 Below 2 12" xfId="1142" xr:uid="{00000000-0005-0000-0000-00005A090000}"/>
    <cellStyle name="Heading 2 Below 2 13" xfId="1143" xr:uid="{00000000-0005-0000-0000-00005B090000}"/>
    <cellStyle name="Heading 2 Below 2 14" xfId="1144" xr:uid="{00000000-0005-0000-0000-00005C090000}"/>
    <cellStyle name="Heading 2 Below 2 15" xfId="1145" xr:uid="{00000000-0005-0000-0000-00005D090000}"/>
    <cellStyle name="Heading 2 Below 2 16" xfId="3814" xr:uid="{00000000-0005-0000-0000-00005E090000}"/>
    <cellStyle name="Heading 2 Below 2 2" xfId="1146" xr:uid="{00000000-0005-0000-0000-00005F090000}"/>
    <cellStyle name="Heading 2 Below 2 3" xfId="1147" xr:uid="{00000000-0005-0000-0000-000060090000}"/>
    <cellStyle name="Heading 2 Below 2 4" xfId="1148" xr:uid="{00000000-0005-0000-0000-000061090000}"/>
    <cellStyle name="Heading 2 Below 2 5" xfId="1149" xr:uid="{00000000-0005-0000-0000-000062090000}"/>
    <cellStyle name="Heading 2 Below 2 6" xfId="1150" xr:uid="{00000000-0005-0000-0000-000063090000}"/>
    <cellStyle name="Heading 2 Below 2 7" xfId="1151" xr:uid="{00000000-0005-0000-0000-000064090000}"/>
    <cellStyle name="Heading 2 Below 2 8" xfId="1152" xr:uid="{00000000-0005-0000-0000-000065090000}"/>
    <cellStyle name="Heading 2 Below 2 9" xfId="1153" xr:uid="{00000000-0005-0000-0000-000066090000}"/>
    <cellStyle name="Heading 2 Below 3" xfId="3813" xr:uid="{00000000-0005-0000-0000-000067090000}"/>
    <cellStyle name="Heading 2+" xfId="1154" xr:uid="{00000000-0005-0000-0000-000068090000}"/>
    <cellStyle name="Heading 2+ 2" xfId="3815" xr:uid="{00000000-0005-0000-0000-000069090000}"/>
    <cellStyle name="Heading 2+ 2 2" xfId="4001" xr:uid="{00000000-0005-0000-0000-00006A090000}"/>
    <cellStyle name="Heading 2+ 2 2 2" xfId="4387" xr:uid="{00000000-0005-0000-0000-00006B090000}"/>
    <cellStyle name="Heading 2+ 2 3" xfId="4373" xr:uid="{00000000-0005-0000-0000-00006C090000}"/>
    <cellStyle name="Heading 2+ 2 4" xfId="4569" xr:uid="{00000000-0005-0000-0000-00006D090000}"/>
    <cellStyle name="Heading 2+ 3" xfId="4000" xr:uid="{00000000-0005-0000-0000-00006E090000}"/>
    <cellStyle name="Heading 2+ 3 2" xfId="4386" xr:uid="{00000000-0005-0000-0000-00006F090000}"/>
    <cellStyle name="Heading 2+ 4" xfId="4372" xr:uid="{00000000-0005-0000-0000-000070090000}"/>
    <cellStyle name="Heading 2+ 5" xfId="4436" xr:uid="{00000000-0005-0000-0000-000071090000}"/>
    <cellStyle name="Heading 3" xfId="2980" builtinId="18" customBuiltin="1"/>
    <cellStyle name="Heading 3 2" xfId="1155" xr:uid="{00000000-0005-0000-0000-000073090000}"/>
    <cellStyle name="Heading 3 2 2" xfId="2827" xr:uid="{00000000-0005-0000-0000-000074090000}"/>
    <cellStyle name="Heading 3 2 3" xfId="3816" xr:uid="{00000000-0005-0000-0000-000075090000}"/>
    <cellStyle name="Heading 3 3" xfId="1156" xr:uid="{00000000-0005-0000-0000-000076090000}"/>
    <cellStyle name="Heading 3 3 2" xfId="2828" xr:uid="{00000000-0005-0000-0000-000077090000}"/>
    <cellStyle name="Heading 3 3 3" xfId="4117" xr:uid="{00000000-0005-0000-0000-000078090000}"/>
    <cellStyle name="Heading 3+" xfId="1157" xr:uid="{00000000-0005-0000-0000-000079090000}"/>
    <cellStyle name="Heading 4" xfId="2981" builtinId="19" customBuiltin="1"/>
    <cellStyle name="Heading 4 2" xfId="1158" xr:uid="{00000000-0005-0000-0000-00007B090000}"/>
    <cellStyle name="Heading 4 2 2" xfId="2829" xr:uid="{00000000-0005-0000-0000-00007C090000}"/>
    <cellStyle name="Heading 4 2 3" xfId="3817" xr:uid="{00000000-0005-0000-0000-00007D090000}"/>
    <cellStyle name="Heading 4 3" xfId="1159" xr:uid="{00000000-0005-0000-0000-00007E090000}"/>
    <cellStyle name="Heading 4 3 2" xfId="2830" xr:uid="{00000000-0005-0000-0000-00007F090000}"/>
    <cellStyle name="Heading 4 3 3" xfId="4118" xr:uid="{00000000-0005-0000-0000-000080090000}"/>
    <cellStyle name="Heading 5" xfId="2822" xr:uid="{00000000-0005-0000-0000-000081090000}"/>
    <cellStyle name="Heading 6" xfId="3809" xr:uid="{00000000-0005-0000-0000-000082090000}"/>
    <cellStyle name="Heading 7" xfId="4567" xr:uid="{00000000-0005-0000-0000-000083090000}"/>
    <cellStyle name="HEADING1" xfId="1160" xr:uid="{00000000-0005-0000-0000-000084090000}"/>
    <cellStyle name="HEADING1 2" xfId="1161" xr:uid="{00000000-0005-0000-0000-000085090000}"/>
    <cellStyle name="HEADING1 3" xfId="1162" xr:uid="{00000000-0005-0000-0000-000086090000}"/>
    <cellStyle name="HEADING1 4" xfId="2831" xr:uid="{00000000-0005-0000-0000-000087090000}"/>
    <cellStyle name="HEADING1_AVERAGE-ยา" xfId="1163" xr:uid="{00000000-0005-0000-0000-000088090000}"/>
    <cellStyle name="HEADING2" xfId="1164" xr:uid="{00000000-0005-0000-0000-000089090000}"/>
    <cellStyle name="HEADING2 10" xfId="1165" xr:uid="{00000000-0005-0000-0000-00008A090000}"/>
    <cellStyle name="HEADING2 11" xfId="1166" xr:uid="{00000000-0005-0000-0000-00008B090000}"/>
    <cellStyle name="HEADING2 12" xfId="1167" xr:uid="{00000000-0005-0000-0000-00008C090000}"/>
    <cellStyle name="HEADING2 13" xfId="1168" xr:uid="{00000000-0005-0000-0000-00008D090000}"/>
    <cellStyle name="HEADING2 14" xfId="1169" xr:uid="{00000000-0005-0000-0000-00008E090000}"/>
    <cellStyle name="HEADING2 15" xfId="1170" xr:uid="{00000000-0005-0000-0000-00008F090000}"/>
    <cellStyle name="HEADING2 16" xfId="1171" xr:uid="{00000000-0005-0000-0000-000090090000}"/>
    <cellStyle name="HEADING2 17" xfId="1172" xr:uid="{00000000-0005-0000-0000-000091090000}"/>
    <cellStyle name="HEADING2 18" xfId="2832" xr:uid="{00000000-0005-0000-0000-000092090000}"/>
    <cellStyle name="HEADING2 2" xfId="1173" xr:uid="{00000000-0005-0000-0000-000093090000}"/>
    <cellStyle name="HEADING2 3" xfId="1174" xr:uid="{00000000-0005-0000-0000-000094090000}"/>
    <cellStyle name="HEADING2 4" xfId="1175" xr:uid="{00000000-0005-0000-0000-000095090000}"/>
    <cellStyle name="HEADING2 5" xfId="1176" xr:uid="{00000000-0005-0000-0000-000096090000}"/>
    <cellStyle name="HEADING2 6" xfId="1177" xr:uid="{00000000-0005-0000-0000-000097090000}"/>
    <cellStyle name="HEADING2 7" xfId="1178" xr:uid="{00000000-0005-0000-0000-000098090000}"/>
    <cellStyle name="HEADING2 8" xfId="1179" xr:uid="{00000000-0005-0000-0000-000099090000}"/>
    <cellStyle name="HEADING2 9" xfId="1180" xr:uid="{00000000-0005-0000-0000-00009A090000}"/>
    <cellStyle name="HEADING2_AVERAGE-ยา" xfId="1181" xr:uid="{00000000-0005-0000-0000-00009B090000}"/>
    <cellStyle name="Helv 8" xfId="4002" xr:uid="{00000000-0005-0000-0000-00009C090000}"/>
    <cellStyle name="Hidden" xfId="1182" xr:uid="{00000000-0005-0000-0000-00009D090000}"/>
    <cellStyle name="Hidden 2" xfId="3818" xr:uid="{00000000-0005-0000-0000-00009E090000}"/>
    <cellStyle name="Hyperlink 2" xfId="1183" xr:uid="{00000000-0005-0000-0000-00009F090000}"/>
    <cellStyle name="Hyperlink 2 2" xfId="1184" xr:uid="{00000000-0005-0000-0000-0000A0090000}"/>
    <cellStyle name="Hyperlink 2 2 2" xfId="4264" xr:uid="{00000000-0005-0000-0000-0000A1090000}"/>
    <cellStyle name="Hyperlink 2 2 3" xfId="3820" xr:uid="{00000000-0005-0000-0000-0000A2090000}"/>
    <cellStyle name="Hyperlink 2 3" xfId="4004" xr:uid="{00000000-0005-0000-0000-0000A3090000}"/>
    <cellStyle name="Hyperlink 2 3 2" xfId="4722" xr:uid="{00000000-0005-0000-0000-0000A4090000}"/>
    <cellStyle name="Hyperlink 2 4" xfId="4263" xr:uid="{00000000-0005-0000-0000-0000A5090000}"/>
    <cellStyle name="Hyperlink 2 4 2" xfId="4710" xr:uid="{00000000-0005-0000-0000-0000A6090000}"/>
    <cellStyle name="Hyperlink 2 5" xfId="3819" xr:uid="{00000000-0005-0000-0000-0000A7090000}"/>
    <cellStyle name="Hyperlink 3" xfId="1185" xr:uid="{00000000-0005-0000-0000-0000A8090000}"/>
    <cellStyle name="Hyperlink 3 2" xfId="1186" xr:uid="{00000000-0005-0000-0000-0000A9090000}"/>
    <cellStyle name="Hyperlink 3 2 2" xfId="4265" xr:uid="{00000000-0005-0000-0000-0000AA090000}"/>
    <cellStyle name="Hyperlink 3 2 3" xfId="4005" xr:uid="{00000000-0005-0000-0000-0000AB090000}"/>
    <cellStyle name="Hyperlink 4" xfId="1187" xr:uid="{00000000-0005-0000-0000-0000AC090000}"/>
    <cellStyle name="Hyperlink 4 2" xfId="1188" xr:uid="{00000000-0005-0000-0000-0000AD090000}"/>
    <cellStyle name="Hyperlink 5" xfId="1189" xr:uid="{00000000-0005-0000-0000-0000AE090000}"/>
    <cellStyle name="Hyperlink 6" xfId="4006" xr:uid="{00000000-0005-0000-0000-0000AF090000}"/>
    <cellStyle name="Hyperlink 7" xfId="4003" xr:uid="{00000000-0005-0000-0000-0000B0090000}"/>
    <cellStyle name="Hyperlink 8" xfId="3913" xr:uid="{00000000-0005-0000-0000-0000B1090000}"/>
    <cellStyle name="Indent" xfId="1190" xr:uid="{00000000-0005-0000-0000-0000B2090000}"/>
    <cellStyle name="Indent 2" xfId="4266" xr:uid="{00000000-0005-0000-0000-0000B3090000}"/>
    <cellStyle name="Indent 3" xfId="3821" xr:uid="{00000000-0005-0000-0000-0000B4090000}"/>
    <cellStyle name="Info_Main" xfId="3822" xr:uid="{00000000-0005-0000-0000-0000B5090000}"/>
    <cellStyle name="Input" xfId="2985" builtinId="20" customBuiltin="1"/>
    <cellStyle name="Input [yellow]" xfId="1191" xr:uid="{00000000-0005-0000-0000-0000B7090000}"/>
    <cellStyle name="Input [yellow] 2" xfId="1192" xr:uid="{00000000-0005-0000-0000-0000B8090000}"/>
    <cellStyle name="Input [yellow] 3" xfId="2833" xr:uid="{00000000-0005-0000-0000-0000B9090000}"/>
    <cellStyle name="Input 2" xfId="1193" xr:uid="{00000000-0005-0000-0000-0000BA090000}"/>
    <cellStyle name="Input 2 2" xfId="2834" xr:uid="{00000000-0005-0000-0000-0000BB090000}"/>
    <cellStyle name="Input 2 3" xfId="3823" xr:uid="{00000000-0005-0000-0000-0000BC090000}"/>
    <cellStyle name="Input 3" xfId="1194" xr:uid="{00000000-0005-0000-0000-0000BD090000}"/>
    <cellStyle name="Input 3 2" xfId="2835" xr:uid="{00000000-0005-0000-0000-0000BE090000}"/>
    <cellStyle name="Input 3 3" xfId="4122" xr:uid="{00000000-0005-0000-0000-0000BF090000}"/>
    <cellStyle name="Input 4" xfId="1195" xr:uid="{00000000-0005-0000-0000-0000C0090000}"/>
    <cellStyle name="Input 4 2" xfId="4267" xr:uid="{00000000-0005-0000-0000-0000C1090000}"/>
    <cellStyle name="Input 4 3" xfId="4158" xr:uid="{00000000-0005-0000-0000-0000C2090000}"/>
    <cellStyle name="Input 5" xfId="1196" xr:uid="{00000000-0005-0000-0000-0000C3090000}"/>
    <cellStyle name="Input 5 2" xfId="4268" xr:uid="{00000000-0005-0000-0000-0000C4090000}"/>
    <cellStyle name="Input 5 3" xfId="4160" xr:uid="{00000000-0005-0000-0000-0000C5090000}"/>
    <cellStyle name="Input 6" xfId="1197" xr:uid="{00000000-0005-0000-0000-0000C6090000}"/>
    <cellStyle name="Input 7" xfId="1198" xr:uid="{00000000-0005-0000-0000-0000C7090000}"/>
    <cellStyle name="Input 8" xfId="4348" xr:uid="{00000000-0005-0000-0000-0000C8090000}"/>
    <cellStyle name="InputCurrency" xfId="3824" xr:uid="{00000000-0005-0000-0000-0000C9090000}"/>
    <cellStyle name="InputCurrency 2" xfId="4007" xr:uid="{00000000-0005-0000-0000-0000CA090000}"/>
    <cellStyle name="InputPercent1" xfId="3825" xr:uid="{00000000-0005-0000-0000-0000CB090000}"/>
    <cellStyle name="JEDescriptionRowNameCol" xfId="3089" xr:uid="{00000000-0005-0000-0000-0000CC090000}"/>
    <cellStyle name="JEDescriptionRowNameCol 2" xfId="4482" xr:uid="{00000000-0005-0000-0000-0000CD090000}"/>
    <cellStyle name="JEDetailRowCreditCol" xfId="3090" xr:uid="{00000000-0005-0000-0000-0000CE090000}"/>
    <cellStyle name="JEDetailRowDebitCol" xfId="3091" xr:uid="{00000000-0005-0000-0000-0000CF090000}"/>
    <cellStyle name="JEDetailRowDescCol" xfId="3092" xr:uid="{00000000-0005-0000-0000-0000D0090000}"/>
    <cellStyle name="JEDetailRowNameCol" xfId="3093" xr:uid="{00000000-0005-0000-0000-0000D1090000}"/>
    <cellStyle name="JEDetailRowSpacerCol" xfId="4483" xr:uid="{00000000-0005-0000-0000-0000D2090000}"/>
    <cellStyle name="JEDetailRowWPRefCol" xfId="3094" xr:uid="{00000000-0005-0000-0000-0000D3090000}"/>
    <cellStyle name="JEFundSectionHeaderRowDescCol" xfId="4553" xr:uid="{00000000-0005-0000-0000-0000D4090000}"/>
    <cellStyle name="JEFundSectionHeaderRowNameCol" xfId="4552" xr:uid="{00000000-0005-0000-0000-0000D5090000}"/>
    <cellStyle name="JEIdentityRowDescCol" xfId="3095" xr:uid="{00000000-0005-0000-0000-0000D6090000}"/>
    <cellStyle name="JEIdentityRowNameCol" xfId="3096" xr:uid="{00000000-0005-0000-0000-0000D7090000}"/>
    <cellStyle name="JEIdentityRowSpacerCol" xfId="4559" xr:uid="{00000000-0005-0000-0000-0000D8090000}"/>
    <cellStyle name="JEIdentityRowWPRefCol" xfId="3097" xr:uid="{00000000-0005-0000-0000-0000D9090000}"/>
    <cellStyle name="JETotalRowCreditCol" xfId="3098" xr:uid="{00000000-0005-0000-0000-0000DA090000}"/>
    <cellStyle name="JETotalRowDebitCol" xfId="3099" xr:uid="{00000000-0005-0000-0000-0000DB090000}"/>
    <cellStyle name="JETotalRowDescCol" xfId="3100" xr:uid="{00000000-0005-0000-0000-0000DC090000}"/>
    <cellStyle name="JETotalRowNameCol" xfId="3101" xr:uid="{00000000-0005-0000-0000-0000DD090000}"/>
    <cellStyle name="JETotalRowSpacerCol" xfId="4484" xr:uid="{00000000-0005-0000-0000-0000DE090000}"/>
    <cellStyle name="JETotalRowWPRefCol" xfId="3102" xr:uid="{00000000-0005-0000-0000-0000DF090000}"/>
    <cellStyle name="JETypeDescriptionRowDescCol" xfId="3103" xr:uid="{00000000-0005-0000-0000-0000E0090000}"/>
    <cellStyle name="JETypeDescriptionRowNameCol" xfId="3104" xr:uid="{00000000-0005-0000-0000-0000E1090000}"/>
    <cellStyle name="KPMG Heading 1" xfId="1199" xr:uid="{00000000-0005-0000-0000-0000E2090000}"/>
    <cellStyle name="KPMG Heading 2" xfId="1200" xr:uid="{00000000-0005-0000-0000-0000E3090000}"/>
    <cellStyle name="KPMG Heading 3" xfId="1201" xr:uid="{00000000-0005-0000-0000-0000E4090000}"/>
    <cellStyle name="KPMG Heading 4" xfId="1202" xr:uid="{00000000-0005-0000-0000-0000E5090000}"/>
    <cellStyle name="KPMG Normal" xfId="1203" xr:uid="{00000000-0005-0000-0000-0000E6090000}"/>
    <cellStyle name="KPMG Normal 2" xfId="4269" xr:uid="{00000000-0005-0000-0000-0000E7090000}"/>
    <cellStyle name="KPMG Normal 3" xfId="3826" xr:uid="{00000000-0005-0000-0000-0000E8090000}"/>
    <cellStyle name="KPMG Normal Text" xfId="1204" xr:uid="{00000000-0005-0000-0000-0000E9090000}"/>
    <cellStyle name="KPMG Normal Text 2" xfId="4270" xr:uid="{00000000-0005-0000-0000-0000EA090000}"/>
    <cellStyle name="KPMG Normal Text 3" xfId="3827" xr:uid="{00000000-0005-0000-0000-0000EB090000}"/>
    <cellStyle name="KPMG Normal_TAX FOR RAPP_2012" xfId="3828" xr:uid="{00000000-0005-0000-0000-0000EC090000}"/>
    <cellStyle name="left" xfId="1205" xr:uid="{00000000-0005-0000-0000-0000ED090000}"/>
    <cellStyle name="left 2" xfId="4271" xr:uid="{00000000-0005-0000-0000-0000EE090000}"/>
    <cellStyle name="left 3" xfId="3829" xr:uid="{00000000-0005-0000-0000-0000EF090000}"/>
    <cellStyle name="Link Currency (0)" xfId="3830" xr:uid="{00000000-0005-0000-0000-0000F0090000}"/>
    <cellStyle name="Link Currency (2)" xfId="3831" xr:uid="{00000000-0005-0000-0000-0000F1090000}"/>
    <cellStyle name="Link Units (0)" xfId="3832" xr:uid="{00000000-0005-0000-0000-0000F2090000}"/>
    <cellStyle name="Link Units (1)" xfId="3833" xr:uid="{00000000-0005-0000-0000-0000F3090000}"/>
    <cellStyle name="Link Units (2)" xfId="3834" xr:uid="{00000000-0005-0000-0000-0000F4090000}"/>
    <cellStyle name="Linked Cell" xfId="2988" builtinId="24" customBuiltin="1"/>
    <cellStyle name="Linked Cell 2" xfId="1206" xr:uid="{00000000-0005-0000-0000-0000F6090000}"/>
    <cellStyle name="Linked Cell 2 2" xfId="2836" xr:uid="{00000000-0005-0000-0000-0000F7090000}"/>
    <cellStyle name="Linked Cell 2 3" xfId="3835" xr:uid="{00000000-0005-0000-0000-0000F8090000}"/>
    <cellStyle name="Linked Cell 3" xfId="1207" xr:uid="{00000000-0005-0000-0000-0000F9090000}"/>
    <cellStyle name="Linked Cell 3 2" xfId="2837" xr:uid="{00000000-0005-0000-0000-0000FA090000}"/>
    <cellStyle name="Linked Cell 3 3" xfId="4125" xr:uid="{00000000-0005-0000-0000-0000FB090000}"/>
    <cellStyle name="Miglia - Stile1" xfId="1208" xr:uid="{00000000-0005-0000-0000-0000FC090000}"/>
    <cellStyle name="Miglia - Stile2" xfId="1209" xr:uid="{00000000-0005-0000-0000-0000FD090000}"/>
    <cellStyle name="Miglia - Stile3" xfId="1210" xr:uid="{00000000-0005-0000-0000-0000FE090000}"/>
    <cellStyle name="Miglia - Stile4" xfId="1211" xr:uid="{00000000-0005-0000-0000-0000FF090000}"/>
    <cellStyle name="Miglia - Stile5" xfId="1212" xr:uid="{00000000-0005-0000-0000-0000000A0000}"/>
    <cellStyle name="Migliaia (0)" xfId="1213" xr:uid="{00000000-0005-0000-0000-0000010A0000}"/>
    <cellStyle name="Milliers [0]_AR1194" xfId="3836" xr:uid="{00000000-0005-0000-0000-0000020A0000}"/>
    <cellStyle name="Milliers_AR1194" xfId="3837" xr:uid="{00000000-0005-0000-0000-0000030A0000}"/>
    <cellStyle name="Mon?taire [0]_AR1194" xfId="3838" xr:uid="{00000000-0005-0000-0000-0000040A0000}"/>
    <cellStyle name="Mon?taire_AR1194" xfId="3839" xr:uid="{00000000-0005-0000-0000-0000050A0000}"/>
    <cellStyle name="Monétaire [0]_laroux" xfId="1214" xr:uid="{00000000-0005-0000-0000-0000060A0000}"/>
    <cellStyle name="Monétaire_laroux" xfId="1215" xr:uid="{00000000-0005-0000-0000-0000070A0000}"/>
    <cellStyle name="N0" xfId="4008" xr:uid="{00000000-0005-0000-0000-0000080A0000}"/>
    <cellStyle name="N1" xfId="4009" xr:uid="{00000000-0005-0000-0000-0000090A0000}"/>
    <cellStyle name="N2" xfId="4010" xr:uid="{00000000-0005-0000-0000-00000A0A0000}"/>
    <cellStyle name="N3" xfId="4011" xr:uid="{00000000-0005-0000-0000-00000B0A0000}"/>
    <cellStyle name="N4" xfId="4012" xr:uid="{00000000-0005-0000-0000-00000C0A0000}"/>
    <cellStyle name="NetIncomeLossRowBalance" xfId="3105" xr:uid="{00000000-0005-0000-0000-00000D0A0000}"/>
    <cellStyle name="NetIncomeLossRowBalanceCol" xfId="4512" xr:uid="{00000000-0005-0000-0000-00000E0A0000}"/>
    <cellStyle name="NetIncomeLossRowDescCol" xfId="3106" xr:uid="{00000000-0005-0000-0000-00000F0A0000}"/>
    <cellStyle name="NetIncomeLossRowDescCol 2" xfId="4510" xr:uid="{00000000-0005-0000-0000-0000100A0000}"/>
    <cellStyle name="NetIncomeLossRowJERefCol" xfId="3107" xr:uid="{00000000-0005-0000-0000-0000110A0000}"/>
    <cellStyle name="NetIncomeLossRowJERefCol 2" xfId="4514" xr:uid="{00000000-0005-0000-0000-0000120A0000}"/>
    <cellStyle name="NetIncomeLossRowNameCol" xfId="3108" xr:uid="{00000000-0005-0000-0000-0000130A0000}"/>
    <cellStyle name="NetIncomeLossRowNameCol 2" xfId="4509" xr:uid="{00000000-0005-0000-0000-0000140A0000}"/>
    <cellStyle name="NetIncomeLossRowSpacerCol" xfId="4513" xr:uid="{00000000-0005-0000-0000-0000150A0000}"/>
    <cellStyle name="NetIncomeLossRowVarPectCol" xfId="3109" xr:uid="{00000000-0005-0000-0000-0000160A0000}"/>
    <cellStyle name="NetIncomeLossRowVarPectCol 2" xfId="4515" xr:uid="{00000000-0005-0000-0000-0000170A0000}"/>
    <cellStyle name="NetIncomeLossRowWPRefCol" xfId="3110" xr:uid="{00000000-0005-0000-0000-0000180A0000}"/>
    <cellStyle name="NetIncomeLossRowWPRefCol 2" xfId="4511" xr:uid="{00000000-0005-0000-0000-0000190A0000}"/>
    <cellStyle name="Neutral" xfId="2984" builtinId="28" customBuiltin="1"/>
    <cellStyle name="Neutral 2" xfId="1216" xr:uid="{00000000-0005-0000-0000-00001B0A0000}"/>
    <cellStyle name="Neutral 2 2" xfId="2838" xr:uid="{00000000-0005-0000-0000-00001C0A0000}"/>
    <cellStyle name="Neutral 2 3" xfId="3840" xr:uid="{00000000-0005-0000-0000-00001D0A0000}"/>
    <cellStyle name="Neutral 3" xfId="1217" xr:uid="{00000000-0005-0000-0000-00001E0A0000}"/>
    <cellStyle name="Neutral 3 2" xfId="2839" xr:uid="{00000000-0005-0000-0000-00001F0A0000}"/>
    <cellStyle name="Neutral 3 3" xfId="4121" xr:uid="{00000000-0005-0000-0000-0000200A0000}"/>
    <cellStyle name="no dec" xfId="1218" xr:uid="{00000000-0005-0000-0000-0000210A0000}"/>
    <cellStyle name="no dec 2" xfId="1219" xr:uid="{00000000-0005-0000-0000-0000220A0000}"/>
    <cellStyle name="no dec 3" xfId="1220" xr:uid="{00000000-0005-0000-0000-0000230A0000}"/>
    <cellStyle name="no dec 4" xfId="1221" xr:uid="{00000000-0005-0000-0000-0000240A0000}"/>
    <cellStyle name="no dec 5" xfId="1222" xr:uid="{00000000-0005-0000-0000-0000250A0000}"/>
    <cellStyle name="no dec_282-193.00" xfId="3841" xr:uid="{00000000-0005-0000-0000-0000260A0000}"/>
    <cellStyle name="Normal" xfId="0" builtinId="0"/>
    <cellStyle name="Normal - Stile6" xfId="1223" xr:uid="{00000000-0005-0000-0000-0000280A0000}"/>
    <cellStyle name="Normal - Stile7" xfId="1224" xr:uid="{00000000-0005-0000-0000-0000290A0000}"/>
    <cellStyle name="Normal - Stile8" xfId="1225" xr:uid="{00000000-0005-0000-0000-00002A0A0000}"/>
    <cellStyle name="Normal - Style1" xfId="1226" xr:uid="{00000000-0005-0000-0000-00002B0A0000}"/>
    <cellStyle name="Normal - Style1 2" xfId="1227" xr:uid="{00000000-0005-0000-0000-00002C0A0000}"/>
    <cellStyle name="Normal - Style1 2 2" xfId="4272" xr:uid="{00000000-0005-0000-0000-00002D0A0000}"/>
    <cellStyle name="Normal - Style1 2 3" xfId="3842" xr:uid="{00000000-0005-0000-0000-00002E0A0000}"/>
    <cellStyle name="Normal - Style1 3" xfId="2840" xr:uid="{00000000-0005-0000-0000-00002F0A0000}"/>
    <cellStyle name="Normal - Style5" xfId="3843" xr:uid="{00000000-0005-0000-0000-0000300A0000}"/>
    <cellStyle name="Normal 10" xfId="1228" xr:uid="{00000000-0005-0000-0000-0000310A0000}"/>
    <cellStyle name="Normal 10 10" xfId="1229" xr:uid="{00000000-0005-0000-0000-0000320A0000}"/>
    <cellStyle name="Normal 10 11" xfId="1230" xr:uid="{00000000-0005-0000-0000-0000330A0000}"/>
    <cellStyle name="Normal 10 12" xfId="1231" xr:uid="{00000000-0005-0000-0000-0000340A0000}"/>
    <cellStyle name="Normal 10 13" xfId="2841" xr:uid="{00000000-0005-0000-0000-0000350A0000}"/>
    <cellStyle name="Normal 10 13 2" xfId="4273" xr:uid="{00000000-0005-0000-0000-0000360A0000}"/>
    <cellStyle name="Normal 10 14" xfId="3844" xr:uid="{00000000-0005-0000-0000-0000370A0000}"/>
    <cellStyle name="Normal 10 2" xfId="1232" xr:uid="{00000000-0005-0000-0000-0000380A0000}"/>
    <cellStyle name="Normal 10 2 2" xfId="2842" xr:uid="{00000000-0005-0000-0000-0000390A0000}"/>
    <cellStyle name="Normal 10 3" xfId="1233" xr:uid="{00000000-0005-0000-0000-00003A0A0000}"/>
    <cellStyle name="Normal 10 3 2" xfId="2843" xr:uid="{00000000-0005-0000-0000-00003B0A0000}"/>
    <cellStyle name="Normal 10 4" xfId="1234" xr:uid="{00000000-0005-0000-0000-00003C0A0000}"/>
    <cellStyle name="Normal 10 5" xfId="1235" xr:uid="{00000000-0005-0000-0000-00003D0A0000}"/>
    <cellStyle name="Normal 10 6" xfId="1236" xr:uid="{00000000-0005-0000-0000-00003E0A0000}"/>
    <cellStyle name="Normal 10 7" xfId="1237" xr:uid="{00000000-0005-0000-0000-00003F0A0000}"/>
    <cellStyle name="Normal 10 8" xfId="1238" xr:uid="{00000000-0005-0000-0000-0000400A0000}"/>
    <cellStyle name="Normal 10 9" xfId="1239" xr:uid="{00000000-0005-0000-0000-0000410A0000}"/>
    <cellStyle name="Normal 100" xfId="1240" xr:uid="{00000000-0005-0000-0000-0000420A0000}"/>
    <cellStyle name="Normal 100 2" xfId="3360" xr:uid="{00000000-0005-0000-0000-0000430A0000}"/>
    <cellStyle name="Normal 100 2 2" xfId="4726" xr:uid="{00000000-0005-0000-0000-0000440A0000}"/>
    <cellStyle name="Normal 100 2 3" xfId="4716" xr:uid="{00000000-0005-0000-0000-0000450A0000}"/>
    <cellStyle name="Normal 101" xfId="3147" xr:uid="{00000000-0005-0000-0000-0000460A0000}"/>
    <cellStyle name="Normal 102" xfId="3658" xr:uid="{00000000-0005-0000-0000-0000470A0000}"/>
    <cellStyle name="Normal 103" xfId="2999" xr:uid="{00000000-0005-0000-0000-0000480A0000}"/>
    <cellStyle name="Normal 103 2" xfId="4463" xr:uid="{00000000-0005-0000-0000-0000490A0000}"/>
    <cellStyle name="Normal 104" xfId="1241" xr:uid="{00000000-0005-0000-0000-00004A0A0000}"/>
    <cellStyle name="Normal 104 2" xfId="3361" xr:uid="{00000000-0005-0000-0000-00004B0A0000}"/>
    <cellStyle name="Normal 105" xfId="1242" xr:uid="{00000000-0005-0000-0000-00004C0A0000}"/>
    <cellStyle name="Normal 105 2" xfId="3362" xr:uid="{00000000-0005-0000-0000-00004D0A0000}"/>
    <cellStyle name="Normal 106" xfId="2975" xr:uid="{00000000-0005-0000-0000-00004E0A0000}"/>
    <cellStyle name="Normal 107" xfId="2974" xr:uid="{00000000-0005-0000-0000-00004F0A0000}"/>
    <cellStyle name="Normal 108" xfId="3684" xr:uid="{00000000-0005-0000-0000-0000500A0000}"/>
    <cellStyle name="Normal 108 2" xfId="4521" xr:uid="{00000000-0005-0000-0000-0000510A0000}"/>
    <cellStyle name="Normal 108 2 2" xfId="4718" xr:uid="{00000000-0005-0000-0000-0000520A0000}"/>
    <cellStyle name="Normal 109" xfId="3687" xr:uid="{00000000-0005-0000-0000-0000530A0000}"/>
    <cellStyle name="Normal 109 2" xfId="4551" xr:uid="{00000000-0005-0000-0000-0000540A0000}"/>
    <cellStyle name="Normal 109 2 2" xfId="4727" xr:uid="{00000000-0005-0000-0000-0000550A0000}"/>
    <cellStyle name="Normal 109 3" xfId="4706" xr:uid="{00000000-0005-0000-0000-0000560A0000}"/>
    <cellStyle name="Normal 109 4" xfId="4680" xr:uid="{00000000-0005-0000-0000-0000570A0000}"/>
    <cellStyle name="Normal 11" xfId="1243" xr:uid="{00000000-0005-0000-0000-0000580A0000}"/>
    <cellStyle name="Normal 11 10" xfId="1244" xr:uid="{00000000-0005-0000-0000-0000590A0000}"/>
    <cellStyle name="Normal 11 11" xfId="1245" xr:uid="{00000000-0005-0000-0000-00005A0A0000}"/>
    <cellStyle name="Normal 11 12" xfId="1246" xr:uid="{00000000-0005-0000-0000-00005B0A0000}"/>
    <cellStyle name="Normal 11 13" xfId="2844" xr:uid="{00000000-0005-0000-0000-00005C0A0000}"/>
    <cellStyle name="Normal 11 13 2" xfId="4274" xr:uid="{00000000-0005-0000-0000-00005D0A0000}"/>
    <cellStyle name="Normal 11 14" xfId="3845" xr:uid="{00000000-0005-0000-0000-00005E0A0000}"/>
    <cellStyle name="Normal 11 2" xfId="1247" xr:uid="{00000000-0005-0000-0000-00005F0A0000}"/>
    <cellStyle name="Normal 11 2 2" xfId="2845" xr:uid="{00000000-0005-0000-0000-0000600A0000}"/>
    <cellStyle name="Normal 11 2 3" xfId="4013" xr:uid="{00000000-0005-0000-0000-0000610A0000}"/>
    <cellStyle name="Normal 11 3" xfId="1248" xr:uid="{00000000-0005-0000-0000-0000620A0000}"/>
    <cellStyle name="Normal 11 4" xfId="1249" xr:uid="{00000000-0005-0000-0000-0000630A0000}"/>
    <cellStyle name="Normal 11 5" xfId="1250" xr:uid="{00000000-0005-0000-0000-0000640A0000}"/>
    <cellStyle name="Normal 11 6" xfId="1251" xr:uid="{00000000-0005-0000-0000-0000650A0000}"/>
    <cellStyle name="Normal 11 7" xfId="1252" xr:uid="{00000000-0005-0000-0000-0000660A0000}"/>
    <cellStyle name="Normal 11 8" xfId="1253" xr:uid="{00000000-0005-0000-0000-0000670A0000}"/>
    <cellStyle name="Normal 11 9" xfId="1254" xr:uid="{00000000-0005-0000-0000-0000680A0000}"/>
    <cellStyle name="Normal 110" xfId="2366" xr:uid="{00000000-0005-0000-0000-0000690A0000}"/>
    <cellStyle name="Normal 111" xfId="4562" xr:uid="{00000000-0005-0000-0000-00006A0A0000}"/>
    <cellStyle name="Normal 111 2" xfId="4696" xr:uid="{00000000-0005-0000-0000-00006B0A0000}"/>
    <cellStyle name="Normal 112" xfId="4563" xr:uid="{00000000-0005-0000-0000-00006C0A0000}"/>
    <cellStyle name="Normal 112 2" xfId="4684" xr:uid="{00000000-0005-0000-0000-00006D0A0000}"/>
    <cellStyle name="Normal 113" xfId="4564" xr:uid="{00000000-0005-0000-0000-00006E0A0000}"/>
    <cellStyle name="Normal 113 2" xfId="4693" xr:uid="{00000000-0005-0000-0000-00006F0A0000}"/>
    <cellStyle name="Normal 114" xfId="4682" xr:uid="{00000000-0005-0000-0000-0000700A0000}"/>
    <cellStyle name="Normal 115" xfId="4700" xr:uid="{00000000-0005-0000-0000-0000710A0000}"/>
    <cellStyle name="Normal 116" xfId="4687" xr:uid="{00000000-0005-0000-0000-0000720A0000}"/>
    <cellStyle name="Normal 117" xfId="4690" xr:uid="{00000000-0005-0000-0000-0000730A0000}"/>
    <cellStyle name="Normal 118" xfId="4703" xr:uid="{00000000-0005-0000-0000-0000740A0000}"/>
    <cellStyle name="Normal 119" xfId="4731" xr:uid="{00000000-0005-0000-0000-0000750A0000}"/>
    <cellStyle name="Normal 12" xfId="1255" xr:uid="{00000000-0005-0000-0000-0000760A0000}"/>
    <cellStyle name="Normal 12 10" xfId="1256" xr:uid="{00000000-0005-0000-0000-0000770A0000}"/>
    <cellStyle name="Normal 12 11" xfId="1257" xr:uid="{00000000-0005-0000-0000-0000780A0000}"/>
    <cellStyle name="Normal 12 12" xfId="1258" xr:uid="{00000000-0005-0000-0000-0000790A0000}"/>
    <cellStyle name="Normal 12 13" xfId="2846" xr:uid="{00000000-0005-0000-0000-00007A0A0000}"/>
    <cellStyle name="Normal 12 13 2" xfId="4275" xr:uid="{00000000-0005-0000-0000-00007B0A0000}"/>
    <cellStyle name="Normal 12 14" xfId="3846" xr:uid="{00000000-0005-0000-0000-00007C0A0000}"/>
    <cellStyle name="Normal 12 2" xfId="1259" xr:uid="{00000000-0005-0000-0000-00007D0A0000}"/>
    <cellStyle name="Normal 12 2 2" xfId="2847" xr:uid="{00000000-0005-0000-0000-00007E0A0000}"/>
    <cellStyle name="Normal 12 3" xfId="1260" xr:uid="{00000000-0005-0000-0000-00007F0A0000}"/>
    <cellStyle name="Normal 12 3 2" xfId="4276" xr:uid="{00000000-0005-0000-0000-0000800A0000}"/>
    <cellStyle name="Normal 12 3 3" xfId="3847" xr:uid="{00000000-0005-0000-0000-0000810A0000}"/>
    <cellStyle name="Normal 12 4" xfId="1261" xr:uid="{00000000-0005-0000-0000-0000820A0000}"/>
    <cellStyle name="Normal 12 5" xfId="1262" xr:uid="{00000000-0005-0000-0000-0000830A0000}"/>
    <cellStyle name="Normal 12 6" xfId="1263" xr:uid="{00000000-0005-0000-0000-0000840A0000}"/>
    <cellStyle name="Normal 12 7" xfId="1264" xr:uid="{00000000-0005-0000-0000-0000850A0000}"/>
    <cellStyle name="Normal 12 8" xfId="1265" xr:uid="{00000000-0005-0000-0000-0000860A0000}"/>
    <cellStyle name="Normal 12 9" xfId="1266" xr:uid="{00000000-0005-0000-0000-0000870A0000}"/>
    <cellStyle name="Normal 120" xfId="4735" xr:uid="{00000000-0005-0000-0000-0000880A0000}"/>
    <cellStyle name="Normal 121" xfId="4733" xr:uid="{00000000-0005-0000-0000-0000890A0000}"/>
    <cellStyle name="Normal 122" xfId="4734" xr:uid="{00000000-0005-0000-0000-00008A0A0000}"/>
    <cellStyle name="Normal 123" xfId="4702" xr:uid="{00000000-0005-0000-0000-00008B0A0000}"/>
    <cellStyle name="Normal 124" xfId="4674" xr:uid="{00000000-0005-0000-0000-00008C0A0000}"/>
    <cellStyle name="Normal 13" xfId="1267" xr:uid="{00000000-0005-0000-0000-00008D0A0000}"/>
    <cellStyle name="Normal 13 10" xfId="1268" xr:uid="{00000000-0005-0000-0000-00008E0A0000}"/>
    <cellStyle name="Normal 13 11" xfId="1269" xr:uid="{00000000-0005-0000-0000-00008F0A0000}"/>
    <cellStyle name="Normal 13 12" xfId="1270" xr:uid="{00000000-0005-0000-0000-0000900A0000}"/>
    <cellStyle name="Normal 13 13" xfId="1271" xr:uid="{00000000-0005-0000-0000-0000910A0000}"/>
    <cellStyle name="Normal 13 14" xfId="1272" xr:uid="{00000000-0005-0000-0000-0000920A0000}"/>
    <cellStyle name="Normal 13 15" xfId="1273" xr:uid="{00000000-0005-0000-0000-0000930A0000}"/>
    <cellStyle name="Normal 13 16" xfId="1274" xr:uid="{00000000-0005-0000-0000-0000940A0000}"/>
    <cellStyle name="Normal 13 17" xfId="1275" xr:uid="{00000000-0005-0000-0000-0000950A0000}"/>
    <cellStyle name="Normal 13 18" xfId="1276" xr:uid="{00000000-0005-0000-0000-0000960A0000}"/>
    <cellStyle name="Normal 13 19" xfId="1277" xr:uid="{00000000-0005-0000-0000-0000970A0000}"/>
    <cellStyle name="Normal 13 2" xfId="1278" xr:uid="{00000000-0005-0000-0000-0000980A0000}"/>
    <cellStyle name="Normal 13 2 2" xfId="2848" xr:uid="{00000000-0005-0000-0000-0000990A0000}"/>
    <cellStyle name="Normal 13 2 3" xfId="4014" xr:uid="{00000000-0005-0000-0000-00009A0A0000}"/>
    <cellStyle name="Normal 13 20" xfId="1279" xr:uid="{00000000-0005-0000-0000-00009B0A0000}"/>
    <cellStyle name="Normal 13 21" xfId="4277" xr:uid="{00000000-0005-0000-0000-00009C0A0000}"/>
    <cellStyle name="Normal 13 3" xfId="1280" xr:uid="{00000000-0005-0000-0000-00009D0A0000}"/>
    <cellStyle name="Normal 13 4" xfId="1281" xr:uid="{00000000-0005-0000-0000-00009E0A0000}"/>
    <cellStyle name="Normal 13 5" xfId="1282" xr:uid="{00000000-0005-0000-0000-00009F0A0000}"/>
    <cellStyle name="Normal 13 6" xfId="1283" xr:uid="{00000000-0005-0000-0000-0000A00A0000}"/>
    <cellStyle name="Normal 13 7" xfId="1284" xr:uid="{00000000-0005-0000-0000-0000A10A0000}"/>
    <cellStyle name="Normal 13 8" xfId="1285" xr:uid="{00000000-0005-0000-0000-0000A20A0000}"/>
    <cellStyle name="Normal 13 9" xfId="1286" xr:uid="{00000000-0005-0000-0000-0000A30A0000}"/>
    <cellStyle name="Normal 13_160800B1 CPI09 โปรแกรมคอมพิวเตอร์ - BOI" xfId="1287" xr:uid="{00000000-0005-0000-0000-0000A40A0000}"/>
    <cellStyle name="Normal 14" xfId="1288" xr:uid="{00000000-0005-0000-0000-0000A50A0000}"/>
    <cellStyle name="Normal 14 10" xfId="1289" xr:uid="{00000000-0005-0000-0000-0000A60A0000}"/>
    <cellStyle name="Normal 14 11" xfId="1290" xr:uid="{00000000-0005-0000-0000-0000A70A0000}"/>
    <cellStyle name="Normal 14 12" xfId="1291" xr:uid="{00000000-0005-0000-0000-0000A80A0000}"/>
    <cellStyle name="Normal 14 13" xfId="1292" xr:uid="{00000000-0005-0000-0000-0000A90A0000}"/>
    <cellStyle name="Normal 14 14" xfId="1293" xr:uid="{00000000-0005-0000-0000-0000AA0A0000}"/>
    <cellStyle name="Normal 14 15" xfId="1294" xr:uid="{00000000-0005-0000-0000-0000AB0A0000}"/>
    <cellStyle name="Normal 14 16" xfId="1295" xr:uid="{00000000-0005-0000-0000-0000AC0A0000}"/>
    <cellStyle name="Normal 14 17" xfId="1296" xr:uid="{00000000-0005-0000-0000-0000AD0A0000}"/>
    <cellStyle name="Normal 14 18" xfId="1297" xr:uid="{00000000-0005-0000-0000-0000AE0A0000}"/>
    <cellStyle name="Normal 14 19" xfId="1298" xr:uid="{00000000-0005-0000-0000-0000AF0A0000}"/>
    <cellStyle name="Normal 14 2" xfId="1299" xr:uid="{00000000-0005-0000-0000-0000B00A0000}"/>
    <cellStyle name="Normal 14 2 2" xfId="2849" xr:uid="{00000000-0005-0000-0000-0000B10A0000}"/>
    <cellStyle name="Normal 14 2 3" xfId="4015" xr:uid="{00000000-0005-0000-0000-0000B20A0000}"/>
    <cellStyle name="Normal 14 20" xfId="1300" xr:uid="{00000000-0005-0000-0000-0000B30A0000}"/>
    <cellStyle name="Normal 14 21" xfId="4278" xr:uid="{00000000-0005-0000-0000-0000B40A0000}"/>
    <cellStyle name="Normal 14 3" xfId="1301" xr:uid="{00000000-0005-0000-0000-0000B50A0000}"/>
    <cellStyle name="Normal 14 3 2" xfId="4279" xr:uid="{00000000-0005-0000-0000-0000B60A0000}"/>
    <cellStyle name="Normal 14 3 3" xfId="4016" xr:uid="{00000000-0005-0000-0000-0000B70A0000}"/>
    <cellStyle name="Normal 14 4" xfId="1302" xr:uid="{00000000-0005-0000-0000-0000B80A0000}"/>
    <cellStyle name="Normal 14 5" xfId="1303" xr:uid="{00000000-0005-0000-0000-0000B90A0000}"/>
    <cellStyle name="Normal 14 6" xfId="1304" xr:uid="{00000000-0005-0000-0000-0000BA0A0000}"/>
    <cellStyle name="Normal 14 7" xfId="1305" xr:uid="{00000000-0005-0000-0000-0000BB0A0000}"/>
    <cellStyle name="Normal 14 8" xfId="1306" xr:uid="{00000000-0005-0000-0000-0000BC0A0000}"/>
    <cellStyle name="Normal 14 9" xfId="1307" xr:uid="{00000000-0005-0000-0000-0000BD0A0000}"/>
    <cellStyle name="Normal 15" xfId="1308" xr:uid="{00000000-0005-0000-0000-0000BE0A0000}"/>
    <cellStyle name="Normal 15 10" xfId="1309" xr:uid="{00000000-0005-0000-0000-0000BF0A0000}"/>
    <cellStyle name="Normal 15 11" xfId="1310" xr:uid="{00000000-0005-0000-0000-0000C00A0000}"/>
    <cellStyle name="Normal 15 12" xfId="1311" xr:uid="{00000000-0005-0000-0000-0000C10A0000}"/>
    <cellStyle name="Normal 15 13" xfId="2850" xr:uid="{00000000-0005-0000-0000-0000C20A0000}"/>
    <cellStyle name="Normal 15 14" xfId="3848" xr:uid="{00000000-0005-0000-0000-0000C30A0000}"/>
    <cellStyle name="Normal 15 2" xfId="1312" xr:uid="{00000000-0005-0000-0000-0000C40A0000}"/>
    <cellStyle name="Normal 15 2 2" xfId="4280" xr:uid="{00000000-0005-0000-0000-0000C50A0000}"/>
    <cellStyle name="Normal 15 2 3" xfId="4017" xr:uid="{00000000-0005-0000-0000-0000C60A0000}"/>
    <cellStyle name="Normal 15 3" xfId="1313" xr:uid="{00000000-0005-0000-0000-0000C70A0000}"/>
    <cellStyle name="Normal 15 4" xfId="1314" xr:uid="{00000000-0005-0000-0000-0000C80A0000}"/>
    <cellStyle name="Normal 15 5" xfId="1315" xr:uid="{00000000-0005-0000-0000-0000C90A0000}"/>
    <cellStyle name="Normal 15 6" xfId="1316" xr:uid="{00000000-0005-0000-0000-0000CA0A0000}"/>
    <cellStyle name="Normal 15 7" xfId="1317" xr:uid="{00000000-0005-0000-0000-0000CB0A0000}"/>
    <cellStyle name="Normal 15 8" xfId="1318" xr:uid="{00000000-0005-0000-0000-0000CC0A0000}"/>
    <cellStyle name="Normal 15 9" xfId="1319" xr:uid="{00000000-0005-0000-0000-0000CD0A0000}"/>
    <cellStyle name="Normal 16" xfId="1320" xr:uid="{00000000-0005-0000-0000-0000CE0A0000}"/>
    <cellStyle name="Normal 16 2" xfId="2851" xr:uid="{00000000-0005-0000-0000-0000CF0A0000}"/>
    <cellStyle name="Normal 16 2 2" xfId="4018" xr:uid="{00000000-0005-0000-0000-0000D00A0000}"/>
    <cellStyle name="Normal 16 3" xfId="4281" xr:uid="{00000000-0005-0000-0000-0000D10A0000}"/>
    <cellStyle name="Normal 17" xfId="1321" xr:uid="{00000000-0005-0000-0000-0000D20A0000}"/>
    <cellStyle name="Normal 17 10" xfId="1322" xr:uid="{00000000-0005-0000-0000-0000D30A0000}"/>
    <cellStyle name="Normal 17 11" xfId="1323" xr:uid="{00000000-0005-0000-0000-0000D40A0000}"/>
    <cellStyle name="Normal 17 12" xfId="1324" xr:uid="{00000000-0005-0000-0000-0000D50A0000}"/>
    <cellStyle name="Normal 17 13" xfId="1325" xr:uid="{00000000-0005-0000-0000-0000D60A0000}"/>
    <cellStyle name="Normal 17 14" xfId="1326" xr:uid="{00000000-0005-0000-0000-0000D70A0000}"/>
    <cellStyle name="Normal 17 15" xfId="1327" xr:uid="{00000000-0005-0000-0000-0000D80A0000}"/>
    <cellStyle name="Normal 17 16" xfId="1328" xr:uid="{00000000-0005-0000-0000-0000D90A0000}"/>
    <cellStyle name="Normal 17 17" xfId="1329" xr:uid="{00000000-0005-0000-0000-0000DA0A0000}"/>
    <cellStyle name="Normal 17 18" xfId="1330" xr:uid="{00000000-0005-0000-0000-0000DB0A0000}"/>
    <cellStyle name="Normal 17 19" xfId="1331" xr:uid="{00000000-0005-0000-0000-0000DC0A0000}"/>
    <cellStyle name="Normal 17 2" xfId="1332" xr:uid="{00000000-0005-0000-0000-0000DD0A0000}"/>
    <cellStyle name="Normal 17 2 2" xfId="4283" xr:uid="{00000000-0005-0000-0000-0000DE0A0000}"/>
    <cellStyle name="Normal 17 2 3" xfId="4020" xr:uid="{00000000-0005-0000-0000-0000DF0A0000}"/>
    <cellStyle name="Normal 17 20" xfId="1333" xr:uid="{00000000-0005-0000-0000-0000E00A0000}"/>
    <cellStyle name="Normal 17 21" xfId="4282" xr:uid="{00000000-0005-0000-0000-0000E10A0000}"/>
    <cellStyle name="Normal 17 22" xfId="3914" xr:uid="{00000000-0005-0000-0000-0000E20A0000}"/>
    <cellStyle name="Normal 17 3" xfId="1334" xr:uid="{00000000-0005-0000-0000-0000E30A0000}"/>
    <cellStyle name="Normal 17 3 2" xfId="4284" xr:uid="{00000000-0005-0000-0000-0000E40A0000}"/>
    <cellStyle name="Normal 17 3 3" xfId="4019" xr:uid="{00000000-0005-0000-0000-0000E50A0000}"/>
    <cellStyle name="Normal 17 4" xfId="1335" xr:uid="{00000000-0005-0000-0000-0000E60A0000}"/>
    <cellStyle name="Normal 17 5" xfId="1336" xr:uid="{00000000-0005-0000-0000-0000E70A0000}"/>
    <cellStyle name="Normal 17 6" xfId="1337" xr:uid="{00000000-0005-0000-0000-0000E80A0000}"/>
    <cellStyle name="Normal 17 7" xfId="1338" xr:uid="{00000000-0005-0000-0000-0000E90A0000}"/>
    <cellStyle name="Normal 17 8" xfId="1339" xr:uid="{00000000-0005-0000-0000-0000EA0A0000}"/>
    <cellStyle name="Normal 17 9" xfId="1340" xr:uid="{00000000-0005-0000-0000-0000EB0A0000}"/>
    <cellStyle name="Normal 18" xfId="1341" xr:uid="{00000000-0005-0000-0000-0000EC0A0000}"/>
    <cellStyle name="Normal 18 2" xfId="2852" xr:uid="{00000000-0005-0000-0000-0000ED0A0000}"/>
    <cellStyle name="Normal 18 3" xfId="3916" xr:uid="{00000000-0005-0000-0000-0000EE0A0000}"/>
    <cellStyle name="Normal 19" xfId="1342" xr:uid="{00000000-0005-0000-0000-0000EF0A0000}"/>
    <cellStyle name="Normal 19 2" xfId="2853" xr:uid="{00000000-0005-0000-0000-0000F00A0000}"/>
    <cellStyle name="Normal 19 3" xfId="3363" xr:uid="{00000000-0005-0000-0000-0000F10A0000}"/>
    <cellStyle name="Normal 19 4" xfId="3917" xr:uid="{00000000-0005-0000-0000-0000F20A0000}"/>
    <cellStyle name="Normal 2" xfId="1343" xr:uid="{00000000-0005-0000-0000-0000F30A0000}"/>
    <cellStyle name="Normal 2 10" xfId="1344" xr:uid="{00000000-0005-0000-0000-0000F40A0000}"/>
    <cellStyle name="Normal 2 10 2" xfId="4712" xr:uid="{00000000-0005-0000-0000-0000F50A0000}"/>
    <cellStyle name="Normal 2 11" xfId="1345" xr:uid="{00000000-0005-0000-0000-0000F60A0000}"/>
    <cellStyle name="Normal 2 12" xfId="1346" xr:uid="{00000000-0005-0000-0000-0000F70A0000}"/>
    <cellStyle name="Normal 2 13" xfId="1347" xr:uid="{00000000-0005-0000-0000-0000F80A0000}"/>
    <cellStyle name="Normal 2 14" xfId="1348" xr:uid="{00000000-0005-0000-0000-0000F90A0000}"/>
    <cellStyle name="Normal 2 15" xfId="1349" xr:uid="{00000000-0005-0000-0000-0000FA0A0000}"/>
    <cellStyle name="Normal 2 16" xfId="1350" xr:uid="{00000000-0005-0000-0000-0000FB0A0000}"/>
    <cellStyle name="Normal 2 17" xfId="1351" xr:uid="{00000000-0005-0000-0000-0000FC0A0000}"/>
    <cellStyle name="Normal 2 18" xfId="1352" xr:uid="{00000000-0005-0000-0000-0000FD0A0000}"/>
    <cellStyle name="Normal 2 19" xfId="1353" xr:uid="{00000000-0005-0000-0000-0000FE0A0000}"/>
    <cellStyle name="Normal 2 19 2" xfId="3365" xr:uid="{00000000-0005-0000-0000-0000FF0A0000}"/>
    <cellStyle name="Normal 2 2" xfId="1354" xr:uid="{00000000-0005-0000-0000-0000000B0000}"/>
    <cellStyle name="Normal 2 2 10" xfId="1355" xr:uid="{00000000-0005-0000-0000-0000010B0000}"/>
    <cellStyle name="Normal 2 2 11" xfId="1356" xr:uid="{00000000-0005-0000-0000-0000020B0000}"/>
    <cellStyle name="Normal 2 2 12" xfId="1357" xr:uid="{00000000-0005-0000-0000-0000030B0000}"/>
    <cellStyle name="Normal 2 2 13" xfId="1358" xr:uid="{00000000-0005-0000-0000-0000040B0000}"/>
    <cellStyle name="Normal 2 2 14" xfId="1359" xr:uid="{00000000-0005-0000-0000-0000050B0000}"/>
    <cellStyle name="Normal 2 2 15" xfId="1360" xr:uid="{00000000-0005-0000-0000-0000060B0000}"/>
    <cellStyle name="Normal 2 2 16" xfId="1361" xr:uid="{00000000-0005-0000-0000-0000070B0000}"/>
    <cellStyle name="Normal 2 2 17" xfId="1362" xr:uid="{00000000-0005-0000-0000-0000080B0000}"/>
    <cellStyle name="Normal 2 2 18" xfId="1363" xr:uid="{00000000-0005-0000-0000-0000090B0000}"/>
    <cellStyle name="Normal 2 2 19" xfId="1364" xr:uid="{00000000-0005-0000-0000-00000A0B0000}"/>
    <cellStyle name="Normal 2 2 2" xfId="1365" xr:uid="{00000000-0005-0000-0000-00000B0B0000}"/>
    <cellStyle name="Normal 2 2 2 2" xfId="1366" xr:uid="{00000000-0005-0000-0000-00000C0B0000}"/>
    <cellStyle name="Normal 2 2 2 2 2" xfId="4022" xr:uid="{00000000-0005-0000-0000-00000D0B0000}"/>
    <cellStyle name="Normal 2 2 2 2 3" xfId="2973" xr:uid="{00000000-0005-0000-0000-00000E0B0000}"/>
    <cellStyle name="Normal 2 2 2 2 4" xfId="3849" xr:uid="{00000000-0005-0000-0000-00000F0B0000}"/>
    <cellStyle name="Normal 2 2 2 3" xfId="1367" xr:uid="{00000000-0005-0000-0000-0000100B0000}"/>
    <cellStyle name="Normal 2 2 2 3 2" xfId="3366" xr:uid="{00000000-0005-0000-0000-0000110B0000}"/>
    <cellStyle name="Normal 2 2 2 3 3" xfId="4023" xr:uid="{00000000-0005-0000-0000-0000120B0000}"/>
    <cellStyle name="Normal 2 2 2 4" xfId="2856" xr:uid="{00000000-0005-0000-0000-0000130B0000}"/>
    <cellStyle name="Normal 2 2 2 4 2" xfId="4021" xr:uid="{00000000-0005-0000-0000-0000140B0000}"/>
    <cellStyle name="Normal 2 2 2 5" xfId="4723" xr:uid="{00000000-0005-0000-0000-0000150B0000}"/>
    <cellStyle name="Normal 2 2 20" xfId="1368" xr:uid="{00000000-0005-0000-0000-0000160B0000}"/>
    <cellStyle name="Normal 2 2 21" xfId="1369" xr:uid="{00000000-0005-0000-0000-0000170B0000}"/>
    <cellStyle name="Normal 2 2 22" xfId="1370" xr:uid="{00000000-0005-0000-0000-0000180B0000}"/>
    <cellStyle name="Normal 2 2 23" xfId="1371" xr:uid="{00000000-0005-0000-0000-0000190B0000}"/>
    <cellStyle name="Normal 2 2 24" xfId="1372" xr:uid="{00000000-0005-0000-0000-00001A0B0000}"/>
    <cellStyle name="Normal 2 2 25" xfId="1373" xr:uid="{00000000-0005-0000-0000-00001B0B0000}"/>
    <cellStyle name="Normal 2 2 26" xfId="1374" xr:uid="{00000000-0005-0000-0000-00001C0B0000}"/>
    <cellStyle name="Normal 2 2 27" xfId="1375" xr:uid="{00000000-0005-0000-0000-00001D0B0000}"/>
    <cellStyle name="Normal 2 2 28" xfId="1376" xr:uid="{00000000-0005-0000-0000-00001E0B0000}"/>
    <cellStyle name="Normal 2 2 29" xfId="1377" xr:uid="{00000000-0005-0000-0000-00001F0B0000}"/>
    <cellStyle name="Normal 2 2 3" xfId="1378" xr:uid="{00000000-0005-0000-0000-0000200B0000}"/>
    <cellStyle name="Normal 2 2 3 2" xfId="4024" xr:uid="{00000000-0005-0000-0000-0000210B0000}"/>
    <cellStyle name="Normal 2 2 30" xfId="1379" xr:uid="{00000000-0005-0000-0000-0000220B0000}"/>
    <cellStyle name="Normal 2 2 31" xfId="1380" xr:uid="{00000000-0005-0000-0000-0000230B0000}"/>
    <cellStyle name="Normal 2 2 32" xfId="1381" xr:uid="{00000000-0005-0000-0000-0000240B0000}"/>
    <cellStyle name="Normal 2 2 33" xfId="1382" xr:uid="{00000000-0005-0000-0000-0000250B0000}"/>
    <cellStyle name="Normal 2 2 34" xfId="1383" xr:uid="{00000000-0005-0000-0000-0000260B0000}"/>
    <cellStyle name="Normal 2 2 35" xfId="1384" xr:uid="{00000000-0005-0000-0000-0000270B0000}"/>
    <cellStyle name="Normal 2 2 36" xfId="1385" xr:uid="{00000000-0005-0000-0000-0000280B0000}"/>
    <cellStyle name="Normal 2 2 37" xfId="1386" xr:uid="{00000000-0005-0000-0000-0000290B0000}"/>
    <cellStyle name="Normal 2 2 38" xfId="1387" xr:uid="{00000000-0005-0000-0000-00002A0B0000}"/>
    <cellStyle name="Normal 2 2 39" xfId="1388" xr:uid="{00000000-0005-0000-0000-00002B0B0000}"/>
    <cellStyle name="Normal 2 2 4" xfId="1389" xr:uid="{00000000-0005-0000-0000-00002C0B0000}"/>
    <cellStyle name="Normal 2 2 4 2" xfId="4285" xr:uid="{00000000-0005-0000-0000-00002D0B0000}"/>
    <cellStyle name="Normal 2 2 4 3" xfId="3850" xr:uid="{00000000-0005-0000-0000-00002E0B0000}"/>
    <cellStyle name="Normal 2 2 40" xfId="1390" xr:uid="{00000000-0005-0000-0000-00002F0B0000}"/>
    <cellStyle name="Normal 2 2 41" xfId="1391" xr:uid="{00000000-0005-0000-0000-0000300B0000}"/>
    <cellStyle name="Normal 2 2 42" xfId="1392" xr:uid="{00000000-0005-0000-0000-0000310B0000}"/>
    <cellStyle name="Normal 2 2 43" xfId="1393" xr:uid="{00000000-0005-0000-0000-0000320B0000}"/>
    <cellStyle name="Normal 2 2 44" xfId="1394" xr:uid="{00000000-0005-0000-0000-0000330B0000}"/>
    <cellStyle name="Normal 2 2 45" xfId="1395" xr:uid="{00000000-0005-0000-0000-0000340B0000}"/>
    <cellStyle name="Normal 2 2 46" xfId="1396" xr:uid="{00000000-0005-0000-0000-0000350B0000}"/>
    <cellStyle name="Normal 2 2 47" xfId="1397" xr:uid="{00000000-0005-0000-0000-0000360B0000}"/>
    <cellStyle name="Normal 2 2 48" xfId="1398" xr:uid="{00000000-0005-0000-0000-0000370B0000}"/>
    <cellStyle name="Normal 2 2 49" xfId="1399" xr:uid="{00000000-0005-0000-0000-0000380B0000}"/>
    <cellStyle name="Normal 2 2 5" xfId="1400" xr:uid="{00000000-0005-0000-0000-0000390B0000}"/>
    <cellStyle name="Normal 2 2 50" xfId="1401" xr:uid="{00000000-0005-0000-0000-00003A0B0000}"/>
    <cellStyle name="Normal 2 2 51" xfId="1402" xr:uid="{00000000-0005-0000-0000-00003B0B0000}"/>
    <cellStyle name="Normal 2 2 52" xfId="1403" xr:uid="{00000000-0005-0000-0000-00003C0B0000}"/>
    <cellStyle name="Normal 2 2 53" xfId="1404" xr:uid="{00000000-0005-0000-0000-00003D0B0000}"/>
    <cellStyle name="Normal 2 2 54" xfId="1405" xr:uid="{00000000-0005-0000-0000-00003E0B0000}"/>
    <cellStyle name="Normal 2 2 55" xfId="1406" xr:uid="{00000000-0005-0000-0000-00003F0B0000}"/>
    <cellStyle name="Normal 2 2 56" xfId="1407" xr:uid="{00000000-0005-0000-0000-0000400B0000}"/>
    <cellStyle name="Normal 2 2 57" xfId="1408" xr:uid="{00000000-0005-0000-0000-0000410B0000}"/>
    <cellStyle name="Normal 2 2 58" xfId="1409" xr:uid="{00000000-0005-0000-0000-0000420B0000}"/>
    <cellStyle name="Normal 2 2 59" xfId="1410" xr:uid="{00000000-0005-0000-0000-0000430B0000}"/>
    <cellStyle name="Normal 2 2 6" xfId="1411" xr:uid="{00000000-0005-0000-0000-0000440B0000}"/>
    <cellStyle name="Normal 2 2 60" xfId="1412" xr:uid="{00000000-0005-0000-0000-0000450B0000}"/>
    <cellStyle name="Normal 2 2 61" xfId="1413" xr:uid="{00000000-0005-0000-0000-0000460B0000}"/>
    <cellStyle name="Normal 2 2 62" xfId="2855" xr:uid="{00000000-0005-0000-0000-0000470B0000}"/>
    <cellStyle name="Normal 2 2 7" xfId="1414" xr:uid="{00000000-0005-0000-0000-0000480B0000}"/>
    <cellStyle name="Normal 2 2 8" xfId="1415" xr:uid="{00000000-0005-0000-0000-0000490B0000}"/>
    <cellStyle name="Normal 2 2 9" xfId="1416" xr:uid="{00000000-0005-0000-0000-00004A0B0000}"/>
    <cellStyle name="Normal 2 2_A4 - Borrowings _เงินกู้บุคคลภายนอก" xfId="1417" xr:uid="{00000000-0005-0000-0000-00004B0B0000}"/>
    <cellStyle name="Normal 2 20" xfId="1418" xr:uid="{00000000-0005-0000-0000-00004C0B0000}"/>
    <cellStyle name="Normal 2 20 2" xfId="3367" xr:uid="{00000000-0005-0000-0000-00004D0B0000}"/>
    <cellStyle name="Normal 2 21" xfId="1419" xr:uid="{00000000-0005-0000-0000-00004E0B0000}"/>
    <cellStyle name="Normal 2 21 2" xfId="3368" xr:uid="{00000000-0005-0000-0000-00004F0B0000}"/>
    <cellStyle name="Normal 2 22" xfId="1420" xr:uid="{00000000-0005-0000-0000-0000500B0000}"/>
    <cellStyle name="Normal 2 22 2" xfId="3369" xr:uid="{00000000-0005-0000-0000-0000510B0000}"/>
    <cellStyle name="Normal 2 23" xfId="1421" xr:uid="{00000000-0005-0000-0000-0000520B0000}"/>
    <cellStyle name="Normal 2 23 2" xfId="3370" xr:uid="{00000000-0005-0000-0000-0000530B0000}"/>
    <cellStyle name="Normal 2 24" xfId="1422" xr:uid="{00000000-0005-0000-0000-0000540B0000}"/>
    <cellStyle name="Normal 2 24 2" xfId="3371" xr:uid="{00000000-0005-0000-0000-0000550B0000}"/>
    <cellStyle name="Normal 2 25" xfId="1423" xr:uid="{00000000-0005-0000-0000-0000560B0000}"/>
    <cellStyle name="Normal 2 25 2" xfId="3372" xr:uid="{00000000-0005-0000-0000-0000570B0000}"/>
    <cellStyle name="Normal 2 26" xfId="1424" xr:uid="{00000000-0005-0000-0000-0000580B0000}"/>
    <cellStyle name="Normal 2 26 2" xfId="3373" xr:uid="{00000000-0005-0000-0000-0000590B0000}"/>
    <cellStyle name="Normal 2 27" xfId="1425" xr:uid="{00000000-0005-0000-0000-00005A0B0000}"/>
    <cellStyle name="Normal 2 27 2" xfId="3374" xr:uid="{00000000-0005-0000-0000-00005B0B0000}"/>
    <cellStyle name="Normal 2 28" xfId="1426" xr:uid="{00000000-0005-0000-0000-00005C0B0000}"/>
    <cellStyle name="Normal 2 28 2" xfId="3375" xr:uid="{00000000-0005-0000-0000-00005D0B0000}"/>
    <cellStyle name="Normal 2 29" xfId="1427" xr:uid="{00000000-0005-0000-0000-00005E0B0000}"/>
    <cellStyle name="Normal 2 29 2" xfId="3376" xr:uid="{00000000-0005-0000-0000-00005F0B0000}"/>
    <cellStyle name="Normal 2 3" xfId="1428" xr:uid="{00000000-0005-0000-0000-0000600B0000}"/>
    <cellStyle name="Normal 2 3 2" xfId="1429" xr:uid="{00000000-0005-0000-0000-0000610B0000}"/>
    <cellStyle name="Normal 2 3 2 2" xfId="3377" xr:uid="{00000000-0005-0000-0000-0000620B0000}"/>
    <cellStyle name="Normal 2 3 2 3" xfId="3851" xr:uid="{00000000-0005-0000-0000-0000630B0000}"/>
    <cellStyle name="Normal 2 3 3" xfId="1430" xr:uid="{00000000-0005-0000-0000-0000640B0000}"/>
    <cellStyle name="Normal 2 3 3 2" xfId="3378" xr:uid="{00000000-0005-0000-0000-0000650B0000}"/>
    <cellStyle name="Normal 2 3 4" xfId="1431" xr:uid="{00000000-0005-0000-0000-0000660B0000}"/>
    <cellStyle name="Normal 2 3 5" xfId="1432" xr:uid="{00000000-0005-0000-0000-0000670B0000}"/>
    <cellStyle name="Normal 2 3 6" xfId="2857" xr:uid="{00000000-0005-0000-0000-0000680B0000}"/>
    <cellStyle name="Normal 2 30" xfId="1433" xr:uid="{00000000-0005-0000-0000-0000690B0000}"/>
    <cellStyle name="Normal 2 30 2" xfId="3379" xr:uid="{00000000-0005-0000-0000-00006A0B0000}"/>
    <cellStyle name="Normal 2 31" xfId="1434" xr:uid="{00000000-0005-0000-0000-00006B0B0000}"/>
    <cellStyle name="Normal 2 31 2" xfId="3380" xr:uid="{00000000-0005-0000-0000-00006C0B0000}"/>
    <cellStyle name="Normal 2 32" xfId="1435" xr:uid="{00000000-0005-0000-0000-00006D0B0000}"/>
    <cellStyle name="Normal 2 32 2" xfId="3381" xr:uid="{00000000-0005-0000-0000-00006E0B0000}"/>
    <cellStyle name="Normal 2 33" xfId="1436" xr:uid="{00000000-0005-0000-0000-00006F0B0000}"/>
    <cellStyle name="Normal 2 33 2" xfId="3382" xr:uid="{00000000-0005-0000-0000-0000700B0000}"/>
    <cellStyle name="Normal 2 34" xfId="1437" xr:uid="{00000000-0005-0000-0000-0000710B0000}"/>
    <cellStyle name="Normal 2 34 2" xfId="3383" xr:uid="{00000000-0005-0000-0000-0000720B0000}"/>
    <cellStyle name="Normal 2 35" xfId="1438" xr:uid="{00000000-0005-0000-0000-0000730B0000}"/>
    <cellStyle name="Normal 2 35 2" xfId="3384" xr:uid="{00000000-0005-0000-0000-0000740B0000}"/>
    <cellStyle name="Normal 2 36" xfId="1439" xr:uid="{00000000-0005-0000-0000-0000750B0000}"/>
    <cellStyle name="Normal 2 36 2" xfId="3385" xr:uid="{00000000-0005-0000-0000-0000760B0000}"/>
    <cellStyle name="Normal 2 37" xfId="1440" xr:uid="{00000000-0005-0000-0000-0000770B0000}"/>
    <cellStyle name="Normal 2 37 2" xfId="3386" xr:uid="{00000000-0005-0000-0000-0000780B0000}"/>
    <cellStyle name="Normal 2 38" xfId="1441" xr:uid="{00000000-0005-0000-0000-0000790B0000}"/>
    <cellStyle name="Normal 2 38 2" xfId="3387" xr:uid="{00000000-0005-0000-0000-00007A0B0000}"/>
    <cellStyle name="Normal 2 39" xfId="1442" xr:uid="{00000000-0005-0000-0000-00007B0B0000}"/>
    <cellStyle name="Normal 2 39 2" xfId="3388" xr:uid="{00000000-0005-0000-0000-00007C0B0000}"/>
    <cellStyle name="Normal 2 4" xfId="1443" xr:uid="{00000000-0005-0000-0000-00007D0B0000}"/>
    <cellStyle name="Normal 2 4 2" xfId="2858" xr:uid="{00000000-0005-0000-0000-00007E0B0000}"/>
    <cellStyle name="Normal 2 4 3" xfId="3852" xr:uid="{00000000-0005-0000-0000-00007F0B0000}"/>
    <cellStyle name="Normal 2 40" xfId="1444" xr:uid="{00000000-0005-0000-0000-0000800B0000}"/>
    <cellStyle name="Normal 2 40 2" xfId="3389" xr:uid="{00000000-0005-0000-0000-0000810B0000}"/>
    <cellStyle name="Normal 2 41" xfId="1445" xr:uid="{00000000-0005-0000-0000-0000820B0000}"/>
    <cellStyle name="Normal 2 41 2" xfId="3390" xr:uid="{00000000-0005-0000-0000-0000830B0000}"/>
    <cellStyle name="Normal 2 42" xfId="1446" xr:uid="{00000000-0005-0000-0000-0000840B0000}"/>
    <cellStyle name="Normal 2 42 2" xfId="3391" xr:uid="{00000000-0005-0000-0000-0000850B0000}"/>
    <cellStyle name="Normal 2 43" xfId="1447" xr:uid="{00000000-0005-0000-0000-0000860B0000}"/>
    <cellStyle name="Normal 2 43 2" xfId="3392" xr:uid="{00000000-0005-0000-0000-0000870B0000}"/>
    <cellStyle name="Normal 2 44" xfId="1448" xr:uid="{00000000-0005-0000-0000-0000880B0000}"/>
    <cellStyle name="Normal 2 44 2" xfId="3393" xr:uid="{00000000-0005-0000-0000-0000890B0000}"/>
    <cellStyle name="Normal 2 45" xfId="1449" xr:uid="{00000000-0005-0000-0000-00008A0B0000}"/>
    <cellStyle name="Normal 2 45 2" xfId="3394" xr:uid="{00000000-0005-0000-0000-00008B0B0000}"/>
    <cellStyle name="Normal 2 46" xfId="1450" xr:uid="{00000000-0005-0000-0000-00008C0B0000}"/>
    <cellStyle name="Normal 2 46 2" xfId="3395" xr:uid="{00000000-0005-0000-0000-00008D0B0000}"/>
    <cellStyle name="Normal 2 47" xfId="1451" xr:uid="{00000000-0005-0000-0000-00008E0B0000}"/>
    <cellStyle name="Normal 2 47 2" xfId="3396" xr:uid="{00000000-0005-0000-0000-00008F0B0000}"/>
    <cellStyle name="Normal 2 48" xfId="1452" xr:uid="{00000000-0005-0000-0000-0000900B0000}"/>
    <cellStyle name="Normal 2 48 2" xfId="3397" xr:uid="{00000000-0005-0000-0000-0000910B0000}"/>
    <cellStyle name="Normal 2 49" xfId="1453" xr:uid="{00000000-0005-0000-0000-0000920B0000}"/>
    <cellStyle name="Normal 2 49 2" xfId="3398" xr:uid="{00000000-0005-0000-0000-0000930B0000}"/>
    <cellStyle name="Normal 2 5" xfId="1454" xr:uid="{00000000-0005-0000-0000-0000940B0000}"/>
    <cellStyle name="Normal 2 5 2" xfId="1455" xr:uid="{00000000-0005-0000-0000-0000950B0000}"/>
    <cellStyle name="Normal 2 5 3" xfId="4286" xr:uid="{00000000-0005-0000-0000-0000960B0000}"/>
    <cellStyle name="Normal 2 5 4" xfId="3853" xr:uid="{00000000-0005-0000-0000-0000970B0000}"/>
    <cellStyle name="Normal 2 50" xfId="1456" xr:uid="{00000000-0005-0000-0000-0000980B0000}"/>
    <cellStyle name="Normal 2 50 2" xfId="3399" xr:uid="{00000000-0005-0000-0000-0000990B0000}"/>
    <cellStyle name="Normal 2 51" xfId="1457" xr:uid="{00000000-0005-0000-0000-00009A0B0000}"/>
    <cellStyle name="Normal 2 51 2" xfId="3400" xr:uid="{00000000-0005-0000-0000-00009B0B0000}"/>
    <cellStyle name="Normal 2 52" xfId="1458" xr:uid="{00000000-0005-0000-0000-00009C0B0000}"/>
    <cellStyle name="Normal 2 52 2" xfId="3401" xr:uid="{00000000-0005-0000-0000-00009D0B0000}"/>
    <cellStyle name="Normal 2 53" xfId="1459" xr:uid="{00000000-0005-0000-0000-00009E0B0000}"/>
    <cellStyle name="Normal 2 53 2" xfId="3402" xr:uid="{00000000-0005-0000-0000-00009F0B0000}"/>
    <cellStyle name="Normal 2 54" xfId="1460" xr:uid="{00000000-0005-0000-0000-0000A00B0000}"/>
    <cellStyle name="Normal 2 54 2" xfId="3403" xr:uid="{00000000-0005-0000-0000-0000A10B0000}"/>
    <cellStyle name="Normal 2 55" xfId="1461" xr:uid="{00000000-0005-0000-0000-0000A20B0000}"/>
    <cellStyle name="Normal 2 55 2" xfId="3404" xr:uid="{00000000-0005-0000-0000-0000A30B0000}"/>
    <cellStyle name="Normal 2 56" xfId="1462" xr:uid="{00000000-0005-0000-0000-0000A40B0000}"/>
    <cellStyle name="Normal 2 56 2" xfId="3405" xr:uid="{00000000-0005-0000-0000-0000A50B0000}"/>
    <cellStyle name="Normal 2 57" xfId="1463" xr:uid="{00000000-0005-0000-0000-0000A60B0000}"/>
    <cellStyle name="Normal 2 57 2" xfId="3406" xr:uid="{00000000-0005-0000-0000-0000A70B0000}"/>
    <cellStyle name="Normal 2 58" xfId="1464" xr:uid="{00000000-0005-0000-0000-0000A80B0000}"/>
    <cellStyle name="Normal 2 58 2" xfId="3407" xr:uid="{00000000-0005-0000-0000-0000A90B0000}"/>
    <cellStyle name="Normal 2 59" xfId="1465" xr:uid="{00000000-0005-0000-0000-0000AA0B0000}"/>
    <cellStyle name="Normal 2 59 2" xfId="3408" xr:uid="{00000000-0005-0000-0000-0000AB0B0000}"/>
    <cellStyle name="Normal 2 6" xfId="1466" xr:uid="{00000000-0005-0000-0000-0000AC0B0000}"/>
    <cellStyle name="Normal 2 6 2" xfId="4287" xr:uid="{00000000-0005-0000-0000-0000AD0B0000}"/>
    <cellStyle name="Normal 2 6 3" xfId="4374" xr:uid="{00000000-0005-0000-0000-0000AE0B0000}"/>
    <cellStyle name="Normal 2 6 3 2" xfId="4620" xr:uid="{00000000-0005-0000-0000-0000AF0B0000}"/>
    <cellStyle name="Normal 2 6 4" xfId="3854" xr:uid="{00000000-0005-0000-0000-0000B00B0000}"/>
    <cellStyle name="Normal 2 6 5" xfId="4570" xr:uid="{00000000-0005-0000-0000-0000B10B0000}"/>
    <cellStyle name="Normal 2 60" xfId="1467" xr:uid="{00000000-0005-0000-0000-0000B20B0000}"/>
    <cellStyle name="Normal 2 61" xfId="1468" xr:uid="{00000000-0005-0000-0000-0000B30B0000}"/>
    <cellStyle name="Normal 2 62" xfId="2854" xr:uid="{00000000-0005-0000-0000-0000B40B0000}"/>
    <cellStyle name="Normal 2 63" xfId="3364" xr:uid="{00000000-0005-0000-0000-0000B50B0000}"/>
    <cellStyle name="Normal 2 64" xfId="3682" xr:uid="{00000000-0005-0000-0000-0000B60B0000}"/>
    <cellStyle name="Normal 2 65" xfId="4732" xr:uid="{00000000-0005-0000-0000-0000B70B0000}"/>
    <cellStyle name="Normal 2 66" xfId="4676" xr:uid="{00000000-0005-0000-0000-0000B80B0000}"/>
    <cellStyle name="Normal 2 7" xfId="1469" xr:uid="{00000000-0005-0000-0000-0000B90B0000}"/>
    <cellStyle name="Normal 2 7 2" xfId="4025" xr:uid="{00000000-0005-0000-0000-0000BA0B0000}"/>
    <cellStyle name="Normal 2 7 3" xfId="4288" xr:uid="{00000000-0005-0000-0000-0000BB0B0000}"/>
    <cellStyle name="Normal 2 7 4" xfId="3915" xr:uid="{00000000-0005-0000-0000-0000BC0B0000}"/>
    <cellStyle name="Normal 2 8" xfId="1470" xr:uid="{00000000-0005-0000-0000-0000BD0B0000}"/>
    <cellStyle name="Normal 2 9" xfId="1471" xr:uid="{00000000-0005-0000-0000-0000BE0B0000}"/>
    <cellStyle name="Normal 2_130017-B1  โปรแกรมคอมพิวเตอร์ CPI_Q409" xfId="1472" xr:uid="{00000000-0005-0000-0000-0000BF0B0000}"/>
    <cellStyle name="Normal 20" xfId="1473" xr:uid="{00000000-0005-0000-0000-0000C00B0000}"/>
    <cellStyle name="Normal 20 2" xfId="2859" xr:uid="{00000000-0005-0000-0000-0000C10B0000}"/>
    <cellStyle name="Normal 20 3" xfId="3409" xr:uid="{00000000-0005-0000-0000-0000C20B0000}"/>
    <cellStyle name="Normal 21" xfId="1474" xr:uid="{00000000-0005-0000-0000-0000C30B0000}"/>
    <cellStyle name="Normal 21 2" xfId="2860" xr:uid="{00000000-0005-0000-0000-0000C40B0000}"/>
    <cellStyle name="Normal 21 3" xfId="3410" xr:uid="{00000000-0005-0000-0000-0000C50B0000}"/>
    <cellStyle name="Normal 21 4" xfId="4026" xr:uid="{00000000-0005-0000-0000-0000C60B0000}"/>
    <cellStyle name="Normal 22" xfId="1475" xr:uid="{00000000-0005-0000-0000-0000C70B0000}"/>
    <cellStyle name="Normal 22 10" xfId="1476" xr:uid="{00000000-0005-0000-0000-0000C80B0000}"/>
    <cellStyle name="Normal 22 11" xfId="1477" xr:uid="{00000000-0005-0000-0000-0000C90B0000}"/>
    <cellStyle name="Normal 22 12" xfId="1478" xr:uid="{00000000-0005-0000-0000-0000CA0B0000}"/>
    <cellStyle name="Normal 22 13" xfId="1479" xr:uid="{00000000-0005-0000-0000-0000CB0B0000}"/>
    <cellStyle name="Normal 22 14" xfId="1480" xr:uid="{00000000-0005-0000-0000-0000CC0B0000}"/>
    <cellStyle name="Normal 22 15" xfId="1481" xr:uid="{00000000-0005-0000-0000-0000CD0B0000}"/>
    <cellStyle name="Normal 22 16" xfId="1482" xr:uid="{00000000-0005-0000-0000-0000CE0B0000}"/>
    <cellStyle name="Normal 22 17" xfId="1483" xr:uid="{00000000-0005-0000-0000-0000CF0B0000}"/>
    <cellStyle name="Normal 22 18" xfId="1484" xr:uid="{00000000-0005-0000-0000-0000D00B0000}"/>
    <cellStyle name="Normal 22 19" xfId="1485" xr:uid="{00000000-0005-0000-0000-0000D10B0000}"/>
    <cellStyle name="Normal 22 2" xfId="1486" xr:uid="{00000000-0005-0000-0000-0000D20B0000}"/>
    <cellStyle name="Normal 22 20" xfId="1487" xr:uid="{00000000-0005-0000-0000-0000D30B0000}"/>
    <cellStyle name="Normal 22 21" xfId="3411" xr:uid="{00000000-0005-0000-0000-0000D40B0000}"/>
    <cellStyle name="Normal 22 21 2" xfId="4289" xr:uid="{00000000-0005-0000-0000-0000D50B0000}"/>
    <cellStyle name="Normal 22 22" xfId="4027" xr:uid="{00000000-0005-0000-0000-0000D60B0000}"/>
    <cellStyle name="Normal 22 3" xfId="1488" xr:uid="{00000000-0005-0000-0000-0000D70B0000}"/>
    <cellStyle name="Normal 22 4" xfId="1489" xr:uid="{00000000-0005-0000-0000-0000D80B0000}"/>
    <cellStyle name="Normal 22 5" xfId="1490" xr:uid="{00000000-0005-0000-0000-0000D90B0000}"/>
    <cellStyle name="Normal 22 6" xfId="1491" xr:uid="{00000000-0005-0000-0000-0000DA0B0000}"/>
    <cellStyle name="Normal 22 7" xfId="1492" xr:uid="{00000000-0005-0000-0000-0000DB0B0000}"/>
    <cellStyle name="Normal 22 8" xfId="1493" xr:uid="{00000000-0005-0000-0000-0000DC0B0000}"/>
    <cellStyle name="Normal 22 9" xfId="1494" xr:uid="{00000000-0005-0000-0000-0000DD0B0000}"/>
    <cellStyle name="Normal 23" xfId="1495" xr:uid="{00000000-0005-0000-0000-0000DE0B0000}"/>
    <cellStyle name="Normal 23 2" xfId="2861" xr:uid="{00000000-0005-0000-0000-0000DF0B0000}"/>
    <cellStyle name="Normal 23 3" xfId="3412" xr:uid="{00000000-0005-0000-0000-0000E00B0000}"/>
    <cellStyle name="Normal 23 4" xfId="4028" xr:uid="{00000000-0005-0000-0000-0000E10B0000}"/>
    <cellStyle name="Normal 24" xfId="1496" xr:uid="{00000000-0005-0000-0000-0000E20B0000}"/>
    <cellStyle name="Normal 24 2" xfId="2862" xr:uid="{00000000-0005-0000-0000-0000E30B0000}"/>
    <cellStyle name="Normal 24 3" xfId="3413" xr:uid="{00000000-0005-0000-0000-0000E40B0000}"/>
    <cellStyle name="Normal 24 4" xfId="3919" xr:uid="{00000000-0005-0000-0000-0000E50B0000}"/>
    <cellStyle name="Normal 25" xfId="1497" xr:uid="{00000000-0005-0000-0000-0000E60B0000}"/>
    <cellStyle name="Normal 25 2" xfId="2863" xr:uid="{00000000-0005-0000-0000-0000E70B0000}"/>
    <cellStyle name="Normal 25 3" xfId="4095" xr:uid="{00000000-0005-0000-0000-0000E80B0000}"/>
    <cellStyle name="Normal 26" xfId="1498" xr:uid="{00000000-0005-0000-0000-0000E90B0000}"/>
    <cellStyle name="Normal 26 2" xfId="2864" xr:uid="{00000000-0005-0000-0000-0000EA0B0000}"/>
    <cellStyle name="Normal 26 3" xfId="3414" xr:uid="{00000000-0005-0000-0000-0000EB0B0000}"/>
    <cellStyle name="Normal 26 4" xfId="4113" xr:uid="{00000000-0005-0000-0000-0000EC0B0000}"/>
    <cellStyle name="Normal 27" xfId="1499" xr:uid="{00000000-0005-0000-0000-0000ED0B0000}"/>
    <cellStyle name="Normal 27 2" xfId="2865" xr:uid="{00000000-0005-0000-0000-0000EE0B0000}"/>
    <cellStyle name="Normal 27 3" xfId="3415" xr:uid="{00000000-0005-0000-0000-0000EF0B0000}"/>
    <cellStyle name="Normal 27 4" xfId="4157" xr:uid="{00000000-0005-0000-0000-0000F00B0000}"/>
    <cellStyle name="Normal 28" xfId="1500" xr:uid="{00000000-0005-0000-0000-0000F10B0000}"/>
    <cellStyle name="Normal 28 10" xfId="1501" xr:uid="{00000000-0005-0000-0000-0000F20B0000}"/>
    <cellStyle name="Normal 28 11" xfId="1502" xr:uid="{00000000-0005-0000-0000-0000F30B0000}"/>
    <cellStyle name="Normal 28 12" xfId="1503" xr:uid="{00000000-0005-0000-0000-0000F40B0000}"/>
    <cellStyle name="Normal 28 13" xfId="1504" xr:uid="{00000000-0005-0000-0000-0000F50B0000}"/>
    <cellStyle name="Normal 28 14" xfId="1505" xr:uid="{00000000-0005-0000-0000-0000F60B0000}"/>
    <cellStyle name="Normal 28 15" xfId="1506" xr:uid="{00000000-0005-0000-0000-0000F70B0000}"/>
    <cellStyle name="Normal 28 16" xfId="1507" xr:uid="{00000000-0005-0000-0000-0000F80B0000}"/>
    <cellStyle name="Normal 28 17" xfId="1508" xr:uid="{00000000-0005-0000-0000-0000F90B0000}"/>
    <cellStyle name="Normal 28 18" xfId="1509" xr:uid="{00000000-0005-0000-0000-0000FA0B0000}"/>
    <cellStyle name="Normal 28 19" xfId="1510" xr:uid="{00000000-0005-0000-0000-0000FB0B0000}"/>
    <cellStyle name="Normal 28 2" xfId="1511" xr:uid="{00000000-0005-0000-0000-0000FC0B0000}"/>
    <cellStyle name="Normal 28 20" xfId="1512" xr:uid="{00000000-0005-0000-0000-0000FD0B0000}"/>
    <cellStyle name="Normal 28 21" xfId="3416" xr:uid="{00000000-0005-0000-0000-0000FE0B0000}"/>
    <cellStyle name="Normal 28 21 2" xfId="4290" xr:uid="{00000000-0005-0000-0000-0000FF0B0000}"/>
    <cellStyle name="Normal 28 22" xfId="4159" xr:uid="{00000000-0005-0000-0000-0000000C0000}"/>
    <cellStyle name="Normal 28 3" xfId="1513" xr:uid="{00000000-0005-0000-0000-0000010C0000}"/>
    <cellStyle name="Normal 28 4" xfId="1514" xr:uid="{00000000-0005-0000-0000-0000020C0000}"/>
    <cellStyle name="Normal 28 5" xfId="1515" xr:uid="{00000000-0005-0000-0000-0000030C0000}"/>
    <cellStyle name="Normal 28 6" xfId="1516" xr:uid="{00000000-0005-0000-0000-0000040C0000}"/>
    <cellStyle name="Normal 28 7" xfId="1517" xr:uid="{00000000-0005-0000-0000-0000050C0000}"/>
    <cellStyle name="Normal 28 8" xfId="1518" xr:uid="{00000000-0005-0000-0000-0000060C0000}"/>
    <cellStyle name="Normal 28 9" xfId="1519" xr:uid="{00000000-0005-0000-0000-0000070C0000}"/>
    <cellStyle name="Normal 29" xfId="1520" xr:uid="{00000000-0005-0000-0000-0000080C0000}"/>
    <cellStyle name="Normal 29 10" xfId="1521" xr:uid="{00000000-0005-0000-0000-0000090C0000}"/>
    <cellStyle name="Normal 29 11" xfId="1522" xr:uid="{00000000-0005-0000-0000-00000A0C0000}"/>
    <cellStyle name="Normal 29 12" xfId="1523" xr:uid="{00000000-0005-0000-0000-00000B0C0000}"/>
    <cellStyle name="Normal 29 13" xfId="1524" xr:uid="{00000000-0005-0000-0000-00000C0C0000}"/>
    <cellStyle name="Normal 29 14" xfId="1525" xr:uid="{00000000-0005-0000-0000-00000D0C0000}"/>
    <cellStyle name="Normal 29 15" xfId="1526" xr:uid="{00000000-0005-0000-0000-00000E0C0000}"/>
    <cellStyle name="Normal 29 16" xfId="1527" xr:uid="{00000000-0005-0000-0000-00000F0C0000}"/>
    <cellStyle name="Normal 29 17" xfId="1528" xr:uid="{00000000-0005-0000-0000-0000100C0000}"/>
    <cellStyle name="Normal 29 18" xfId="1529" xr:uid="{00000000-0005-0000-0000-0000110C0000}"/>
    <cellStyle name="Normal 29 19" xfId="1530" xr:uid="{00000000-0005-0000-0000-0000120C0000}"/>
    <cellStyle name="Normal 29 2" xfId="1531" xr:uid="{00000000-0005-0000-0000-0000130C0000}"/>
    <cellStyle name="Normal 29 20" xfId="1532" xr:uid="{00000000-0005-0000-0000-0000140C0000}"/>
    <cellStyle name="Normal 29 21" xfId="3417" xr:uid="{00000000-0005-0000-0000-0000150C0000}"/>
    <cellStyle name="Normal 29 3" xfId="1533" xr:uid="{00000000-0005-0000-0000-0000160C0000}"/>
    <cellStyle name="Normal 29 4" xfId="1534" xr:uid="{00000000-0005-0000-0000-0000170C0000}"/>
    <cellStyle name="Normal 29 5" xfId="1535" xr:uid="{00000000-0005-0000-0000-0000180C0000}"/>
    <cellStyle name="Normal 29 6" xfId="1536" xr:uid="{00000000-0005-0000-0000-0000190C0000}"/>
    <cellStyle name="Normal 29 7" xfId="1537" xr:uid="{00000000-0005-0000-0000-00001A0C0000}"/>
    <cellStyle name="Normal 29 8" xfId="1538" xr:uid="{00000000-0005-0000-0000-00001B0C0000}"/>
    <cellStyle name="Normal 29 9" xfId="1539" xr:uid="{00000000-0005-0000-0000-00001C0C0000}"/>
    <cellStyle name="Normal 3" xfId="1540" xr:uid="{00000000-0005-0000-0000-00001D0C0000}"/>
    <cellStyle name="Normal 3 10" xfId="1541" xr:uid="{00000000-0005-0000-0000-00001E0C0000}"/>
    <cellStyle name="Normal 3 11" xfId="1542" xr:uid="{00000000-0005-0000-0000-00001F0C0000}"/>
    <cellStyle name="Normal 3 12" xfId="1543" xr:uid="{00000000-0005-0000-0000-0000200C0000}"/>
    <cellStyle name="Normal 3 13" xfId="1544" xr:uid="{00000000-0005-0000-0000-0000210C0000}"/>
    <cellStyle name="Normal 3 14" xfId="1545" xr:uid="{00000000-0005-0000-0000-0000220C0000}"/>
    <cellStyle name="Normal 3 15" xfId="1546" xr:uid="{00000000-0005-0000-0000-0000230C0000}"/>
    <cellStyle name="Normal 3 16" xfId="1547" xr:uid="{00000000-0005-0000-0000-0000240C0000}"/>
    <cellStyle name="Normal 3 17" xfId="1548" xr:uid="{00000000-0005-0000-0000-0000250C0000}"/>
    <cellStyle name="Normal 3 18" xfId="1549" xr:uid="{00000000-0005-0000-0000-0000260C0000}"/>
    <cellStyle name="Normal 3 19" xfId="1550" xr:uid="{00000000-0005-0000-0000-0000270C0000}"/>
    <cellStyle name="Normal 3 2" xfId="1551" xr:uid="{00000000-0005-0000-0000-0000280C0000}"/>
    <cellStyle name="Normal 3 2 2" xfId="1552" xr:uid="{00000000-0005-0000-0000-0000290C0000}"/>
    <cellStyle name="Normal 3 2 2 2" xfId="3418" xr:uid="{00000000-0005-0000-0000-00002A0C0000}"/>
    <cellStyle name="Normal 3 2 2 3" xfId="4030" xr:uid="{00000000-0005-0000-0000-00002B0C0000}"/>
    <cellStyle name="Normal 3 2 3" xfId="1553" xr:uid="{00000000-0005-0000-0000-00002C0C0000}"/>
    <cellStyle name="Normal 3 2 3 2" xfId="4293" xr:uid="{00000000-0005-0000-0000-00002D0C0000}"/>
    <cellStyle name="Normal 3 2 3 3" xfId="4029" xr:uid="{00000000-0005-0000-0000-00002E0C0000}"/>
    <cellStyle name="Normal 3 2 4" xfId="4292" xr:uid="{00000000-0005-0000-0000-00002F0C0000}"/>
    <cellStyle name="Normal 3 2_CPI_Y'52_TOP_GG 1" xfId="1554" xr:uid="{00000000-0005-0000-0000-0000300C0000}"/>
    <cellStyle name="Normal 3 20" xfId="1555" xr:uid="{00000000-0005-0000-0000-0000310C0000}"/>
    <cellStyle name="Normal 3 21" xfId="1556" xr:uid="{00000000-0005-0000-0000-0000320C0000}"/>
    <cellStyle name="Normal 3 22" xfId="2866" xr:uid="{00000000-0005-0000-0000-0000330C0000}"/>
    <cellStyle name="Normal 3 22 2" xfId="4291" xr:uid="{00000000-0005-0000-0000-0000340C0000}"/>
    <cellStyle name="Normal 3 23" xfId="4359" xr:uid="{00000000-0005-0000-0000-0000350C0000}"/>
    <cellStyle name="Normal 3 23 2" xfId="4677" xr:uid="{00000000-0005-0000-0000-0000360C0000}"/>
    <cellStyle name="Normal 3 3" xfId="1557" xr:uid="{00000000-0005-0000-0000-0000370C0000}"/>
    <cellStyle name="Normal 3 3 2" xfId="1558" xr:uid="{00000000-0005-0000-0000-0000380C0000}"/>
    <cellStyle name="Normal 3 3 3" xfId="4294" xr:uid="{00000000-0005-0000-0000-0000390C0000}"/>
    <cellStyle name="Normal 3 4" xfId="1559" xr:uid="{00000000-0005-0000-0000-00003A0C0000}"/>
    <cellStyle name="Normal 3 5" xfId="1560" xr:uid="{00000000-0005-0000-0000-00003B0C0000}"/>
    <cellStyle name="Normal 3 6" xfId="1561" xr:uid="{00000000-0005-0000-0000-00003C0C0000}"/>
    <cellStyle name="Normal 3 7" xfId="1562" xr:uid="{00000000-0005-0000-0000-00003D0C0000}"/>
    <cellStyle name="Normal 3 8" xfId="1563" xr:uid="{00000000-0005-0000-0000-00003E0C0000}"/>
    <cellStyle name="Normal 3 9" xfId="1564" xr:uid="{00000000-0005-0000-0000-00003F0C0000}"/>
    <cellStyle name="Normal 3_B3 - Property plant &amp; equipment_GE" xfId="1565" xr:uid="{00000000-0005-0000-0000-0000400C0000}"/>
    <cellStyle name="Normal 30" xfId="1566" xr:uid="{00000000-0005-0000-0000-0000410C0000}"/>
    <cellStyle name="Normal 30 2" xfId="2867" xr:uid="{00000000-0005-0000-0000-0000420C0000}"/>
    <cellStyle name="Normal 31" xfId="1567" xr:uid="{00000000-0005-0000-0000-0000430C0000}"/>
    <cellStyle name="Normal 31 2" xfId="2868" xr:uid="{00000000-0005-0000-0000-0000440C0000}"/>
    <cellStyle name="Normal 32" xfId="1568" xr:uid="{00000000-0005-0000-0000-0000450C0000}"/>
    <cellStyle name="Normal 32 2" xfId="2869" xr:uid="{00000000-0005-0000-0000-0000460C0000}"/>
    <cellStyle name="Normal 32 3" xfId="3419" xr:uid="{00000000-0005-0000-0000-0000470C0000}"/>
    <cellStyle name="Normal 33" xfId="1569" xr:uid="{00000000-0005-0000-0000-0000480C0000}"/>
    <cellStyle name="Normal 33 2" xfId="2870" xr:uid="{00000000-0005-0000-0000-0000490C0000}"/>
    <cellStyle name="Normal 33 3" xfId="3420" xr:uid="{00000000-0005-0000-0000-00004A0C0000}"/>
    <cellStyle name="Normal 34" xfId="1570" xr:uid="{00000000-0005-0000-0000-00004B0C0000}"/>
    <cellStyle name="Normal 34 10" xfId="1571" xr:uid="{00000000-0005-0000-0000-00004C0C0000}"/>
    <cellStyle name="Normal 34 11" xfId="1572" xr:uid="{00000000-0005-0000-0000-00004D0C0000}"/>
    <cellStyle name="Normal 34 12" xfId="1573" xr:uid="{00000000-0005-0000-0000-00004E0C0000}"/>
    <cellStyle name="Normal 34 13" xfId="1574" xr:uid="{00000000-0005-0000-0000-00004F0C0000}"/>
    <cellStyle name="Normal 34 14" xfId="1575" xr:uid="{00000000-0005-0000-0000-0000500C0000}"/>
    <cellStyle name="Normal 34 15" xfId="1576" xr:uid="{00000000-0005-0000-0000-0000510C0000}"/>
    <cellStyle name="Normal 34 16" xfId="1577" xr:uid="{00000000-0005-0000-0000-0000520C0000}"/>
    <cellStyle name="Normal 34 17" xfId="1578" xr:uid="{00000000-0005-0000-0000-0000530C0000}"/>
    <cellStyle name="Normal 34 18" xfId="1579" xr:uid="{00000000-0005-0000-0000-0000540C0000}"/>
    <cellStyle name="Normal 34 19" xfId="1580" xr:uid="{00000000-0005-0000-0000-0000550C0000}"/>
    <cellStyle name="Normal 34 2" xfId="1581" xr:uid="{00000000-0005-0000-0000-0000560C0000}"/>
    <cellStyle name="Normal 34 20" xfId="1582" xr:uid="{00000000-0005-0000-0000-0000570C0000}"/>
    <cellStyle name="Normal 34 3" xfId="1583" xr:uid="{00000000-0005-0000-0000-0000580C0000}"/>
    <cellStyle name="Normal 34 4" xfId="1584" xr:uid="{00000000-0005-0000-0000-0000590C0000}"/>
    <cellStyle name="Normal 34 5" xfId="1585" xr:uid="{00000000-0005-0000-0000-00005A0C0000}"/>
    <cellStyle name="Normal 34 6" xfId="1586" xr:uid="{00000000-0005-0000-0000-00005B0C0000}"/>
    <cellStyle name="Normal 34 7" xfId="1587" xr:uid="{00000000-0005-0000-0000-00005C0C0000}"/>
    <cellStyle name="Normal 34 8" xfId="1588" xr:uid="{00000000-0005-0000-0000-00005D0C0000}"/>
    <cellStyle name="Normal 34 9" xfId="1589" xr:uid="{00000000-0005-0000-0000-00005E0C0000}"/>
    <cellStyle name="Normal 35" xfId="1590" xr:uid="{00000000-0005-0000-0000-00005F0C0000}"/>
    <cellStyle name="Normal 35 2" xfId="2871" xr:uid="{00000000-0005-0000-0000-0000600C0000}"/>
    <cellStyle name="Normal 36" xfId="1591" xr:uid="{00000000-0005-0000-0000-0000610C0000}"/>
    <cellStyle name="Normal 36 10" xfId="1592" xr:uid="{00000000-0005-0000-0000-0000620C0000}"/>
    <cellStyle name="Normal 36 11" xfId="1593" xr:uid="{00000000-0005-0000-0000-0000630C0000}"/>
    <cellStyle name="Normal 36 12" xfId="1594" xr:uid="{00000000-0005-0000-0000-0000640C0000}"/>
    <cellStyle name="Normal 36 13" xfId="1595" xr:uid="{00000000-0005-0000-0000-0000650C0000}"/>
    <cellStyle name="Normal 36 14" xfId="1596" xr:uid="{00000000-0005-0000-0000-0000660C0000}"/>
    <cellStyle name="Normal 36 15" xfId="1597" xr:uid="{00000000-0005-0000-0000-0000670C0000}"/>
    <cellStyle name="Normal 36 16" xfId="1598" xr:uid="{00000000-0005-0000-0000-0000680C0000}"/>
    <cellStyle name="Normal 36 17" xfId="1599" xr:uid="{00000000-0005-0000-0000-0000690C0000}"/>
    <cellStyle name="Normal 36 18" xfId="1600" xr:uid="{00000000-0005-0000-0000-00006A0C0000}"/>
    <cellStyle name="Normal 36 19" xfId="1601" xr:uid="{00000000-0005-0000-0000-00006B0C0000}"/>
    <cellStyle name="Normal 36 2" xfId="1602" xr:uid="{00000000-0005-0000-0000-00006C0C0000}"/>
    <cellStyle name="Normal 36 2 2" xfId="2872" xr:uid="{00000000-0005-0000-0000-00006D0C0000}"/>
    <cellStyle name="Normal 36 20" xfId="1603" xr:uid="{00000000-0005-0000-0000-00006E0C0000}"/>
    <cellStyle name="Normal 36 21" xfId="3421" xr:uid="{00000000-0005-0000-0000-00006F0C0000}"/>
    <cellStyle name="Normal 36 3" xfId="1604" xr:uid="{00000000-0005-0000-0000-0000700C0000}"/>
    <cellStyle name="Normal 36 4" xfId="1605" xr:uid="{00000000-0005-0000-0000-0000710C0000}"/>
    <cellStyle name="Normal 36 5" xfId="1606" xr:uid="{00000000-0005-0000-0000-0000720C0000}"/>
    <cellStyle name="Normal 36 6" xfId="1607" xr:uid="{00000000-0005-0000-0000-0000730C0000}"/>
    <cellStyle name="Normal 36 7" xfId="1608" xr:uid="{00000000-0005-0000-0000-0000740C0000}"/>
    <cellStyle name="Normal 36 8" xfId="1609" xr:uid="{00000000-0005-0000-0000-0000750C0000}"/>
    <cellStyle name="Normal 36 9" xfId="1610" xr:uid="{00000000-0005-0000-0000-0000760C0000}"/>
    <cellStyle name="Normal 37" xfId="1611" xr:uid="{00000000-0005-0000-0000-0000770C0000}"/>
    <cellStyle name="Normal 37 2" xfId="2873" xr:uid="{00000000-0005-0000-0000-0000780C0000}"/>
    <cellStyle name="Normal 38" xfId="1612" xr:uid="{00000000-0005-0000-0000-0000790C0000}"/>
    <cellStyle name="Normal 38 2" xfId="2874" xr:uid="{00000000-0005-0000-0000-00007A0C0000}"/>
    <cellStyle name="Normal 38 3" xfId="3422" xr:uid="{00000000-0005-0000-0000-00007B0C0000}"/>
    <cellStyle name="Normal 39" xfId="1613" xr:uid="{00000000-0005-0000-0000-00007C0C0000}"/>
    <cellStyle name="Normal 39 2" xfId="2875" xr:uid="{00000000-0005-0000-0000-00007D0C0000}"/>
    <cellStyle name="Normal 39 3" xfId="3423" xr:uid="{00000000-0005-0000-0000-00007E0C0000}"/>
    <cellStyle name="Normal 4" xfId="1614" xr:uid="{00000000-0005-0000-0000-00007F0C0000}"/>
    <cellStyle name="Normal 4 10" xfId="1615" xr:uid="{00000000-0005-0000-0000-0000800C0000}"/>
    <cellStyle name="Normal 4 11" xfId="1616" xr:uid="{00000000-0005-0000-0000-0000810C0000}"/>
    <cellStyle name="Normal 4 12" xfId="1617" xr:uid="{00000000-0005-0000-0000-0000820C0000}"/>
    <cellStyle name="Normal 4 13" xfId="1618" xr:uid="{00000000-0005-0000-0000-0000830C0000}"/>
    <cellStyle name="Normal 4 14" xfId="1619" xr:uid="{00000000-0005-0000-0000-0000840C0000}"/>
    <cellStyle name="Normal 4 15" xfId="1620" xr:uid="{00000000-0005-0000-0000-0000850C0000}"/>
    <cellStyle name="Normal 4 16" xfId="1621" xr:uid="{00000000-0005-0000-0000-0000860C0000}"/>
    <cellStyle name="Normal 4 17" xfId="1622" xr:uid="{00000000-0005-0000-0000-0000870C0000}"/>
    <cellStyle name="Normal 4 18" xfId="1623" xr:uid="{00000000-0005-0000-0000-0000880C0000}"/>
    <cellStyle name="Normal 4 19" xfId="1624" xr:uid="{00000000-0005-0000-0000-0000890C0000}"/>
    <cellStyle name="Normal 4 2" xfId="1625" xr:uid="{00000000-0005-0000-0000-00008A0C0000}"/>
    <cellStyle name="Normal 4 20" xfId="1626" xr:uid="{00000000-0005-0000-0000-00008B0C0000}"/>
    <cellStyle name="Normal 4 20 2" xfId="3425" xr:uid="{00000000-0005-0000-0000-00008C0C0000}"/>
    <cellStyle name="Normal 4 21" xfId="2876" xr:uid="{00000000-0005-0000-0000-00008D0C0000}"/>
    <cellStyle name="Normal 4 21 2" xfId="4295" xr:uid="{00000000-0005-0000-0000-00008E0C0000}"/>
    <cellStyle name="Normal 4 22" xfId="3424" xr:uid="{00000000-0005-0000-0000-00008F0C0000}"/>
    <cellStyle name="Normal 4 23" xfId="3855" xr:uid="{00000000-0005-0000-0000-0000900C0000}"/>
    <cellStyle name="Normal 4 3" xfId="1627" xr:uid="{00000000-0005-0000-0000-0000910C0000}"/>
    <cellStyle name="Normal 4 4" xfId="1628" xr:uid="{00000000-0005-0000-0000-0000920C0000}"/>
    <cellStyle name="Normal 4 5" xfId="1629" xr:uid="{00000000-0005-0000-0000-0000930C0000}"/>
    <cellStyle name="Normal 4 6" xfId="1630" xr:uid="{00000000-0005-0000-0000-0000940C0000}"/>
    <cellStyle name="Normal 4 7" xfId="1631" xr:uid="{00000000-0005-0000-0000-0000950C0000}"/>
    <cellStyle name="Normal 4 8" xfId="1632" xr:uid="{00000000-0005-0000-0000-0000960C0000}"/>
    <cellStyle name="Normal 4 9" xfId="1633" xr:uid="{00000000-0005-0000-0000-0000970C0000}"/>
    <cellStyle name="Normal 40" xfId="1634" xr:uid="{00000000-0005-0000-0000-0000980C0000}"/>
    <cellStyle name="Normal 40 10" xfId="1635" xr:uid="{00000000-0005-0000-0000-0000990C0000}"/>
    <cellStyle name="Normal 40 11" xfId="1636" xr:uid="{00000000-0005-0000-0000-00009A0C0000}"/>
    <cellStyle name="Normal 40 12" xfId="1637" xr:uid="{00000000-0005-0000-0000-00009B0C0000}"/>
    <cellStyle name="Normal 40 13" xfId="1638" xr:uid="{00000000-0005-0000-0000-00009C0C0000}"/>
    <cellStyle name="Normal 40 14" xfId="1639" xr:uid="{00000000-0005-0000-0000-00009D0C0000}"/>
    <cellStyle name="Normal 40 15" xfId="1640" xr:uid="{00000000-0005-0000-0000-00009E0C0000}"/>
    <cellStyle name="Normal 40 16" xfId="1641" xr:uid="{00000000-0005-0000-0000-00009F0C0000}"/>
    <cellStyle name="Normal 40 17" xfId="1642" xr:uid="{00000000-0005-0000-0000-0000A00C0000}"/>
    <cellStyle name="Normal 40 18" xfId="1643" xr:uid="{00000000-0005-0000-0000-0000A10C0000}"/>
    <cellStyle name="Normal 40 19" xfId="1644" xr:uid="{00000000-0005-0000-0000-0000A20C0000}"/>
    <cellStyle name="Normal 40 2" xfId="1645" xr:uid="{00000000-0005-0000-0000-0000A30C0000}"/>
    <cellStyle name="Normal 40 20" xfId="1646" xr:uid="{00000000-0005-0000-0000-0000A40C0000}"/>
    <cellStyle name="Normal 40 21" xfId="3426" xr:uid="{00000000-0005-0000-0000-0000A50C0000}"/>
    <cellStyle name="Normal 40 3" xfId="1647" xr:uid="{00000000-0005-0000-0000-0000A60C0000}"/>
    <cellStyle name="Normal 40 4" xfId="1648" xr:uid="{00000000-0005-0000-0000-0000A70C0000}"/>
    <cellStyle name="Normal 40 5" xfId="1649" xr:uid="{00000000-0005-0000-0000-0000A80C0000}"/>
    <cellStyle name="Normal 40 6" xfId="1650" xr:uid="{00000000-0005-0000-0000-0000A90C0000}"/>
    <cellStyle name="Normal 40 7" xfId="1651" xr:uid="{00000000-0005-0000-0000-0000AA0C0000}"/>
    <cellStyle name="Normal 40 8" xfId="1652" xr:uid="{00000000-0005-0000-0000-0000AB0C0000}"/>
    <cellStyle name="Normal 40 9" xfId="1653" xr:uid="{00000000-0005-0000-0000-0000AC0C0000}"/>
    <cellStyle name="Normal 41" xfId="1654" xr:uid="{00000000-0005-0000-0000-0000AD0C0000}"/>
    <cellStyle name="Normal 41 10" xfId="1655" xr:uid="{00000000-0005-0000-0000-0000AE0C0000}"/>
    <cellStyle name="Normal 41 11" xfId="1656" xr:uid="{00000000-0005-0000-0000-0000AF0C0000}"/>
    <cellStyle name="Normal 41 12" xfId="1657" xr:uid="{00000000-0005-0000-0000-0000B00C0000}"/>
    <cellStyle name="Normal 41 13" xfId="1658" xr:uid="{00000000-0005-0000-0000-0000B10C0000}"/>
    <cellStyle name="Normal 41 14" xfId="1659" xr:uid="{00000000-0005-0000-0000-0000B20C0000}"/>
    <cellStyle name="Normal 41 15" xfId="1660" xr:uid="{00000000-0005-0000-0000-0000B30C0000}"/>
    <cellStyle name="Normal 41 16" xfId="1661" xr:uid="{00000000-0005-0000-0000-0000B40C0000}"/>
    <cellStyle name="Normal 41 17" xfId="1662" xr:uid="{00000000-0005-0000-0000-0000B50C0000}"/>
    <cellStyle name="Normal 41 18" xfId="1663" xr:uid="{00000000-0005-0000-0000-0000B60C0000}"/>
    <cellStyle name="Normal 41 19" xfId="1664" xr:uid="{00000000-0005-0000-0000-0000B70C0000}"/>
    <cellStyle name="Normal 41 2" xfId="1665" xr:uid="{00000000-0005-0000-0000-0000B80C0000}"/>
    <cellStyle name="Normal 41 20" xfId="1666" xr:uid="{00000000-0005-0000-0000-0000B90C0000}"/>
    <cellStyle name="Normal 41 21" xfId="3427" xr:uid="{00000000-0005-0000-0000-0000BA0C0000}"/>
    <cellStyle name="Normal 41 3" xfId="1667" xr:uid="{00000000-0005-0000-0000-0000BB0C0000}"/>
    <cellStyle name="Normal 41 4" xfId="1668" xr:uid="{00000000-0005-0000-0000-0000BC0C0000}"/>
    <cellStyle name="Normal 41 5" xfId="1669" xr:uid="{00000000-0005-0000-0000-0000BD0C0000}"/>
    <cellStyle name="Normal 41 6" xfId="1670" xr:uid="{00000000-0005-0000-0000-0000BE0C0000}"/>
    <cellStyle name="Normal 41 7" xfId="1671" xr:uid="{00000000-0005-0000-0000-0000BF0C0000}"/>
    <cellStyle name="Normal 41 8" xfId="1672" xr:uid="{00000000-0005-0000-0000-0000C00C0000}"/>
    <cellStyle name="Normal 41 9" xfId="1673" xr:uid="{00000000-0005-0000-0000-0000C10C0000}"/>
    <cellStyle name="Normal 42" xfId="1674" xr:uid="{00000000-0005-0000-0000-0000C20C0000}"/>
    <cellStyle name="Normal 42 10" xfId="1675" xr:uid="{00000000-0005-0000-0000-0000C30C0000}"/>
    <cellStyle name="Normal 42 11" xfId="1676" xr:uid="{00000000-0005-0000-0000-0000C40C0000}"/>
    <cellStyle name="Normal 42 12" xfId="1677" xr:uid="{00000000-0005-0000-0000-0000C50C0000}"/>
    <cellStyle name="Normal 42 13" xfId="1678" xr:uid="{00000000-0005-0000-0000-0000C60C0000}"/>
    <cellStyle name="Normal 42 14" xfId="1679" xr:uid="{00000000-0005-0000-0000-0000C70C0000}"/>
    <cellStyle name="Normal 42 15" xfId="1680" xr:uid="{00000000-0005-0000-0000-0000C80C0000}"/>
    <cellStyle name="Normal 42 16" xfId="1681" xr:uid="{00000000-0005-0000-0000-0000C90C0000}"/>
    <cellStyle name="Normal 42 17" xfId="1682" xr:uid="{00000000-0005-0000-0000-0000CA0C0000}"/>
    <cellStyle name="Normal 42 18" xfId="1683" xr:uid="{00000000-0005-0000-0000-0000CB0C0000}"/>
    <cellStyle name="Normal 42 19" xfId="1684" xr:uid="{00000000-0005-0000-0000-0000CC0C0000}"/>
    <cellStyle name="Normal 42 2" xfId="1685" xr:uid="{00000000-0005-0000-0000-0000CD0C0000}"/>
    <cellStyle name="Normal 42 20" xfId="1686" xr:uid="{00000000-0005-0000-0000-0000CE0C0000}"/>
    <cellStyle name="Normal 42 21" xfId="3428" xr:uid="{00000000-0005-0000-0000-0000CF0C0000}"/>
    <cellStyle name="Normal 42 3" xfId="1687" xr:uid="{00000000-0005-0000-0000-0000D00C0000}"/>
    <cellStyle name="Normal 42 4" xfId="1688" xr:uid="{00000000-0005-0000-0000-0000D10C0000}"/>
    <cellStyle name="Normal 42 5" xfId="1689" xr:uid="{00000000-0005-0000-0000-0000D20C0000}"/>
    <cellStyle name="Normal 42 6" xfId="1690" xr:uid="{00000000-0005-0000-0000-0000D30C0000}"/>
    <cellStyle name="Normal 42 7" xfId="1691" xr:uid="{00000000-0005-0000-0000-0000D40C0000}"/>
    <cellStyle name="Normal 42 8" xfId="1692" xr:uid="{00000000-0005-0000-0000-0000D50C0000}"/>
    <cellStyle name="Normal 42 9" xfId="1693" xr:uid="{00000000-0005-0000-0000-0000D60C0000}"/>
    <cellStyle name="Normal 43" xfId="1694" xr:uid="{00000000-0005-0000-0000-0000D70C0000}"/>
    <cellStyle name="Normal 43 10" xfId="1695" xr:uid="{00000000-0005-0000-0000-0000D80C0000}"/>
    <cellStyle name="Normal 43 11" xfId="1696" xr:uid="{00000000-0005-0000-0000-0000D90C0000}"/>
    <cellStyle name="Normal 43 12" xfId="1697" xr:uid="{00000000-0005-0000-0000-0000DA0C0000}"/>
    <cellStyle name="Normal 43 13" xfId="1698" xr:uid="{00000000-0005-0000-0000-0000DB0C0000}"/>
    <cellStyle name="Normal 43 14" xfId="1699" xr:uid="{00000000-0005-0000-0000-0000DC0C0000}"/>
    <cellStyle name="Normal 43 15" xfId="1700" xr:uid="{00000000-0005-0000-0000-0000DD0C0000}"/>
    <cellStyle name="Normal 43 16" xfId="1701" xr:uid="{00000000-0005-0000-0000-0000DE0C0000}"/>
    <cellStyle name="Normal 43 17" xfId="1702" xr:uid="{00000000-0005-0000-0000-0000DF0C0000}"/>
    <cellStyle name="Normal 43 18" xfId="1703" xr:uid="{00000000-0005-0000-0000-0000E00C0000}"/>
    <cellStyle name="Normal 43 19" xfId="1704" xr:uid="{00000000-0005-0000-0000-0000E10C0000}"/>
    <cellStyle name="Normal 43 2" xfId="1705" xr:uid="{00000000-0005-0000-0000-0000E20C0000}"/>
    <cellStyle name="Normal 43 20" xfId="1706" xr:uid="{00000000-0005-0000-0000-0000E30C0000}"/>
    <cellStyle name="Normal 43 21" xfId="3429" xr:uid="{00000000-0005-0000-0000-0000E40C0000}"/>
    <cellStyle name="Normal 43 3" xfId="1707" xr:uid="{00000000-0005-0000-0000-0000E50C0000}"/>
    <cellStyle name="Normal 43 4" xfId="1708" xr:uid="{00000000-0005-0000-0000-0000E60C0000}"/>
    <cellStyle name="Normal 43 5" xfId="1709" xr:uid="{00000000-0005-0000-0000-0000E70C0000}"/>
    <cellStyle name="Normal 43 6" xfId="1710" xr:uid="{00000000-0005-0000-0000-0000E80C0000}"/>
    <cellStyle name="Normal 43 7" xfId="1711" xr:uid="{00000000-0005-0000-0000-0000E90C0000}"/>
    <cellStyle name="Normal 43 8" xfId="1712" xr:uid="{00000000-0005-0000-0000-0000EA0C0000}"/>
    <cellStyle name="Normal 43 9" xfId="1713" xr:uid="{00000000-0005-0000-0000-0000EB0C0000}"/>
    <cellStyle name="Normal 44" xfId="1714" xr:uid="{00000000-0005-0000-0000-0000EC0C0000}"/>
    <cellStyle name="Normal 44 2" xfId="2877" xr:uid="{00000000-0005-0000-0000-0000ED0C0000}"/>
    <cellStyle name="Normal 44 3" xfId="3430" xr:uid="{00000000-0005-0000-0000-0000EE0C0000}"/>
    <cellStyle name="Normal 45" xfId="1715" xr:uid="{00000000-0005-0000-0000-0000EF0C0000}"/>
    <cellStyle name="Normal 45 2" xfId="2878" xr:uid="{00000000-0005-0000-0000-0000F00C0000}"/>
    <cellStyle name="Normal 45 3" xfId="3431" xr:uid="{00000000-0005-0000-0000-0000F10C0000}"/>
    <cellStyle name="Normal 46" xfId="1716" xr:uid="{00000000-0005-0000-0000-0000F20C0000}"/>
    <cellStyle name="Normal 46 2" xfId="2879" xr:uid="{00000000-0005-0000-0000-0000F30C0000}"/>
    <cellStyle name="Normal 46 3" xfId="3432" xr:uid="{00000000-0005-0000-0000-0000F40C0000}"/>
    <cellStyle name="Normal 47" xfId="1717" xr:uid="{00000000-0005-0000-0000-0000F50C0000}"/>
    <cellStyle name="Normal 47 2" xfId="2880" xr:uid="{00000000-0005-0000-0000-0000F60C0000}"/>
    <cellStyle name="Normal 47 3" xfId="3433" xr:uid="{00000000-0005-0000-0000-0000F70C0000}"/>
    <cellStyle name="Normal 48" xfId="1718" xr:uid="{00000000-0005-0000-0000-0000F80C0000}"/>
    <cellStyle name="Normal 48 2" xfId="2881" xr:uid="{00000000-0005-0000-0000-0000F90C0000}"/>
    <cellStyle name="Normal 48 3" xfId="3434" xr:uid="{00000000-0005-0000-0000-0000FA0C0000}"/>
    <cellStyle name="Normal 49" xfId="1719" xr:uid="{00000000-0005-0000-0000-0000FB0C0000}"/>
    <cellStyle name="Normal 49 2" xfId="2882" xr:uid="{00000000-0005-0000-0000-0000FC0C0000}"/>
    <cellStyle name="Normal 49 3" xfId="3435" xr:uid="{00000000-0005-0000-0000-0000FD0C0000}"/>
    <cellStyle name="Normal 5" xfId="1720" xr:uid="{00000000-0005-0000-0000-0000FE0C0000}"/>
    <cellStyle name="Normal 5 2" xfId="1721" xr:uid="{00000000-0005-0000-0000-0000FF0C0000}"/>
    <cellStyle name="Normal 5 2 2" xfId="1722" xr:uid="{00000000-0005-0000-0000-0000000D0000}"/>
    <cellStyle name="Normal 5 2 2 2" xfId="3437" xr:uid="{00000000-0005-0000-0000-0000010D0000}"/>
    <cellStyle name="Normal 5 3" xfId="1723" xr:uid="{00000000-0005-0000-0000-0000020D0000}"/>
    <cellStyle name="Normal 5 3 2" xfId="1724" xr:uid="{00000000-0005-0000-0000-0000030D0000}"/>
    <cellStyle name="Normal 5 3 2 2" xfId="3438" xr:uid="{00000000-0005-0000-0000-0000040D0000}"/>
    <cellStyle name="Normal 5 4" xfId="1725" xr:uid="{00000000-0005-0000-0000-0000050D0000}"/>
    <cellStyle name="Normal 5 5" xfId="1726" xr:uid="{00000000-0005-0000-0000-0000060D0000}"/>
    <cellStyle name="Normal 5 6" xfId="1727" xr:uid="{00000000-0005-0000-0000-0000070D0000}"/>
    <cellStyle name="Normal 5 7" xfId="2883" xr:uid="{00000000-0005-0000-0000-0000080D0000}"/>
    <cellStyle name="Normal 5 7 2" xfId="4296" xr:uid="{00000000-0005-0000-0000-0000090D0000}"/>
    <cellStyle name="Normal 5 8" xfId="3436" xr:uid="{00000000-0005-0000-0000-00000A0D0000}"/>
    <cellStyle name="Normal 5_B3 - Property plant &amp; equipment_GE" xfId="1728" xr:uid="{00000000-0005-0000-0000-00000B0D0000}"/>
    <cellStyle name="Normal 50" xfId="1729" xr:uid="{00000000-0005-0000-0000-00000C0D0000}"/>
    <cellStyle name="Normal 50 2" xfId="2884" xr:uid="{00000000-0005-0000-0000-00000D0D0000}"/>
    <cellStyle name="Normal 50 3" xfId="3439" xr:uid="{00000000-0005-0000-0000-00000E0D0000}"/>
    <cellStyle name="Normal 51" xfId="1730" xr:uid="{00000000-0005-0000-0000-00000F0D0000}"/>
    <cellStyle name="Normal 51 2" xfId="2885" xr:uid="{00000000-0005-0000-0000-0000100D0000}"/>
    <cellStyle name="Normal 51 3" xfId="3440" xr:uid="{00000000-0005-0000-0000-0000110D0000}"/>
    <cellStyle name="Normal 52" xfId="1731" xr:uid="{00000000-0005-0000-0000-0000120D0000}"/>
    <cellStyle name="Normal 52 2" xfId="2886" xr:uid="{00000000-0005-0000-0000-0000130D0000}"/>
    <cellStyle name="Normal 52 3" xfId="3441" xr:uid="{00000000-0005-0000-0000-0000140D0000}"/>
    <cellStyle name="Normal 53" xfId="1732" xr:uid="{00000000-0005-0000-0000-0000150D0000}"/>
    <cellStyle name="Normal 53 2" xfId="2887" xr:uid="{00000000-0005-0000-0000-0000160D0000}"/>
    <cellStyle name="Normal 53 3" xfId="3442" xr:uid="{00000000-0005-0000-0000-0000170D0000}"/>
    <cellStyle name="Normal 54" xfId="1733" xr:uid="{00000000-0005-0000-0000-0000180D0000}"/>
    <cellStyle name="Normal 54 2" xfId="2888" xr:uid="{00000000-0005-0000-0000-0000190D0000}"/>
    <cellStyle name="Normal 54 3" xfId="3443" xr:uid="{00000000-0005-0000-0000-00001A0D0000}"/>
    <cellStyle name="Normal 55" xfId="1734" xr:uid="{00000000-0005-0000-0000-00001B0D0000}"/>
    <cellStyle name="Normal 55 2" xfId="2889" xr:uid="{00000000-0005-0000-0000-00001C0D0000}"/>
    <cellStyle name="Normal 55 3" xfId="3444" xr:uid="{00000000-0005-0000-0000-00001D0D0000}"/>
    <cellStyle name="Normal 56" xfId="1735" xr:uid="{00000000-0005-0000-0000-00001E0D0000}"/>
    <cellStyle name="Normal 56 2" xfId="2890" xr:uid="{00000000-0005-0000-0000-00001F0D0000}"/>
    <cellStyle name="Normal 56 3" xfId="3445" xr:uid="{00000000-0005-0000-0000-0000200D0000}"/>
    <cellStyle name="Normal 57" xfId="1736" xr:uid="{00000000-0005-0000-0000-0000210D0000}"/>
    <cellStyle name="Normal 57 2" xfId="2891" xr:uid="{00000000-0005-0000-0000-0000220D0000}"/>
    <cellStyle name="Normal 57 3" xfId="3446" xr:uid="{00000000-0005-0000-0000-0000230D0000}"/>
    <cellStyle name="Normal 58" xfId="1737" xr:uid="{00000000-0005-0000-0000-0000240D0000}"/>
    <cellStyle name="Normal 58 2" xfId="2892" xr:uid="{00000000-0005-0000-0000-0000250D0000}"/>
    <cellStyle name="Normal 58 3" xfId="3447" xr:uid="{00000000-0005-0000-0000-0000260D0000}"/>
    <cellStyle name="Normal 59" xfId="1738" xr:uid="{00000000-0005-0000-0000-0000270D0000}"/>
    <cellStyle name="Normal 59 2" xfId="2893" xr:uid="{00000000-0005-0000-0000-0000280D0000}"/>
    <cellStyle name="Normal 59 3" xfId="3448" xr:uid="{00000000-0005-0000-0000-0000290D0000}"/>
    <cellStyle name="Normal 6" xfId="1739" xr:uid="{00000000-0005-0000-0000-00002A0D0000}"/>
    <cellStyle name="Normal 6 2" xfId="1740" xr:uid="{00000000-0005-0000-0000-00002B0D0000}"/>
    <cellStyle name="Normal 6 3" xfId="1741" xr:uid="{00000000-0005-0000-0000-00002C0D0000}"/>
    <cellStyle name="Normal 6 4" xfId="1742" xr:uid="{00000000-0005-0000-0000-00002D0D0000}"/>
    <cellStyle name="Normal 6 5" xfId="1743" xr:uid="{00000000-0005-0000-0000-00002E0D0000}"/>
    <cellStyle name="Normal 6 6" xfId="1744" xr:uid="{00000000-0005-0000-0000-00002F0D0000}"/>
    <cellStyle name="Normal 6 7" xfId="2894" xr:uid="{00000000-0005-0000-0000-0000300D0000}"/>
    <cellStyle name="Normal 60" xfId="1745" xr:uid="{00000000-0005-0000-0000-0000310D0000}"/>
    <cellStyle name="Normal 60 2" xfId="2895" xr:uid="{00000000-0005-0000-0000-0000320D0000}"/>
    <cellStyle name="Normal 60 3" xfId="3449" xr:uid="{00000000-0005-0000-0000-0000330D0000}"/>
    <cellStyle name="Normal 61" xfId="1746" xr:uid="{00000000-0005-0000-0000-0000340D0000}"/>
    <cellStyle name="Normal 61 2" xfId="2896" xr:uid="{00000000-0005-0000-0000-0000350D0000}"/>
    <cellStyle name="Normal 61 3" xfId="3450" xr:uid="{00000000-0005-0000-0000-0000360D0000}"/>
    <cellStyle name="Normal 62" xfId="1747" xr:uid="{00000000-0005-0000-0000-0000370D0000}"/>
    <cellStyle name="Normal 62 2" xfId="2897" xr:uid="{00000000-0005-0000-0000-0000380D0000}"/>
    <cellStyle name="Normal 62 3" xfId="3451" xr:uid="{00000000-0005-0000-0000-0000390D0000}"/>
    <cellStyle name="Normal 63" xfId="1748" xr:uid="{00000000-0005-0000-0000-00003A0D0000}"/>
    <cellStyle name="Normal 63 2" xfId="2898" xr:uid="{00000000-0005-0000-0000-00003B0D0000}"/>
    <cellStyle name="Normal 63 3" xfId="3452" xr:uid="{00000000-0005-0000-0000-00003C0D0000}"/>
    <cellStyle name="Normal 64" xfId="1749" xr:uid="{00000000-0005-0000-0000-00003D0D0000}"/>
    <cellStyle name="Normal 64 2" xfId="2899" xr:uid="{00000000-0005-0000-0000-00003E0D0000}"/>
    <cellStyle name="Normal 64 3" xfId="3453" xr:uid="{00000000-0005-0000-0000-00003F0D0000}"/>
    <cellStyle name="Normal 65" xfId="1750" xr:uid="{00000000-0005-0000-0000-0000400D0000}"/>
    <cellStyle name="Normal 65 2" xfId="2900" xr:uid="{00000000-0005-0000-0000-0000410D0000}"/>
    <cellStyle name="Normal 65 3" xfId="3454" xr:uid="{00000000-0005-0000-0000-0000420D0000}"/>
    <cellStyle name="Normal 66" xfId="1751" xr:uid="{00000000-0005-0000-0000-0000430D0000}"/>
    <cellStyle name="Normal 66 2" xfId="2901" xr:uid="{00000000-0005-0000-0000-0000440D0000}"/>
    <cellStyle name="Normal 66 3" xfId="3455" xr:uid="{00000000-0005-0000-0000-0000450D0000}"/>
    <cellStyle name="Normal 67" xfId="1752" xr:uid="{00000000-0005-0000-0000-0000460D0000}"/>
    <cellStyle name="Normal 67 2" xfId="2902" xr:uid="{00000000-0005-0000-0000-0000470D0000}"/>
    <cellStyle name="Normal 67 3" xfId="3456" xr:uid="{00000000-0005-0000-0000-0000480D0000}"/>
    <cellStyle name="Normal 68" xfId="1753" xr:uid="{00000000-0005-0000-0000-0000490D0000}"/>
    <cellStyle name="Normal 68 2" xfId="2903" xr:uid="{00000000-0005-0000-0000-00004A0D0000}"/>
    <cellStyle name="Normal 68 3" xfId="3457" xr:uid="{00000000-0005-0000-0000-00004B0D0000}"/>
    <cellStyle name="Normal 69" xfId="1754" xr:uid="{00000000-0005-0000-0000-00004C0D0000}"/>
    <cellStyle name="Normal 69 2" xfId="2904" xr:uid="{00000000-0005-0000-0000-00004D0D0000}"/>
    <cellStyle name="Normal 69 3" xfId="3458" xr:uid="{00000000-0005-0000-0000-00004E0D0000}"/>
    <cellStyle name="Normal 7" xfId="1755" xr:uid="{00000000-0005-0000-0000-00004F0D0000}"/>
    <cellStyle name="Normal 7 10" xfId="1756" xr:uid="{00000000-0005-0000-0000-0000500D0000}"/>
    <cellStyle name="Normal 7 11" xfId="1757" xr:uid="{00000000-0005-0000-0000-0000510D0000}"/>
    <cellStyle name="Normal 7 12" xfId="1758" xr:uid="{00000000-0005-0000-0000-0000520D0000}"/>
    <cellStyle name="Normal 7 13" xfId="2905" xr:uid="{00000000-0005-0000-0000-0000530D0000}"/>
    <cellStyle name="Normal 7 13 2" xfId="4297" xr:uid="{00000000-0005-0000-0000-0000540D0000}"/>
    <cellStyle name="Normal 7 2" xfId="1759" xr:uid="{00000000-0005-0000-0000-0000550D0000}"/>
    <cellStyle name="Normal 7 2 2" xfId="4298" xr:uid="{00000000-0005-0000-0000-0000560D0000}"/>
    <cellStyle name="Normal 7 2 3" xfId="3856" xr:uid="{00000000-0005-0000-0000-0000570D0000}"/>
    <cellStyle name="Normal 7 3" xfId="1760" xr:uid="{00000000-0005-0000-0000-0000580D0000}"/>
    <cellStyle name="Normal 7 3 2" xfId="4299" xr:uid="{00000000-0005-0000-0000-0000590D0000}"/>
    <cellStyle name="Normal 7 3 3" xfId="4031" xr:uid="{00000000-0005-0000-0000-00005A0D0000}"/>
    <cellStyle name="Normal 7 4" xfId="1761" xr:uid="{00000000-0005-0000-0000-00005B0D0000}"/>
    <cellStyle name="Normal 7 5" xfId="1762" xr:uid="{00000000-0005-0000-0000-00005C0D0000}"/>
    <cellStyle name="Normal 7 6" xfId="1763" xr:uid="{00000000-0005-0000-0000-00005D0D0000}"/>
    <cellStyle name="Normal 7 7" xfId="1764" xr:uid="{00000000-0005-0000-0000-00005E0D0000}"/>
    <cellStyle name="Normal 7 8" xfId="1765" xr:uid="{00000000-0005-0000-0000-00005F0D0000}"/>
    <cellStyle name="Normal 7 9" xfId="1766" xr:uid="{00000000-0005-0000-0000-0000600D0000}"/>
    <cellStyle name="Normal 70" xfId="1767" xr:uid="{00000000-0005-0000-0000-0000610D0000}"/>
    <cellStyle name="Normal 70 2" xfId="2906" xr:uid="{00000000-0005-0000-0000-0000620D0000}"/>
    <cellStyle name="Normal 70 3" xfId="3459" xr:uid="{00000000-0005-0000-0000-0000630D0000}"/>
    <cellStyle name="Normal 71" xfId="1768" xr:uid="{00000000-0005-0000-0000-0000640D0000}"/>
    <cellStyle name="Normal 71 2" xfId="2907" xr:uid="{00000000-0005-0000-0000-0000650D0000}"/>
    <cellStyle name="Normal 71 3" xfId="3460" xr:uid="{00000000-0005-0000-0000-0000660D0000}"/>
    <cellStyle name="Normal 72" xfId="1769" xr:uid="{00000000-0005-0000-0000-0000670D0000}"/>
    <cellStyle name="Normal 72 2" xfId="2908" xr:uid="{00000000-0005-0000-0000-0000680D0000}"/>
    <cellStyle name="Normal 72 3" xfId="3461" xr:uid="{00000000-0005-0000-0000-0000690D0000}"/>
    <cellStyle name="Normal 73" xfId="1770" xr:uid="{00000000-0005-0000-0000-00006A0D0000}"/>
    <cellStyle name="Normal 73 2" xfId="2909" xr:uid="{00000000-0005-0000-0000-00006B0D0000}"/>
    <cellStyle name="Normal 73 3" xfId="3462" xr:uid="{00000000-0005-0000-0000-00006C0D0000}"/>
    <cellStyle name="Normal 74" xfId="1771" xr:uid="{00000000-0005-0000-0000-00006D0D0000}"/>
    <cellStyle name="Normal 74 2" xfId="2910" xr:uid="{00000000-0005-0000-0000-00006E0D0000}"/>
    <cellStyle name="Normal 74 3" xfId="3463" xr:uid="{00000000-0005-0000-0000-00006F0D0000}"/>
    <cellStyle name="Normal 75" xfId="1772" xr:uid="{00000000-0005-0000-0000-0000700D0000}"/>
    <cellStyle name="Normal 75 2" xfId="2911" xr:uid="{00000000-0005-0000-0000-0000710D0000}"/>
    <cellStyle name="Normal 75 3" xfId="3464" xr:uid="{00000000-0005-0000-0000-0000720D0000}"/>
    <cellStyle name="Normal 76" xfId="1773" xr:uid="{00000000-0005-0000-0000-0000730D0000}"/>
    <cellStyle name="Normal 76 2" xfId="2912" xr:uid="{00000000-0005-0000-0000-0000740D0000}"/>
    <cellStyle name="Normal 76 3" xfId="3465" xr:uid="{00000000-0005-0000-0000-0000750D0000}"/>
    <cellStyle name="Normal 77" xfId="1774" xr:uid="{00000000-0005-0000-0000-0000760D0000}"/>
    <cellStyle name="Normal 77 2" xfId="2913" xr:uid="{00000000-0005-0000-0000-0000770D0000}"/>
    <cellStyle name="Normal 77 3" xfId="3466" xr:uid="{00000000-0005-0000-0000-0000780D0000}"/>
    <cellStyle name="Normal 78" xfId="1775" xr:uid="{00000000-0005-0000-0000-0000790D0000}"/>
    <cellStyle name="Normal 78 2" xfId="2914" xr:uid="{00000000-0005-0000-0000-00007A0D0000}"/>
    <cellStyle name="Normal 78 3" xfId="3467" xr:uid="{00000000-0005-0000-0000-00007B0D0000}"/>
    <cellStyle name="Normal 79" xfId="1776" xr:uid="{00000000-0005-0000-0000-00007C0D0000}"/>
    <cellStyle name="Normal 79 2" xfId="2915" xr:uid="{00000000-0005-0000-0000-00007D0D0000}"/>
    <cellStyle name="Normal 79 3" xfId="3468" xr:uid="{00000000-0005-0000-0000-00007E0D0000}"/>
    <cellStyle name="Normal 8" xfId="1777" xr:uid="{00000000-0005-0000-0000-00007F0D0000}"/>
    <cellStyle name="Normal 8 10" xfId="1778" xr:uid="{00000000-0005-0000-0000-0000800D0000}"/>
    <cellStyle name="Normal 8 11" xfId="1779" xr:uid="{00000000-0005-0000-0000-0000810D0000}"/>
    <cellStyle name="Normal 8 12" xfId="1780" xr:uid="{00000000-0005-0000-0000-0000820D0000}"/>
    <cellStyle name="Normal 8 13" xfId="1781" xr:uid="{00000000-0005-0000-0000-0000830D0000}"/>
    <cellStyle name="Normal 8 14" xfId="1782" xr:uid="{00000000-0005-0000-0000-0000840D0000}"/>
    <cellStyle name="Normal 8 15" xfId="1783" xr:uid="{00000000-0005-0000-0000-0000850D0000}"/>
    <cellStyle name="Normal 8 16" xfId="1784" xr:uid="{00000000-0005-0000-0000-0000860D0000}"/>
    <cellStyle name="Normal 8 17" xfId="1785" xr:uid="{00000000-0005-0000-0000-0000870D0000}"/>
    <cellStyle name="Normal 8 18" xfId="1786" xr:uid="{00000000-0005-0000-0000-0000880D0000}"/>
    <cellStyle name="Normal 8 19" xfId="1787" xr:uid="{00000000-0005-0000-0000-0000890D0000}"/>
    <cellStyle name="Normal 8 2" xfId="1788" xr:uid="{00000000-0005-0000-0000-00008A0D0000}"/>
    <cellStyle name="Normal 8 2 2" xfId="2916" xr:uid="{00000000-0005-0000-0000-00008B0D0000}"/>
    <cellStyle name="Normal 8 2 3" xfId="3470" xr:uid="{00000000-0005-0000-0000-00008C0D0000}"/>
    <cellStyle name="Normal 8 20" xfId="1789" xr:uid="{00000000-0005-0000-0000-00008D0D0000}"/>
    <cellStyle name="Normal 8 21" xfId="3469" xr:uid="{00000000-0005-0000-0000-00008E0D0000}"/>
    <cellStyle name="Normal 8 21 2" xfId="4375" xr:uid="{00000000-0005-0000-0000-00008F0D0000}"/>
    <cellStyle name="Normal 8 21 3" xfId="4621" xr:uid="{00000000-0005-0000-0000-0000900D0000}"/>
    <cellStyle name="Normal 8 22" xfId="3857" xr:uid="{00000000-0005-0000-0000-0000910D0000}"/>
    <cellStyle name="Normal 8 23" xfId="4571" xr:uid="{00000000-0005-0000-0000-0000920D0000}"/>
    <cellStyle name="Normal 8 3" xfId="1790" xr:uid="{00000000-0005-0000-0000-0000930D0000}"/>
    <cellStyle name="Normal 8 3 2" xfId="2917" xr:uid="{00000000-0005-0000-0000-0000940D0000}"/>
    <cellStyle name="Normal 8 4" xfId="1791" xr:uid="{00000000-0005-0000-0000-0000950D0000}"/>
    <cellStyle name="Normal 8 5" xfId="1792" xr:uid="{00000000-0005-0000-0000-0000960D0000}"/>
    <cellStyle name="Normal 8 6" xfId="1793" xr:uid="{00000000-0005-0000-0000-0000970D0000}"/>
    <cellStyle name="Normal 8 7" xfId="1794" xr:uid="{00000000-0005-0000-0000-0000980D0000}"/>
    <cellStyle name="Normal 8 8" xfId="1795" xr:uid="{00000000-0005-0000-0000-0000990D0000}"/>
    <cellStyle name="Normal 8 9" xfId="1796" xr:uid="{00000000-0005-0000-0000-00009A0D0000}"/>
    <cellStyle name="Normal 8_B3 - Property plant &amp; equipment" xfId="1797" xr:uid="{00000000-0005-0000-0000-00009B0D0000}"/>
    <cellStyle name="Normal 80" xfId="1798" xr:uid="{00000000-0005-0000-0000-00009C0D0000}"/>
    <cellStyle name="Normal 80 2" xfId="2918" xr:uid="{00000000-0005-0000-0000-00009D0D0000}"/>
    <cellStyle name="Normal 80 3" xfId="3471" xr:uid="{00000000-0005-0000-0000-00009E0D0000}"/>
    <cellStyle name="Normal 81" xfId="1799" xr:uid="{00000000-0005-0000-0000-00009F0D0000}"/>
    <cellStyle name="Normal 81 2" xfId="2919" xr:uid="{00000000-0005-0000-0000-0000A00D0000}"/>
    <cellStyle name="Normal 81 3" xfId="3472" xr:uid="{00000000-0005-0000-0000-0000A10D0000}"/>
    <cellStyle name="Normal 82" xfId="1800" xr:uid="{00000000-0005-0000-0000-0000A20D0000}"/>
    <cellStyle name="Normal 82 2" xfId="2920" xr:uid="{00000000-0005-0000-0000-0000A30D0000}"/>
    <cellStyle name="Normal 82 3" xfId="3473" xr:uid="{00000000-0005-0000-0000-0000A40D0000}"/>
    <cellStyle name="Normal 83" xfId="1801" xr:uid="{00000000-0005-0000-0000-0000A50D0000}"/>
    <cellStyle name="Normal 83 2" xfId="2921" xr:uid="{00000000-0005-0000-0000-0000A60D0000}"/>
    <cellStyle name="Normal 83 3" xfId="3474" xr:uid="{00000000-0005-0000-0000-0000A70D0000}"/>
    <cellStyle name="Normal 84" xfId="1802" xr:uid="{00000000-0005-0000-0000-0000A80D0000}"/>
    <cellStyle name="Normal 84 2" xfId="2922" xr:uid="{00000000-0005-0000-0000-0000A90D0000}"/>
    <cellStyle name="Normal 84 3" xfId="3475" xr:uid="{00000000-0005-0000-0000-0000AA0D0000}"/>
    <cellStyle name="Normal 85" xfId="1803" xr:uid="{00000000-0005-0000-0000-0000AB0D0000}"/>
    <cellStyle name="Normal 85 2" xfId="1804" xr:uid="{00000000-0005-0000-0000-0000AC0D0000}"/>
    <cellStyle name="Normal 85 3" xfId="2923" xr:uid="{00000000-0005-0000-0000-0000AD0D0000}"/>
    <cellStyle name="Normal 86" xfId="1805" xr:uid="{00000000-0005-0000-0000-0000AE0D0000}"/>
    <cellStyle name="Normal 86 2" xfId="2924" xr:uid="{00000000-0005-0000-0000-0000AF0D0000}"/>
    <cellStyle name="Normal 87" xfId="1806" xr:uid="{00000000-0005-0000-0000-0000B00D0000}"/>
    <cellStyle name="Normal 88" xfId="1807" xr:uid="{00000000-0005-0000-0000-0000B10D0000}"/>
    <cellStyle name="Normal 89" xfId="1808" xr:uid="{00000000-0005-0000-0000-0000B20D0000}"/>
    <cellStyle name="Normal 89 2" xfId="2925" xr:uid="{00000000-0005-0000-0000-0000B30D0000}"/>
    <cellStyle name="Normal 89 3" xfId="3476" xr:uid="{00000000-0005-0000-0000-0000B40D0000}"/>
    <cellStyle name="Normal 9" xfId="1809" xr:uid="{00000000-0005-0000-0000-0000B50D0000}"/>
    <cellStyle name="Normal 9 10" xfId="1810" xr:uid="{00000000-0005-0000-0000-0000B60D0000}"/>
    <cellStyle name="Normal 9 10 2" xfId="3477" xr:uid="{00000000-0005-0000-0000-0000B70D0000}"/>
    <cellStyle name="Normal 9 11" xfId="2926" xr:uid="{00000000-0005-0000-0000-0000B80D0000}"/>
    <cellStyle name="Normal 9 11 2" xfId="4300" xr:uid="{00000000-0005-0000-0000-0000B90D0000}"/>
    <cellStyle name="Normal 9 2" xfId="1811" xr:uid="{00000000-0005-0000-0000-0000BA0D0000}"/>
    <cellStyle name="Normal 9 3" xfId="1812" xr:uid="{00000000-0005-0000-0000-0000BB0D0000}"/>
    <cellStyle name="Normal 9 4" xfId="1813" xr:uid="{00000000-0005-0000-0000-0000BC0D0000}"/>
    <cellStyle name="Normal 9 5" xfId="1814" xr:uid="{00000000-0005-0000-0000-0000BD0D0000}"/>
    <cellStyle name="Normal 9 6" xfId="1815" xr:uid="{00000000-0005-0000-0000-0000BE0D0000}"/>
    <cellStyle name="Normal 9 7" xfId="1816" xr:uid="{00000000-0005-0000-0000-0000BF0D0000}"/>
    <cellStyle name="Normal 9 8" xfId="1817" xr:uid="{00000000-0005-0000-0000-0000C00D0000}"/>
    <cellStyle name="Normal 9 9" xfId="1818" xr:uid="{00000000-0005-0000-0000-0000C10D0000}"/>
    <cellStyle name="Normal 9 9 2" xfId="3478" xr:uid="{00000000-0005-0000-0000-0000C20D0000}"/>
    <cellStyle name="Normal 90" xfId="1819" xr:uid="{00000000-0005-0000-0000-0000C30D0000}"/>
    <cellStyle name="Normal 91" xfId="1820" xr:uid="{00000000-0005-0000-0000-0000C40D0000}"/>
    <cellStyle name="Normal 92" xfId="1821" xr:uid="{00000000-0005-0000-0000-0000C50D0000}"/>
    <cellStyle name="Normal 92 2" xfId="2927" xr:uid="{00000000-0005-0000-0000-0000C60D0000}"/>
    <cellStyle name="Normal 92 3" xfId="3479" xr:uid="{00000000-0005-0000-0000-0000C70D0000}"/>
    <cellStyle name="Normal 93" xfId="1822" xr:uid="{00000000-0005-0000-0000-0000C80D0000}"/>
    <cellStyle name="Normal 93 2" xfId="2928" xr:uid="{00000000-0005-0000-0000-0000C90D0000}"/>
    <cellStyle name="Normal 93 3" xfId="3480" xr:uid="{00000000-0005-0000-0000-0000CA0D0000}"/>
    <cellStyle name="Normal 94" xfId="1823" xr:uid="{00000000-0005-0000-0000-0000CB0D0000}"/>
    <cellStyle name="Normal 94 2" xfId="2929" xr:uid="{00000000-0005-0000-0000-0000CC0D0000}"/>
    <cellStyle name="Normal 94 3" xfId="3481" xr:uid="{00000000-0005-0000-0000-0000CD0D0000}"/>
    <cellStyle name="Normal 95" xfId="1824" xr:uid="{00000000-0005-0000-0000-0000CE0D0000}"/>
    <cellStyle name="Normal 96" xfId="1825" xr:uid="{00000000-0005-0000-0000-0000CF0D0000}"/>
    <cellStyle name="Normal 97" xfId="1826" xr:uid="{00000000-0005-0000-0000-0000D00D0000}"/>
    <cellStyle name="Normal 97 2" xfId="3482" xr:uid="{00000000-0005-0000-0000-0000D10D0000}"/>
    <cellStyle name="Normal 98" xfId="2367" xr:uid="{00000000-0005-0000-0000-0000D20D0000}"/>
    <cellStyle name="Normal 98 2" xfId="3656" xr:uid="{00000000-0005-0000-0000-0000D30D0000}"/>
    <cellStyle name="Normal 98 3" xfId="4161" xr:uid="{00000000-0005-0000-0000-0000D40D0000}"/>
    <cellStyle name="Normal 99" xfId="2998" xr:uid="{00000000-0005-0000-0000-0000D50D0000}"/>
    <cellStyle name="Normal 99 2" xfId="3659" xr:uid="{00000000-0005-0000-0000-0000D60D0000}"/>
    <cellStyle name="Normal 99 3" xfId="4347" xr:uid="{00000000-0005-0000-0000-0000D70D0000}"/>
    <cellStyle name="Normal0" xfId="3858" xr:uid="{00000000-0005-0000-0000-0000D80D0000}"/>
    <cellStyle name="Normal0 2" xfId="4032" xr:uid="{00000000-0005-0000-0000-0000D90D0000}"/>
    <cellStyle name="Normale_9639A02C" xfId="1827" xr:uid="{00000000-0005-0000-0000-0000DA0D0000}"/>
    <cellStyle name="NormalGB" xfId="1828" xr:uid="{00000000-0005-0000-0000-0000DB0D0000}"/>
    <cellStyle name="Note 2" xfId="1829" xr:uid="{00000000-0005-0000-0000-0000DC0D0000}"/>
    <cellStyle name="Note 2 2" xfId="2930" xr:uid="{00000000-0005-0000-0000-0000DD0D0000}"/>
    <cellStyle name="Note 2 2 2" xfId="4388" xr:uid="{00000000-0005-0000-0000-0000DE0D0000}"/>
    <cellStyle name="Note 2 2 2 2" xfId="4630" xr:uid="{00000000-0005-0000-0000-0000DF0D0000}"/>
    <cellStyle name="Note 2 2 3" xfId="4033" xr:uid="{00000000-0005-0000-0000-0000E00D0000}"/>
    <cellStyle name="Note 2 2 4" xfId="4576" xr:uid="{00000000-0005-0000-0000-0000E10D0000}"/>
    <cellStyle name="Note 2 3" xfId="3483" xr:uid="{00000000-0005-0000-0000-0000E20D0000}"/>
    <cellStyle name="Note 2 4" xfId="4301" xr:uid="{00000000-0005-0000-0000-0000E30D0000}"/>
    <cellStyle name="Note 2 5" xfId="4376" xr:uid="{00000000-0005-0000-0000-0000E40D0000}"/>
    <cellStyle name="Note 2 5 2" xfId="4622" xr:uid="{00000000-0005-0000-0000-0000E50D0000}"/>
    <cellStyle name="Note 2 6" xfId="3859" xr:uid="{00000000-0005-0000-0000-0000E60D0000}"/>
    <cellStyle name="Note 2 7" xfId="4572" xr:uid="{00000000-0005-0000-0000-0000E70D0000}"/>
    <cellStyle name="Note 3" xfId="1830" xr:uid="{00000000-0005-0000-0000-0000E80D0000}"/>
    <cellStyle name="Note 3 2" xfId="2931" xr:uid="{00000000-0005-0000-0000-0000E90D0000}"/>
    <cellStyle name="Note 3 2 2" xfId="4034" xr:uid="{00000000-0005-0000-0000-0000EA0D0000}"/>
    <cellStyle name="Note 3 3" xfId="4302" xr:uid="{00000000-0005-0000-0000-0000EB0D0000}"/>
    <cellStyle name="Note 3 4" xfId="3860" xr:uid="{00000000-0005-0000-0000-0000EC0D0000}"/>
    <cellStyle name="Note 4" xfId="3679" xr:uid="{00000000-0005-0000-0000-0000ED0D0000}"/>
    <cellStyle name="Note 5" xfId="3019" xr:uid="{00000000-0005-0000-0000-0000EE0D0000}"/>
    <cellStyle name="oft Excel]_x000d__x000a_Comment=The open=/f lines load custom functions into the Paste Function list._x000d__x000a_Maximized=3_x000d__x000a_Basics=1_x000d__x000a_A" xfId="1831" xr:uid="{00000000-0005-0000-0000-0000EF0D0000}"/>
    <cellStyle name="oft Excel]_x000d__x000a_Comment=The open=/f lines load custom functions into the Paste Function list._x000d__x000a_Maximized=3_x000d__x000a_Basics=1_x000d__x000a_A 2" xfId="1832" xr:uid="{00000000-0005-0000-0000-0000F00D0000}"/>
    <cellStyle name="oft Excel]_x000d__x000a_Comment=The open=/f lines load custom functions into the Paste Function list._x000d__x000a_Maximized=3_x000d__x000a_Basics=1_x000d__x000a_A 3" xfId="1833" xr:uid="{00000000-0005-0000-0000-0000F10D0000}"/>
    <cellStyle name="oft Excel]_x000d__x000a_Comment=The open=/f lines load custom functions into the Paste Function list._x000d__x000a_Maximized=3_x000d__x000a_Basics=1_x000d__x000a_A 4" xfId="2932" xr:uid="{00000000-0005-0000-0000-0000F20D0000}"/>
    <cellStyle name="Output" xfId="2986" builtinId="21" customBuiltin="1"/>
    <cellStyle name="Output 2" xfId="1834" xr:uid="{00000000-0005-0000-0000-0000F40D0000}"/>
    <cellStyle name="Output 2 2" xfId="2933" xr:uid="{00000000-0005-0000-0000-0000F50D0000}"/>
    <cellStyle name="Output 2 3" xfId="3861" xr:uid="{00000000-0005-0000-0000-0000F60D0000}"/>
    <cellStyle name="Output 3" xfId="1835" xr:uid="{00000000-0005-0000-0000-0000F70D0000}"/>
    <cellStyle name="Output 3 2" xfId="2934" xr:uid="{00000000-0005-0000-0000-0000F80D0000}"/>
    <cellStyle name="Output 3 3" xfId="4123" xr:uid="{00000000-0005-0000-0000-0000F90D0000}"/>
    <cellStyle name="Output Amounts" xfId="1836" xr:uid="{00000000-0005-0000-0000-0000FA0D0000}"/>
    <cellStyle name="Output Line Items" xfId="1837" xr:uid="{00000000-0005-0000-0000-0000FB0D0000}"/>
    <cellStyle name="Output Line Items 2" xfId="4303" xr:uid="{00000000-0005-0000-0000-0000FC0D0000}"/>
    <cellStyle name="Output Line Items 3" xfId="3862" xr:uid="{00000000-0005-0000-0000-0000FD0D0000}"/>
    <cellStyle name="Page Number" xfId="1838" xr:uid="{00000000-0005-0000-0000-0000FE0D0000}"/>
    <cellStyle name="PageSubTitle" xfId="3863" xr:uid="{00000000-0005-0000-0000-0000FF0D0000}"/>
    <cellStyle name="PageTitle" xfId="3864" xr:uid="{00000000-0005-0000-0000-0000000E0000}"/>
    <cellStyle name="Percent (0%)" xfId="1839" xr:uid="{00000000-0005-0000-0000-0000010E0000}"/>
    <cellStyle name="Percent (0%) 2" xfId="3865" xr:uid="{00000000-0005-0000-0000-0000020E0000}"/>
    <cellStyle name="Percent (0%) 3" xfId="4304" xr:uid="{00000000-0005-0000-0000-0000030E0000}"/>
    <cellStyle name="Percent (0.0%)" xfId="1840" xr:uid="{00000000-0005-0000-0000-0000040E0000}"/>
    <cellStyle name="Percent (0.0%) 2" xfId="3866" xr:uid="{00000000-0005-0000-0000-0000050E0000}"/>
    <cellStyle name="Percent (0.0%) 3" xfId="4305" xr:uid="{00000000-0005-0000-0000-0000060E0000}"/>
    <cellStyle name="Percent (0.00%)" xfId="1841" xr:uid="{00000000-0005-0000-0000-0000070E0000}"/>
    <cellStyle name="Percent (0.00%) 2" xfId="4306" xr:uid="{00000000-0005-0000-0000-0000080E0000}"/>
    <cellStyle name="Percent [0]" xfId="3867" xr:uid="{00000000-0005-0000-0000-0000090E0000}"/>
    <cellStyle name="Percent [00]" xfId="3868" xr:uid="{00000000-0005-0000-0000-00000A0E0000}"/>
    <cellStyle name="Percent [2]" xfId="1842" xr:uid="{00000000-0005-0000-0000-00000B0E0000}"/>
    <cellStyle name="Percent [2] 10" xfId="1843" xr:uid="{00000000-0005-0000-0000-00000C0E0000}"/>
    <cellStyle name="Percent [2] 11" xfId="1844" xr:uid="{00000000-0005-0000-0000-00000D0E0000}"/>
    <cellStyle name="Percent [2] 12" xfId="1845" xr:uid="{00000000-0005-0000-0000-00000E0E0000}"/>
    <cellStyle name="Percent [2] 13" xfId="1846" xr:uid="{00000000-0005-0000-0000-00000F0E0000}"/>
    <cellStyle name="Percent [2] 14" xfId="1847" xr:uid="{00000000-0005-0000-0000-0000100E0000}"/>
    <cellStyle name="Percent [2] 15" xfId="1848" xr:uid="{00000000-0005-0000-0000-0000110E0000}"/>
    <cellStyle name="Percent [2] 16" xfId="1849" xr:uid="{00000000-0005-0000-0000-0000120E0000}"/>
    <cellStyle name="Percent [2] 17" xfId="1850" xr:uid="{00000000-0005-0000-0000-0000130E0000}"/>
    <cellStyle name="Percent [2] 18" xfId="1851" xr:uid="{00000000-0005-0000-0000-0000140E0000}"/>
    <cellStyle name="Percent [2] 19" xfId="1852" xr:uid="{00000000-0005-0000-0000-0000150E0000}"/>
    <cellStyle name="Percent [2] 2" xfId="1853" xr:uid="{00000000-0005-0000-0000-0000160E0000}"/>
    <cellStyle name="Percent [2] 2 2" xfId="4036" xr:uid="{00000000-0005-0000-0000-0000170E0000}"/>
    <cellStyle name="Percent [2] 3" xfId="1854" xr:uid="{00000000-0005-0000-0000-0000180E0000}"/>
    <cellStyle name="Percent [2] 3 2" xfId="4037" xr:uid="{00000000-0005-0000-0000-0000190E0000}"/>
    <cellStyle name="Percent [2] 4" xfId="1855" xr:uid="{00000000-0005-0000-0000-00001A0E0000}"/>
    <cellStyle name="Percent [2] 4 2" xfId="4038" xr:uid="{00000000-0005-0000-0000-00001B0E0000}"/>
    <cellStyle name="Percent [2] 5" xfId="1856" xr:uid="{00000000-0005-0000-0000-00001C0E0000}"/>
    <cellStyle name="Percent [2] 5 2" xfId="4039" xr:uid="{00000000-0005-0000-0000-00001D0E0000}"/>
    <cellStyle name="Percent [2] 6" xfId="1857" xr:uid="{00000000-0005-0000-0000-00001E0E0000}"/>
    <cellStyle name="Percent [2] 7" xfId="1858" xr:uid="{00000000-0005-0000-0000-00001F0E0000}"/>
    <cellStyle name="Percent [2] 8" xfId="1859" xr:uid="{00000000-0005-0000-0000-0000200E0000}"/>
    <cellStyle name="Percent [2] 9" xfId="1860" xr:uid="{00000000-0005-0000-0000-0000210E0000}"/>
    <cellStyle name="Percent [2]_282-193.00" xfId="3869" xr:uid="{00000000-0005-0000-0000-0000220E0000}"/>
    <cellStyle name="Percent 10" xfId="1861" xr:uid="{00000000-0005-0000-0000-0000230E0000}"/>
    <cellStyle name="Percent 10 2" xfId="4307" xr:uid="{00000000-0005-0000-0000-0000240E0000}"/>
    <cellStyle name="Percent 10 3" xfId="4040" xr:uid="{00000000-0005-0000-0000-0000250E0000}"/>
    <cellStyle name="Percent 11" xfId="1862" xr:uid="{00000000-0005-0000-0000-0000260E0000}"/>
    <cellStyle name="Percent 11 2" xfId="4308" xr:uid="{00000000-0005-0000-0000-0000270E0000}"/>
    <cellStyle name="Percent 11 3" xfId="4035" xr:uid="{00000000-0005-0000-0000-0000280E0000}"/>
    <cellStyle name="Percent 12" xfId="1863" xr:uid="{00000000-0005-0000-0000-0000290E0000}"/>
    <cellStyle name="Percent 12 2" xfId="4309" xr:uid="{00000000-0005-0000-0000-00002A0E0000}"/>
    <cellStyle name="Percent 12 3" xfId="4096" xr:uid="{00000000-0005-0000-0000-00002B0E0000}"/>
    <cellStyle name="Percent 13" xfId="1864" xr:uid="{00000000-0005-0000-0000-00002C0E0000}"/>
    <cellStyle name="Percent 13 2" xfId="4310" xr:uid="{00000000-0005-0000-0000-00002D0E0000}"/>
    <cellStyle name="Percent 14" xfId="1865" xr:uid="{00000000-0005-0000-0000-00002E0E0000}"/>
    <cellStyle name="Percent 14 2" xfId="3485" xr:uid="{00000000-0005-0000-0000-00002F0E0000}"/>
    <cellStyle name="Percent 15" xfId="1866" xr:uid="{00000000-0005-0000-0000-0000300E0000}"/>
    <cellStyle name="Percent 15 2" xfId="3486" xr:uid="{00000000-0005-0000-0000-0000310E0000}"/>
    <cellStyle name="Percent 16" xfId="1867" xr:uid="{00000000-0005-0000-0000-0000320E0000}"/>
    <cellStyle name="Percent 16 2" xfId="3487" xr:uid="{00000000-0005-0000-0000-0000330E0000}"/>
    <cellStyle name="Percent 17" xfId="1868" xr:uid="{00000000-0005-0000-0000-0000340E0000}"/>
    <cellStyle name="Percent 17 2" xfId="3488" xr:uid="{00000000-0005-0000-0000-0000350E0000}"/>
    <cellStyle name="Percent 18" xfId="1869" xr:uid="{00000000-0005-0000-0000-0000360E0000}"/>
    <cellStyle name="Percent 18 2" xfId="3489" xr:uid="{00000000-0005-0000-0000-0000370E0000}"/>
    <cellStyle name="Percent 19" xfId="1870" xr:uid="{00000000-0005-0000-0000-0000380E0000}"/>
    <cellStyle name="Percent 19 2" xfId="3490" xr:uid="{00000000-0005-0000-0000-0000390E0000}"/>
    <cellStyle name="Percent 2" xfId="1871" xr:uid="{00000000-0005-0000-0000-00003A0E0000}"/>
    <cellStyle name="Percent 2 10" xfId="1872" xr:uid="{00000000-0005-0000-0000-00003B0E0000}"/>
    <cellStyle name="Percent 2 10 2" xfId="3491" xr:uid="{00000000-0005-0000-0000-00003C0E0000}"/>
    <cellStyle name="Percent 2 11" xfId="1873" xr:uid="{00000000-0005-0000-0000-00003D0E0000}"/>
    <cellStyle name="Percent 2 11 2" xfId="3492" xr:uid="{00000000-0005-0000-0000-00003E0E0000}"/>
    <cellStyle name="Percent 2 12" xfId="1874" xr:uid="{00000000-0005-0000-0000-00003F0E0000}"/>
    <cellStyle name="Percent 2 12 2" xfId="3493" xr:uid="{00000000-0005-0000-0000-0000400E0000}"/>
    <cellStyle name="Percent 2 13" xfId="1875" xr:uid="{00000000-0005-0000-0000-0000410E0000}"/>
    <cellStyle name="Percent 2 13 2" xfId="3494" xr:uid="{00000000-0005-0000-0000-0000420E0000}"/>
    <cellStyle name="Percent 2 14" xfId="1876" xr:uid="{00000000-0005-0000-0000-0000430E0000}"/>
    <cellStyle name="Percent 2 14 2" xfId="3495" xr:uid="{00000000-0005-0000-0000-0000440E0000}"/>
    <cellStyle name="Percent 2 15" xfId="1877" xr:uid="{00000000-0005-0000-0000-0000450E0000}"/>
    <cellStyle name="Percent 2 15 2" xfId="3496" xr:uid="{00000000-0005-0000-0000-0000460E0000}"/>
    <cellStyle name="Percent 2 16" xfId="1878" xr:uid="{00000000-0005-0000-0000-0000470E0000}"/>
    <cellStyle name="Percent 2 16 2" xfId="3497" xr:uid="{00000000-0005-0000-0000-0000480E0000}"/>
    <cellStyle name="Percent 2 17" xfId="1879" xr:uid="{00000000-0005-0000-0000-0000490E0000}"/>
    <cellStyle name="Percent 2 17 2" xfId="3498" xr:uid="{00000000-0005-0000-0000-00004A0E0000}"/>
    <cellStyle name="Percent 2 18" xfId="1880" xr:uid="{00000000-0005-0000-0000-00004B0E0000}"/>
    <cellStyle name="Percent 2 18 2" xfId="3499" xr:uid="{00000000-0005-0000-0000-00004C0E0000}"/>
    <cellStyle name="Percent 2 19" xfId="1881" xr:uid="{00000000-0005-0000-0000-00004D0E0000}"/>
    <cellStyle name="Percent 2 19 2" xfId="3500" xr:uid="{00000000-0005-0000-0000-00004E0E0000}"/>
    <cellStyle name="Percent 2 2" xfId="1882" xr:uid="{00000000-0005-0000-0000-00004F0E0000}"/>
    <cellStyle name="Percent 2 2 2" xfId="1883" xr:uid="{00000000-0005-0000-0000-0000500E0000}"/>
    <cellStyle name="Percent 2 2 2 2" xfId="3501" xr:uid="{00000000-0005-0000-0000-0000510E0000}"/>
    <cellStyle name="Percent 2 2 2 3" xfId="4042" xr:uid="{00000000-0005-0000-0000-0000520E0000}"/>
    <cellStyle name="Percent 2 2 3" xfId="4043" xr:uid="{00000000-0005-0000-0000-0000530E0000}"/>
    <cellStyle name="Percent 2 2 4" xfId="4041" xr:uid="{00000000-0005-0000-0000-0000540E0000}"/>
    <cellStyle name="Percent 2 20" xfId="1884" xr:uid="{00000000-0005-0000-0000-0000550E0000}"/>
    <cellStyle name="Percent 2 20 2" xfId="3502" xr:uid="{00000000-0005-0000-0000-0000560E0000}"/>
    <cellStyle name="Percent 2 21" xfId="1885" xr:uid="{00000000-0005-0000-0000-0000570E0000}"/>
    <cellStyle name="Percent 2 21 2" xfId="3503" xr:uid="{00000000-0005-0000-0000-0000580E0000}"/>
    <cellStyle name="Percent 2 22" xfId="1886" xr:uid="{00000000-0005-0000-0000-0000590E0000}"/>
    <cellStyle name="Percent 2 22 2" xfId="3504" xr:uid="{00000000-0005-0000-0000-00005A0E0000}"/>
    <cellStyle name="Percent 2 23" xfId="1887" xr:uid="{00000000-0005-0000-0000-00005B0E0000}"/>
    <cellStyle name="Percent 2 23 2" xfId="3505" xr:uid="{00000000-0005-0000-0000-00005C0E0000}"/>
    <cellStyle name="Percent 2 24" xfId="1888" xr:uid="{00000000-0005-0000-0000-00005D0E0000}"/>
    <cellStyle name="Percent 2 24 2" xfId="3506" xr:uid="{00000000-0005-0000-0000-00005E0E0000}"/>
    <cellStyle name="Percent 2 25" xfId="1889" xr:uid="{00000000-0005-0000-0000-00005F0E0000}"/>
    <cellStyle name="Percent 2 25 2" xfId="3507" xr:uid="{00000000-0005-0000-0000-0000600E0000}"/>
    <cellStyle name="Percent 2 26" xfId="1890" xr:uid="{00000000-0005-0000-0000-0000610E0000}"/>
    <cellStyle name="Percent 2 26 2" xfId="3508" xr:uid="{00000000-0005-0000-0000-0000620E0000}"/>
    <cellStyle name="Percent 2 27" xfId="1891" xr:uid="{00000000-0005-0000-0000-0000630E0000}"/>
    <cellStyle name="Percent 2 27 2" xfId="3509" xr:uid="{00000000-0005-0000-0000-0000640E0000}"/>
    <cellStyle name="Percent 2 28" xfId="1892" xr:uid="{00000000-0005-0000-0000-0000650E0000}"/>
    <cellStyle name="Percent 2 28 2" xfId="3510" xr:uid="{00000000-0005-0000-0000-0000660E0000}"/>
    <cellStyle name="Percent 2 29" xfId="1893" xr:uid="{00000000-0005-0000-0000-0000670E0000}"/>
    <cellStyle name="Percent 2 29 2" xfId="3511" xr:uid="{00000000-0005-0000-0000-0000680E0000}"/>
    <cellStyle name="Percent 2 3" xfId="1894" xr:uid="{00000000-0005-0000-0000-0000690E0000}"/>
    <cellStyle name="Percent 2 3 2" xfId="3512" xr:uid="{00000000-0005-0000-0000-00006A0E0000}"/>
    <cellStyle name="Percent 2 3 2 2" xfId="4045" xr:uid="{00000000-0005-0000-0000-00006B0E0000}"/>
    <cellStyle name="Percent 2 3 3" xfId="4044" xr:uid="{00000000-0005-0000-0000-00006C0E0000}"/>
    <cellStyle name="Percent 2 3 4" xfId="3870" xr:uid="{00000000-0005-0000-0000-00006D0E0000}"/>
    <cellStyle name="Percent 2 30" xfId="1895" xr:uid="{00000000-0005-0000-0000-00006E0E0000}"/>
    <cellStyle name="Percent 2 30 2" xfId="3513" xr:uid="{00000000-0005-0000-0000-00006F0E0000}"/>
    <cellStyle name="Percent 2 31" xfId="1896" xr:uid="{00000000-0005-0000-0000-0000700E0000}"/>
    <cellStyle name="Percent 2 31 2" xfId="3514" xr:uid="{00000000-0005-0000-0000-0000710E0000}"/>
    <cellStyle name="Percent 2 32" xfId="1897" xr:uid="{00000000-0005-0000-0000-0000720E0000}"/>
    <cellStyle name="Percent 2 32 2" xfId="3515" xr:uid="{00000000-0005-0000-0000-0000730E0000}"/>
    <cellStyle name="Percent 2 33" xfId="1898" xr:uid="{00000000-0005-0000-0000-0000740E0000}"/>
    <cellStyle name="Percent 2 33 2" xfId="3516" xr:uid="{00000000-0005-0000-0000-0000750E0000}"/>
    <cellStyle name="Percent 2 34" xfId="1899" xr:uid="{00000000-0005-0000-0000-0000760E0000}"/>
    <cellStyle name="Percent 2 34 2" xfId="3517" xr:uid="{00000000-0005-0000-0000-0000770E0000}"/>
    <cellStyle name="Percent 2 35" xfId="1900" xr:uid="{00000000-0005-0000-0000-0000780E0000}"/>
    <cellStyle name="Percent 2 35 2" xfId="3518" xr:uid="{00000000-0005-0000-0000-0000790E0000}"/>
    <cellStyle name="Percent 2 36" xfId="1901" xr:uid="{00000000-0005-0000-0000-00007A0E0000}"/>
    <cellStyle name="Percent 2 36 2" xfId="3519" xr:uid="{00000000-0005-0000-0000-00007B0E0000}"/>
    <cellStyle name="Percent 2 37" xfId="1902" xr:uid="{00000000-0005-0000-0000-00007C0E0000}"/>
    <cellStyle name="Percent 2 37 2" xfId="3520" xr:uid="{00000000-0005-0000-0000-00007D0E0000}"/>
    <cellStyle name="Percent 2 38" xfId="1903" xr:uid="{00000000-0005-0000-0000-00007E0E0000}"/>
    <cellStyle name="Percent 2 38 2" xfId="3521" xr:uid="{00000000-0005-0000-0000-00007F0E0000}"/>
    <cellStyle name="Percent 2 39" xfId="1904" xr:uid="{00000000-0005-0000-0000-0000800E0000}"/>
    <cellStyle name="Percent 2 39 2" xfId="3522" xr:uid="{00000000-0005-0000-0000-0000810E0000}"/>
    <cellStyle name="Percent 2 4" xfId="1905" xr:uid="{00000000-0005-0000-0000-0000820E0000}"/>
    <cellStyle name="Percent 2 4 2" xfId="3523" xr:uid="{00000000-0005-0000-0000-0000830E0000}"/>
    <cellStyle name="Percent 2 40" xfId="1906" xr:uid="{00000000-0005-0000-0000-0000840E0000}"/>
    <cellStyle name="Percent 2 40 2" xfId="3524" xr:uid="{00000000-0005-0000-0000-0000850E0000}"/>
    <cellStyle name="Percent 2 41" xfId="1907" xr:uid="{00000000-0005-0000-0000-0000860E0000}"/>
    <cellStyle name="Percent 2 41 2" xfId="3525" xr:uid="{00000000-0005-0000-0000-0000870E0000}"/>
    <cellStyle name="Percent 2 42" xfId="1908" xr:uid="{00000000-0005-0000-0000-0000880E0000}"/>
    <cellStyle name="Percent 2 42 2" xfId="3526" xr:uid="{00000000-0005-0000-0000-0000890E0000}"/>
    <cellStyle name="Percent 2 43" xfId="1909" xr:uid="{00000000-0005-0000-0000-00008A0E0000}"/>
    <cellStyle name="Percent 2 43 2" xfId="3527" xr:uid="{00000000-0005-0000-0000-00008B0E0000}"/>
    <cellStyle name="Percent 2 44" xfId="1910" xr:uid="{00000000-0005-0000-0000-00008C0E0000}"/>
    <cellStyle name="Percent 2 44 2" xfId="3528" xr:uid="{00000000-0005-0000-0000-00008D0E0000}"/>
    <cellStyle name="Percent 2 45" xfId="1911" xr:uid="{00000000-0005-0000-0000-00008E0E0000}"/>
    <cellStyle name="Percent 2 45 2" xfId="3529" xr:uid="{00000000-0005-0000-0000-00008F0E0000}"/>
    <cellStyle name="Percent 2 46" xfId="1912" xr:uid="{00000000-0005-0000-0000-0000900E0000}"/>
    <cellStyle name="Percent 2 46 2" xfId="3530" xr:uid="{00000000-0005-0000-0000-0000910E0000}"/>
    <cellStyle name="Percent 2 47" xfId="1913" xr:uid="{00000000-0005-0000-0000-0000920E0000}"/>
    <cellStyle name="Percent 2 47 2" xfId="3531" xr:uid="{00000000-0005-0000-0000-0000930E0000}"/>
    <cellStyle name="Percent 2 48" xfId="1914" xr:uid="{00000000-0005-0000-0000-0000940E0000}"/>
    <cellStyle name="Percent 2 48 2" xfId="3532" xr:uid="{00000000-0005-0000-0000-0000950E0000}"/>
    <cellStyle name="Percent 2 49" xfId="1915" xr:uid="{00000000-0005-0000-0000-0000960E0000}"/>
    <cellStyle name="Percent 2 49 2" xfId="3533" xr:uid="{00000000-0005-0000-0000-0000970E0000}"/>
    <cellStyle name="Percent 2 5" xfId="1916" xr:uid="{00000000-0005-0000-0000-0000980E0000}"/>
    <cellStyle name="Percent 2 5 2" xfId="3534" xr:uid="{00000000-0005-0000-0000-0000990E0000}"/>
    <cellStyle name="Percent 2 50" xfId="1917" xr:uid="{00000000-0005-0000-0000-00009A0E0000}"/>
    <cellStyle name="Percent 2 50 2" xfId="3535" xr:uid="{00000000-0005-0000-0000-00009B0E0000}"/>
    <cellStyle name="Percent 2 51" xfId="1918" xr:uid="{00000000-0005-0000-0000-00009C0E0000}"/>
    <cellStyle name="Percent 2 51 2" xfId="3536" xr:uid="{00000000-0005-0000-0000-00009D0E0000}"/>
    <cellStyle name="Percent 2 52" xfId="1919" xr:uid="{00000000-0005-0000-0000-00009E0E0000}"/>
    <cellStyle name="Percent 2 52 2" xfId="3537" xr:uid="{00000000-0005-0000-0000-00009F0E0000}"/>
    <cellStyle name="Percent 2 53" xfId="1920" xr:uid="{00000000-0005-0000-0000-0000A00E0000}"/>
    <cellStyle name="Percent 2 53 2" xfId="3538" xr:uid="{00000000-0005-0000-0000-0000A10E0000}"/>
    <cellStyle name="Percent 2 54" xfId="1921" xr:uid="{00000000-0005-0000-0000-0000A20E0000}"/>
    <cellStyle name="Percent 2 54 2" xfId="3539" xr:uid="{00000000-0005-0000-0000-0000A30E0000}"/>
    <cellStyle name="Percent 2 55" xfId="1922" xr:uid="{00000000-0005-0000-0000-0000A40E0000}"/>
    <cellStyle name="Percent 2 55 2" xfId="3540" xr:uid="{00000000-0005-0000-0000-0000A50E0000}"/>
    <cellStyle name="Percent 2 56" xfId="1923" xr:uid="{00000000-0005-0000-0000-0000A60E0000}"/>
    <cellStyle name="Percent 2 56 2" xfId="3541" xr:uid="{00000000-0005-0000-0000-0000A70E0000}"/>
    <cellStyle name="Percent 2 57" xfId="1924" xr:uid="{00000000-0005-0000-0000-0000A80E0000}"/>
    <cellStyle name="Percent 2 57 2" xfId="3542" xr:uid="{00000000-0005-0000-0000-0000A90E0000}"/>
    <cellStyle name="Percent 2 58" xfId="1925" xr:uid="{00000000-0005-0000-0000-0000AA0E0000}"/>
    <cellStyle name="Percent 2 58 2" xfId="3543" xr:uid="{00000000-0005-0000-0000-0000AB0E0000}"/>
    <cellStyle name="Percent 2 59" xfId="1926" xr:uid="{00000000-0005-0000-0000-0000AC0E0000}"/>
    <cellStyle name="Percent 2 59 2" xfId="3544" xr:uid="{00000000-0005-0000-0000-0000AD0E0000}"/>
    <cellStyle name="Percent 2 6" xfId="1927" xr:uid="{00000000-0005-0000-0000-0000AE0E0000}"/>
    <cellStyle name="Percent 2 6 2" xfId="3545" xr:uid="{00000000-0005-0000-0000-0000AF0E0000}"/>
    <cellStyle name="Percent 2 60" xfId="1928" xr:uid="{00000000-0005-0000-0000-0000B00E0000}"/>
    <cellStyle name="Percent 2 61" xfId="1929" xr:uid="{00000000-0005-0000-0000-0000B10E0000}"/>
    <cellStyle name="Percent 2 62" xfId="4724" xr:uid="{00000000-0005-0000-0000-0000B20E0000}"/>
    <cellStyle name="Percent 2 7" xfId="1930" xr:uid="{00000000-0005-0000-0000-0000B30E0000}"/>
    <cellStyle name="Percent 2 7 2" xfId="3546" xr:uid="{00000000-0005-0000-0000-0000B40E0000}"/>
    <cellStyle name="Percent 2 8" xfId="1931" xr:uid="{00000000-0005-0000-0000-0000B50E0000}"/>
    <cellStyle name="Percent 2 8 2" xfId="3547" xr:uid="{00000000-0005-0000-0000-0000B60E0000}"/>
    <cellStyle name="Percent 2 9" xfId="1932" xr:uid="{00000000-0005-0000-0000-0000B70E0000}"/>
    <cellStyle name="Percent 2 9 2" xfId="3548" xr:uid="{00000000-0005-0000-0000-0000B80E0000}"/>
    <cellStyle name="Percent 20" xfId="1933" xr:uid="{00000000-0005-0000-0000-0000B90E0000}"/>
    <cellStyle name="Percent 20 2" xfId="3549" xr:uid="{00000000-0005-0000-0000-0000BA0E0000}"/>
    <cellStyle name="Percent 21" xfId="1934" xr:uid="{00000000-0005-0000-0000-0000BB0E0000}"/>
    <cellStyle name="Percent 21 2" xfId="3550" xr:uid="{00000000-0005-0000-0000-0000BC0E0000}"/>
    <cellStyle name="Percent 22" xfId="1935" xr:uid="{00000000-0005-0000-0000-0000BD0E0000}"/>
    <cellStyle name="Percent 22 2" xfId="3551" xr:uid="{00000000-0005-0000-0000-0000BE0E0000}"/>
    <cellStyle name="Percent 23" xfId="1936" xr:uid="{00000000-0005-0000-0000-0000BF0E0000}"/>
    <cellStyle name="Percent 23 2" xfId="3552" xr:uid="{00000000-0005-0000-0000-0000C00E0000}"/>
    <cellStyle name="Percent 24" xfId="1937" xr:uid="{00000000-0005-0000-0000-0000C10E0000}"/>
    <cellStyle name="Percent 24 2" xfId="3553" xr:uid="{00000000-0005-0000-0000-0000C20E0000}"/>
    <cellStyle name="Percent 25" xfId="1938" xr:uid="{00000000-0005-0000-0000-0000C30E0000}"/>
    <cellStyle name="Percent 25 2" xfId="3554" xr:uid="{00000000-0005-0000-0000-0000C40E0000}"/>
    <cellStyle name="Percent 26" xfId="1939" xr:uid="{00000000-0005-0000-0000-0000C50E0000}"/>
    <cellStyle name="Percent 26 2" xfId="3555" xr:uid="{00000000-0005-0000-0000-0000C60E0000}"/>
    <cellStyle name="Percent 27" xfId="1940" xr:uid="{00000000-0005-0000-0000-0000C70E0000}"/>
    <cellStyle name="Percent 27 2" xfId="3556" xr:uid="{00000000-0005-0000-0000-0000C80E0000}"/>
    <cellStyle name="Percent 28" xfId="1941" xr:uid="{00000000-0005-0000-0000-0000C90E0000}"/>
    <cellStyle name="Percent 28 2" xfId="1942" xr:uid="{00000000-0005-0000-0000-0000CA0E0000}"/>
    <cellStyle name="Percent 28 2 2" xfId="3558" xr:uid="{00000000-0005-0000-0000-0000CB0E0000}"/>
    <cellStyle name="Percent 28 3" xfId="3557" xr:uid="{00000000-0005-0000-0000-0000CC0E0000}"/>
    <cellStyle name="Percent 29" xfId="1943" xr:uid="{00000000-0005-0000-0000-0000CD0E0000}"/>
    <cellStyle name="Percent 29 2" xfId="3559" xr:uid="{00000000-0005-0000-0000-0000CE0E0000}"/>
    <cellStyle name="Percent 3" xfId="1944" xr:uid="{00000000-0005-0000-0000-0000CF0E0000}"/>
    <cellStyle name="Percent 3 2" xfId="1945" xr:uid="{00000000-0005-0000-0000-0000D00E0000}"/>
    <cellStyle name="Percent 3 3" xfId="1946" xr:uid="{00000000-0005-0000-0000-0000D10E0000}"/>
    <cellStyle name="Percent 3 4" xfId="1947" xr:uid="{00000000-0005-0000-0000-0000D20E0000}"/>
    <cellStyle name="Percent 3 4 2" xfId="3561" xr:uid="{00000000-0005-0000-0000-0000D30E0000}"/>
    <cellStyle name="Percent 3 5" xfId="1948" xr:uid="{00000000-0005-0000-0000-0000D40E0000}"/>
    <cellStyle name="Percent 3 6" xfId="3560" xr:uid="{00000000-0005-0000-0000-0000D50E0000}"/>
    <cellStyle name="Percent 3 6 2" xfId="4311" xr:uid="{00000000-0005-0000-0000-0000D60E0000}"/>
    <cellStyle name="Percent 30" xfId="1949" xr:uid="{00000000-0005-0000-0000-0000D70E0000}"/>
    <cellStyle name="Percent 31" xfId="1950" xr:uid="{00000000-0005-0000-0000-0000D80E0000}"/>
    <cellStyle name="Percent 31 2" xfId="3562" xr:uid="{00000000-0005-0000-0000-0000D90E0000}"/>
    <cellStyle name="Percent 32" xfId="1951" xr:uid="{00000000-0005-0000-0000-0000DA0E0000}"/>
    <cellStyle name="Percent 32 2" xfId="3563" xr:uid="{00000000-0005-0000-0000-0000DB0E0000}"/>
    <cellStyle name="Percent 33" xfId="1952" xr:uid="{00000000-0005-0000-0000-0000DC0E0000}"/>
    <cellStyle name="Percent 33 2" xfId="3564" xr:uid="{00000000-0005-0000-0000-0000DD0E0000}"/>
    <cellStyle name="Percent 34" xfId="1953" xr:uid="{00000000-0005-0000-0000-0000DE0E0000}"/>
    <cellStyle name="Percent 34 2" xfId="3565" xr:uid="{00000000-0005-0000-0000-0000DF0E0000}"/>
    <cellStyle name="Percent 35" xfId="1954" xr:uid="{00000000-0005-0000-0000-0000E00E0000}"/>
    <cellStyle name="Percent 36" xfId="1955" xr:uid="{00000000-0005-0000-0000-0000E10E0000}"/>
    <cellStyle name="Percent 37" xfId="1956" xr:uid="{00000000-0005-0000-0000-0000E20E0000}"/>
    <cellStyle name="Percent 37 2" xfId="3566" xr:uid="{00000000-0005-0000-0000-0000E30E0000}"/>
    <cellStyle name="Percent 38" xfId="2971" xr:uid="{00000000-0005-0000-0000-0000E40E0000}"/>
    <cellStyle name="Percent 38 2" xfId="4046" xr:uid="{00000000-0005-0000-0000-0000E50E0000}"/>
    <cellStyle name="Percent 38 3" xfId="3689" xr:uid="{00000000-0005-0000-0000-0000E60E0000}"/>
    <cellStyle name="Percent 39" xfId="3484" xr:uid="{00000000-0005-0000-0000-0000E70E0000}"/>
    <cellStyle name="Percent 4" xfId="1957" xr:uid="{00000000-0005-0000-0000-0000E80E0000}"/>
    <cellStyle name="Percent 4 2" xfId="1958" xr:uid="{00000000-0005-0000-0000-0000E90E0000}"/>
    <cellStyle name="Percent 4 2 2" xfId="3568" xr:uid="{00000000-0005-0000-0000-0000EA0E0000}"/>
    <cellStyle name="Percent 4 3" xfId="1959" xr:uid="{00000000-0005-0000-0000-0000EB0E0000}"/>
    <cellStyle name="Percent 4 3 2" xfId="3569" xr:uid="{00000000-0005-0000-0000-0000EC0E0000}"/>
    <cellStyle name="Percent 4 4" xfId="2935" xr:uid="{00000000-0005-0000-0000-0000ED0E0000}"/>
    <cellStyle name="Percent 4 4 2" xfId="4312" xr:uid="{00000000-0005-0000-0000-0000EE0E0000}"/>
    <cellStyle name="Percent 4 5" xfId="3567" xr:uid="{00000000-0005-0000-0000-0000EF0E0000}"/>
    <cellStyle name="Percent 4 5 2" xfId="4377" xr:uid="{00000000-0005-0000-0000-0000F00E0000}"/>
    <cellStyle name="Percent 4 5 3" xfId="4623" xr:uid="{00000000-0005-0000-0000-0000F10E0000}"/>
    <cellStyle name="Percent 4 6" xfId="3871" xr:uid="{00000000-0005-0000-0000-0000F20E0000}"/>
    <cellStyle name="Percent 4 7" xfId="4573" xr:uid="{00000000-0005-0000-0000-0000F30E0000}"/>
    <cellStyle name="Percent 40" xfId="3683" xr:uid="{00000000-0005-0000-0000-0000F40E0000}"/>
    <cellStyle name="Percent 40 2" xfId="4730" xr:uid="{00000000-0005-0000-0000-0000F50E0000}"/>
    <cellStyle name="Percent 40 3" xfId="4715" xr:uid="{00000000-0005-0000-0000-0000F60E0000}"/>
    <cellStyle name="Percent 41" xfId="3912" xr:uid="{00000000-0005-0000-0000-0000F70E0000}"/>
    <cellStyle name="Percent 41 2" xfId="4686" xr:uid="{00000000-0005-0000-0000-0000F80E0000}"/>
    <cellStyle name="Percent 42" xfId="4574" xr:uid="{00000000-0005-0000-0000-0000F90E0000}"/>
    <cellStyle name="Percent 42 2" xfId="4691" xr:uid="{00000000-0005-0000-0000-0000FA0E0000}"/>
    <cellStyle name="Percent 43" xfId="4688" xr:uid="{00000000-0005-0000-0000-0000FB0E0000}"/>
    <cellStyle name="Percent 44" xfId="4681" xr:uid="{00000000-0005-0000-0000-0000FC0E0000}"/>
    <cellStyle name="Percent 45" xfId="4698" xr:uid="{00000000-0005-0000-0000-0000FD0E0000}"/>
    <cellStyle name="Percent 46" xfId="4689" xr:uid="{00000000-0005-0000-0000-0000FE0E0000}"/>
    <cellStyle name="Percent 47" xfId="4683" xr:uid="{00000000-0005-0000-0000-0000FF0E0000}"/>
    <cellStyle name="Percent 5" xfId="1960" xr:uid="{00000000-0005-0000-0000-0000000F0000}"/>
    <cellStyle name="Percent 5 2" xfId="1961" xr:uid="{00000000-0005-0000-0000-0000010F0000}"/>
    <cellStyle name="Percent 5 2 2" xfId="3571" xr:uid="{00000000-0005-0000-0000-0000020F0000}"/>
    <cellStyle name="Percent 5 3" xfId="1962" xr:uid="{00000000-0005-0000-0000-0000030F0000}"/>
    <cellStyle name="Percent 5 3 2" xfId="1963" xr:uid="{00000000-0005-0000-0000-0000040F0000}"/>
    <cellStyle name="Percent 5 3 2 2" xfId="3572" xr:uid="{00000000-0005-0000-0000-0000050F0000}"/>
    <cellStyle name="Percent 5 4" xfId="1964" xr:uid="{00000000-0005-0000-0000-0000060F0000}"/>
    <cellStyle name="Percent 5 4 2" xfId="3573" xr:uid="{00000000-0005-0000-0000-0000070F0000}"/>
    <cellStyle name="Percent 5 5" xfId="2936" xr:uid="{00000000-0005-0000-0000-0000080F0000}"/>
    <cellStyle name="Percent 5 5 2" xfId="4313" xr:uid="{00000000-0005-0000-0000-0000090F0000}"/>
    <cellStyle name="Percent 5 6" xfId="3570" xr:uid="{00000000-0005-0000-0000-00000A0F0000}"/>
    <cellStyle name="Percent 6" xfId="1965" xr:uid="{00000000-0005-0000-0000-00000B0F0000}"/>
    <cellStyle name="Percent 6 2" xfId="1966" xr:uid="{00000000-0005-0000-0000-00000C0F0000}"/>
    <cellStyle name="Percent 6 2 2" xfId="3575" xr:uid="{00000000-0005-0000-0000-00000D0F0000}"/>
    <cellStyle name="Percent 6 3" xfId="1967" xr:uid="{00000000-0005-0000-0000-00000E0F0000}"/>
    <cellStyle name="Percent 6 4" xfId="3574" xr:uid="{00000000-0005-0000-0000-00000F0F0000}"/>
    <cellStyle name="Percent 6 4 2" xfId="4314" xr:uid="{00000000-0005-0000-0000-0000100F0000}"/>
    <cellStyle name="Percent 6 5" xfId="3872" xr:uid="{00000000-0005-0000-0000-0000110F0000}"/>
    <cellStyle name="Percent 7" xfId="1968" xr:uid="{00000000-0005-0000-0000-0000120F0000}"/>
    <cellStyle name="Percent 7 2" xfId="1969" xr:uid="{00000000-0005-0000-0000-0000130F0000}"/>
    <cellStyle name="Percent 7 2 2" xfId="3577" xr:uid="{00000000-0005-0000-0000-0000140F0000}"/>
    <cellStyle name="Percent 7 2 3" xfId="4047" xr:uid="{00000000-0005-0000-0000-0000150F0000}"/>
    <cellStyle name="Percent 7 3" xfId="1970" xr:uid="{00000000-0005-0000-0000-0000160F0000}"/>
    <cellStyle name="Percent 7 4" xfId="3576" xr:uid="{00000000-0005-0000-0000-0000170F0000}"/>
    <cellStyle name="Percent 7 4 2" xfId="4315" xr:uid="{00000000-0005-0000-0000-0000180F0000}"/>
    <cellStyle name="Percent 7 5" xfId="3873" xr:uid="{00000000-0005-0000-0000-0000190F0000}"/>
    <cellStyle name="Percent 8" xfId="1971" xr:uid="{00000000-0005-0000-0000-00001A0F0000}"/>
    <cellStyle name="Percent 8 2" xfId="1972" xr:uid="{00000000-0005-0000-0000-00001B0F0000}"/>
    <cellStyle name="Percent 8 2 2" xfId="3579" xr:uid="{00000000-0005-0000-0000-00001C0F0000}"/>
    <cellStyle name="Percent 8 3" xfId="1973" xr:uid="{00000000-0005-0000-0000-00001D0F0000}"/>
    <cellStyle name="Percent 8 4" xfId="3578" xr:uid="{00000000-0005-0000-0000-00001E0F0000}"/>
    <cellStyle name="Percent 8 4 2" xfId="4316" xr:uid="{00000000-0005-0000-0000-00001F0F0000}"/>
    <cellStyle name="Percent 8 5" xfId="4048" xr:uid="{00000000-0005-0000-0000-0000200F0000}"/>
    <cellStyle name="Percent 9" xfId="1974" xr:uid="{00000000-0005-0000-0000-0000210F0000}"/>
    <cellStyle name="Percent 9 2" xfId="1975" xr:uid="{00000000-0005-0000-0000-0000220F0000}"/>
    <cellStyle name="Percent 9 2 2" xfId="3581" xr:uid="{00000000-0005-0000-0000-0000230F0000}"/>
    <cellStyle name="Percent 9 3" xfId="1976" xr:uid="{00000000-0005-0000-0000-0000240F0000}"/>
    <cellStyle name="Percent 9 4" xfId="3580" xr:uid="{00000000-0005-0000-0000-0000250F0000}"/>
    <cellStyle name="Percent 9 4 2" xfId="4317" xr:uid="{00000000-0005-0000-0000-0000260F0000}"/>
    <cellStyle name="Percent 9 5" xfId="4049" xr:uid="{00000000-0005-0000-0000-0000270F0000}"/>
    <cellStyle name="PERCENTAGE" xfId="3874" xr:uid="{00000000-0005-0000-0000-0000280F0000}"/>
    <cellStyle name="PLAN" xfId="3875" xr:uid="{00000000-0005-0000-0000-0000290F0000}"/>
    <cellStyle name="PrePop Currency (0)" xfId="3876" xr:uid="{00000000-0005-0000-0000-00002A0F0000}"/>
    <cellStyle name="PrePop Currency (2)" xfId="3877" xr:uid="{00000000-0005-0000-0000-00002B0F0000}"/>
    <cellStyle name="PrePop Units (0)" xfId="3878" xr:uid="{00000000-0005-0000-0000-00002C0F0000}"/>
    <cellStyle name="PrePop Units (1)" xfId="3879" xr:uid="{00000000-0005-0000-0000-00002D0F0000}"/>
    <cellStyle name="PrePop Units (2)" xfId="3880" xr:uid="{00000000-0005-0000-0000-00002E0F0000}"/>
    <cellStyle name="PSChar" xfId="1977" xr:uid="{00000000-0005-0000-0000-00002F0F0000}"/>
    <cellStyle name="PSDate" xfId="3881" xr:uid="{00000000-0005-0000-0000-0000300F0000}"/>
    <cellStyle name="PSDec" xfId="3882" xr:uid="{00000000-0005-0000-0000-0000310F0000}"/>
    <cellStyle name="PSHeading" xfId="3883" xr:uid="{00000000-0005-0000-0000-0000320F0000}"/>
    <cellStyle name="PSInt" xfId="3884" xr:uid="{00000000-0005-0000-0000-0000330F0000}"/>
    <cellStyle name="PSSpacer" xfId="3885" xr:uid="{00000000-0005-0000-0000-0000340F0000}"/>
    <cellStyle name="pwstyle" xfId="3886" xr:uid="{00000000-0005-0000-0000-0000350F0000}"/>
    <cellStyle name="Q" xfId="1978" xr:uid="{00000000-0005-0000-0000-0000360F0000}"/>
    <cellStyle name="Q_20-2 NAN" xfId="1979" xr:uid="{00000000-0005-0000-0000-0000370F0000}"/>
    <cellStyle name="Q_20-2 NAN_Adjust_TAX_Q151" xfId="1980" xr:uid="{00000000-0005-0000-0000-0000380F0000}"/>
    <cellStyle name="Q_20-2 NAN_Global_Q1'08_Pow" xfId="1981" xr:uid="{00000000-0005-0000-0000-0000390F0000}"/>
    <cellStyle name="Q_20-2 NAN_Global_Q2'08_Pow" xfId="1982" xr:uid="{00000000-0005-0000-0000-00003A0F0000}"/>
    <cellStyle name="Q_20-2 NAN_เอกสารของนก" xfId="1983" xr:uid="{00000000-0005-0000-0000-00003B0F0000}"/>
    <cellStyle name="Q_Adjust_TAX_Q151" xfId="1984" xr:uid="{00000000-0005-0000-0000-00003C0F0000}"/>
    <cellStyle name="Q_B &amp; Z" xfId="1985" xr:uid="{00000000-0005-0000-0000-00003D0F0000}"/>
    <cellStyle name="Q_B &amp; Z_Adjust_TAX_Q151" xfId="1986" xr:uid="{00000000-0005-0000-0000-00003E0F0000}"/>
    <cellStyle name="Q_B &amp; Z_Global_Q1'08_Pow" xfId="1987" xr:uid="{00000000-0005-0000-0000-00003F0F0000}"/>
    <cellStyle name="Q_B &amp; Z_Global_Q2'08_Pow" xfId="1988" xr:uid="{00000000-0005-0000-0000-0000400F0000}"/>
    <cellStyle name="Q_B &amp; Z_เอกสารของนก" xfId="1989" xr:uid="{00000000-0005-0000-0000-0000410F0000}"/>
    <cellStyle name="Q_F123" xfId="1990" xr:uid="{00000000-0005-0000-0000-0000420F0000}"/>
    <cellStyle name="Q_F123_Adjust_TAX_Q151" xfId="1991" xr:uid="{00000000-0005-0000-0000-0000430F0000}"/>
    <cellStyle name="Q_F123_Global_Q1'08_Pow" xfId="1992" xr:uid="{00000000-0005-0000-0000-0000440F0000}"/>
    <cellStyle name="Q_F123_Global_Q2'08_Pow" xfId="1993" xr:uid="{00000000-0005-0000-0000-0000450F0000}"/>
    <cellStyle name="Q_F123_เอกสารของนก" xfId="1994" xr:uid="{00000000-0005-0000-0000-0000460F0000}"/>
    <cellStyle name="Q_Global_Q1'08_Pow" xfId="1995" xr:uid="{00000000-0005-0000-0000-0000470F0000}"/>
    <cellStyle name="Q_Global_Q2'08_Pow" xfId="1996" xr:uid="{00000000-0005-0000-0000-0000480F0000}"/>
    <cellStyle name="Q_L" xfId="1997" xr:uid="{00000000-0005-0000-0000-0000490F0000}"/>
    <cellStyle name="Q_L_Adjust_TAX_Q151" xfId="1998" xr:uid="{00000000-0005-0000-0000-00004A0F0000}"/>
    <cellStyle name="Q_L_Global_Q1'08_Pow" xfId="1999" xr:uid="{00000000-0005-0000-0000-00004B0F0000}"/>
    <cellStyle name="Q_L_Global_Q2'08_Pow" xfId="2000" xr:uid="{00000000-0005-0000-0000-00004C0F0000}"/>
    <cellStyle name="Q_L_เอกสารของนก" xfId="2001" xr:uid="{00000000-0005-0000-0000-00004D0F0000}"/>
    <cellStyle name="Q_Salary_09.30.04" xfId="2002" xr:uid="{00000000-0005-0000-0000-00004E0F0000}"/>
    <cellStyle name="Q_Salary_09.30.04_Adjust_TAX_Q151" xfId="2003" xr:uid="{00000000-0005-0000-0000-00004F0F0000}"/>
    <cellStyle name="Q_Salary_09.30.04_Global_Q1'08_Pow" xfId="2004" xr:uid="{00000000-0005-0000-0000-0000500F0000}"/>
    <cellStyle name="Q_Salary_09.30.04_Global_Q2'08_Pow" xfId="2005" xr:uid="{00000000-0005-0000-0000-0000510F0000}"/>
    <cellStyle name="Q_Salary_09.30.04_เอกสารของนก" xfId="2006" xr:uid="{00000000-0005-0000-0000-0000520F0000}"/>
    <cellStyle name="Q_WT" xfId="2007" xr:uid="{00000000-0005-0000-0000-0000530F0000}"/>
    <cellStyle name="Q_WT_Adjust_TAX_Q151" xfId="2008" xr:uid="{00000000-0005-0000-0000-0000540F0000}"/>
    <cellStyle name="Q_WT_Global_Q1'08_Pow" xfId="2009" xr:uid="{00000000-0005-0000-0000-0000550F0000}"/>
    <cellStyle name="Q_WT_Global_Q2'08_Pow" xfId="2010" xr:uid="{00000000-0005-0000-0000-0000560F0000}"/>
    <cellStyle name="Q_WT_เอกสารของนก" xfId="2011" xr:uid="{00000000-0005-0000-0000-0000570F0000}"/>
    <cellStyle name="Q_เอกสารของนก" xfId="2012" xr:uid="{00000000-0005-0000-0000-0000580F0000}"/>
    <cellStyle name="QTR94_95_INCOME CTMP#1 98??_x0015_Comma_QTR94_95_laroux??키ठ??????????????????????????????????????????" xfId="2013" xr:uid="{00000000-0005-0000-0000-0000590F0000}"/>
    <cellStyle name="Quantity" xfId="2014" xr:uid="{00000000-0005-0000-0000-00005A0F0000}"/>
    <cellStyle name="Quantity 10" xfId="2015" xr:uid="{00000000-0005-0000-0000-00005B0F0000}"/>
    <cellStyle name="Quantity 10 2" xfId="4097" xr:uid="{00000000-0005-0000-0000-00005C0F0000}"/>
    <cellStyle name="Quantity 10 2 2" xfId="4410" xr:uid="{00000000-0005-0000-0000-00005D0F0000}"/>
    <cellStyle name="Quantity 10 2 2 2" xfId="4652" xr:uid="{00000000-0005-0000-0000-00005E0F0000}"/>
    <cellStyle name="Quantity 10 2 3" xfId="4598" xr:uid="{00000000-0005-0000-0000-00005F0F0000}"/>
    <cellStyle name="Quantity 10 3" xfId="4390" xr:uid="{00000000-0005-0000-0000-0000600F0000}"/>
    <cellStyle name="Quantity 10 3 2" xfId="4632" xr:uid="{00000000-0005-0000-0000-0000610F0000}"/>
    <cellStyle name="Quantity 10 4" xfId="4438" xr:uid="{00000000-0005-0000-0000-0000620F0000}"/>
    <cellStyle name="Quantity 10 5" xfId="4578" xr:uid="{00000000-0005-0000-0000-0000630F0000}"/>
    <cellStyle name="Quantity 11" xfId="2016" xr:uid="{00000000-0005-0000-0000-0000640F0000}"/>
    <cellStyle name="Quantity 11 2" xfId="4098" xr:uid="{00000000-0005-0000-0000-0000650F0000}"/>
    <cellStyle name="Quantity 11 2 2" xfId="4411" xr:uid="{00000000-0005-0000-0000-0000660F0000}"/>
    <cellStyle name="Quantity 11 2 2 2" xfId="4653" xr:uid="{00000000-0005-0000-0000-0000670F0000}"/>
    <cellStyle name="Quantity 11 2 3" xfId="4599" xr:uid="{00000000-0005-0000-0000-0000680F0000}"/>
    <cellStyle name="Quantity 11 3" xfId="4391" xr:uid="{00000000-0005-0000-0000-0000690F0000}"/>
    <cellStyle name="Quantity 11 3 2" xfId="4633" xr:uid="{00000000-0005-0000-0000-00006A0F0000}"/>
    <cellStyle name="Quantity 11 4" xfId="4439" xr:uid="{00000000-0005-0000-0000-00006B0F0000}"/>
    <cellStyle name="Quantity 11 5" xfId="4579" xr:uid="{00000000-0005-0000-0000-00006C0F0000}"/>
    <cellStyle name="Quantity 12" xfId="2017" xr:uid="{00000000-0005-0000-0000-00006D0F0000}"/>
    <cellStyle name="Quantity 12 2" xfId="4099" xr:uid="{00000000-0005-0000-0000-00006E0F0000}"/>
    <cellStyle name="Quantity 12 2 2" xfId="4412" xr:uid="{00000000-0005-0000-0000-00006F0F0000}"/>
    <cellStyle name="Quantity 12 2 2 2" xfId="4654" xr:uid="{00000000-0005-0000-0000-0000700F0000}"/>
    <cellStyle name="Quantity 12 2 3" xfId="4600" xr:uid="{00000000-0005-0000-0000-0000710F0000}"/>
    <cellStyle name="Quantity 12 3" xfId="4392" xr:uid="{00000000-0005-0000-0000-0000720F0000}"/>
    <cellStyle name="Quantity 12 3 2" xfId="4634" xr:uid="{00000000-0005-0000-0000-0000730F0000}"/>
    <cellStyle name="Quantity 12 4" xfId="4440" xr:uid="{00000000-0005-0000-0000-0000740F0000}"/>
    <cellStyle name="Quantity 12 5" xfId="4580" xr:uid="{00000000-0005-0000-0000-0000750F0000}"/>
    <cellStyle name="Quantity 13" xfId="2018" xr:uid="{00000000-0005-0000-0000-0000760F0000}"/>
    <cellStyle name="Quantity 13 2" xfId="4100" xr:uid="{00000000-0005-0000-0000-0000770F0000}"/>
    <cellStyle name="Quantity 13 2 2" xfId="4413" xr:uid="{00000000-0005-0000-0000-0000780F0000}"/>
    <cellStyle name="Quantity 13 2 2 2" xfId="4655" xr:uid="{00000000-0005-0000-0000-0000790F0000}"/>
    <cellStyle name="Quantity 13 2 3" xfId="4601" xr:uid="{00000000-0005-0000-0000-00007A0F0000}"/>
    <cellStyle name="Quantity 13 3" xfId="4393" xr:uid="{00000000-0005-0000-0000-00007B0F0000}"/>
    <cellStyle name="Quantity 13 3 2" xfId="4635" xr:uid="{00000000-0005-0000-0000-00007C0F0000}"/>
    <cellStyle name="Quantity 13 4" xfId="4441" xr:uid="{00000000-0005-0000-0000-00007D0F0000}"/>
    <cellStyle name="Quantity 13 5" xfId="4581" xr:uid="{00000000-0005-0000-0000-00007E0F0000}"/>
    <cellStyle name="Quantity 14" xfId="2019" xr:uid="{00000000-0005-0000-0000-00007F0F0000}"/>
    <cellStyle name="Quantity 14 2" xfId="4101" xr:uid="{00000000-0005-0000-0000-0000800F0000}"/>
    <cellStyle name="Quantity 14 2 2" xfId="4414" xr:uid="{00000000-0005-0000-0000-0000810F0000}"/>
    <cellStyle name="Quantity 14 2 2 2" xfId="4656" xr:uid="{00000000-0005-0000-0000-0000820F0000}"/>
    <cellStyle name="Quantity 14 2 3" xfId="4602" xr:uid="{00000000-0005-0000-0000-0000830F0000}"/>
    <cellStyle name="Quantity 14 3" xfId="4394" xr:uid="{00000000-0005-0000-0000-0000840F0000}"/>
    <cellStyle name="Quantity 14 3 2" xfId="4636" xr:uid="{00000000-0005-0000-0000-0000850F0000}"/>
    <cellStyle name="Quantity 14 4" xfId="4442" xr:uid="{00000000-0005-0000-0000-0000860F0000}"/>
    <cellStyle name="Quantity 14 5" xfId="4582" xr:uid="{00000000-0005-0000-0000-0000870F0000}"/>
    <cellStyle name="Quantity 15" xfId="2020" xr:uid="{00000000-0005-0000-0000-0000880F0000}"/>
    <cellStyle name="Quantity 15 2" xfId="4102" xr:uid="{00000000-0005-0000-0000-0000890F0000}"/>
    <cellStyle name="Quantity 15 2 2" xfId="4415" xr:uid="{00000000-0005-0000-0000-00008A0F0000}"/>
    <cellStyle name="Quantity 15 2 2 2" xfId="4657" xr:uid="{00000000-0005-0000-0000-00008B0F0000}"/>
    <cellStyle name="Quantity 15 2 3" xfId="4603" xr:uid="{00000000-0005-0000-0000-00008C0F0000}"/>
    <cellStyle name="Quantity 15 3" xfId="4395" xr:uid="{00000000-0005-0000-0000-00008D0F0000}"/>
    <cellStyle name="Quantity 15 3 2" xfId="4637" xr:uid="{00000000-0005-0000-0000-00008E0F0000}"/>
    <cellStyle name="Quantity 15 4" xfId="4443" xr:uid="{00000000-0005-0000-0000-00008F0F0000}"/>
    <cellStyle name="Quantity 15 5" xfId="4583" xr:uid="{00000000-0005-0000-0000-0000900F0000}"/>
    <cellStyle name="Quantity 16" xfId="2021" xr:uid="{00000000-0005-0000-0000-0000910F0000}"/>
    <cellStyle name="Quantity 16 2" xfId="4103" xr:uid="{00000000-0005-0000-0000-0000920F0000}"/>
    <cellStyle name="Quantity 16 2 2" xfId="4416" xr:uid="{00000000-0005-0000-0000-0000930F0000}"/>
    <cellStyle name="Quantity 16 2 2 2" xfId="4658" xr:uid="{00000000-0005-0000-0000-0000940F0000}"/>
    <cellStyle name="Quantity 16 2 3" xfId="4604" xr:uid="{00000000-0005-0000-0000-0000950F0000}"/>
    <cellStyle name="Quantity 16 3" xfId="4396" xr:uid="{00000000-0005-0000-0000-0000960F0000}"/>
    <cellStyle name="Quantity 16 3 2" xfId="4638" xr:uid="{00000000-0005-0000-0000-0000970F0000}"/>
    <cellStyle name="Quantity 16 4" xfId="4444" xr:uid="{00000000-0005-0000-0000-0000980F0000}"/>
    <cellStyle name="Quantity 16 5" xfId="4584" xr:uid="{00000000-0005-0000-0000-0000990F0000}"/>
    <cellStyle name="Quantity 17" xfId="2022" xr:uid="{00000000-0005-0000-0000-00009A0F0000}"/>
    <cellStyle name="Quantity 17 2" xfId="4318" xr:uid="{00000000-0005-0000-0000-00009B0F0000}"/>
    <cellStyle name="Quantity 17 2 2" xfId="4427" xr:uid="{00000000-0005-0000-0000-00009C0F0000}"/>
    <cellStyle name="Quantity 17 2 2 2" xfId="4668" xr:uid="{00000000-0005-0000-0000-00009D0F0000}"/>
    <cellStyle name="Quantity 17 2 3" xfId="4614" xr:uid="{00000000-0005-0000-0000-00009E0F0000}"/>
    <cellStyle name="Quantity 17 3" xfId="4389" xr:uid="{00000000-0005-0000-0000-00009F0F0000}"/>
    <cellStyle name="Quantity 17 3 2" xfId="4631" xr:uid="{00000000-0005-0000-0000-0000A00F0000}"/>
    <cellStyle name="Quantity 17 4" xfId="4445" xr:uid="{00000000-0005-0000-0000-0000A10F0000}"/>
    <cellStyle name="Quantity 17 5" xfId="4577" xr:uid="{00000000-0005-0000-0000-0000A20F0000}"/>
    <cellStyle name="Quantity 18" xfId="2023" xr:uid="{00000000-0005-0000-0000-0000A30F0000}"/>
    <cellStyle name="Quantity 18 2" xfId="4360" xr:uid="{00000000-0005-0000-0000-0000A40F0000}"/>
    <cellStyle name="Quantity 18 2 2" xfId="4431" xr:uid="{00000000-0005-0000-0000-0000A50F0000}"/>
    <cellStyle name="Quantity 18 2 2 2" xfId="4672" xr:uid="{00000000-0005-0000-0000-0000A60F0000}"/>
    <cellStyle name="Quantity 18 2 3" xfId="4617" xr:uid="{00000000-0005-0000-0000-0000A70F0000}"/>
    <cellStyle name="Quantity 18 3" xfId="4428" xr:uid="{00000000-0005-0000-0000-0000A80F0000}"/>
    <cellStyle name="Quantity 18 3 2" xfId="4669" xr:uid="{00000000-0005-0000-0000-0000A90F0000}"/>
    <cellStyle name="Quantity 18 4" xfId="4446" xr:uid="{00000000-0005-0000-0000-0000AA0F0000}"/>
    <cellStyle name="Quantity 19" xfId="2024" xr:uid="{00000000-0005-0000-0000-0000AB0F0000}"/>
    <cellStyle name="Quantity 19 2" xfId="4361" xr:uid="{00000000-0005-0000-0000-0000AC0F0000}"/>
    <cellStyle name="Quantity 19 2 2" xfId="4432" xr:uid="{00000000-0005-0000-0000-0000AD0F0000}"/>
    <cellStyle name="Quantity 19 2 2 2" xfId="4673" xr:uid="{00000000-0005-0000-0000-0000AE0F0000}"/>
    <cellStyle name="Quantity 19 2 3" xfId="4618" xr:uid="{00000000-0005-0000-0000-0000AF0F0000}"/>
    <cellStyle name="Quantity 19 3" xfId="4429" xr:uid="{00000000-0005-0000-0000-0000B00F0000}"/>
    <cellStyle name="Quantity 19 3 2" xfId="4670" xr:uid="{00000000-0005-0000-0000-0000B10F0000}"/>
    <cellStyle name="Quantity 19 4" xfId="4447" xr:uid="{00000000-0005-0000-0000-0000B20F0000}"/>
    <cellStyle name="Quantity 2" xfId="2025" xr:uid="{00000000-0005-0000-0000-0000B30F0000}"/>
    <cellStyle name="Quantity 2 2" xfId="4051" xr:uid="{00000000-0005-0000-0000-0000B40F0000}"/>
    <cellStyle name="Quantity 2 2 2" xfId="4104" xr:uid="{00000000-0005-0000-0000-0000B50F0000}"/>
    <cellStyle name="Quantity 2 2 2 2" xfId="4417" xr:uid="{00000000-0005-0000-0000-0000B60F0000}"/>
    <cellStyle name="Quantity 2 2 2 2 2" xfId="4659" xr:uid="{00000000-0005-0000-0000-0000B70F0000}"/>
    <cellStyle name="Quantity 2 2 2 3" xfId="4605" xr:uid="{00000000-0005-0000-0000-0000B80F0000}"/>
    <cellStyle name="Quantity 2 2 3" xfId="4398" xr:uid="{00000000-0005-0000-0000-0000B90F0000}"/>
    <cellStyle name="Quantity 2 2 3 2" xfId="4640" xr:uid="{00000000-0005-0000-0000-0000BA0F0000}"/>
    <cellStyle name="Quantity 2 2 4" xfId="4586" xr:uid="{00000000-0005-0000-0000-0000BB0F0000}"/>
    <cellStyle name="Quantity 2 3" xfId="4050" xr:uid="{00000000-0005-0000-0000-0000BC0F0000}"/>
    <cellStyle name="Quantity 2 3 2" xfId="4397" xr:uid="{00000000-0005-0000-0000-0000BD0F0000}"/>
    <cellStyle name="Quantity 2 3 2 2" xfId="4639" xr:uid="{00000000-0005-0000-0000-0000BE0F0000}"/>
    <cellStyle name="Quantity 2 3 3" xfId="4585" xr:uid="{00000000-0005-0000-0000-0000BF0F0000}"/>
    <cellStyle name="Quantity 2 4" xfId="4379" xr:uid="{00000000-0005-0000-0000-0000C00F0000}"/>
    <cellStyle name="Quantity 2 4 2" xfId="4625" xr:uid="{00000000-0005-0000-0000-0000C10F0000}"/>
    <cellStyle name="Quantity 2 5" xfId="4448" xr:uid="{00000000-0005-0000-0000-0000C20F0000}"/>
    <cellStyle name="Quantity 20" xfId="4378" xr:uid="{00000000-0005-0000-0000-0000C30F0000}"/>
    <cellStyle name="Quantity 20 2" xfId="4624" xr:uid="{00000000-0005-0000-0000-0000C40F0000}"/>
    <cellStyle name="Quantity 21" xfId="4437" xr:uid="{00000000-0005-0000-0000-0000C50F0000}"/>
    <cellStyle name="Quantity 3" xfId="2026" xr:uid="{00000000-0005-0000-0000-0000C60F0000}"/>
    <cellStyle name="Quantity 3 2" xfId="4053" xr:uid="{00000000-0005-0000-0000-0000C70F0000}"/>
    <cellStyle name="Quantity 3 2 2" xfId="4105" xr:uid="{00000000-0005-0000-0000-0000C80F0000}"/>
    <cellStyle name="Quantity 3 2 2 2" xfId="4418" xr:uid="{00000000-0005-0000-0000-0000C90F0000}"/>
    <cellStyle name="Quantity 3 2 2 2 2" xfId="4660" xr:uid="{00000000-0005-0000-0000-0000CA0F0000}"/>
    <cellStyle name="Quantity 3 2 2 3" xfId="4606" xr:uid="{00000000-0005-0000-0000-0000CB0F0000}"/>
    <cellStyle name="Quantity 3 2 3" xfId="4400" xr:uid="{00000000-0005-0000-0000-0000CC0F0000}"/>
    <cellStyle name="Quantity 3 2 3 2" xfId="4642" xr:uid="{00000000-0005-0000-0000-0000CD0F0000}"/>
    <cellStyle name="Quantity 3 2 4" xfId="4588" xr:uid="{00000000-0005-0000-0000-0000CE0F0000}"/>
    <cellStyle name="Quantity 3 3" xfId="4052" xr:uid="{00000000-0005-0000-0000-0000CF0F0000}"/>
    <cellStyle name="Quantity 3 3 2" xfId="4399" xr:uid="{00000000-0005-0000-0000-0000D00F0000}"/>
    <cellStyle name="Quantity 3 3 2 2" xfId="4641" xr:uid="{00000000-0005-0000-0000-0000D10F0000}"/>
    <cellStyle name="Quantity 3 3 3" xfId="4587" xr:uid="{00000000-0005-0000-0000-0000D20F0000}"/>
    <cellStyle name="Quantity 3 4" xfId="4380" xr:uid="{00000000-0005-0000-0000-0000D30F0000}"/>
    <cellStyle name="Quantity 3 4 2" xfId="4626" xr:uid="{00000000-0005-0000-0000-0000D40F0000}"/>
    <cellStyle name="Quantity 3 5" xfId="4449" xr:uid="{00000000-0005-0000-0000-0000D50F0000}"/>
    <cellStyle name="Quantity 4" xfId="2027" xr:uid="{00000000-0005-0000-0000-0000D60F0000}"/>
    <cellStyle name="Quantity 4 2" xfId="4055" xr:uid="{00000000-0005-0000-0000-0000D70F0000}"/>
    <cellStyle name="Quantity 4 2 2" xfId="4106" xr:uid="{00000000-0005-0000-0000-0000D80F0000}"/>
    <cellStyle name="Quantity 4 2 2 2" xfId="4419" xr:uid="{00000000-0005-0000-0000-0000D90F0000}"/>
    <cellStyle name="Quantity 4 2 2 2 2" xfId="4661" xr:uid="{00000000-0005-0000-0000-0000DA0F0000}"/>
    <cellStyle name="Quantity 4 2 2 3" xfId="4607" xr:uid="{00000000-0005-0000-0000-0000DB0F0000}"/>
    <cellStyle name="Quantity 4 2 3" xfId="4402" xr:uid="{00000000-0005-0000-0000-0000DC0F0000}"/>
    <cellStyle name="Quantity 4 2 3 2" xfId="4644" xr:uid="{00000000-0005-0000-0000-0000DD0F0000}"/>
    <cellStyle name="Quantity 4 2 4" xfId="4590" xr:uid="{00000000-0005-0000-0000-0000DE0F0000}"/>
    <cellStyle name="Quantity 4 3" xfId="4054" xr:uid="{00000000-0005-0000-0000-0000DF0F0000}"/>
    <cellStyle name="Quantity 4 3 2" xfId="4401" xr:uid="{00000000-0005-0000-0000-0000E00F0000}"/>
    <cellStyle name="Quantity 4 3 2 2" xfId="4643" xr:uid="{00000000-0005-0000-0000-0000E10F0000}"/>
    <cellStyle name="Quantity 4 3 3" xfId="4589" xr:uid="{00000000-0005-0000-0000-0000E20F0000}"/>
    <cellStyle name="Quantity 4 4" xfId="4381" xr:uid="{00000000-0005-0000-0000-0000E30F0000}"/>
    <cellStyle name="Quantity 4 4 2" xfId="4627" xr:uid="{00000000-0005-0000-0000-0000E40F0000}"/>
    <cellStyle name="Quantity 4 5" xfId="4450" xr:uid="{00000000-0005-0000-0000-0000E50F0000}"/>
    <cellStyle name="Quantity 5" xfId="2028" xr:uid="{00000000-0005-0000-0000-0000E60F0000}"/>
    <cellStyle name="Quantity 5 2" xfId="4057" xr:uid="{00000000-0005-0000-0000-0000E70F0000}"/>
    <cellStyle name="Quantity 5 2 2" xfId="4107" xr:uid="{00000000-0005-0000-0000-0000E80F0000}"/>
    <cellStyle name="Quantity 5 2 2 2" xfId="4420" xr:uid="{00000000-0005-0000-0000-0000E90F0000}"/>
    <cellStyle name="Quantity 5 2 2 2 2" xfId="4662" xr:uid="{00000000-0005-0000-0000-0000EA0F0000}"/>
    <cellStyle name="Quantity 5 2 2 3" xfId="4608" xr:uid="{00000000-0005-0000-0000-0000EB0F0000}"/>
    <cellStyle name="Quantity 5 2 3" xfId="4404" xr:uid="{00000000-0005-0000-0000-0000EC0F0000}"/>
    <cellStyle name="Quantity 5 2 3 2" xfId="4646" xr:uid="{00000000-0005-0000-0000-0000ED0F0000}"/>
    <cellStyle name="Quantity 5 2 4" xfId="4592" xr:uid="{00000000-0005-0000-0000-0000EE0F0000}"/>
    <cellStyle name="Quantity 5 3" xfId="4056" xr:uid="{00000000-0005-0000-0000-0000EF0F0000}"/>
    <cellStyle name="Quantity 5 3 2" xfId="4403" xr:uid="{00000000-0005-0000-0000-0000F00F0000}"/>
    <cellStyle name="Quantity 5 3 2 2" xfId="4645" xr:uid="{00000000-0005-0000-0000-0000F10F0000}"/>
    <cellStyle name="Quantity 5 3 3" xfId="4591" xr:uid="{00000000-0005-0000-0000-0000F20F0000}"/>
    <cellStyle name="Quantity 5 4" xfId="4382" xr:uid="{00000000-0005-0000-0000-0000F30F0000}"/>
    <cellStyle name="Quantity 5 4 2" xfId="4628" xr:uid="{00000000-0005-0000-0000-0000F40F0000}"/>
    <cellStyle name="Quantity 5 5" xfId="4451" xr:uid="{00000000-0005-0000-0000-0000F50F0000}"/>
    <cellStyle name="Quantity 6" xfId="2029" xr:uid="{00000000-0005-0000-0000-0000F60F0000}"/>
    <cellStyle name="Quantity 6 2" xfId="4108" xr:uid="{00000000-0005-0000-0000-0000F70F0000}"/>
    <cellStyle name="Quantity 6 2 2" xfId="4421" xr:uid="{00000000-0005-0000-0000-0000F80F0000}"/>
    <cellStyle name="Quantity 6 2 2 2" xfId="4663" xr:uid="{00000000-0005-0000-0000-0000F90F0000}"/>
    <cellStyle name="Quantity 6 2 3" xfId="4609" xr:uid="{00000000-0005-0000-0000-0000FA0F0000}"/>
    <cellStyle name="Quantity 6 3" xfId="4405" xr:uid="{00000000-0005-0000-0000-0000FB0F0000}"/>
    <cellStyle name="Quantity 6 3 2" xfId="4647" xr:uid="{00000000-0005-0000-0000-0000FC0F0000}"/>
    <cellStyle name="Quantity 6 4" xfId="4452" xr:uid="{00000000-0005-0000-0000-0000FD0F0000}"/>
    <cellStyle name="Quantity 6 5" xfId="4593" xr:uid="{00000000-0005-0000-0000-0000FE0F0000}"/>
    <cellStyle name="Quantity 7" xfId="2030" xr:uid="{00000000-0005-0000-0000-0000FF0F0000}"/>
    <cellStyle name="Quantity 7 2" xfId="4109" xr:uid="{00000000-0005-0000-0000-000000100000}"/>
    <cellStyle name="Quantity 7 2 2" xfId="4422" xr:uid="{00000000-0005-0000-0000-000001100000}"/>
    <cellStyle name="Quantity 7 2 2 2" xfId="4664" xr:uid="{00000000-0005-0000-0000-000002100000}"/>
    <cellStyle name="Quantity 7 2 3" xfId="4610" xr:uid="{00000000-0005-0000-0000-000003100000}"/>
    <cellStyle name="Quantity 7 3" xfId="4406" xr:uid="{00000000-0005-0000-0000-000004100000}"/>
    <cellStyle name="Quantity 7 3 2" xfId="4648" xr:uid="{00000000-0005-0000-0000-000005100000}"/>
    <cellStyle name="Quantity 7 4" xfId="4453" xr:uid="{00000000-0005-0000-0000-000006100000}"/>
    <cellStyle name="Quantity 7 5" xfId="4594" xr:uid="{00000000-0005-0000-0000-000007100000}"/>
    <cellStyle name="Quantity 8" xfId="2031" xr:uid="{00000000-0005-0000-0000-000008100000}"/>
    <cellStyle name="Quantity 8 2" xfId="4110" xr:uid="{00000000-0005-0000-0000-000009100000}"/>
    <cellStyle name="Quantity 8 2 2" xfId="4423" xr:uid="{00000000-0005-0000-0000-00000A100000}"/>
    <cellStyle name="Quantity 8 2 2 2" xfId="4665" xr:uid="{00000000-0005-0000-0000-00000B100000}"/>
    <cellStyle name="Quantity 8 2 3" xfId="4611" xr:uid="{00000000-0005-0000-0000-00000C100000}"/>
    <cellStyle name="Quantity 8 3" xfId="4407" xr:uid="{00000000-0005-0000-0000-00000D100000}"/>
    <cellStyle name="Quantity 8 3 2" xfId="4649" xr:uid="{00000000-0005-0000-0000-00000E100000}"/>
    <cellStyle name="Quantity 8 4" xfId="4454" xr:uid="{00000000-0005-0000-0000-00000F100000}"/>
    <cellStyle name="Quantity 8 5" xfId="4595" xr:uid="{00000000-0005-0000-0000-000010100000}"/>
    <cellStyle name="Quantity 9" xfId="2032" xr:uid="{00000000-0005-0000-0000-000011100000}"/>
    <cellStyle name="Quantity 9 2" xfId="4111" xr:uid="{00000000-0005-0000-0000-000012100000}"/>
    <cellStyle name="Quantity 9 2 2" xfId="4424" xr:uid="{00000000-0005-0000-0000-000013100000}"/>
    <cellStyle name="Quantity 9 2 2 2" xfId="4666" xr:uid="{00000000-0005-0000-0000-000014100000}"/>
    <cellStyle name="Quantity 9 2 3" xfId="4612" xr:uid="{00000000-0005-0000-0000-000015100000}"/>
    <cellStyle name="Quantity 9 3" xfId="4408" xr:uid="{00000000-0005-0000-0000-000016100000}"/>
    <cellStyle name="Quantity 9 3 2" xfId="4650" xr:uid="{00000000-0005-0000-0000-000017100000}"/>
    <cellStyle name="Quantity 9 4" xfId="4455" xr:uid="{00000000-0005-0000-0000-000018100000}"/>
    <cellStyle name="Quantity 9 5" xfId="4596" xr:uid="{00000000-0005-0000-0000-000019100000}"/>
    <cellStyle name="Quantity_282-193.00" xfId="3887" xr:uid="{00000000-0005-0000-0000-00001A100000}"/>
    <cellStyle name="ReportHeaderRowCol.*" xfId="3111" xr:uid="{00000000-0005-0000-0000-00001B100000}"/>
    <cellStyle name="ReportHeaderRowCol.* 2" xfId="4469" xr:uid="{00000000-0005-0000-0000-00001C100000}"/>
    <cellStyle name="ReportHeaderRowCol.1" xfId="3112" xr:uid="{00000000-0005-0000-0000-00001D100000}"/>
    <cellStyle name="ReportHeaderRowCol.1 2" xfId="4467" xr:uid="{00000000-0005-0000-0000-00001E100000}"/>
    <cellStyle name="ReportHeaderRowCol.2" xfId="3113" xr:uid="{00000000-0005-0000-0000-00001F100000}"/>
    <cellStyle name="ReportHeaderRowCol.2 2" xfId="4468" xr:uid="{00000000-0005-0000-0000-000020100000}"/>
    <cellStyle name="ReportHeaderRowCol.Date" xfId="3114" xr:uid="{00000000-0005-0000-0000-000021100000}"/>
    <cellStyle name="ReportHeaderRowCol.Date 2" xfId="4470" xr:uid="{00000000-0005-0000-0000-000022100000}"/>
    <cellStyle name="RevList" xfId="2033" xr:uid="{00000000-0005-0000-0000-000023100000}"/>
    <cellStyle name="RevList 2" xfId="4059" xr:uid="{00000000-0005-0000-0000-000024100000}"/>
    <cellStyle name="Rittichai" xfId="2034" xr:uid="{00000000-0005-0000-0000-000025100000}"/>
    <cellStyle name="Salomon Logo" xfId="2035" xr:uid="{00000000-0005-0000-0000-000026100000}"/>
    <cellStyle name="SAPBEXaggData" xfId="2036" xr:uid="{00000000-0005-0000-0000-000027100000}"/>
    <cellStyle name="SAPBEXaggItem" xfId="2037" xr:uid="{00000000-0005-0000-0000-000028100000}"/>
    <cellStyle name="SAPBEXaggItemX" xfId="2038" xr:uid="{00000000-0005-0000-0000-000029100000}"/>
    <cellStyle name="SAPBEXchaText" xfId="2039" xr:uid="{00000000-0005-0000-0000-00002A100000}"/>
    <cellStyle name="SAPBEXfilterDrill" xfId="2040" xr:uid="{00000000-0005-0000-0000-00002B100000}"/>
    <cellStyle name="SAPBEXfilterItem" xfId="2041" xr:uid="{00000000-0005-0000-0000-00002C100000}"/>
    <cellStyle name="SAPBEXheaderItem" xfId="2042" xr:uid="{00000000-0005-0000-0000-00002D100000}"/>
    <cellStyle name="SAPBEXheaderText" xfId="2043" xr:uid="{00000000-0005-0000-0000-00002E100000}"/>
    <cellStyle name="SAPBEXHLevel0" xfId="2044" xr:uid="{00000000-0005-0000-0000-00002F100000}"/>
    <cellStyle name="SAPBEXHLevel1" xfId="2045" xr:uid="{00000000-0005-0000-0000-000030100000}"/>
    <cellStyle name="SAPBEXHLevel2" xfId="2046" xr:uid="{00000000-0005-0000-0000-000031100000}"/>
    <cellStyle name="SAPBEXHLevel3" xfId="2047" xr:uid="{00000000-0005-0000-0000-000032100000}"/>
    <cellStyle name="SAPBEXresItem" xfId="2048" xr:uid="{00000000-0005-0000-0000-000033100000}"/>
    <cellStyle name="SAPBEXstdData" xfId="2049" xr:uid="{00000000-0005-0000-0000-000034100000}"/>
    <cellStyle name="SAPBEXstdItem" xfId="2050" xr:uid="{00000000-0005-0000-0000-000035100000}"/>
    <cellStyle name="SAPBEXstdItemX" xfId="2051" xr:uid="{00000000-0005-0000-0000-000036100000}"/>
    <cellStyle name="SAPBEXtitle" xfId="2052" xr:uid="{00000000-0005-0000-0000-000037100000}"/>
    <cellStyle name="SAPBEXundefined" xfId="2053" xr:uid="{00000000-0005-0000-0000-000038100000}"/>
    <cellStyle name="SCH1" xfId="3888" xr:uid="{00000000-0005-0000-0000-000039100000}"/>
    <cellStyle name="Sheet Title" xfId="2054" xr:uid="{00000000-0005-0000-0000-00003A100000}"/>
    <cellStyle name="Sheet Title 2" xfId="3680" xr:uid="{00000000-0005-0000-0000-00003B100000}"/>
    <cellStyle name="Sheet Title 3" xfId="3582" xr:uid="{00000000-0005-0000-0000-00003C100000}"/>
    <cellStyle name="Sheet Title 4" xfId="3020" xr:uid="{00000000-0005-0000-0000-00003D100000}"/>
    <cellStyle name="small border line" xfId="2055" xr:uid="{00000000-0005-0000-0000-00003E100000}"/>
    <cellStyle name="Standard" xfId="2056" xr:uid="{00000000-0005-0000-0000-00003F100000}"/>
    <cellStyle name="Style 1" xfId="2057" xr:uid="{00000000-0005-0000-0000-000040100000}"/>
    <cellStyle name="Style 1 2" xfId="2058" xr:uid="{00000000-0005-0000-0000-000041100000}"/>
    <cellStyle name="Style 1 2 2" xfId="4320" xr:uid="{00000000-0005-0000-0000-000042100000}"/>
    <cellStyle name="Style 1 2 3" xfId="3889" xr:uid="{00000000-0005-0000-0000-000043100000}"/>
    <cellStyle name="Style 1 3" xfId="2937" xr:uid="{00000000-0005-0000-0000-000044100000}"/>
    <cellStyle name="Style 1 3 2" xfId="4319" xr:uid="{00000000-0005-0000-0000-000045100000}"/>
    <cellStyle name="style1" xfId="3890" xr:uid="{00000000-0005-0000-0000-000046100000}"/>
    <cellStyle name="STYLE2" xfId="2059" xr:uid="{00000000-0005-0000-0000-000047100000}"/>
    <cellStyle name="SubgroupSectionHeaderRowBalanceCol" xfId="3115" xr:uid="{00000000-0005-0000-0000-000048100000}"/>
    <cellStyle name="SubgroupSectionHeaderRowDescCol" xfId="3116" xr:uid="{00000000-0005-0000-0000-000049100000}"/>
    <cellStyle name="SubgroupSectionHeaderRowDescCol 2" xfId="4498" xr:uid="{00000000-0005-0000-0000-00004A100000}"/>
    <cellStyle name="SubgroupSectionHeaderRowNameCol" xfId="3117" xr:uid="{00000000-0005-0000-0000-00004B100000}"/>
    <cellStyle name="SubgroupSectionHeaderRowNameCol 2" xfId="4497" xr:uid="{00000000-0005-0000-0000-00004C100000}"/>
    <cellStyle name="SubGroupSelectionHeaderRowJERefCol" xfId="3118" xr:uid="{00000000-0005-0000-0000-00004D100000}"/>
    <cellStyle name="SubGroupSelectionHeaderRowJERefCol 2" xfId="4550" xr:uid="{00000000-0005-0000-0000-00004E100000}"/>
    <cellStyle name="SubgroupSubtotalRowBalanceCol" xfId="3119" xr:uid="{00000000-0005-0000-0000-00004F100000}"/>
    <cellStyle name="SubgroupSubtotalRowDescCol" xfId="3120" xr:uid="{00000000-0005-0000-0000-000050100000}"/>
    <cellStyle name="SubgroupSubtotalRowDescCol 2" xfId="4500" xr:uid="{00000000-0005-0000-0000-000051100000}"/>
    <cellStyle name="SubgroupSubtotalRowJERefCol" xfId="3121" xr:uid="{00000000-0005-0000-0000-000052100000}"/>
    <cellStyle name="SubgroupSubtotalRowJERefCol 2" xfId="4503" xr:uid="{00000000-0005-0000-0000-000053100000}"/>
    <cellStyle name="SubgroupSubtotalRowNameCol" xfId="3122" xr:uid="{00000000-0005-0000-0000-000054100000}"/>
    <cellStyle name="SubgroupSubtotalRowNameCol 2" xfId="4499" xr:uid="{00000000-0005-0000-0000-000055100000}"/>
    <cellStyle name="SubgroupSubtotalRowSpacerCol" xfId="4502" xr:uid="{00000000-0005-0000-0000-000056100000}"/>
    <cellStyle name="SubgroupSubtotalRowVarPectCol" xfId="3123" xr:uid="{00000000-0005-0000-0000-000057100000}"/>
    <cellStyle name="SubgroupSubtotalRowWPRefCol" xfId="3124" xr:uid="{00000000-0005-0000-0000-000058100000}"/>
    <cellStyle name="SubgroupSubtotalRowWPRefCol 2" xfId="4501" xr:uid="{00000000-0005-0000-0000-000059100000}"/>
    <cellStyle name="SubHeading" xfId="2060" xr:uid="{00000000-0005-0000-0000-00005A100000}"/>
    <cellStyle name="SubHeading 2" xfId="4321" xr:uid="{00000000-0005-0000-0000-00005B100000}"/>
    <cellStyle name="SubHeading 3" xfId="3891" xr:uid="{00000000-0005-0000-0000-00005C100000}"/>
    <cellStyle name="Subtotal" xfId="2061" xr:uid="{00000000-0005-0000-0000-00005D100000}"/>
    <cellStyle name="SumAccountGroupsRowBalanceCol" xfId="3125" xr:uid="{00000000-0005-0000-0000-00005E100000}"/>
    <cellStyle name="SumAccountGroupsRowBalanceCol 2" xfId="4517" xr:uid="{00000000-0005-0000-0000-00005F100000}"/>
    <cellStyle name="SumAccountGroupsRowDescCol" xfId="3126" xr:uid="{00000000-0005-0000-0000-000060100000}"/>
    <cellStyle name="SumAccountGroupsRowJERefCol" xfId="3127" xr:uid="{00000000-0005-0000-0000-000061100000}"/>
    <cellStyle name="SumAccountGroupsRowJERefCol 2" xfId="4519" xr:uid="{00000000-0005-0000-0000-000062100000}"/>
    <cellStyle name="SumAccountGroupsRowNameCol" xfId="3128" xr:uid="{00000000-0005-0000-0000-000063100000}"/>
    <cellStyle name="SumAccountGroupsRowSpacerCol" xfId="4518" xr:uid="{00000000-0005-0000-0000-000064100000}"/>
    <cellStyle name="SumAccountGroupsRowVarPectCol" xfId="3129" xr:uid="{00000000-0005-0000-0000-000065100000}"/>
    <cellStyle name="SumAccountGroupsRowVarPectCol 2" xfId="4520" xr:uid="{00000000-0005-0000-0000-000066100000}"/>
    <cellStyle name="SumAccountGroupsRowWPRefCol" xfId="3130" xr:uid="{00000000-0005-0000-0000-000067100000}"/>
    <cellStyle name="SumAccountGroupsRowWPRefCol 2" xfId="4516" xr:uid="{00000000-0005-0000-0000-000068100000}"/>
    <cellStyle name="Table" xfId="2062" xr:uid="{00000000-0005-0000-0000-000069100000}"/>
    <cellStyle name="Table Head" xfId="2063" xr:uid="{00000000-0005-0000-0000-00006A100000}"/>
    <cellStyle name="Table Source" xfId="2064" xr:uid="{00000000-0005-0000-0000-00006B100000}"/>
    <cellStyle name="Table Text" xfId="2065" xr:uid="{00000000-0005-0000-0000-00006C100000}"/>
    <cellStyle name="Table Text 2" xfId="2066" xr:uid="{00000000-0005-0000-0000-00006D100000}"/>
    <cellStyle name="Table Text 2 10" xfId="2067" xr:uid="{00000000-0005-0000-0000-00006E100000}"/>
    <cellStyle name="Table Text 2 11" xfId="2068" xr:uid="{00000000-0005-0000-0000-00006F100000}"/>
    <cellStyle name="Table Text 2 12" xfId="2069" xr:uid="{00000000-0005-0000-0000-000070100000}"/>
    <cellStyle name="Table Text 2 13" xfId="2070" xr:uid="{00000000-0005-0000-0000-000071100000}"/>
    <cellStyle name="Table Text 2 14" xfId="2071" xr:uid="{00000000-0005-0000-0000-000072100000}"/>
    <cellStyle name="Table Text 2 15" xfId="2072" xr:uid="{00000000-0005-0000-0000-000073100000}"/>
    <cellStyle name="Table Text 2 16" xfId="3893" xr:uid="{00000000-0005-0000-0000-000074100000}"/>
    <cellStyle name="Table Text 2 2" xfId="2073" xr:uid="{00000000-0005-0000-0000-000075100000}"/>
    <cellStyle name="Table Text 2 3" xfId="2074" xr:uid="{00000000-0005-0000-0000-000076100000}"/>
    <cellStyle name="Table Text 2 4" xfId="2075" xr:uid="{00000000-0005-0000-0000-000077100000}"/>
    <cellStyle name="Table Text 2 5" xfId="2076" xr:uid="{00000000-0005-0000-0000-000078100000}"/>
    <cellStyle name="Table Text 2 6" xfId="2077" xr:uid="{00000000-0005-0000-0000-000079100000}"/>
    <cellStyle name="Table Text 2 7" xfId="2078" xr:uid="{00000000-0005-0000-0000-00007A100000}"/>
    <cellStyle name="Table Text 2 8" xfId="2079" xr:uid="{00000000-0005-0000-0000-00007B100000}"/>
    <cellStyle name="Table Text 2 9" xfId="2080" xr:uid="{00000000-0005-0000-0000-00007C100000}"/>
    <cellStyle name="Table Text 3" xfId="3892" xr:uid="{00000000-0005-0000-0000-00007D100000}"/>
    <cellStyle name="Table Title" xfId="2081" xr:uid="{00000000-0005-0000-0000-00007E100000}"/>
    <cellStyle name="Table Units" xfId="2082" xr:uid="{00000000-0005-0000-0000-00007F100000}"/>
    <cellStyle name="Text" xfId="2083" xr:uid="{00000000-0005-0000-0000-000080100000}"/>
    <cellStyle name="Text 1" xfId="2084" xr:uid="{00000000-0005-0000-0000-000081100000}"/>
    <cellStyle name="Text 2" xfId="2085" xr:uid="{00000000-0005-0000-0000-000082100000}"/>
    <cellStyle name="Text 3" xfId="3894" xr:uid="{00000000-0005-0000-0000-000083100000}"/>
    <cellStyle name="Text Head 1" xfId="2086" xr:uid="{00000000-0005-0000-0000-000084100000}"/>
    <cellStyle name="Text Head 2" xfId="2087" xr:uid="{00000000-0005-0000-0000-000085100000}"/>
    <cellStyle name="Text Indent 1" xfId="2088" xr:uid="{00000000-0005-0000-0000-000086100000}"/>
    <cellStyle name="Text Indent 2" xfId="2089" xr:uid="{00000000-0005-0000-0000-000087100000}"/>
    <cellStyle name="Text Indent A" xfId="3895" xr:uid="{00000000-0005-0000-0000-000088100000}"/>
    <cellStyle name="Text Indent B" xfId="3896" xr:uid="{00000000-0005-0000-0000-000089100000}"/>
    <cellStyle name="Text Indent C" xfId="3897" xr:uid="{00000000-0005-0000-0000-00008A100000}"/>
    <cellStyle name="Text_Financed Leases" xfId="2090" xr:uid="{00000000-0005-0000-0000-00008B100000}"/>
    <cellStyle name="Times New Roman" xfId="2091" xr:uid="{00000000-0005-0000-0000-00008C100000}"/>
    <cellStyle name="Times New Roman 2" xfId="4322" xr:uid="{00000000-0005-0000-0000-00008D100000}"/>
    <cellStyle name="Times New Roman 3" xfId="4060" xr:uid="{00000000-0005-0000-0000-00008E100000}"/>
    <cellStyle name="Title 2" xfId="2092" xr:uid="{00000000-0005-0000-0000-00008F100000}"/>
    <cellStyle name="Title 2 2" xfId="2938" xr:uid="{00000000-0005-0000-0000-000090100000}"/>
    <cellStyle name="Title 2 2 2" xfId="4062" xr:uid="{00000000-0005-0000-0000-000091100000}"/>
    <cellStyle name="Title 2 3" xfId="4061" xr:uid="{00000000-0005-0000-0000-000092100000}"/>
    <cellStyle name="Title 2 4" xfId="4323" xr:uid="{00000000-0005-0000-0000-000093100000}"/>
    <cellStyle name="Title 2 5" xfId="3898" xr:uid="{00000000-0005-0000-0000-000094100000}"/>
    <cellStyle name="Title 3" xfId="2093" xr:uid="{00000000-0005-0000-0000-000095100000}"/>
    <cellStyle name="Title 3 2" xfId="2939" xr:uid="{00000000-0005-0000-0000-000096100000}"/>
    <cellStyle name="Title 3 3" xfId="4114" xr:uid="{00000000-0005-0000-0000-000097100000}"/>
    <cellStyle name="TOC 1" xfId="2094" xr:uid="{00000000-0005-0000-0000-000098100000}"/>
    <cellStyle name="TOC 2" xfId="2095" xr:uid="{00000000-0005-0000-0000-000099100000}"/>
    <cellStyle name="Total" xfId="2991" builtinId="25" customBuiltin="1"/>
    <cellStyle name="Total 2" xfId="2096" xr:uid="{00000000-0005-0000-0000-00009B100000}"/>
    <cellStyle name="Total 2 2" xfId="2940" xr:uid="{00000000-0005-0000-0000-00009C100000}"/>
    <cellStyle name="Total 2 3" xfId="3899" xr:uid="{00000000-0005-0000-0000-00009D100000}"/>
    <cellStyle name="Total 3" xfId="2097" xr:uid="{00000000-0005-0000-0000-00009E100000}"/>
    <cellStyle name="Total 3 2" xfId="2941" xr:uid="{00000000-0005-0000-0000-00009F100000}"/>
    <cellStyle name="Total 3 3" xfId="4129" xr:uid="{00000000-0005-0000-0000-0000A0100000}"/>
    <cellStyle name="TotalRow" xfId="3131" xr:uid="{00000000-0005-0000-0000-0000A1100000}"/>
    <cellStyle name="TotalRowCreditCol" xfId="3132" xr:uid="{00000000-0005-0000-0000-0000A2100000}"/>
    <cellStyle name="TotalRowDebitCol" xfId="3133" xr:uid="{00000000-0005-0000-0000-0000A3100000}"/>
    <cellStyle name="TransactionRowAcctDescCol" xfId="3134" xr:uid="{00000000-0005-0000-0000-0000A4100000}"/>
    <cellStyle name="TransactionRowAcctNumCol" xfId="3135" xr:uid="{00000000-0005-0000-0000-0000A5100000}"/>
    <cellStyle name="TransactionRowCreditCol" xfId="3136" xr:uid="{00000000-0005-0000-0000-0000A6100000}"/>
    <cellStyle name="TransactionRowDateCol" xfId="3137" xr:uid="{00000000-0005-0000-0000-0000A7100000}"/>
    <cellStyle name="TransactionRowDebitCol" xfId="3138" xr:uid="{00000000-0005-0000-0000-0000A8100000}"/>
    <cellStyle name="TransactionRowRefCol" xfId="3139" xr:uid="{00000000-0005-0000-0000-0000A9100000}"/>
    <cellStyle name="TransactionRowTransactionCol" xfId="3140" xr:uid="{00000000-0005-0000-0000-0000AA100000}"/>
    <cellStyle name="Tusental (0)_pldt" xfId="2098" xr:uid="{00000000-0005-0000-0000-0000AB100000}"/>
    <cellStyle name="Tusental_A-listan (fixad)" xfId="2099" xr:uid="{00000000-0005-0000-0000-0000AC100000}"/>
    <cellStyle name="UnclassifiedTotalRowBalanceCol" xfId="3141" xr:uid="{00000000-0005-0000-0000-0000AD100000}"/>
    <cellStyle name="UnclassifiedTotalRowDescCol" xfId="3142" xr:uid="{00000000-0005-0000-0000-0000AE100000}"/>
    <cellStyle name="UnclassifiedTotalRowDescCol 2" xfId="4505" xr:uid="{00000000-0005-0000-0000-0000AF100000}"/>
    <cellStyle name="UnclassifiedTotalRowJERefCol" xfId="3143" xr:uid="{00000000-0005-0000-0000-0000B0100000}"/>
    <cellStyle name="UnclassifiedTotalRowJERefCol 2" xfId="4508" xr:uid="{00000000-0005-0000-0000-0000B1100000}"/>
    <cellStyle name="UnclassifiedTotalRowNameCol" xfId="3144" xr:uid="{00000000-0005-0000-0000-0000B2100000}"/>
    <cellStyle name="UnclassifiedTotalRowNameCol 2" xfId="4504" xr:uid="{00000000-0005-0000-0000-0000B3100000}"/>
    <cellStyle name="UnclassifiedTotalRowSpacerCol" xfId="4507" xr:uid="{00000000-0005-0000-0000-0000B4100000}"/>
    <cellStyle name="UnclassifiedTotalRowVarPectCol" xfId="3145" xr:uid="{00000000-0005-0000-0000-0000B5100000}"/>
    <cellStyle name="UnclassifiedTotalRowWPRefCol" xfId="3146" xr:uid="{00000000-0005-0000-0000-0000B6100000}"/>
    <cellStyle name="UnclassifiedTotalRowWPRefCol 2" xfId="4506" xr:uid="{00000000-0005-0000-0000-0000B7100000}"/>
    <cellStyle name="Valuta (0)" xfId="2100" xr:uid="{00000000-0005-0000-0000-0000B8100000}"/>
    <cellStyle name="Valuta (0) 2" xfId="2942" xr:uid="{00000000-0005-0000-0000-0000B9100000}"/>
    <cellStyle name="Valuta_NPV" xfId="2101" xr:uid="{00000000-0005-0000-0000-0000BA100000}"/>
    <cellStyle name="W" xfId="2102" xr:uid="{00000000-0005-0000-0000-0000BB100000}"/>
    <cellStyle name="W_20-2 NAN" xfId="2103" xr:uid="{00000000-0005-0000-0000-0000BC100000}"/>
    <cellStyle name="W_20-2 NAN_Adjust_TAX_Q151" xfId="2104" xr:uid="{00000000-0005-0000-0000-0000BD100000}"/>
    <cellStyle name="W_20-2 NAN_Global_Q1'08_Pow" xfId="2105" xr:uid="{00000000-0005-0000-0000-0000BE100000}"/>
    <cellStyle name="W_20-2 NAN_Global_Q2'08_Pow" xfId="2106" xr:uid="{00000000-0005-0000-0000-0000BF100000}"/>
    <cellStyle name="W_20-2 NAN_เอกสารของนก" xfId="2107" xr:uid="{00000000-0005-0000-0000-0000C0100000}"/>
    <cellStyle name="W_Adjust_TAX_Q151" xfId="2108" xr:uid="{00000000-0005-0000-0000-0000C1100000}"/>
    <cellStyle name="W_B &amp; Z" xfId="2109" xr:uid="{00000000-0005-0000-0000-0000C2100000}"/>
    <cellStyle name="W_B &amp; Z_Adjust_TAX_Q151" xfId="2110" xr:uid="{00000000-0005-0000-0000-0000C3100000}"/>
    <cellStyle name="W_B &amp; Z_Global_Q1'08_Pow" xfId="2111" xr:uid="{00000000-0005-0000-0000-0000C4100000}"/>
    <cellStyle name="W_B &amp; Z_Global_Q2'08_Pow" xfId="2112" xr:uid="{00000000-0005-0000-0000-0000C5100000}"/>
    <cellStyle name="W_B &amp; Z_เอกสารของนก" xfId="2113" xr:uid="{00000000-0005-0000-0000-0000C6100000}"/>
    <cellStyle name="W_F123" xfId="2114" xr:uid="{00000000-0005-0000-0000-0000C7100000}"/>
    <cellStyle name="W_F123_Adjust_TAX_Q151" xfId="2115" xr:uid="{00000000-0005-0000-0000-0000C8100000}"/>
    <cellStyle name="W_F123_Global_Q1'08_Pow" xfId="2116" xr:uid="{00000000-0005-0000-0000-0000C9100000}"/>
    <cellStyle name="W_F123_Global_Q2'08_Pow" xfId="2117" xr:uid="{00000000-0005-0000-0000-0000CA100000}"/>
    <cellStyle name="W_F123_เอกสารของนก" xfId="2118" xr:uid="{00000000-0005-0000-0000-0000CB100000}"/>
    <cellStyle name="W_Global_Q1'08_Pow" xfId="2119" xr:uid="{00000000-0005-0000-0000-0000CC100000}"/>
    <cellStyle name="W_Global_Q2'08_Pow" xfId="2120" xr:uid="{00000000-0005-0000-0000-0000CD100000}"/>
    <cellStyle name="W_L" xfId="2121" xr:uid="{00000000-0005-0000-0000-0000CE100000}"/>
    <cellStyle name="W_L_Adjust_TAX_Q151" xfId="2122" xr:uid="{00000000-0005-0000-0000-0000CF100000}"/>
    <cellStyle name="W_L_Global_Q1'08_Pow" xfId="2123" xr:uid="{00000000-0005-0000-0000-0000D0100000}"/>
    <cellStyle name="W_L_Global_Q2'08_Pow" xfId="2124" xr:uid="{00000000-0005-0000-0000-0000D1100000}"/>
    <cellStyle name="W_L_เอกสารของนก" xfId="2125" xr:uid="{00000000-0005-0000-0000-0000D2100000}"/>
    <cellStyle name="W_Salary_09.30.04" xfId="2126" xr:uid="{00000000-0005-0000-0000-0000D3100000}"/>
    <cellStyle name="W_Salary_09.30.04_Adjust_TAX_Q151" xfId="2127" xr:uid="{00000000-0005-0000-0000-0000D4100000}"/>
    <cellStyle name="W_Salary_09.30.04_Global_Q1'08_Pow" xfId="2128" xr:uid="{00000000-0005-0000-0000-0000D5100000}"/>
    <cellStyle name="W_Salary_09.30.04_Global_Q2'08_Pow" xfId="2129" xr:uid="{00000000-0005-0000-0000-0000D6100000}"/>
    <cellStyle name="W_Salary_09.30.04_เอกสารของนก" xfId="2130" xr:uid="{00000000-0005-0000-0000-0000D7100000}"/>
    <cellStyle name="W_WT" xfId="2131" xr:uid="{00000000-0005-0000-0000-0000D8100000}"/>
    <cellStyle name="W_WT_Adjust_TAX_Q151" xfId="2132" xr:uid="{00000000-0005-0000-0000-0000D9100000}"/>
    <cellStyle name="W_WT_Global_Q1'08_Pow" xfId="2133" xr:uid="{00000000-0005-0000-0000-0000DA100000}"/>
    <cellStyle name="W_WT_Global_Q2'08_Pow" xfId="2134" xr:uid="{00000000-0005-0000-0000-0000DB100000}"/>
    <cellStyle name="W_WT_เอกสารของนก" xfId="2135" xr:uid="{00000000-0005-0000-0000-0000DC100000}"/>
    <cellStyle name="W_เอกสารของนก" xfId="2136" xr:uid="{00000000-0005-0000-0000-0000DD100000}"/>
    <cellStyle name="Warning Text" xfId="2990" builtinId="11" customBuiltin="1"/>
    <cellStyle name="Warning Text 2" xfId="2137" xr:uid="{00000000-0005-0000-0000-0000DF100000}"/>
    <cellStyle name="Warning Text 2 2" xfId="2943" xr:uid="{00000000-0005-0000-0000-0000E0100000}"/>
    <cellStyle name="Warning Text 2 3" xfId="3900" xr:uid="{00000000-0005-0000-0000-0000E1100000}"/>
    <cellStyle name="Warning Text 3" xfId="2138" xr:uid="{00000000-0005-0000-0000-0000E2100000}"/>
    <cellStyle name="Warning Text 3 2" xfId="2944" xr:uid="{00000000-0005-0000-0000-0000E3100000}"/>
    <cellStyle name="Warning Text 3 3" xfId="4127" xr:uid="{00000000-0005-0000-0000-0000E4100000}"/>
    <cellStyle name="WHead - Style2" xfId="2139" xr:uid="{00000000-0005-0000-0000-0000E5100000}"/>
    <cellStyle name="WHead - Style2 2" xfId="3583" xr:uid="{00000000-0005-0000-0000-0000E6100000}"/>
    <cellStyle name="wrap" xfId="2140" xr:uid="{00000000-0005-0000-0000-0000E7100000}"/>
    <cellStyle name="wrap 2" xfId="4324" xr:uid="{00000000-0005-0000-0000-0000E8100000}"/>
    <cellStyle name="wrap 3" xfId="3901" xr:uid="{00000000-0005-0000-0000-0000E9100000}"/>
    <cellStyle name="Wไhrung [0]_35ERI8T2gbIEMixb4v26icuOo" xfId="2141" xr:uid="{00000000-0005-0000-0000-0000EA100000}"/>
    <cellStyle name="Wไhrung_35ERI8T2gbIEMixb4v26icuOo" xfId="2142" xr:uid="{00000000-0005-0000-0000-0000EB100000}"/>
    <cellStyle name="ｵﾒﾁ｡ﾒﾃ爼ﾗ靉ﾁ篦ｧﾋﾅﾒﾂﾁﾔｵﾔ" xfId="3902" xr:uid="{00000000-0005-0000-0000-0000EC100000}"/>
    <cellStyle name="เครื่องหมายเปอร์เซ็นต์_Sheet1" xfId="2211" xr:uid="{00000000-0005-0000-0000-0000ED100000}"/>
    <cellStyle name="เครื่องหมายจุลภาค [0]_Detai" xfId="4362" xr:uid="{00000000-0005-0000-0000-0000EE100000}"/>
    <cellStyle name="เครื่องหมายจุลภาค 10" xfId="2146" xr:uid="{00000000-0005-0000-0000-0000EF100000}"/>
    <cellStyle name="เครื่องหมายจุลภาค 10 2" xfId="2147" xr:uid="{00000000-0005-0000-0000-0000F0100000}"/>
    <cellStyle name="เครื่องหมายจุลภาค 10 2 2" xfId="3585" xr:uid="{00000000-0005-0000-0000-0000F1100000}"/>
    <cellStyle name="เครื่องหมายจุลภาค 10 3" xfId="3584" xr:uid="{00000000-0005-0000-0000-0000F2100000}"/>
    <cellStyle name="เครื่องหมายจุลภาค 10_CPI_Y'52_TOP_GG 1" xfId="2148" xr:uid="{00000000-0005-0000-0000-0000F3100000}"/>
    <cellStyle name="เครื่องหมายจุลภาค 11" xfId="2149" xr:uid="{00000000-0005-0000-0000-0000F4100000}"/>
    <cellStyle name="เครื่องหมายจุลภาค 11 2" xfId="2150" xr:uid="{00000000-0005-0000-0000-0000F5100000}"/>
    <cellStyle name="เครื่องหมายจุลภาค 11 2 2" xfId="3587" xr:uid="{00000000-0005-0000-0000-0000F6100000}"/>
    <cellStyle name="เครื่องหมายจุลภาค 11 3" xfId="2151" xr:uid="{00000000-0005-0000-0000-0000F7100000}"/>
    <cellStyle name="เครื่องหมายจุลภาค 11 3 2" xfId="3588" xr:uid="{00000000-0005-0000-0000-0000F8100000}"/>
    <cellStyle name="เครื่องหมายจุลภาค 11 4" xfId="2152" xr:uid="{00000000-0005-0000-0000-0000F9100000}"/>
    <cellStyle name="เครื่องหมายจุลภาค 11 4 2" xfId="3589" xr:uid="{00000000-0005-0000-0000-0000FA100000}"/>
    <cellStyle name="เครื่องหมายจุลภาค 11 5" xfId="2153" xr:uid="{00000000-0005-0000-0000-0000FB100000}"/>
    <cellStyle name="เครื่องหมายจุลภาค 11 5 2" xfId="3590" xr:uid="{00000000-0005-0000-0000-0000FC100000}"/>
    <cellStyle name="เครื่องหมายจุลภาค 11 6" xfId="2154" xr:uid="{00000000-0005-0000-0000-0000FD100000}"/>
    <cellStyle name="เครื่องหมายจุลภาค 11 6 2" xfId="3591" xr:uid="{00000000-0005-0000-0000-0000FE100000}"/>
    <cellStyle name="เครื่องหมายจุลภาค 11 7" xfId="2155" xr:uid="{00000000-0005-0000-0000-0000FF100000}"/>
    <cellStyle name="เครื่องหมายจุลภาค 11 7 2" xfId="3592" xr:uid="{00000000-0005-0000-0000-000000110000}"/>
    <cellStyle name="เครื่องหมายจุลภาค 11 8" xfId="3586" xr:uid="{00000000-0005-0000-0000-000001110000}"/>
    <cellStyle name="เครื่องหมายจุลภาค 11_CPI_Y'52_TOP_GG 1" xfId="2156" xr:uid="{00000000-0005-0000-0000-000002110000}"/>
    <cellStyle name="เครื่องหมายจุลภาค 12" xfId="2157" xr:uid="{00000000-0005-0000-0000-000003110000}"/>
    <cellStyle name="เครื่องหมายจุลภาค 12 2" xfId="2158" xr:uid="{00000000-0005-0000-0000-000004110000}"/>
    <cellStyle name="เครื่องหมายจุลภาค 12 2 2" xfId="3594" xr:uid="{00000000-0005-0000-0000-000005110000}"/>
    <cellStyle name="เครื่องหมายจุลภาค 12 3" xfId="2159" xr:uid="{00000000-0005-0000-0000-000006110000}"/>
    <cellStyle name="เครื่องหมายจุลภาค 12 3 2" xfId="3595" xr:uid="{00000000-0005-0000-0000-000007110000}"/>
    <cellStyle name="เครื่องหมายจุลภาค 12 4" xfId="2160" xr:uid="{00000000-0005-0000-0000-000008110000}"/>
    <cellStyle name="เครื่องหมายจุลภาค 12 4 2" xfId="3596" xr:uid="{00000000-0005-0000-0000-000009110000}"/>
    <cellStyle name="เครื่องหมายจุลภาค 12 5" xfId="2161" xr:uid="{00000000-0005-0000-0000-00000A110000}"/>
    <cellStyle name="เครื่องหมายจุลภาค 12 5 2" xfId="3597" xr:uid="{00000000-0005-0000-0000-00000B110000}"/>
    <cellStyle name="เครื่องหมายจุลภาค 12 6" xfId="2162" xr:uid="{00000000-0005-0000-0000-00000C110000}"/>
    <cellStyle name="เครื่องหมายจุลภาค 12 6 2" xfId="3598" xr:uid="{00000000-0005-0000-0000-00000D110000}"/>
    <cellStyle name="เครื่องหมายจุลภาค 12 7" xfId="3593" xr:uid="{00000000-0005-0000-0000-00000E110000}"/>
    <cellStyle name="เครื่องหมายจุลภาค 12_CPI_Y'52_TOP_GG 1" xfId="2163" xr:uid="{00000000-0005-0000-0000-00000F110000}"/>
    <cellStyle name="เครื่องหมายจุลภาค 13" xfId="2164" xr:uid="{00000000-0005-0000-0000-000010110000}"/>
    <cellStyle name="เครื่องหมายจุลภาค 13 2" xfId="2165" xr:uid="{00000000-0005-0000-0000-000011110000}"/>
    <cellStyle name="เครื่องหมายจุลภาค 13 3" xfId="2166" xr:uid="{00000000-0005-0000-0000-000012110000}"/>
    <cellStyle name="เครื่องหมายจุลภาค 13 3 2" xfId="3599" xr:uid="{00000000-0005-0000-0000-000013110000}"/>
    <cellStyle name="เครื่องหมายจุลภาค 14" xfId="2167" xr:uid="{00000000-0005-0000-0000-000014110000}"/>
    <cellStyle name="เครื่องหมายจุลภาค 15" xfId="2168" xr:uid="{00000000-0005-0000-0000-000015110000}"/>
    <cellStyle name="เครื่องหมายจุลภาค 15 2" xfId="2169" xr:uid="{00000000-0005-0000-0000-000016110000}"/>
    <cellStyle name="เครื่องหมายจุลภาค 15 2 2" xfId="3601" xr:uid="{00000000-0005-0000-0000-000017110000}"/>
    <cellStyle name="เครื่องหมายจุลภาค 15 3" xfId="3600" xr:uid="{00000000-0005-0000-0000-000018110000}"/>
    <cellStyle name="เครื่องหมายจุลภาค 16" xfId="2170" xr:uid="{00000000-0005-0000-0000-000019110000}"/>
    <cellStyle name="เครื่องหมายจุลภาค 16 2" xfId="3602" xr:uid="{00000000-0005-0000-0000-00001A110000}"/>
    <cellStyle name="เครื่องหมายจุลภาค 17" xfId="2171" xr:uid="{00000000-0005-0000-0000-00001B110000}"/>
    <cellStyle name="เครื่องหมายจุลภาค 17 2" xfId="3603" xr:uid="{00000000-0005-0000-0000-00001C110000}"/>
    <cellStyle name="เครื่องหมายจุลภาค 18" xfId="2172" xr:uid="{00000000-0005-0000-0000-00001D110000}"/>
    <cellStyle name="เครื่องหมายจุลภาค 18 2" xfId="2173" xr:uid="{00000000-0005-0000-0000-00001E110000}"/>
    <cellStyle name="เครื่องหมายจุลภาค 19" xfId="2174" xr:uid="{00000000-0005-0000-0000-00001F110000}"/>
    <cellStyle name="เครื่องหมายจุลภาค 2" xfId="2175" xr:uid="{00000000-0005-0000-0000-000020110000}"/>
    <cellStyle name="เครื่องหมายจุลภาค 2 10" xfId="2176" xr:uid="{00000000-0005-0000-0000-000021110000}"/>
    <cellStyle name="เครื่องหมายจุลภาค 2 11" xfId="4063" xr:uid="{00000000-0005-0000-0000-000022110000}"/>
    <cellStyle name="เครื่องหมายจุลภาค 2 12" xfId="4064" xr:uid="{00000000-0005-0000-0000-000023110000}"/>
    <cellStyle name="เครื่องหมายจุลภาค 2 13" xfId="4065" xr:uid="{00000000-0005-0000-0000-000024110000}"/>
    <cellStyle name="เครื่องหมายจุลภาค 2 14" xfId="4066" xr:uid="{00000000-0005-0000-0000-000025110000}"/>
    <cellStyle name="เครื่องหมายจุลภาค 2 15" xfId="4067" xr:uid="{00000000-0005-0000-0000-000026110000}"/>
    <cellStyle name="เครื่องหมายจุลภาค 2 16" xfId="4068" xr:uid="{00000000-0005-0000-0000-000027110000}"/>
    <cellStyle name="เครื่องหมายจุลภาค 2 17" xfId="4156" xr:uid="{00000000-0005-0000-0000-000028110000}"/>
    <cellStyle name="เครื่องหมายจุลภาค 2 18" xfId="4325" xr:uid="{00000000-0005-0000-0000-000029110000}"/>
    <cellStyle name="เครื่องหมายจุลภาค 2 2" xfId="2177" xr:uid="{00000000-0005-0000-0000-00002A110000}"/>
    <cellStyle name="เครื่องหมายจุลภาค 2 2 2" xfId="2178" xr:uid="{00000000-0005-0000-0000-00002B110000}"/>
    <cellStyle name="เครื่องหมายจุลภาค 2 2 2 2" xfId="2179" xr:uid="{00000000-0005-0000-0000-00002C110000}"/>
    <cellStyle name="เครื่องหมายจุลภาค 2 2 2 3" xfId="4326" xr:uid="{00000000-0005-0000-0000-00002D110000}"/>
    <cellStyle name="เครื่องหมายจุลภาค 2 2 2 4" xfId="4069" xr:uid="{00000000-0005-0000-0000-00002E110000}"/>
    <cellStyle name="เครื่องหมายจุลภาค 2 2 3" xfId="2180" xr:uid="{00000000-0005-0000-0000-00002F110000}"/>
    <cellStyle name="เครื่องหมายจุลภาค 2 2 3 2" xfId="4327" xr:uid="{00000000-0005-0000-0000-000030110000}"/>
    <cellStyle name="เครื่องหมายจุลภาค 2 2 3 3" xfId="4070" xr:uid="{00000000-0005-0000-0000-000031110000}"/>
    <cellStyle name="เครื่องหมายจุลภาค 2 2 4" xfId="2946" xr:uid="{00000000-0005-0000-0000-000032110000}"/>
    <cellStyle name="เครื่องหมายจุลภาค 2 2 5" xfId="3903" xr:uid="{00000000-0005-0000-0000-000033110000}"/>
    <cellStyle name="เครื่องหมายจุลภาค 2 2_CPI_Y'52_TOP_GG 1" xfId="2181" xr:uid="{00000000-0005-0000-0000-000034110000}"/>
    <cellStyle name="เครื่องหมายจุลภาค 2 3" xfId="2182" xr:uid="{00000000-0005-0000-0000-000035110000}"/>
    <cellStyle name="เครื่องหมายจุลภาค 2 3 2" xfId="4328" xr:uid="{00000000-0005-0000-0000-000036110000}"/>
    <cellStyle name="เครื่องหมายจุลภาค 2 3 3" xfId="4071" xr:uid="{00000000-0005-0000-0000-000037110000}"/>
    <cellStyle name="เครื่องหมายจุลภาค 2 4" xfId="2183" xr:uid="{00000000-0005-0000-0000-000038110000}"/>
    <cellStyle name="เครื่องหมายจุลภาค 2 4 2" xfId="4329" xr:uid="{00000000-0005-0000-0000-000039110000}"/>
    <cellStyle name="เครื่องหมายจุลภาค 2 4 3" xfId="4072" xr:uid="{00000000-0005-0000-0000-00003A110000}"/>
    <cellStyle name="เครื่องหมายจุลภาค 2 5" xfId="2184" xr:uid="{00000000-0005-0000-0000-00003B110000}"/>
    <cellStyle name="เครื่องหมายจุลภาค 2 5 2" xfId="4330" xr:uid="{00000000-0005-0000-0000-00003C110000}"/>
    <cellStyle name="เครื่องหมายจุลภาค 2 5 3" xfId="4073" xr:uid="{00000000-0005-0000-0000-00003D110000}"/>
    <cellStyle name="เครื่องหมายจุลภาค 2 6" xfId="2185" xr:uid="{00000000-0005-0000-0000-00003E110000}"/>
    <cellStyle name="เครื่องหมายจุลภาค 2 6 2" xfId="4331" xr:uid="{00000000-0005-0000-0000-00003F110000}"/>
    <cellStyle name="เครื่องหมายจุลภาค 2 6 3" xfId="4074" xr:uid="{00000000-0005-0000-0000-000040110000}"/>
    <cellStyle name="เครื่องหมายจุลภาค 2 7" xfId="2186" xr:uid="{00000000-0005-0000-0000-000041110000}"/>
    <cellStyle name="เครื่องหมายจุลภาค 2 7 2" xfId="3604" xr:uid="{00000000-0005-0000-0000-000042110000}"/>
    <cellStyle name="เครื่องหมายจุลภาค 2 7 3" xfId="4075" xr:uid="{00000000-0005-0000-0000-000043110000}"/>
    <cellStyle name="เครื่องหมายจุลภาค 2 8" xfId="2187" xr:uid="{00000000-0005-0000-0000-000044110000}"/>
    <cellStyle name="เครื่องหมายจุลภาค 2 8 2" xfId="3605" xr:uid="{00000000-0005-0000-0000-000045110000}"/>
    <cellStyle name="เครื่องหมายจุลภาค 2 8 3" xfId="4076" xr:uid="{00000000-0005-0000-0000-000046110000}"/>
    <cellStyle name="เครื่องหมายจุลภาค 2 9" xfId="2188" xr:uid="{00000000-0005-0000-0000-000047110000}"/>
    <cellStyle name="เครื่องหมายจุลภาค 2 9 2" xfId="4332" xr:uid="{00000000-0005-0000-0000-000048110000}"/>
    <cellStyle name="เครื่องหมายจุลภาค 2 9 3" xfId="4077" xr:uid="{00000000-0005-0000-0000-000049110000}"/>
    <cellStyle name="เครื่องหมายจุลภาค 2_160800B1 CPI09 โปรแกรมคอมพิวเตอร์ - BOI_Q3" xfId="2189" xr:uid="{00000000-0005-0000-0000-00004A110000}"/>
    <cellStyle name="เครื่องหมายจุลภาค 20" xfId="2190" xr:uid="{00000000-0005-0000-0000-00004B110000}"/>
    <cellStyle name="เครื่องหมายจุลภาค 21" xfId="2191" xr:uid="{00000000-0005-0000-0000-00004C110000}"/>
    <cellStyle name="เครื่องหมายจุลภาค 3" xfId="2192" xr:uid="{00000000-0005-0000-0000-00004D110000}"/>
    <cellStyle name="เครื่องหมายจุลภาค 3 2" xfId="2193" xr:uid="{00000000-0005-0000-0000-00004E110000}"/>
    <cellStyle name="เครื่องหมายจุลภาค 3 2 2" xfId="2194" xr:uid="{00000000-0005-0000-0000-00004F110000}"/>
    <cellStyle name="เครื่องหมายจุลภาค 3 2 2 2" xfId="2195" xr:uid="{00000000-0005-0000-0000-000050110000}"/>
    <cellStyle name="เครื่องหมายจุลภาค 3 2 2 2 2" xfId="3607" xr:uid="{00000000-0005-0000-0000-000051110000}"/>
    <cellStyle name="เครื่องหมายจุลภาค 3 2 2 3" xfId="3606" xr:uid="{00000000-0005-0000-0000-000052110000}"/>
    <cellStyle name="เครื่องหมายจุลภาค 3 2 3" xfId="2948" xr:uid="{00000000-0005-0000-0000-000053110000}"/>
    <cellStyle name="เครื่องหมายจุลภาค 3 2 4" xfId="4078" xr:uid="{00000000-0005-0000-0000-000054110000}"/>
    <cellStyle name="เครื่องหมายจุลภาค 3 2_CPI_Y'52_TOP_GG 1" xfId="2196" xr:uid="{00000000-0005-0000-0000-000055110000}"/>
    <cellStyle name="เครื่องหมายจุลภาค 3 3" xfId="2197" xr:uid="{00000000-0005-0000-0000-000056110000}"/>
    <cellStyle name="เครื่องหมายจุลภาค 3 3 2" xfId="3608" xr:uid="{00000000-0005-0000-0000-000057110000}"/>
    <cellStyle name="เครื่องหมายจุลภาค 3 4" xfId="2198" xr:uid="{00000000-0005-0000-0000-000058110000}"/>
    <cellStyle name="เครื่องหมายจุลภาค 3 5" xfId="2947" xr:uid="{00000000-0005-0000-0000-000059110000}"/>
    <cellStyle name="เครื่องหมายจุลภาค 3 5 2" xfId="4333" xr:uid="{00000000-0005-0000-0000-00005A110000}"/>
    <cellStyle name="เครื่องหมายจุลภาค 3 6" xfId="4363" xr:uid="{00000000-0005-0000-0000-00005B110000}"/>
    <cellStyle name="เครื่องหมายจุลภาค 3_160800B1 CPI09 โปรแกรมคอมพิวเตอร์ - BOI_Q3" xfId="2199" xr:uid="{00000000-0005-0000-0000-00005C110000}"/>
    <cellStyle name="เครื่องหมายจุลภาค 4" xfId="2200" xr:uid="{00000000-0005-0000-0000-00005D110000}"/>
    <cellStyle name="เครื่องหมายจุลภาค 4 2" xfId="2201" xr:uid="{00000000-0005-0000-0000-00005E110000}"/>
    <cellStyle name="เครื่องหมายจุลภาค 4 2 2" xfId="3609" xr:uid="{00000000-0005-0000-0000-00005F110000}"/>
    <cellStyle name="เครื่องหมายจุลภาค 4 3" xfId="2949" xr:uid="{00000000-0005-0000-0000-000060110000}"/>
    <cellStyle name="เครื่องหมายจุลภาค 5" xfId="2202" xr:uid="{00000000-0005-0000-0000-000061110000}"/>
    <cellStyle name="เครื่องหมายจุลภาค 5 2" xfId="2203" xr:uid="{00000000-0005-0000-0000-000062110000}"/>
    <cellStyle name="เครื่องหมายจุลภาค 5 2 2" xfId="3611" xr:uid="{00000000-0005-0000-0000-000063110000}"/>
    <cellStyle name="เครื่องหมายจุลภาค 5 3" xfId="2950" xr:uid="{00000000-0005-0000-0000-000064110000}"/>
    <cellStyle name="เครื่องหมายจุลภาค 5 4" xfId="3610" xr:uid="{00000000-0005-0000-0000-000065110000}"/>
    <cellStyle name="เครื่องหมายจุลภาค 6" xfId="2204" xr:uid="{00000000-0005-0000-0000-000066110000}"/>
    <cellStyle name="เครื่องหมายจุลภาค 7" xfId="2205" xr:uid="{00000000-0005-0000-0000-000067110000}"/>
    <cellStyle name="เครื่องหมายจุลภาค 7 2" xfId="2206" xr:uid="{00000000-0005-0000-0000-000068110000}"/>
    <cellStyle name="เครื่องหมายจุลภาค 7 2 2" xfId="3613" xr:uid="{00000000-0005-0000-0000-000069110000}"/>
    <cellStyle name="เครื่องหมายจุลภาค 7 3" xfId="3612" xr:uid="{00000000-0005-0000-0000-00006A110000}"/>
    <cellStyle name="เครื่องหมายจุลภาค 8" xfId="2207" xr:uid="{00000000-0005-0000-0000-00006B110000}"/>
    <cellStyle name="เครื่องหมายจุลภาค 8 2" xfId="2208" xr:uid="{00000000-0005-0000-0000-00006C110000}"/>
    <cellStyle name="เครื่องหมายจุลภาค 8 2 2" xfId="3615" xr:uid="{00000000-0005-0000-0000-00006D110000}"/>
    <cellStyle name="เครื่องหมายจุลภาค 8 3" xfId="3614" xr:uid="{00000000-0005-0000-0000-00006E110000}"/>
    <cellStyle name="เครื่องหมายจุลภาค 9" xfId="2209" xr:uid="{00000000-0005-0000-0000-00006F110000}"/>
    <cellStyle name="เครื่องหมายจุลภาค 9 2" xfId="2210" xr:uid="{00000000-0005-0000-0000-000070110000}"/>
    <cellStyle name="เครื่องหมายจุลภาค 9 2 2" xfId="3617" xr:uid="{00000000-0005-0000-0000-000071110000}"/>
    <cellStyle name="เครื่องหมายจุลภาค 9 3" xfId="3616" xr:uid="{00000000-0005-0000-0000-000072110000}"/>
    <cellStyle name="เครื่องหมายจุลภาค_Blu Fairy Lead Q3'06" xfId="4364" xr:uid="{00000000-0005-0000-0000-000073110000}"/>
    <cellStyle name="เครื่องหมายสกุลเงิน [0]_ASP3" xfId="4365" xr:uid="{00000000-0005-0000-0000-000074110000}"/>
    <cellStyle name="เครื่องหมายสกุลเงิน_ASP3" xfId="4366" xr:uid="{00000000-0005-0000-0000-000075110000}"/>
    <cellStyle name="เชื่อมโยงหลายมิติ" xfId="2212" xr:uid="{00000000-0005-0000-0000-000076110000}"/>
    <cellStyle name="เชื่อมโยงหลายมิติ 2" xfId="2213" xr:uid="{00000000-0005-0000-0000-000077110000}"/>
    <cellStyle name="เชื่อมโยงหลายมิติ 2 2" xfId="4335" xr:uid="{00000000-0005-0000-0000-000078110000}"/>
    <cellStyle name="เชื่อมโยงหลายมิติ 2 3" xfId="3904" xr:uid="{00000000-0005-0000-0000-000079110000}"/>
    <cellStyle name="เชื่อมโยงหลายมิติ 3" xfId="2214" xr:uid="{00000000-0005-0000-0000-00007A110000}"/>
    <cellStyle name="เชื่อมโยงหลายมิติ 4" xfId="4334" xr:uid="{00000000-0005-0000-0000-00007B110000}"/>
    <cellStyle name="เชื่อมโยงหลายมิติ_Cost of Billing" xfId="2215" xr:uid="{00000000-0005-0000-0000-00007C110000}"/>
    <cellStyle name="เซลล์ที่มีการเชื่อมโยง" xfId="2951" xr:uid="{00000000-0005-0000-0000-00007D110000}"/>
    <cellStyle name="เปอร์เซ็นต์ 10" xfId="2313" xr:uid="{00000000-0005-0000-0000-00007E110000}"/>
    <cellStyle name="เปอร์เซ็นต์ 10 2" xfId="2314" xr:uid="{00000000-0005-0000-0000-00007F110000}"/>
    <cellStyle name="เปอร์เซ็นต์ 10 2 2" xfId="3643" xr:uid="{00000000-0005-0000-0000-000080110000}"/>
    <cellStyle name="เปอร์เซ็นต์ 10 3" xfId="3642" xr:uid="{00000000-0005-0000-0000-000081110000}"/>
    <cellStyle name="เปอร์เซ็นต์ 11" xfId="2315" xr:uid="{00000000-0005-0000-0000-000082110000}"/>
    <cellStyle name="เปอร์เซ็นต์ 11 2" xfId="2316" xr:uid="{00000000-0005-0000-0000-000083110000}"/>
    <cellStyle name="เปอร์เซ็นต์ 11 3" xfId="3644" xr:uid="{00000000-0005-0000-0000-000084110000}"/>
    <cellStyle name="เปอร์เซ็นต์ 2" xfId="2317" xr:uid="{00000000-0005-0000-0000-000085110000}"/>
    <cellStyle name="เปอร์เซ็นต์ 2 2" xfId="2318" xr:uid="{00000000-0005-0000-0000-000086110000}"/>
    <cellStyle name="เปอร์เซ็นต์ 2 2 2" xfId="2319" xr:uid="{00000000-0005-0000-0000-000087110000}"/>
    <cellStyle name="เปอร์เซ็นต์ 2 2 2 2" xfId="2320" xr:uid="{00000000-0005-0000-0000-000088110000}"/>
    <cellStyle name="เปอร์เซ็นต์ 2 2 2 2 2" xfId="3647" xr:uid="{00000000-0005-0000-0000-000089110000}"/>
    <cellStyle name="เปอร์เซ็นต์ 2 2 3" xfId="3646" xr:uid="{00000000-0005-0000-0000-00008A110000}"/>
    <cellStyle name="เปอร์เซ็นต์ 2 3" xfId="2321" xr:uid="{00000000-0005-0000-0000-00008B110000}"/>
    <cellStyle name="เปอร์เซ็นต์ 2 3 2" xfId="3648" xr:uid="{00000000-0005-0000-0000-00008C110000}"/>
    <cellStyle name="เปอร์เซ็นต์ 2 4" xfId="2322" xr:uid="{00000000-0005-0000-0000-00008D110000}"/>
    <cellStyle name="เปอร์เซ็นต์ 2 4 2" xfId="3649" xr:uid="{00000000-0005-0000-0000-00008E110000}"/>
    <cellStyle name="เปอร์เซ็นต์ 2 5" xfId="3645" xr:uid="{00000000-0005-0000-0000-00008F110000}"/>
    <cellStyle name="เปอร์เซ็นต์ 3" xfId="2323" xr:uid="{00000000-0005-0000-0000-000090110000}"/>
    <cellStyle name="เปอร์เซ็นต์ 3 2" xfId="3650" xr:uid="{00000000-0005-0000-0000-000091110000}"/>
    <cellStyle name="เปอร์เซ็นต์ 4" xfId="2324" xr:uid="{00000000-0005-0000-0000-000092110000}"/>
    <cellStyle name="เปอร์เซ็นต์ 5" xfId="2325" xr:uid="{00000000-0005-0000-0000-000093110000}"/>
    <cellStyle name="เปอร์เซ็นต์ 5 2" xfId="3651" xr:uid="{00000000-0005-0000-0000-000094110000}"/>
    <cellStyle name="เปอร์เซ็นต์ 6" xfId="2326" xr:uid="{00000000-0005-0000-0000-000095110000}"/>
    <cellStyle name="เปอร์เซ็นต์ 6 2" xfId="3652" xr:uid="{00000000-0005-0000-0000-000096110000}"/>
    <cellStyle name="เปอร์เซ็นต์ 7" xfId="2327" xr:uid="{00000000-0005-0000-0000-000097110000}"/>
    <cellStyle name="เปอร์เซ็นต์ 7 2" xfId="3653" xr:uid="{00000000-0005-0000-0000-000098110000}"/>
    <cellStyle name="เปอร์เซ็นต์ 8" xfId="2328" xr:uid="{00000000-0005-0000-0000-000099110000}"/>
    <cellStyle name="เปอร์เซ็นต์ 8 2" xfId="3654" xr:uid="{00000000-0005-0000-0000-00009A110000}"/>
    <cellStyle name="เปอร์เซ็นต์ 9" xfId="2329" xr:uid="{00000000-0005-0000-0000-00009B110000}"/>
    <cellStyle name="เปอร์เซ็นต์ 9 2" xfId="3655" xr:uid="{00000000-0005-0000-0000-00009C110000}"/>
    <cellStyle name="ค@ฏ๋_1111D2111DQ2" xfId="2143" xr:uid="{00000000-0005-0000-0000-00009D110000}"/>
    <cellStyle name="คdคภฆ์[0]_1111D2111DQ2" xfId="2144" xr:uid="{00000000-0005-0000-0000-00009E110000}"/>
    <cellStyle name="คdคภฆ์_1111D2111DQ1" xfId="2145" xr:uid="{00000000-0005-0000-0000-00009F110000}"/>
    <cellStyle name="ณfน๔ [0]_Book1" xfId="2216" xr:uid="{00000000-0005-0000-0000-0000A0110000}"/>
    <cellStyle name="ณfน๔_Book1" xfId="2217" xr:uid="{00000000-0005-0000-0000-0000A1110000}"/>
    <cellStyle name="ตามการเชื่อมโยงหลายมิติ" xfId="2218" xr:uid="{00000000-0005-0000-0000-0000A2110000}"/>
    <cellStyle name="ตามการเชื่อมโยงหลายมิติ 2" xfId="2219" xr:uid="{00000000-0005-0000-0000-0000A3110000}"/>
    <cellStyle name="ตามการเชื่อมโยงหลายมิติ 2 2" xfId="4337" xr:uid="{00000000-0005-0000-0000-0000A4110000}"/>
    <cellStyle name="ตามการเชื่อมโยงหลายมิติ 2 3" xfId="3905" xr:uid="{00000000-0005-0000-0000-0000A5110000}"/>
    <cellStyle name="ตามการเชื่อมโยงหลายมิติ 3" xfId="2220" xr:uid="{00000000-0005-0000-0000-0000A6110000}"/>
    <cellStyle name="ตามการเชื่อมโยงหลายมิติ 4" xfId="4336" xr:uid="{00000000-0005-0000-0000-0000A7110000}"/>
    <cellStyle name="น้บะภฒ_95" xfId="2221" xr:uid="{00000000-0005-0000-0000-0000A8110000}"/>
    <cellStyle name="ปกติ 10" xfId="2222" xr:uid="{00000000-0005-0000-0000-0000A9110000}"/>
    <cellStyle name="ปกติ 10 2" xfId="2223" xr:uid="{00000000-0005-0000-0000-0000AA110000}"/>
    <cellStyle name="ปกติ 10 2 2" xfId="3619" xr:uid="{00000000-0005-0000-0000-0000AB110000}"/>
    <cellStyle name="ปกติ 10 3" xfId="2224" xr:uid="{00000000-0005-0000-0000-0000AC110000}"/>
    <cellStyle name="ปกติ 10 3 2" xfId="3620" xr:uid="{00000000-0005-0000-0000-0000AD110000}"/>
    <cellStyle name="ปกติ 10 4" xfId="2952" xr:uid="{00000000-0005-0000-0000-0000AE110000}"/>
    <cellStyle name="ปกติ 10 5" xfId="3618" xr:uid="{00000000-0005-0000-0000-0000AF110000}"/>
    <cellStyle name="ปกติ 10_CPI_Y'52_TOP_GG 1" xfId="2225" xr:uid="{00000000-0005-0000-0000-0000B0110000}"/>
    <cellStyle name="ปกติ 11" xfId="2226" xr:uid="{00000000-0005-0000-0000-0000B1110000}"/>
    <cellStyle name="ปกติ 11 2" xfId="2227" xr:uid="{00000000-0005-0000-0000-0000B2110000}"/>
    <cellStyle name="ปกติ 11 2 2" xfId="3622" xr:uid="{00000000-0005-0000-0000-0000B3110000}"/>
    <cellStyle name="ปกติ 11 3" xfId="2228" xr:uid="{00000000-0005-0000-0000-0000B4110000}"/>
    <cellStyle name="ปกติ 11 3 2" xfId="3623" xr:uid="{00000000-0005-0000-0000-0000B5110000}"/>
    <cellStyle name="ปกติ 11 4" xfId="2953" xr:uid="{00000000-0005-0000-0000-0000B6110000}"/>
    <cellStyle name="ปกติ 11 5" xfId="3621" xr:uid="{00000000-0005-0000-0000-0000B7110000}"/>
    <cellStyle name="ปกติ 11_CPI_Y'52_TOP_GG 1" xfId="2229" xr:uid="{00000000-0005-0000-0000-0000B8110000}"/>
    <cellStyle name="ปกติ 12" xfId="2230" xr:uid="{00000000-0005-0000-0000-0000B9110000}"/>
    <cellStyle name="ปกติ 12 2" xfId="2231" xr:uid="{00000000-0005-0000-0000-0000BA110000}"/>
    <cellStyle name="ปกติ 12 3" xfId="2954" xr:uid="{00000000-0005-0000-0000-0000BB110000}"/>
    <cellStyle name="ปกติ 12_CPI_Y'52_TOP_GG 1" xfId="2232" xr:uid="{00000000-0005-0000-0000-0000BC110000}"/>
    <cellStyle name="ปกติ 13" xfId="2233" xr:uid="{00000000-0005-0000-0000-0000BD110000}"/>
    <cellStyle name="ปกติ 13 2" xfId="2955" xr:uid="{00000000-0005-0000-0000-0000BE110000}"/>
    <cellStyle name="ปกติ 14" xfId="2234" xr:uid="{00000000-0005-0000-0000-0000BF110000}"/>
    <cellStyle name="ปกติ 14 2" xfId="2956" xr:uid="{00000000-0005-0000-0000-0000C0110000}"/>
    <cellStyle name="ปกติ 15" xfId="2235" xr:uid="{00000000-0005-0000-0000-0000C1110000}"/>
    <cellStyle name="ปกติ 15 2" xfId="2236" xr:uid="{00000000-0005-0000-0000-0000C2110000}"/>
    <cellStyle name="ปกติ 15 3" xfId="2957" xr:uid="{00000000-0005-0000-0000-0000C3110000}"/>
    <cellStyle name="ปกติ 15_IA_Increase 2009 (update Dec'09) " xfId="2237" xr:uid="{00000000-0005-0000-0000-0000C4110000}"/>
    <cellStyle name="ปกติ 16" xfId="2238" xr:uid="{00000000-0005-0000-0000-0000C5110000}"/>
    <cellStyle name="ปกติ 16 2" xfId="2958" xr:uid="{00000000-0005-0000-0000-0000C6110000}"/>
    <cellStyle name="ปกติ 16 2 2" xfId="4409" xr:uid="{00000000-0005-0000-0000-0000C7110000}"/>
    <cellStyle name="ปกติ 16 2 2 2" xfId="4651" xr:uid="{00000000-0005-0000-0000-0000C8110000}"/>
    <cellStyle name="ปกติ 16 2 3" xfId="4079" xr:uid="{00000000-0005-0000-0000-0000C9110000}"/>
    <cellStyle name="ปกติ 16 2 4" xfId="4597" xr:uid="{00000000-0005-0000-0000-0000CA110000}"/>
    <cellStyle name="ปกติ 16 3" xfId="3624" xr:uid="{00000000-0005-0000-0000-0000CB110000}"/>
    <cellStyle name="ปกติ 17" xfId="2239" xr:uid="{00000000-0005-0000-0000-0000CC110000}"/>
    <cellStyle name="ปกติ 18" xfId="2240" xr:uid="{00000000-0005-0000-0000-0000CD110000}"/>
    <cellStyle name="ปกติ 18 2" xfId="2959" xr:uid="{00000000-0005-0000-0000-0000CE110000}"/>
    <cellStyle name="ปกติ 18 3" xfId="4112" xr:uid="{00000000-0005-0000-0000-0000CF110000}"/>
    <cellStyle name="ปกติ 19" xfId="2241" xr:uid="{00000000-0005-0000-0000-0000D0110000}"/>
    <cellStyle name="ปกติ 2" xfId="2242" xr:uid="{00000000-0005-0000-0000-0000D1110000}"/>
    <cellStyle name="ปกติ 2 10" xfId="3625" xr:uid="{00000000-0005-0000-0000-0000D2110000}"/>
    <cellStyle name="ปกติ 2 10 2" xfId="4080" xr:uid="{00000000-0005-0000-0000-0000D3110000}"/>
    <cellStyle name="ปกติ 2 11" xfId="4081" xr:uid="{00000000-0005-0000-0000-0000D4110000}"/>
    <cellStyle name="ปกติ 2 12" xfId="4082" xr:uid="{00000000-0005-0000-0000-0000D5110000}"/>
    <cellStyle name="ปกติ 2 13" xfId="4083" xr:uid="{00000000-0005-0000-0000-0000D6110000}"/>
    <cellStyle name="ปกติ 2 14" xfId="4084" xr:uid="{00000000-0005-0000-0000-0000D7110000}"/>
    <cellStyle name="ปกติ 2 15" xfId="4085" xr:uid="{00000000-0005-0000-0000-0000D8110000}"/>
    <cellStyle name="ปกติ 2 16" xfId="4155" xr:uid="{00000000-0005-0000-0000-0000D9110000}"/>
    <cellStyle name="ปกติ 2 17" xfId="3906" xr:uid="{00000000-0005-0000-0000-0000DA110000}"/>
    <cellStyle name="ปกติ 2 2" xfId="2243" xr:uid="{00000000-0005-0000-0000-0000DB110000}"/>
    <cellStyle name="ปกติ 2 2 10" xfId="4466" xr:uid="{00000000-0005-0000-0000-0000DC110000}"/>
    <cellStyle name="ปกติ 2 2 11" xfId="4456" xr:uid="{00000000-0005-0000-0000-0000DD110000}"/>
    <cellStyle name="ปกติ 2 2 2" xfId="2244" xr:uid="{00000000-0005-0000-0000-0000DE110000}"/>
    <cellStyle name="ปกติ 2 2 2 2" xfId="2245" xr:uid="{00000000-0005-0000-0000-0000DF110000}"/>
    <cellStyle name="ปกติ 2 2 2 3" xfId="4338" xr:uid="{00000000-0005-0000-0000-0000E0110000}"/>
    <cellStyle name="ปกติ 2 2 2 4" xfId="4086" xr:uid="{00000000-0005-0000-0000-0000E1110000}"/>
    <cellStyle name="ปกติ 2 2 2_CPI_Y'52_TOP_GG 1" xfId="2246" xr:uid="{00000000-0005-0000-0000-0000E2110000}"/>
    <cellStyle name="ปกติ 2 2 3" xfId="2247" xr:uid="{00000000-0005-0000-0000-0000E3110000}"/>
    <cellStyle name="ปกติ 2 2 3 2" xfId="4339" xr:uid="{00000000-0005-0000-0000-0000E4110000}"/>
    <cellStyle name="ปกติ 2 2 3 3" xfId="4087" xr:uid="{00000000-0005-0000-0000-0000E5110000}"/>
    <cellStyle name="ปกติ 2 2 4" xfId="2961" xr:uid="{00000000-0005-0000-0000-0000E6110000}"/>
    <cellStyle name="ปกติ 2 2 5" xfId="3626" xr:uid="{00000000-0005-0000-0000-0000E7110000}"/>
    <cellStyle name="ปกติ 2 2 5 2" xfId="4367" xr:uid="{00000000-0005-0000-0000-0000E8110000}"/>
    <cellStyle name="ปกติ 2 2 6" xfId="3685" xr:uid="{00000000-0005-0000-0000-0000E9110000}"/>
    <cellStyle name="ปกติ 2 2 7" xfId="3907" xr:uid="{00000000-0005-0000-0000-0000EA110000}"/>
    <cellStyle name="ปกติ 2 2 7 2" xfId="4462" xr:uid="{00000000-0005-0000-0000-0000EB110000}"/>
    <cellStyle name="ปกติ 2 2 8" xfId="4464" xr:uid="{00000000-0005-0000-0000-0000EC110000}"/>
    <cellStyle name="ปกติ 2 2 9" xfId="4461" xr:uid="{00000000-0005-0000-0000-0000ED110000}"/>
    <cellStyle name="ปกติ 2 2_Allowance%20IA(1)" xfId="2248" xr:uid="{00000000-0005-0000-0000-0000EE110000}"/>
    <cellStyle name="ปกติ 2 3" xfId="2249" xr:uid="{00000000-0005-0000-0000-0000EF110000}"/>
    <cellStyle name="ปกติ 2 3 2" xfId="4340" xr:uid="{00000000-0005-0000-0000-0000F0110000}"/>
    <cellStyle name="ปกติ 2 3 3" xfId="4088" xr:uid="{00000000-0005-0000-0000-0000F1110000}"/>
    <cellStyle name="ปกติ 2 4" xfId="2250" xr:uid="{00000000-0005-0000-0000-0000F2110000}"/>
    <cellStyle name="ปกติ 2 4 2" xfId="4341" xr:uid="{00000000-0005-0000-0000-0000F3110000}"/>
    <cellStyle name="ปกติ 2 4 3" xfId="4089" xr:uid="{00000000-0005-0000-0000-0000F4110000}"/>
    <cellStyle name="ปกติ 2 5" xfId="2251" xr:uid="{00000000-0005-0000-0000-0000F5110000}"/>
    <cellStyle name="ปกติ 2 5 2" xfId="4342" xr:uid="{00000000-0005-0000-0000-0000F6110000}"/>
    <cellStyle name="ปกติ 2 5 3" xfId="4090" xr:uid="{00000000-0005-0000-0000-0000F7110000}"/>
    <cellStyle name="ปกติ 2 6" xfId="2252" xr:uid="{00000000-0005-0000-0000-0000F8110000}"/>
    <cellStyle name="ปกติ 2 6 2" xfId="4343" xr:uid="{00000000-0005-0000-0000-0000F9110000}"/>
    <cellStyle name="ปกติ 2 6 3" xfId="4091" xr:uid="{00000000-0005-0000-0000-0000FA110000}"/>
    <cellStyle name="ปกติ 2 7" xfId="2253" xr:uid="{00000000-0005-0000-0000-0000FB110000}"/>
    <cellStyle name="ปกติ 2 7 2" xfId="2254" xr:uid="{00000000-0005-0000-0000-0000FC110000}"/>
    <cellStyle name="ปกติ 2 7 2 2" xfId="3627" xr:uid="{00000000-0005-0000-0000-0000FD110000}"/>
    <cellStyle name="ปกติ 2 7 3" xfId="4344" xr:uid="{00000000-0005-0000-0000-0000FE110000}"/>
    <cellStyle name="ปกติ 2 7 4" xfId="4092" xr:uid="{00000000-0005-0000-0000-0000FF110000}"/>
    <cellStyle name="ปกติ 2 8" xfId="2255" xr:uid="{00000000-0005-0000-0000-000000120000}"/>
    <cellStyle name="ปกติ 2 8 2" xfId="3628" xr:uid="{00000000-0005-0000-0000-000001120000}"/>
    <cellStyle name="ปกติ 2 8 3" xfId="4093" xr:uid="{00000000-0005-0000-0000-000002120000}"/>
    <cellStyle name="ปกติ 2 9" xfId="2960" xr:uid="{00000000-0005-0000-0000-000003120000}"/>
    <cellStyle name="ปกติ 2 9 2" xfId="4094" xr:uid="{00000000-0005-0000-0000-000004120000}"/>
    <cellStyle name="ปกติ 2_160800B1 CPI09 โปรแกรมคอมพิวเตอร์ - BOI_Q3" xfId="2256" xr:uid="{00000000-0005-0000-0000-000005120000}"/>
    <cellStyle name="ปกติ 20" xfId="2257" xr:uid="{00000000-0005-0000-0000-000006120000}"/>
    <cellStyle name="ปกติ 20 2" xfId="2962" xr:uid="{00000000-0005-0000-0000-000007120000}"/>
    <cellStyle name="ปกติ 21" xfId="2258" xr:uid="{00000000-0005-0000-0000-000008120000}"/>
    <cellStyle name="ปกติ 22" xfId="2259" xr:uid="{00000000-0005-0000-0000-000009120000}"/>
    <cellStyle name="ปกติ 23" xfId="2260" xr:uid="{00000000-0005-0000-0000-00000A120000}"/>
    <cellStyle name="ปกติ 24" xfId="2261" xr:uid="{00000000-0005-0000-0000-00000B120000}"/>
    <cellStyle name="ปกติ 25" xfId="2262" xr:uid="{00000000-0005-0000-0000-00000C120000}"/>
    <cellStyle name="ปกติ 26" xfId="2263" xr:uid="{00000000-0005-0000-0000-00000D120000}"/>
    <cellStyle name="ปกติ 27" xfId="2264" xr:uid="{00000000-0005-0000-0000-00000E120000}"/>
    <cellStyle name="ปกติ 28" xfId="2265" xr:uid="{00000000-0005-0000-0000-00000F120000}"/>
    <cellStyle name="ปกติ 29" xfId="2266" xr:uid="{00000000-0005-0000-0000-000010120000}"/>
    <cellStyle name="ปกติ 3" xfId="2267" xr:uid="{00000000-0005-0000-0000-000011120000}"/>
    <cellStyle name="ปกติ 3 2" xfId="2268" xr:uid="{00000000-0005-0000-0000-000012120000}"/>
    <cellStyle name="ปกติ 3 2 2" xfId="2269" xr:uid="{00000000-0005-0000-0000-000013120000}"/>
    <cellStyle name="ปกติ 3 2 3" xfId="2964" xr:uid="{00000000-0005-0000-0000-000014120000}"/>
    <cellStyle name="ปกติ 3 3" xfId="2270" xr:uid="{00000000-0005-0000-0000-000015120000}"/>
    <cellStyle name="ปกติ 3 3 2" xfId="3629" xr:uid="{00000000-0005-0000-0000-000016120000}"/>
    <cellStyle name="ปกติ 3 4" xfId="2271" xr:uid="{00000000-0005-0000-0000-000017120000}"/>
    <cellStyle name="ปกติ 3 5" xfId="2963" xr:uid="{00000000-0005-0000-0000-000018120000}"/>
    <cellStyle name="ปกติ 3 5 2" xfId="4345" xr:uid="{00000000-0005-0000-0000-000019120000}"/>
    <cellStyle name="ปกติ 3_CPI_Y'52_TOP_GG 1" xfId="2272" xr:uid="{00000000-0005-0000-0000-00001A120000}"/>
    <cellStyle name="ปกติ 30" xfId="2273" xr:uid="{00000000-0005-0000-0000-00001B120000}"/>
    <cellStyle name="ปกติ 31" xfId="2274" xr:uid="{00000000-0005-0000-0000-00001C120000}"/>
    <cellStyle name="ปกติ 32" xfId="2275" xr:uid="{00000000-0005-0000-0000-00001D120000}"/>
    <cellStyle name="ปกติ 33" xfId="2276" xr:uid="{00000000-0005-0000-0000-00001E120000}"/>
    <cellStyle name="ปกติ 34" xfId="2277" xr:uid="{00000000-0005-0000-0000-00001F120000}"/>
    <cellStyle name="ปกติ 35" xfId="2278" xr:uid="{00000000-0005-0000-0000-000020120000}"/>
    <cellStyle name="ปกติ 36" xfId="2279" xr:uid="{00000000-0005-0000-0000-000021120000}"/>
    <cellStyle name="ปกติ 37" xfId="2280" xr:uid="{00000000-0005-0000-0000-000022120000}"/>
    <cellStyle name="ปกติ 38" xfId="2281" xr:uid="{00000000-0005-0000-0000-000023120000}"/>
    <cellStyle name="ปกติ 39" xfId="2282" xr:uid="{00000000-0005-0000-0000-000024120000}"/>
    <cellStyle name="ปกติ 4" xfId="2283" xr:uid="{00000000-0005-0000-0000-000025120000}"/>
    <cellStyle name="ปกติ 4 2" xfId="2284" xr:uid="{00000000-0005-0000-0000-000026120000}"/>
    <cellStyle name="ปกติ 4 2 2" xfId="3631" xr:uid="{00000000-0005-0000-0000-000027120000}"/>
    <cellStyle name="ปกติ 4 3" xfId="2285" xr:uid="{00000000-0005-0000-0000-000028120000}"/>
    <cellStyle name="ปกติ 4 3 2" xfId="3632" xr:uid="{00000000-0005-0000-0000-000029120000}"/>
    <cellStyle name="ปกติ 4 4" xfId="2286" xr:uid="{00000000-0005-0000-0000-00002A120000}"/>
    <cellStyle name="ปกติ 4 5" xfId="2965" xr:uid="{00000000-0005-0000-0000-00002B120000}"/>
    <cellStyle name="ปกติ 4 6" xfId="3630" xr:uid="{00000000-0005-0000-0000-00002C120000}"/>
    <cellStyle name="ปกติ 4 7" xfId="4346" xr:uid="{00000000-0005-0000-0000-00002D120000}"/>
    <cellStyle name="ปกติ 4_CPI_Y'52_TOP_GG 1" xfId="2287" xr:uid="{00000000-0005-0000-0000-00002E120000}"/>
    <cellStyle name="ปกติ 40" xfId="2288" xr:uid="{00000000-0005-0000-0000-00002F120000}"/>
    <cellStyle name="ปกติ 41" xfId="2289" xr:uid="{00000000-0005-0000-0000-000030120000}"/>
    <cellStyle name="ปกติ 42" xfId="2290" xr:uid="{00000000-0005-0000-0000-000031120000}"/>
    <cellStyle name="ปกติ 43" xfId="2291" xr:uid="{00000000-0005-0000-0000-000032120000}"/>
    <cellStyle name="ปกติ 44" xfId="2292" xr:uid="{00000000-0005-0000-0000-000033120000}"/>
    <cellStyle name="ปกติ 44 2" xfId="2293" xr:uid="{00000000-0005-0000-0000-000034120000}"/>
    <cellStyle name="ปกติ 45" xfId="2294" xr:uid="{00000000-0005-0000-0000-000035120000}"/>
    <cellStyle name="ปกติ 46" xfId="2295" xr:uid="{00000000-0005-0000-0000-000036120000}"/>
    <cellStyle name="ปกติ 5" xfId="2296" xr:uid="{00000000-0005-0000-0000-000037120000}"/>
    <cellStyle name="ปกติ 5 2" xfId="2297" xr:uid="{00000000-0005-0000-0000-000038120000}"/>
    <cellStyle name="ปกติ 5 3" xfId="2298" xr:uid="{00000000-0005-0000-0000-000039120000}"/>
    <cellStyle name="ปกติ 5 3 2" xfId="3633" xr:uid="{00000000-0005-0000-0000-00003A120000}"/>
    <cellStyle name="ปกติ 5 4" xfId="2966" xr:uid="{00000000-0005-0000-0000-00003B120000}"/>
    <cellStyle name="ปกติ 5_DetailCPI_1209" xfId="2299" xr:uid="{00000000-0005-0000-0000-00003C120000}"/>
    <cellStyle name="ปกติ 6" xfId="2300" xr:uid="{00000000-0005-0000-0000-00003D120000}"/>
    <cellStyle name="ปกติ 6 2" xfId="2301" xr:uid="{00000000-0005-0000-0000-00003E120000}"/>
    <cellStyle name="ปกติ 6 2 2" xfId="3635" xr:uid="{00000000-0005-0000-0000-00003F120000}"/>
    <cellStyle name="ปกติ 6 3" xfId="2302" xr:uid="{00000000-0005-0000-0000-000040120000}"/>
    <cellStyle name="ปกติ 6 3 2" xfId="3636" xr:uid="{00000000-0005-0000-0000-000041120000}"/>
    <cellStyle name="ปกติ 6 4" xfId="2967" xr:uid="{00000000-0005-0000-0000-000042120000}"/>
    <cellStyle name="ปกติ 6 5" xfId="3634" xr:uid="{00000000-0005-0000-0000-000043120000}"/>
    <cellStyle name="ปกติ 6_CPI_Y'52_TOP_GG 1" xfId="2303" xr:uid="{00000000-0005-0000-0000-000044120000}"/>
    <cellStyle name="ปกติ 7" xfId="2304" xr:uid="{00000000-0005-0000-0000-000045120000}"/>
    <cellStyle name="ปกติ 7 2" xfId="2305" xr:uid="{00000000-0005-0000-0000-000046120000}"/>
    <cellStyle name="ปกติ 7 2 2" xfId="3638" xr:uid="{00000000-0005-0000-0000-000047120000}"/>
    <cellStyle name="ปกติ 7 3" xfId="2968" xr:uid="{00000000-0005-0000-0000-000048120000}"/>
    <cellStyle name="ปกติ 7 4" xfId="3637" xr:uid="{00000000-0005-0000-0000-000049120000}"/>
    <cellStyle name="ปกติ 8" xfId="2306" xr:uid="{00000000-0005-0000-0000-00004A120000}"/>
    <cellStyle name="ปกติ 8 2" xfId="2307" xr:uid="{00000000-0005-0000-0000-00004B120000}"/>
    <cellStyle name="ปกติ 8 3" xfId="2969" xr:uid="{00000000-0005-0000-0000-00004C120000}"/>
    <cellStyle name="ปกติ 8 4" xfId="3639" xr:uid="{00000000-0005-0000-0000-00004D120000}"/>
    <cellStyle name="ปกติ 8_CPI_Y'52_TOP_GG 1" xfId="2308" xr:uid="{00000000-0005-0000-0000-00004E120000}"/>
    <cellStyle name="ปกติ 9" xfId="2309" xr:uid="{00000000-0005-0000-0000-00004F120000}"/>
    <cellStyle name="ปกติ 9 2" xfId="2310" xr:uid="{00000000-0005-0000-0000-000050120000}"/>
    <cellStyle name="ปกติ 9 2 2" xfId="3641" xr:uid="{00000000-0005-0000-0000-000051120000}"/>
    <cellStyle name="ปกติ 9 3" xfId="2970" xr:uid="{00000000-0005-0000-0000-000052120000}"/>
    <cellStyle name="ปกติ 9 4" xfId="3640" xr:uid="{00000000-0005-0000-0000-000053120000}"/>
    <cellStyle name="ปกติ 9_CPI_Y'52_TOP_GG 1" xfId="2311" xr:uid="{00000000-0005-0000-0000-000054120000}"/>
    <cellStyle name="ปกติ_490124_WP_YE_05_slc(KR)" xfId="4368" xr:uid="{00000000-0005-0000-0000-000055120000}"/>
    <cellStyle name="ปกติ_SLCT2" xfId="2312" xr:uid="{00000000-0005-0000-0000-000056120000}"/>
    <cellStyle name="ฤ?ธถ [0]_95" xfId="3908" xr:uid="{00000000-0005-0000-0000-000057120000}"/>
    <cellStyle name="ฤ?ธถ_95" xfId="3909" xr:uid="{00000000-0005-0000-0000-000058120000}"/>
    <cellStyle name="ฤธถ [0]_95" xfId="2330" xr:uid="{00000000-0005-0000-0000-000059120000}"/>
    <cellStyle name="ฤธถ_95" xfId="2331" xr:uid="{00000000-0005-0000-0000-00005A120000}"/>
    <cellStyle name="ล๋ศญ [0]_95" xfId="2332" xr:uid="{00000000-0005-0000-0000-00005B120000}"/>
    <cellStyle name="ล๋ศญ_95" xfId="2333" xr:uid="{00000000-0005-0000-0000-00005C120000}"/>
    <cellStyle name="ลักษณะ 1" xfId="2334" xr:uid="{00000000-0005-0000-0000-00005D120000}"/>
    <cellStyle name="วฅมุ_4ฟ๙ฝวภ๛" xfId="2335" xr:uid="{00000000-0005-0000-0000-00005E120000}"/>
    <cellStyle name="ส่วนที่ถูกเน้น4 2" xfId="2336" xr:uid="{00000000-0005-0000-0000-00005F120000}"/>
    <cellStyle name="หมายเหตุ 2" xfId="2337" xr:uid="{00000000-0005-0000-0000-000060120000}"/>
    <cellStyle name="หมายเหตุ 2 2" xfId="2972" xr:uid="{00000000-0005-0000-0000-000061120000}"/>
    <cellStyle name="หมายเหตุ 3" xfId="2338" xr:uid="{00000000-0005-0000-0000-000062120000}"/>
    <cellStyle name="ơ᪒＀＀＀＀＀＀＀＀＀＀＀＀＀＀＀＀＀＀＀＀＀＀＀＀＀＀＀＀ma_QTR94_95_1ฟ๙ศธบ๑ณปฟช (2)?_x0015_Comma_QTR94_95_97ศธบ๑??_x001f_Comma_QTR94_95" xfId="2339" xr:uid="{00000000-0005-0000-0000-000063120000}"/>
    <cellStyle name="…_x000e__x000a_ธ๎_x000c_U_x0001_ฅ_x0005_ด_x000a__x0007__x0001__x0001_" xfId="2340" xr:uid="{00000000-0005-0000-0000-000064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 xr:uid="{00000000-0005-0000-0000-000065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 xr:uid="{00000000-0005-0000-0000-000066120000}"/>
    <cellStyle name="_x001d_๐7_x000c_๎_x0017__x000d_เU_x0001_า_x0006_|!_x0007__x0001__x0001_" xfId="2343" xr:uid="{00000000-0005-0000-0000-000067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 xr:uid="{00000000-0005-0000-0000-000068120000}"/>
    <cellStyle name="_x001d_๐7_x000c_๎_x0017__x000d_เU_x0001_า_x0006_!_x0007__x0001__x0001_" xfId="2345" xr:uid="{00000000-0005-0000-0000-000069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 xr:uid="{00000000-0005-0000-0000-00006A120000}"/>
    <cellStyle name="_xddb0_̟ᩒb_xdddc_̟ᩢb_xde1c_̟ᩲbơ᪂bơ᪒＀＀＀＀＀＀＀＀＀＀＀＀＀＀＀＀＀＀＀＀＀＀＀＀＀＀＀＀ma_QTR94_95_1ฟ๙ศธบ๑ณปฟช (2)?_x0015_Comma_QTR94_95_97ศธบ๑?" xfId="2347" xr:uid="{00000000-0005-0000-0000-00006B120000}"/>
    <cellStyle name="쉼표_MapleSEA_RoyaltyReport_Sep2005_Sample1" xfId="2348" xr:uid="{00000000-0005-0000-0000-00006C120000}"/>
    <cellStyle name="표준_MapleSEA_RoyaltyReport_Sep2005_Sample1" xfId="2349" xr:uid="{00000000-0005-0000-0000-00006D120000}"/>
    <cellStyle name="一般_0006(1)" xfId="2350" xr:uid="{00000000-0005-0000-0000-00006E120000}"/>
    <cellStyle name="千位分隔[0]_~ME00002" xfId="2351" xr:uid="{00000000-0005-0000-0000-00006F120000}"/>
    <cellStyle name="千位分隔_~ME00002" xfId="2352" xr:uid="{00000000-0005-0000-0000-000070120000}"/>
    <cellStyle name="千分位[0]_LC (2)" xfId="2353" xr:uid="{00000000-0005-0000-0000-000071120000}"/>
    <cellStyle name="千分位_FR-SA-03-B Goods Returned Form Update 24-5-2006" xfId="2354" xr:uid="{00000000-0005-0000-0000-000072120000}"/>
    <cellStyle name="常规_~ME00002" xfId="2355" xr:uid="{00000000-0005-0000-0000-000073120000}"/>
    <cellStyle name="未定義" xfId="3910" xr:uid="{00000000-0005-0000-0000-000074120000}"/>
    <cellStyle name="桁区切り [0.00]_BI(A)" xfId="2356" xr:uid="{00000000-0005-0000-0000-000075120000}"/>
    <cellStyle name="桁区切り_BI(A)" xfId="2357" xr:uid="{00000000-0005-0000-0000-000076120000}"/>
    <cellStyle name="標準_(3)売掛金" xfId="2358" xr:uid="{00000000-0005-0000-0000-000077120000}"/>
    <cellStyle name="爼ﾗ靉ﾁ篦ｧﾋﾅﾒﾂﾁﾔｵﾔ" xfId="3911" xr:uid="{00000000-0005-0000-0000-000078120000}"/>
    <cellStyle name="貨幣 [0]_liz-ss" xfId="2359" xr:uid="{00000000-0005-0000-0000-000079120000}"/>
    <cellStyle name="貨幣[0]_LC (2)" xfId="2360" xr:uid="{00000000-0005-0000-0000-00007A120000}"/>
    <cellStyle name="貨幣_FR-SA-03-B Goods Returned Form Update 24-5-2006" xfId="2361" xr:uid="{00000000-0005-0000-0000-00007B120000}"/>
    <cellStyle name="货币[0]_~ME00002" xfId="2362" xr:uid="{00000000-0005-0000-0000-00007C120000}"/>
    <cellStyle name="货币_~ME00002" xfId="2363" xr:uid="{00000000-0005-0000-0000-00007D120000}"/>
    <cellStyle name="通貨 [0.00]_BI(A)" xfId="2364" xr:uid="{00000000-0005-0000-0000-00007E120000}"/>
    <cellStyle name="通貨_BI(A)" xfId="2365" xr:uid="{00000000-0005-0000-0000-00007F120000}"/>
  </cellStyles>
  <dxfs count="0"/>
  <tableStyles count="0" defaultTableStyle="TableStyleMedium9" defaultPivotStyle="PivotStyleLight16"/>
  <colors>
    <mruColors>
      <color rgb="FF9EE6F0"/>
      <color rgb="FFFFFFCC"/>
      <color rgb="FFCCFFCC"/>
      <color rgb="FFFFCC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>
    <tabColor rgb="FF8CFEFE"/>
  </sheetPr>
  <dimension ref="A1:M71"/>
  <sheetViews>
    <sheetView showGridLines="0" view="pageBreakPreview" topLeftCell="A9" zoomScaleNormal="90" zoomScaleSheetLayoutView="100" workbookViewId="0">
      <selection activeCell="D1" sqref="D1"/>
    </sheetView>
  </sheetViews>
  <sheetFormatPr defaultColWidth="9.125" defaultRowHeight="19.8"/>
  <cols>
    <col min="1" max="3" width="2.75" style="5" customWidth="1"/>
    <col min="4" max="4" width="43.125" style="5" customWidth="1"/>
    <col min="5" max="5" width="8.75" style="56" customWidth="1"/>
    <col min="6" max="6" width="0.875" style="5" customWidth="1"/>
    <col min="7" max="7" width="16.375" style="5" customWidth="1"/>
    <col min="8" max="8" width="0.875" style="73" customWidth="1"/>
    <col min="9" max="9" width="16.375" style="73" customWidth="1"/>
    <col min="10" max="10" width="0.875" style="73" customWidth="1"/>
    <col min="11" max="11" width="16.375" style="5" customWidth="1"/>
    <col min="12" max="12" width="0.875" style="5" customWidth="1"/>
    <col min="13" max="13" width="16.375" style="5" customWidth="1"/>
    <col min="14" max="16384" width="9.125" style="5"/>
  </cols>
  <sheetData>
    <row r="1" spans="1:13" ht="20.399999999999999">
      <c r="A1" s="4" t="s">
        <v>70</v>
      </c>
      <c r="B1" s="4"/>
      <c r="C1" s="4"/>
      <c r="D1" s="4"/>
      <c r="G1" s="4"/>
      <c r="H1" s="72"/>
      <c r="I1" s="72"/>
      <c r="J1" s="72"/>
      <c r="K1" s="4"/>
      <c r="L1" s="72"/>
      <c r="M1" s="72"/>
    </row>
    <row r="2" spans="1:13" ht="20.399999999999999">
      <c r="A2" s="4" t="s">
        <v>111</v>
      </c>
      <c r="B2" s="4"/>
      <c r="C2" s="4"/>
      <c r="D2" s="4"/>
      <c r="G2" s="4"/>
      <c r="H2" s="4"/>
      <c r="I2" s="4"/>
      <c r="J2" s="4"/>
      <c r="K2" s="4"/>
      <c r="L2" s="4"/>
      <c r="M2" s="4"/>
    </row>
    <row r="3" spans="1:13" ht="20.25" customHeight="1">
      <c r="A3" s="2" t="s">
        <v>157</v>
      </c>
      <c r="B3" s="4"/>
      <c r="C3" s="4"/>
      <c r="D3" s="4"/>
      <c r="G3" s="4"/>
      <c r="H3" s="4"/>
      <c r="I3" s="4"/>
      <c r="J3" s="4"/>
      <c r="K3" s="4"/>
      <c r="L3" s="4"/>
      <c r="M3" s="4"/>
    </row>
    <row r="4" spans="1:13" ht="20.25" customHeight="1">
      <c r="A4" s="2"/>
      <c r="B4" s="4"/>
      <c r="C4" s="4"/>
      <c r="D4" s="4"/>
      <c r="G4" s="4"/>
      <c r="H4" s="4"/>
      <c r="I4" s="4"/>
      <c r="J4" s="4"/>
      <c r="K4" s="4"/>
      <c r="L4" s="4"/>
      <c r="M4" s="4"/>
    </row>
    <row r="5" spans="1:13" ht="21.75" customHeight="1">
      <c r="G5" s="108" t="s">
        <v>2</v>
      </c>
      <c r="H5" s="108"/>
      <c r="I5" s="108"/>
      <c r="J5" s="108"/>
      <c r="K5" s="108"/>
      <c r="L5" s="108"/>
      <c r="M5" s="108"/>
    </row>
    <row r="6" spans="1:13">
      <c r="G6" s="113" t="s">
        <v>71</v>
      </c>
      <c r="H6" s="113"/>
      <c r="I6" s="113"/>
      <c r="J6" s="5"/>
      <c r="K6" s="112" t="s">
        <v>63</v>
      </c>
      <c r="L6" s="112"/>
      <c r="M6" s="112"/>
    </row>
    <row r="7" spans="1:13">
      <c r="E7" s="67" t="s">
        <v>18</v>
      </c>
      <c r="G7" s="99">
        <v>2568</v>
      </c>
      <c r="H7" s="56"/>
      <c r="I7" s="98">
        <v>2567</v>
      </c>
      <c r="J7" s="5"/>
      <c r="K7" s="99">
        <v>2568</v>
      </c>
      <c r="L7" s="43"/>
      <c r="M7" s="98">
        <v>2567</v>
      </c>
    </row>
    <row r="8" spans="1:13" ht="20.399999999999999">
      <c r="A8" s="110" t="s">
        <v>35</v>
      </c>
      <c r="B8" s="110"/>
      <c r="C8" s="110"/>
      <c r="D8" s="110"/>
      <c r="G8" s="8"/>
      <c r="H8" s="8"/>
      <c r="I8" s="8"/>
      <c r="J8" s="7"/>
      <c r="K8" s="8"/>
      <c r="L8" s="7"/>
      <c r="M8" s="8"/>
    </row>
    <row r="9" spans="1:13">
      <c r="A9" s="6" t="s">
        <v>19</v>
      </c>
      <c r="B9" s="6"/>
      <c r="C9" s="6"/>
      <c r="D9" s="9"/>
      <c r="H9" s="5"/>
      <c r="I9" s="5"/>
      <c r="J9" s="5"/>
    </row>
    <row r="10" spans="1:13">
      <c r="A10" s="6"/>
      <c r="B10" s="6" t="s">
        <v>36</v>
      </c>
      <c r="C10" s="6"/>
      <c r="D10" s="9"/>
      <c r="E10" s="101">
        <v>5</v>
      </c>
      <c r="G10" s="10">
        <v>5914290.4699999997</v>
      </c>
      <c r="H10" s="10"/>
      <c r="I10" s="10">
        <v>6953784.9100000001</v>
      </c>
      <c r="J10" s="11"/>
      <c r="K10" s="15">
        <v>5137558.53</v>
      </c>
      <c r="L10" s="11"/>
      <c r="M10" s="49">
        <v>6185153.2300000004</v>
      </c>
    </row>
    <row r="11" spans="1:13" ht="20.25" customHeight="1">
      <c r="A11" s="6"/>
      <c r="B11" s="6" t="s">
        <v>69</v>
      </c>
      <c r="C11" s="6"/>
      <c r="D11" s="9"/>
      <c r="E11" s="56" t="s">
        <v>168</v>
      </c>
      <c r="G11" s="10">
        <v>38919841.25</v>
      </c>
      <c r="H11" s="10"/>
      <c r="I11" s="10">
        <v>50067853.490000002</v>
      </c>
      <c r="J11" s="11"/>
      <c r="K11" s="15">
        <v>28661366.34</v>
      </c>
      <c r="L11" s="11"/>
      <c r="M11" s="49">
        <v>29254696.699999999</v>
      </c>
    </row>
    <row r="12" spans="1:13">
      <c r="A12" s="6"/>
      <c r="B12" s="6" t="s">
        <v>88</v>
      </c>
      <c r="C12" s="6"/>
      <c r="D12" s="9"/>
      <c r="G12" s="10">
        <v>0</v>
      </c>
      <c r="H12" s="10"/>
      <c r="I12" s="10">
        <v>1414349.36</v>
      </c>
      <c r="J12" s="11"/>
      <c r="K12" s="15">
        <v>0</v>
      </c>
      <c r="L12" s="11"/>
      <c r="M12" s="10">
        <v>121872.98</v>
      </c>
    </row>
    <row r="13" spans="1:13">
      <c r="A13" s="6"/>
      <c r="B13" s="6" t="s">
        <v>100</v>
      </c>
      <c r="C13" s="6"/>
      <c r="D13" s="9"/>
      <c r="E13" s="56">
        <v>4</v>
      </c>
      <c r="G13" s="10">
        <v>0</v>
      </c>
      <c r="H13" s="10"/>
      <c r="I13" s="10">
        <v>0</v>
      </c>
      <c r="J13" s="11"/>
      <c r="K13" s="15">
        <v>1212799.3600000001</v>
      </c>
      <c r="L13" s="11"/>
      <c r="M13" s="27">
        <v>9346434.3300000001</v>
      </c>
    </row>
    <row r="14" spans="1:13">
      <c r="A14" s="6"/>
      <c r="B14" s="6" t="s">
        <v>10</v>
      </c>
      <c r="C14" s="6"/>
      <c r="D14" s="9"/>
      <c r="E14" s="56">
        <v>7</v>
      </c>
      <c r="G14" s="10">
        <v>57072526.289999999</v>
      </c>
      <c r="H14" s="10"/>
      <c r="I14" s="10">
        <v>79450193.5</v>
      </c>
      <c r="J14" s="11"/>
      <c r="K14" s="15">
        <v>53720106.539999999</v>
      </c>
      <c r="L14" s="11"/>
      <c r="M14" s="49">
        <v>77145695.430000007</v>
      </c>
    </row>
    <row r="15" spans="1:13">
      <c r="A15" s="6"/>
      <c r="B15" s="6" t="s">
        <v>96</v>
      </c>
      <c r="C15" s="6"/>
      <c r="D15" s="9"/>
      <c r="E15" s="56">
        <v>8</v>
      </c>
      <c r="G15" s="10">
        <v>49977208.57</v>
      </c>
      <c r="H15" s="10"/>
      <c r="I15" s="10">
        <v>49913959.390000001</v>
      </c>
      <c r="J15" s="11"/>
      <c r="K15" s="15">
        <v>0</v>
      </c>
      <c r="L15" s="11"/>
      <c r="M15" s="10">
        <v>0</v>
      </c>
    </row>
    <row r="16" spans="1:13">
      <c r="A16" s="6"/>
      <c r="B16" s="6"/>
      <c r="C16" s="6" t="s">
        <v>20</v>
      </c>
      <c r="G16" s="12">
        <f>SUM(G10:G15)</f>
        <v>151883866.57999998</v>
      </c>
      <c r="H16" s="13"/>
      <c r="I16" s="12">
        <f>SUM(I10:I15)</f>
        <v>187800140.64999998</v>
      </c>
      <c r="J16" s="11"/>
      <c r="K16" s="12">
        <f>SUM(K10:K15)</f>
        <v>88731830.769999996</v>
      </c>
      <c r="L16" s="11"/>
      <c r="M16" s="12">
        <f>SUM(M10:M15)</f>
        <v>122053852.67</v>
      </c>
    </row>
    <row r="17" spans="1:13">
      <c r="A17" s="6" t="s">
        <v>33</v>
      </c>
      <c r="B17" s="6"/>
      <c r="C17" s="6"/>
      <c r="D17" s="9"/>
      <c r="G17" s="11"/>
      <c r="H17" s="11"/>
      <c r="I17" s="11"/>
      <c r="J17" s="11"/>
      <c r="K17" s="11"/>
      <c r="L17" s="11"/>
      <c r="M17" s="11"/>
    </row>
    <row r="18" spans="1:13">
      <c r="A18" s="6"/>
      <c r="B18" s="6" t="s">
        <v>86</v>
      </c>
      <c r="C18" s="6"/>
      <c r="D18" s="9"/>
      <c r="E18" s="56">
        <v>9</v>
      </c>
      <c r="G18" s="11">
        <v>10209792.93</v>
      </c>
      <c r="H18" s="11"/>
      <c r="I18" s="11">
        <v>10853506.43</v>
      </c>
      <c r="J18" s="11"/>
      <c r="K18" s="15">
        <v>10209792.93</v>
      </c>
      <c r="L18" s="11"/>
      <c r="M18" s="3">
        <v>10853506.43</v>
      </c>
    </row>
    <row r="19" spans="1:13">
      <c r="A19" s="6"/>
      <c r="B19" s="6" t="s">
        <v>62</v>
      </c>
      <c r="C19" s="6"/>
      <c r="D19" s="9"/>
      <c r="E19" s="56">
        <v>10</v>
      </c>
      <c r="G19" s="11">
        <v>0</v>
      </c>
      <c r="H19" s="11"/>
      <c r="I19" s="11">
        <v>0</v>
      </c>
      <c r="J19" s="11"/>
      <c r="K19" s="15">
        <v>0</v>
      </c>
      <c r="L19" s="11"/>
      <c r="M19" s="3">
        <v>0</v>
      </c>
    </row>
    <row r="20" spans="1:13">
      <c r="A20" s="6"/>
      <c r="B20" s="6" t="s">
        <v>72</v>
      </c>
      <c r="C20" s="6"/>
      <c r="D20" s="9"/>
      <c r="E20" s="56">
        <v>11</v>
      </c>
      <c r="G20" s="11">
        <v>0</v>
      </c>
      <c r="H20" s="11"/>
      <c r="I20" s="11">
        <v>0</v>
      </c>
      <c r="J20" s="11"/>
      <c r="K20" s="15">
        <v>53998800</v>
      </c>
      <c r="L20" s="11"/>
      <c r="M20" s="3">
        <v>53998800</v>
      </c>
    </row>
    <row r="21" spans="1:13">
      <c r="A21" s="6"/>
      <c r="B21" s="6" t="s">
        <v>81</v>
      </c>
      <c r="C21" s="6"/>
      <c r="D21" s="9"/>
      <c r="E21" s="56">
        <v>12</v>
      </c>
      <c r="G21" s="11">
        <v>5000000</v>
      </c>
      <c r="H21" s="11"/>
      <c r="I21" s="11">
        <v>5000000</v>
      </c>
      <c r="J21" s="11"/>
      <c r="K21" s="15">
        <v>5000000</v>
      </c>
      <c r="L21" s="11"/>
      <c r="M21" s="3">
        <v>5000000</v>
      </c>
    </row>
    <row r="22" spans="1:13">
      <c r="A22" s="6"/>
      <c r="B22" s="6" t="s">
        <v>54</v>
      </c>
      <c r="C22" s="6"/>
      <c r="D22" s="9"/>
      <c r="E22" s="56">
        <v>13</v>
      </c>
      <c r="G22" s="13">
        <v>275414521.08999997</v>
      </c>
      <c r="H22" s="13"/>
      <c r="I22" s="13">
        <v>280737041.61000001</v>
      </c>
      <c r="J22" s="11"/>
      <c r="K22" s="15">
        <v>249781191.72999999</v>
      </c>
      <c r="L22" s="11"/>
      <c r="M22" s="3">
        <v>254557416.22</v>
      </c>
    </row>
    <row r="23" spans="1:13">
      <c r="A23" s="6"/>
      <c r="B23" s="6" t="s">
        <v>14</v>
      </c>
      <c r="C23" s="6"/>
      <c r="D23" s="9"/>
      <c r="E23" s="56">
        <v>14</v>
      </c>
      <c r="G23" s="13">
        <v>149252028.84999999</v>
      </c>
      <c r="H23" s="13"/>
      <c r="I23" s="13">
        <v>158536077.96000001</v>
      </c>
      <c r="J23" s="11"/>
      <c r="K23" s="15">
        <v>148513997.74000001</v>
      </c>
      <c r="L23" s="11"/>
      <c r="M23" s="3">
        <v>157533945.11000001</v>
      </c>
    </row>
    <row r="24" spans="1:13">
      <c r="A24" s="6"/>
      <c r="B24" s="6" t="s">
        <v>139</v>
      </c>
      <c r="C24" s="6"/>
      <c r="D24" s="9"/>
      <c r="E24" s="56">
        <v>15</v>
      </c>
      <c r="G24" s="13">
        <v>15883.16</v>
      </c>
      <c r="H24" s="13"/>
      <c r="I24" s="13">
        <v>2007903.05</v>
      </c>
      <c r="J24" s="11"/>
      <c r="K24" s="15">
        <v>15883.16</v>
      </c>
      <c r="L24" s="11"/>
      <c r="M24" s="3">
        <v>2007903.05</v>
      </c>
    </row>
    <row r="25" spans="1:13">
      <c r="A25" s="6"/>
      <c r="B25" s="6" t="s">
        <v>87</v>
      </c>
      <c r="C25" s="6"/>
      <c r="D25" s="9"/>
      <c r="E25" s="56" t="s">
        <v>169</v>
      </c>
      <c r="G25" s="13">
        <v>10852239.449999999</v>
      </c>
      <c r="H25" s="13"/>
      <c r="I25" s="13">
        <v>14239944.98</v>
      </c>
      <c r="J25" s="11"/>
      <c r="K25" s="15">
        <v>10852239.449999999</v>
      </c>
      <c r="L25" s="11"/>
      <c r="M25" s="3">
        <v>14239944.98</v>
      </c>
    </row>
    <row r="26" spans="1:13">
      <c r="A26" s="6"/>
      <c r="B26" s="6" t="s">
        <v>42</v>
      </c>
      <c r="C26" s="6"/>
      <c r="D26" s="9"/>
      <c r="E26" s="56">
        <v>17</v>
      </c>
      <c r="G26" s="13">
        <v>2155433.83</v>
      </c>
      <c r="H26" s="13"/>
      <c r="I26" s="13">
        <v>2413043.31</v>
      </c>
      <c r="J26" s="11"/>
      <c r="K26" s="15">
        <v>2155433.83</v>
      </c>
      <c r="L26" s="11"/>
      <c r="M26" s="3">
        <v>2413043.31</v>
      </c>
    </row>
    <row r="27" spans="1:13">
      <c r="A27" s="6"/>
      <c r="B27" s="6" t="s">
        <v>101</v>
      </c>
      <c r="C27" s="6"/>
      <c r="D27" s="9"/>
      <c r="G27" s="13">
        <v>372670</v>
      </c>
      <c r="H27" s="13"/>
      <c r="I27" s="13">
        <v>500000</v>
      </c>
      <c r="J27" s="11"/>
      <c r="K27" s="15">
        <v>372670</v>
      </c>
      <c r="L27" s="11"/>
      <c r="M27" s="3">
        <v>500000</v>
      </c>
    </row>
    <row r="28" spans="1:13">
      <c r="A28" s="6"/>
      <c r="B28" s="6" t="s">
        <v>47</v>
      </c>
      <c r="C28" s="6"/>
      <c r="D28" s="9"/>
      <c r="E28" s="56">
        <v>26</v>
      </c>
      <c r="G28" s="13">
        <v>3397945.48</v>
      </c>
      <c r="H28" s="13"/>
      <c r="I28" s="13">
        <v>3082348.29</v>
      </c>
      <c r="J28" s="11"/>
      <c r="K28" s="15">
        <v>2937756.85</v>
      </c>
      <c r="L28" s="11"/>
      <c r="M28" s="3">
        <v>3064001.38</v>
      </c>
    </row>
    <row r="29" spans="1:13">
      <c r="A29" s="6"/>
      <c r="B29" s="6" t="s">
        <v>15</v>
      </c>
      <c r="C29" s="6"/>
      <c r="D29" s="9"/>
      <c r="E29" s="56">
        <v>18</v>
      </c>
      <c r="G29" s="13">
        <v>6110142.2199999997</v>
      </c>
      <c r="H29" s="13"/>
      <c r="I29" s="13">
        <v>7067898.21</v>
      </c>
      <c r="J29" s="11"/>
      <c r="K29" s="15">
        <v>4981514.0599999996</v>
      </c>
      <c r="L29" s="11"/>
      <c r="M29" s="51">
        <v>5688422.21</v>
      </c>
    </row>
    <row r="30" spans="1:13">
      <c r="A30" s="6"/>
      <c r="B30" s="6"/>
      <c r="C30" s="6" t="s">
        <v>1</v>
      </c>
      <c r="G30" s="12">
        <f>SUM(G18:G29)</f>
        <v>462780657.01000005</v>
      </c>
      <c r="H30" s="13"/>
      <c r="I30" s="12">
        <f>SUM(I18:I29)</f>
        <v>484437763.84000003</v>
      </c>
      <c r="J30" s="11"/>
      <c r="K30" s="12">
        <f>SUM(K18:K29)</f>
        <v>488819279.75</v>
      </c>
      <c r="L30" s="11"/>
      <c r="M30" s="12">
        <f>SUM(M18:M29)</f>
        <v>509856982.69</v>
      </c>
    </row>
    <row r="31" spans="1:13" ht="21" thickBot="1">
      <c r="A31" s="6"/>
      <c r="B31" s="6"/>
      <c r="C31" s="4" t="s">
        <v>21</v>
      </c>
      <c r="G31" s="14">
        <f>G30+G16</f>
        <v>614664523.59000003</v>
      </c>
      <c r="H31" s="13"/>
      <c r="I31" s="14">
        <f>I30+I16</f>
        <v>672237904.49000001</v>
      </c>
      <c r="J31" s="11"/>
      <c r="K31" s="14">
        <f>K30+K16</f>
        <v>577551110.51999998</v>
      </c>
      <c r="L31" s="11"/>
      <c r="M31" s="14">
        <f>M30+M16</f>
        <v>631910835.36000001</v>
      </c>
    </row>
    <row r="32" spans="1:13" ht="20.399999999999999" thickTop="1">
      <c r="A32" s="6"/>
      <c r="B32" s="6"/>
      <c r="C32" s="6"/>
      <c r="G32" s="15"/>
      <c r="H32" s="15"/>
      <c r="I32" s="15"/>
      <c r="J32" s="3"/>
      <c r="K32" s="15"/>
      <c r="L32" s="3"/>
      <c r="M32" s="15"/>
    </row>
    <row r="33" spans="1:13">
      <c r="A33" s="6"/>
      <c r="B33" s="6"/>
      <c r="C33" s="6"/>
      <c r="G33" s="15"/>
      <c r="H33" s="15"/>
      <c r="I33" s="15"/>
      <c r="J33" s="3"/>
      <c r="K33" s="15"/>
      <c r="L33" s="3"/>
      <c r="M33" s="15"/>
    </row>
    <row r="34" spans="1:13">
      <c r="A34" s="6"/>
      <c r="B34" s="6"/>
      <c r="C34" s="6"/>
      <c r="G34" s="15"/>
      <c r="H34" s="15"/>
      <c r="I34" s="15"/>
      <c r="J34" s="3"/>
      <c r="K34" s="15"/>
      <c r="L34" s="3"/>
      <c r="M34" s="15"/>
    </row>
    <row r="35" spans="1:13">
      <c r="A35" s="6"/>
      <c r="B35" s="6"/>
      <c r="C35" s="6"/>
      <c r="G35" s="15"/>
      <c r="H35" s="15"/>
      <c r="I35" s="15"/>
      <c r="J35" s="3"/>
      <c r="K35" s="15"/>
      <c r="L35" s="3"/>
      <c r="M35" s="15"/>
    </row>
    <row r="36" spans="1:13">
      <c r="A36" s="6"/>
      <c r="B36" s="6"/>
      <c r="C36" s="6"/>
      <c r="G36" s="15"/>
      <c r="H36" s="15"/>
      <c r="I36" s="15"/>
      <c r="J36" s="3"/>
      <c r="K36" s="15"/>
      <c r="L36" s="3"/>
      <c r="M36" s="15"/>
    </row>
    <row r="37" spans="1:13">
      <c r="A37" s="6"/>
      <c r="B37" s="6"/>
      <c r="C37" s="6"/>
      <c r="G37" s="15"/>
      <c r="H37" s="15"/>
      <c r="I37" s="15"/>
      <c r="J37" s="3"/>
      <c r="K37" s="15"/>
      <c r="L37" s="3"/>
      <c r="M37" s="15"/>
    </row>
    <row r="38" spans="1:13">
      <c r="A38" s="6"/>
      <c r="B38" s="6"/>
      <c r="C38" s="6"/>
      <c r="G38" s="15"/>
      <c r="H38" s="15"/>
      <c r="I38" s="15"/>
      <c r="J38" s="3"/>
      <c r="K38" s="15"/>
      <c r="L38" s="3"/>
      <c r="M38" s="15"/>
    </row>
    <row r="39" spans="1:13">
      <c r="A39" s="6"/>
      <c r="B39" s="6"/>
      <c r="C39" s="6"/>
      <c r="G39" s="15"/>
      <c r="H39" s="15"/>
      <c r="I39" s="15"/>
      <c r="J39" s="3"/>
      <c r="K39" s="15"/>
      <c r="L39" s="3"/>
      <c r="M39" s="15"/>
    </row>
    <row r="40" spans="1:13" ht="20.399999999999999">
      <c r="A40" s="111" t="s">
        <v>22</v>
      </c>
      <c r="B40" s="111"/>
      <c r="C40" s="111"/>
      <c r="D40" s="111"/>
      <c r="F40" s="73"/>
      <c r="G40" s="16"/>
      <c r="H40" s="5"/>
      <c r="I40" s="16"/>
      <c r="J40" s="5"/>
      <c r="K40" s="16"/>
      <c r="M40" s="16"/>
    </row>
    <row r="41" spans="1:13">
      <c r="A41" s="75" t="s">
        <v>23</v>
      </c>
      <c r="B41" s="75"/>
      <c r="C41" s="75"/>
      <c r="D41" s="76"/>
      <c r="F41" s="73"/>
      <c r="H41" s="5"/>
      <c r="I41" s="5"/>
      <c r="J41" s="5"/>
    </row>
    <row r="42" spans="1:13">
      <c r="A42" s="6"/>
      <c r="B42" s="6" t="s">
        <v>40</v>
      </c>
      <c r="C42" s="6"/>
      <c r="D42" s="9"/>
      <c r="E42" s="56">
        <v>19</v>
      </c>
      <c r="G42" s="15">
        <v>157621963.75</v>
      </c>
      <c r="H42" s="15"/>
      <c r="I42" s="15">
        <v>181051325.90000001</v>
      </c>
      <c r="J42" s="5"/>
      <c r="K42" s="15">
        <v>110622088.41</v>
      </c>
      <c r="M42" s="50">
        <v>134051450.56</v>
      </c>
    </row>
    <row r="43" spans="1:13">
      <c r="A43" s="6"/>
      <c r="B43" s="6" t="s">
        <v>68</v>
      </c>
      <c r="C43" s="6"/>
      <c r="D43" s="9"/>
      <c r="E43" s="56" t="s">
        <v>170</v>
      </c>
      <c r="G43" s="15">
        <v>28120189.73</v>
      </c>
      <c r="H43" s="15"/>
      <c r="I43" s="15">
        <v>35792756.310000002</v>
      </c>
      <c r="J43" s="3"/>
      <c r="K43" s="15">
        <v>26372005.41</v>
      </c>
      <c r="L43" s="3"/>
      <c r="M43" s="50">
        <v>38206993.619999997</v>
      </c>
    </row>
    <row r="44" spans="1:13">
      <c r="A44" s="6"/>
      <c r="B44" s="6" t="s">
        <v>134</v>
      </c>
      <c r="C44" s="6"/>
      <c r="E44" s="56" t="s">
        <v>171</v>
      </c>
      <c r="G44" s="15">
        <v>3029734.37</v>
      </c>
      <c r="H44" s="15"/>
      <c r="I44" s="15">
        <v>3106990.23</v>
      </c>
      <c r="J44" s="3"/>
      <c r="K44" s="15">
        <v>2914669.35</v>
      </c>
      <c r="L44" s="3"/>
      <c r="M44" s="15">
        <v>2996203</v>
      </c>
    </row>
    <row r="45" spans="1:13">
      <c r="A45" s="6"/>
      <c r="B45" s="6" t="s">
        <v>135</v>
      </c>
      <c r="C45" s="6"/>
      <c r="G45" s="15"/>
      <c r="H45" s="15"/>
      <c r="I45" s="15"/>
      <c r="J45" s="3"/>
      <c r="K45" s="15"/>
      <c r="L45" s="3"/>
      <c r="M45" s="15"/>
    </row>
    <row r="46" spans="1:13">
      <c r="A46" s="6"/>
      <c r="B46" s="6"/>
      <c r="C46" s="6" t="s">
        <v>136</v>
      </c>
      <c r="E46" s="56">
        <v>21</v>
      </c>
      <c r="G46" s="15">
        <v>5725679.9699999997</v>
      </c>
      <c r="H46" s="15"/>
      <c r="I46" s="15">
        <v>5702805.6500000004</v>
      </c>
      <c r="J46" s="3"/>
      <c r="K46" s="15">
        <v>5725679.9699999997</v>
      </c>
      <c r="L46" s="3"/>
      <c r="M46" s="15">
        <v>5702805.6500000004</v>
      </c>
    </row>
    <row r="47" spans="1:13">
      <c r="A47" s="6"/>
      <c r="B47" s="6"/>
      <c r="C47" s="6" t="s">
        <v>24</v>
      </c>
      <c r="D47" s="9"/>
      <c r="G47" s="17">
        <f>SUM(G42:G46)</f>
        <v>194497567.81999999</v>
      </c>
      <c r="H47" s="15"/>
      <c r="I47" s="17">
        <f>SUM(I42:I46)</f>
        <v>225653878.09</v>
      </c>
      <c r="J47" s="3"/>
      <c r="K47" s="17">
        <f>SUM(K42:K46)</f>
        <v>145634443.13999999</v>
      </c>
      <c r="L47" s="3"/>
      <c r="M47" s="17">
        <f>SUM(M42:M46)</f>
        <v>180957452.83000001</v>
      </c>
    </row>
    <row r="48" spans="1:13">
      <c r="A48" s="6" t="s">
        <v>3</v>
      </c>
      <c r="B48" s="6"/>
      <c r="C48" s="6"/>
      <c r="D48" s="9"/>
      <c r="G48" s="3"/>
      <c r="H48" s="3"/>
      <c r="I48" s="3"/>
      <c r="J48" s="3"/>
      <c r="K48" s="3"/>
      <c r="L48" s="3"/>
      <c r="M48" s="3"/>
    </row>
    <row r="49" spans="1:13">
      <c r="A49" s="6"/>
      <c r="B49" s="6" t="s">
        <v>92</v>
      </c>
      <c r="C49" s="6"/>
      <c r="D49" s="9"/>
      <c r="E49" s="56" t="s">
        <v>171</v>
      </c>
      <c r="G49" s="15">
        <v>9875493.8900000006</v>
      </c>
      <c r="H49" s="15"/>
      <c r="I49" s="15">
        <v>13711052.119999999</v>
      </c>
      <c r="J49" s="18"/>
      <c r="K49" s="15">
        <v>9714873.0800000001</v>
      </c>
      <c r="L49" s="18"/>
      <c r="M49" s="15">
        <v>13435138.359999999</v>
      </c>
    </row>
    <row r="50" spans="1:13">
      <c r="A50" s="6"/>
      <c r="B50" s="6" t="s">
        <v>103</v>
      </c>
      <c r="C50" s="85"/>
      <c r="D50" s="9"/>
      <c r="E50" s="56">
        <v>21</v>
      </c>
      <c r="G50" s="15">
        <v>11388879.84</v>
      </c>
      <c r="H50" s="15"/>
      <c r="I50" s="15">
        <v>17177761.280000001</v>
      </c>
      <c r="J50" s="18"/>
      <c r="K50" s="15">
        <v>11388879.84</v>
      </c>
      <c r="L50" s="18"/>
      <c r="M50" s="15">
        <v>17177761.280000001</v>
      </c>
    </row>
    <row r="51" spans="1:13">
      <c r="A51" s="6"/>
      <c r="B51" s="6" t="s">
        <v>67</v>
      </c>
      <c r="C51" s="6"/>
      <c r="D51" s="9"/>
      <c r="E51" s="56">
        <v>22</v>
      </c>
      <c r="G51" s="15">
        <v>7032361.4100000001</v>
      </c>
      <c r="H51" s="15"/>
      <c r="I51" s="15">
        <v>6203057.7999999998</v>
      </c>
      <c r="J51" s="18"/>
      <c r="K51" s="15">
        <v>6924876.3200000003</v>
      </c>
      <c r="L51" s="18"/>
      <c r="M51" s="15">
        <v>6111323.2400000002</v>
      </c>
    </row>
    <row r="52" spans="1:13">
      <c r="A52" s="6"/>
      <c r="B52" s="6" t="s">
        <v>84</v>
      </c>
      <c r="C52" s="6"/>
      <c r="D52" s="9"/>
      <c r="G52" s="15">
        <v>1415115.82</v>
      </c>
      <c r="H52" s="15"/>
      <c r="I52" s="15">
        <v>2149015.8199999998</v>
      </c>
      <c r="J52" s="18"/>
      <c r="K52" s="15">
        <v>1415115.82</v>
      </c>
      <c r="L52" s="18"/>
      <c r="M52" s="50">
        <v>2149015.8199999998</v>
      </c>
    </row>
    <row r="53" spans="1:13">
      <c r="A53" s="6"/>
      <c r="B53" s="6"/>
      <c r="C53" s="6" t="s">
        <v>5</v>
      </c>
      <c r="D53" s="9"/>
      <c r="G53" s="17">
        <f>SUM(G49:G52)</f>
        <v>29711850.960000001</v>
      </c>
      <c r="H53" s="15"/>
      <c r="I53" s="17">
        <f>SUM(I49:I52)</f>
        <v>39240887.019999996</v>
      </c>
      <c r="J53" s="3"/>
      <c r="K53" s="17">
        <f>SUM(K49:K52)</f>
        <v>29443745.060000002</v>
      </c>
      <c r="L53" s="3"/>
      <c r="M53" s="17">
        <f>SUM(M49:M52)</f>
        <v>38873238.700000003</v>
      </c>
    </row>
    <row r="54" spans="1:13">
      <c r="A54" s="6"/>
      <c r="B54" s="6"/>
      <c r="C54" s="6" t="s">
        <v>25</v>
      </c>
      <c r="D54" s="9"/>
      <c r="G54" s="17">
        <f>G47+G53</f>
        <v>224209418.78</v>
      </c>
      <c r="H54" s="15"/>
      <c r="I54" s="17">
        <f>I47+I53</f>
        <v>264894765.11000001</v>
      </c>
      <c r="J54" s="3"/>
      <c r="K54" s="17">
        <f>K47+K53</f>
        <v>175078188.19999999</v>
      </c>
      <c r="L54" s="3"/>
      <c r="M54" s="17">
        <f>M47+M53</f>
        <v>219830691.53000003</v>
      </c>
    </row>
    <row r="55" spans="1:13">
      <c r="A55" s="6" t="s">
        <v>26</v>
      </c>
      <c r="B55" s="6"/>
      <c r="C55" s="6"/>
      <c r="H55" s="5"/>
      <c r="I55" s="5"/>
      <c r="J55" s="5"/>
    </row>
    <row r="56" spans="1:13">
      <c r="A56" s="6"/>
      <c r="B56" s="6" t="s">
        <v>27</v>
      </c>
      <c r="C56" s="6"/>
      <c r="H56" s="5"/>
      <c r="I56" s="5"/>
      <c r="J56" s="5"/>
    </row>
    <row r="57" spans="1:13">
      <c r="A57" s="6"/>
      <c r="B57" s="6"/>
      <c r="C57" s="6" t="s">
        <v>0</v>
      </c>
      <c r="H57" s="5"/>
      <c r="I57" s="5"/>
      <c r="J57" s="5"/>
    </row>
    <row r="58" spans="1:13" ht="20.399999999999999" thickBot="1">
      <c r="A58" s="6"/>
      <c r="B58" s="6"/>
      <c r="C58" s="6"/>
      <c r="D58" s="6" t="s">
        <v>57</v>
      </c>
      <c r="G58" s="44">
        <v>170000000</v>
      </c>
      <c r="H58" s="60"/>
      <c r="I58" s="44">
        <v>170000000</v>
      </c>
      <c r="J58" s="18"/>
      <c r="K58" s="44">
        <v>170000000</v>
      </c>
      <c r="L58" s="18"/>
      <c r="M58" s="44">
        <v>170000000</v>
      </c>
    </row>
    <row r="59" spans="1:13" ht="20.399999999999999" thickTop="1">
      <c r="A59" s="6"/>
      <c r="B59" s="6"/>
      <c r="C59" s="6" t="s">
        <v>48</v>
      </c>
      <c r="G59" s="18"/>
      <c r="H59" s="18"/>
      <c r="I59" s="18"/>
      <c r="J59" s="3"/>
      <c r="K59" s="18"/>
      <c r="L59" s="3"/>
      <c r="M59" s="18"/>
    </row>
    <row r="60" spans="1:13">
      <c r="A60" s="6"/>
      <c r="B60" s="6"/>
      <c r="C60" s="6"/>
      <c r="D60" s="6" t="s">
        <v>57</v>
      </c>
      <c r="G60" s="19">
        <v>170000000</v>
      </c>
      <c r="H60" s="19"/>
      <c r="I60" s="19">
        <v>170000000</v>
      </c>
      <c r="J60" s="20"/>
      <c r="K60" s="15">
        <v>170000000</v>
      </c>
      <c r="L60" s="20"/>
      <c r="M60" s="49">
        <v>170000000</v>
      </c>
    </row>
    <row r="61" spans="1:13">
      <c r="A61" s="6"/>
      <c r="B61" s="6"/>
      <c r="C61" s="6" t="s">
        <v>74</v>
      </c>
      <c r="D61" s="6"/>
      <c r="G61" s="19">
        <v>195658128.59999999</v>
      </c>
      <c r="H61" s="19"/>
      <c r="I61" s="19">
        <v>195658128.59999999</v>
      </c>
      <c r="J61" s="20"/>
      <c r="K61" s="15">
        <v>195658128.59999999</v>
      </c>
      <c r="L61" s="20"/>
      <c r="M61" s="49">
        <v>195658128.59999999</v>
      </c>
    </row>
    <row r="62" spans="1:13">
      <c r="A62" s="6"/>
      <c r="B62" s="6"/>
      <c r="C62" s="5" t="s">
        <v>9</v>
      </c>
      <c r="D62" s="6"/>
      <c r="G62" s="19"/>
      <c r="H62" s="19"/>
      <c r="I62" s="19"/>
      <c r="J62" s="20"/>
      <c r="K62" s="19"/>
      <c r="L62" s="20"/>
      <c r="M62" s="19"/>
    </row>
    <row r="63" spans="1:13">
      <c r="A63" s="6"/>
      <c r="B63" s="6"/>
      <c r="C63" s="6"/>
      <c r="D63" s="6" t="s">
        <v>45</v>
      </c>
      <c r="G63" s="19"/>
      <c r="H63" s="19"/>
      <c r="I63" s="19"/>
      <c r="J63" s="20"/>
      <c r="K63" s="19"/>
      <c r="L63" s="20"/>
      <c r="M63" s="19"/>
    </row>
    <row r="64" spans="1:13">
      <c r="A64" s="6"/>
      <c r="B64" s="6"/>
      <c r="C64" s="6"/>
      <c r="D64" s="21" t="s">
        <v>43</v>
      </c>
      <c r="E64" s="56">
        <v>23</v>
      </c>
      <c r="G64" s="22">
        <v>5642365.46</v>
      </c>
      <c r="H64" s="22"/>
      <c r="I64" s="50">
        <v>5642365.46</v>
      </c>
      <c r="J64" s="23"/>
      <c r="K64" s="15">
        <v>5642365.46</v>
      </c>
      <c r="L64" s="23"/>
      <c r="M64" s="50">
        <v>5642365.46</v>
      </c>
    </row>
    <row r="65" spans="1:13">
      <c r="A65" s="6"/>
      <c r="B65" s="6"/>
      <c r="C65" s="6"/>
      <c r="D65" s="5" t="s">
        <v>46</v>
      </c>
      <c r="G65" s="88">
        <v>19153677.84</v>
      </c>
      <c r="H65" s="88"/>
      <c r="I65" s="52">
        <v>36618084.5</v>
      </c>
      <c r="J65" s="40"/>
      <c r="K65" s="52">
        <v>31172428.259999998</v>
      </c>
      <c r="L65" s="40"/>
      <c r="M65" s="52">
        <v>40779649.769999996</v>
      </c>
    </row>
    <row r="66" spans="1:13" ht="20.25" customHeight="1">
      <c r="A66" s="6"/>
      <c r="B66" s="6"/>
      <c r="C66" s="6" t="s">
        <v>64</v>
      </c>
      <c r="G66" s="88">
        <v>0</v>
      </c>
      <c r="H66" s="88"/>
      <c r="I66" s="88">
        <v>-578273.21</v>
      </c>
      <c r="J66" s="40"/>
      <c r="K66" s="88">
        <v>0</v>
      </c>
      <c r="L66" s="40"/>
      <c r="M66" s="88">
        <v>0</v>
      </c>
    </row>
    <row r="67" spans="1:13" s="57" customFormat="1">
      <c r="A67" s="24"/>
      <c r="B67" s="24"/>
      <c r="C67" s="24" t="s">
        <v>78</v>
      </c>
      <c r="E67" s="56"/>
      <c r="F67" s="5"/>
      <c r="G67" s="41">
        <f>SUM(G60:G66)</f>
        <v>390454171.89999998</v>
      </c>
      <c r="H67" s="22"/>
      <c r="I67" s="41">
        <f>SUM(I60:I66)</f>
        <v>407340305.35000002</v>
      </c>
      <c r="J67" s="20"/>
      <c r="K67" s="41">
        <f>SUM(K60:K66)</f>
        <v>402472922.31999999</v>
      </c>
      <c r="L67" s="20"/>
      <c r="M67" s="41">
        <f>SUM(M60:M66)</f>
        <v>412080143.82999998</v>
      </c>
    </row>
    <row r="68" spans="1:13" s="57" customFormat="1">
      <c r="A68" s="24"/>
      <c r="B68" s="24"/>
      <c r="C68" s="24" t="s">
        <v>73</v>
      </c>
      <c r="E68" s="56"/>
      <c r="F68" s="5"/>
      <c r="G68" s="47">
        <v>932.90999999999985</v>
      </c>
      <c r="H68" s="22"/>
      <c r="I68" s="47">
        <v>2834.0299999999997</v>
      </c>
      <c r="J68" s="20"/>
      <c r="K68" s="47">
        <v>0</v>
      </c>
      <c r="L68" s="20"/>
      <c r="M68" s="47">
        <v>0</v>
      </c>
    </row>
    <row r="69" spans="1:13" s="57" customFormat="1">
      <c r="A69" s="24"/>
      <c r="B69" s="24"/>
      <c r="C69" s="5" t="s">
        <v>8</v>
      </c>
      <c r="E69" s="56"/>
      <c r="F69" s="5"/>
      <c r="G69" s="22">
        <f>SUM(G67:G68)</f>
        <v>390455104.81</v>
      </c>
      <c r="H69" s="22"/>
      <c r="I69" s="22">
        <f>SUM(I67:I68)</f>
        <v>407343139.38</v>
      </c>
      <c r="J69" s="20"/>
      <c r="K69" s="22">
        <f>SUM(K67:K68)</f>
        <v>402472922.31999999</v>
      </c>
      <c r="L69" s="20"/>
      <c r="M69" s="22">
        <f>SUM(M67:M68)</f>
        <v>412080143.82999998</v>
      </c>
    </row>
    <row r="70" spans="1:13" s="24" customFormat="1" ht="21" thickBot="1">
      <c r="C70" s="25" t="s">
        <v>28</v>
      </c>
      <c r="E70" s="56"/>
      <c r="F70" s="5"/>
      <c r="G70" s="26">
        <f>G69+G54</f>
        <v>614664523.59000003</v>
      </c>
      <c r="H70" s="22"/>
      <c r="I70" s="26">
        <f>I69+I54</f>
        <v>672237904.49000001</v>
      </c>
      <c r="J70" s="19"/>
      <c r="K70" s="26">
        <f>K69+K54</f>
        <v>577551110.51999998</v>
      </c>
      <c r="L70" s="19"/>
      <c r="M70" s="26">
        <f>M69+M54</f>
        <v>631910835.36000001</v>
      </c>
    </row>
    <row r="71" spans="1:13" s="24" customFormat="1" ht="20.399999999999999" thickTop="1">
      <c r="E71" s="56"/>
      <c r="F71" s="5"/>
      <c r="G71" s="15"/>
      <c r="H71" s="74"/>
      <c r="I71" s="74"/>
      <c r="J71" s="79"/>
      <c r="K71" s="15"/>
      <c r="L71" s="27"/>
      <c r="M71" s="15"/>
    </row>
  </sheetData>
  <mergeCells count="5">
    <mergeCell ref="G5:M5"/>
    <mergeCell ref="A8:D8"/>
    <mergeCell ref="A40:D40"/>
    <mergeCell ref="K6:M6"/>
    <mergeCell ref="G6:I6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7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rgb="FF8CFEFE"/>
  </sheetPr>
  <dimension ref="A1:M51"/>
  <sheetViews>
    <sheetView showGridLines="0" view="pageBreakPreview" zoomScaleNormal="100" zoomScaleSheetLayoutView="100" workbookViewId="0">
      <selection activeCell="L9" sqref="L9"/>
    </sheetView>
  </sheetViews>
  <sheetFormatPr defaultColWidth="9.125" defaultRowHeight="21.75" customHeight="1"/>
  <cols>
    <col min="1" max="2" width="2.75" style="5" customWidth="1"/>
    <col min="3" max="3" width="3.125" style="5" customWidth="1"/>
    <col min="4" max="4" width="55.875" style="5" customWidth="1"/>
    <col min="5" max="5" width="10" style="56" customWidth="1"/>
    <col min="6" max="6" width="1" style="5" customWidth="1"/>
    <col min="7" max="7" width="15.625" style="1" customWidth="1"/>
    <col min="8" max="8" width="1" style="77" customWidth="1"/>
    <col min="9" max="9" width="15.625" style="77" customWidth="1"/>
    <col min="10" max="10" width="0.875" style="77" customWidth="1"/>
    <col min="11" max="11" width="15.625" style="1" customWidth="1"/>
    <col min="12" max="12" width="0.875" style="1" customWidth="1"/>
    <col min="13" max="13" width="15.625" style="77" customWidth="1"/>
    <col min="14" max="16384" width="9.125" style="5"/>
  </cols>
  <sheetData>
    <row r="1" spans="1:13" ht="20.399999999999999">
      <c r="A1" s="2" t="s">
        <v>70</v>
      </c>
      <c r="G1" s="61"/>
      <c r="H1" s="61"/>
      <c r="I1" s="61"/>
      <c r="J1" s="61"/>
      <c r="K1" s="61"/>
      <c r="L1" s="61"/>
      <c r="M1" s="61"/>
    </row>
    <row r="2" spans="1:13" ht="20.399999999999999">
      <c r="A2" s="2" t="s">
        <v>91</v>
      </c>
      <c r="G2" s="61"/>
      <c r="H2" s="61"/>
      <c r="I2" s="61"/>
      <c r="J2" s="61"/>
      <c r="L2" s="61"/>
      <c r="M2" s="1"/>
    </row>
    <row r="3" spans="1:13" ht="20.399999999999999">
      <c r="A3" s="28" t="s">
        <v>156</v>
      </c>
      <c r="G3" s="29"/>
      <c r="H3" s="29"/>
      <c r="I3" s="89"/>
      <c r="J3" s="29"/>
      <c r="K3" s="94"/>
      <c r="L3" s="5"/>
      <c r="M3" s="5"/>
    </row>
    <row r="4" spans="1:13" ht="20.399999999999999">
      <c r="A4" s="28"/>
      <c r="G4" s="29"/>
      <c r="H4" s="29"/>
      <c r="I4" s="89"/>
      <c r="J4" s="29"/>
      <c r="K4" s="94"/>
      <c r="L4" s="5"/>
      <c r="M4" s="5"/>
    </row>
    <row r="5" spans="1:13" ht="19.8">
      <c r="G5" s="114" t="s">
        <v>2</v>
      </c>
      <c r="H5" s="114"/>
      <c r="I5" s="114"/>
      <c r="J5" s="114"/>
      <c r="K5" s="114"/>
      <c r="L5" s="114"/>
      <c r="M5" s="114"/>
    </row>
    <row r="6" spans="1:13" ht="19.8">
      <c r="G6" s="108" t="s">
        <v>71</v>
      </c>
      <c r="H6" s="108"/>
      <c r="I6" s="108"/>
      <c r="J6" s="5"/>
      <c r="K6" s="109" t="s">
        <v>63</v>
      </c>
      <c r="L6" s="109"/>
      <c r="M6" s="109"/>
    </row>
    <row r="7" spans="1:13" ht="19.8">
      <c r="E7" s="70" t="s">
        <v>18</v>
      </c>
      <c r="G7" s="95">
        <v>2568</v>
      </c>
      <c r="H7" s="56"/>
      <c r="I7" s="95">
        <v>2567</v>
      </c>
      <c r="J7" s="5"/>
      <c r="K7" s="96">
        <v>2568</v>
      </c>
      <c r="L7" s="7"/>
      <c r="M7" s="96">
        <v>2567</v>
      </c>
    </row>
    <row r="8" spans="1:13" ht="19.8">
      <c r="E8" s="56" t="s">
        <v>179</v>
      </c>
      <c r="H8" s="1"/>
      <c r="I8" s="56"/>
      <c r="J8" s="61"/>
      <c r="L8" s="61"/>
      <c r="M8" s="56"/>
    </row>
    <row r="9" spans="1:13" ht="20.399999999999999">
      <c r="A9" s="2" t="s">
        <v>29</v>
      </c>
      <c r="H9" s="1"/>
      <c r="I9" s="1"/>
      <c r="J9" s="61"/>
      <c r="L9" s="61"/>
      <c r="M9" s="1"/>
    </row>
    <row r="10" spans="1:13" ht="19.8">
      <c r="B10" s="5" t="s">
        <v>39</v>
      </c>
      <c r="G10" s="1">
        <v>189609735.93000001</v>
      </c>
      <c r="H10" s="1"/>
      <c r="I10" s="1">
        <v>233172921.36000001</v>
      </c>
      <c r="J10" s="61"/>
      <c r="K10" s="1">
        <v>187948328.49000001</v>
      </c>
      <c r="L10" s="61"/>
      <c r="M10" s="49">
        <v>233440523.94</v>
      </c>
    </row>
    <row r="11" spans="1:13" ht="19.8">
      <c r="B11" s="5" t="s">
        <v>56</v>
      </c>
      <c r="G11" s="1">
        <v>95718434.769999996</v>
      </c>
      <c r="H11" s="1"/>
      <c r="I11" s="1">
        <v>106416061.94</v>
      </c>
      <c r="J11" s="61"/>
      <c r="K11" s="1">
        <v>67288719.329999998</v>
      </c>
      <c r="L11" s="61"/>
      <c r="M11" s="49">
        <v>75733534.859999999</v>
      </c>
    </row>
    <row r="12" spans="1:13" ht="19.8">
      <c r="B12" s="5" t="s">
        <v>49</v>
      </c>
      <c r="G12" s="1">
        <v>1876492.23</v>
      </c>
      <c r="H12" s="1"/>
      <c r="I12" s="1">
        <v>1515697.78</v>
      </c>
      <c r="J12" s="61"/>
      <c r="K12" s="1">
        <v>1876492.23</v>
      </c>
      <c r="L12" s="61"/>
      <c r="M12" s="49">
        <v>1515697.78</v>
      </c>
    </row>
    <row r="13" spans="1:13" ht="19.8">
      <c r="B13" s="5" t="s">
        <v>60</v>
      </c>
      <c r="G13" s="1">
        <v>19197124.510000002</v>
      </c>
      <c r="H13" s="1"/>
      <c r="I13" s="1">
        <v>15194509.039999999</v>
      </c>
      <c r="J13" s="61"/>
      <c r="K13" s="1">
        <v>18529952.030000001</v>
      </c>
      <c r="L13" s="61"/>
      <c r="M13" s="49">
        <v>14815781.869999999</v>
      </c>
    </row>
    <row r="14" spans="1:13" ht="19.8">
      <c r="A14" s="5" t="s">
        <v>31</v>
      </c>
      <c r="G14" s="90">
        <f>SUM(G10:G13)</f>
        <v>306401787.44</v>
      </c>
      <c r="H14" s="60"/>
      <c r="I14" s="90">
        <f>SUM(I10:I13)</f>
        <v>356299190.12</v>
      </c>
      <c r="J14" s="61"/>
      <c r="K14" s="90">
        <f>SUM(K10:K13)</f>
        <v>275643492.07999998</v>
      </c>
      <c r="L14" s="61"/>
      <c r="M14" s="90">
        <f>SUM(M10:M13)</f>
        <v>325505538.44999999</v>
      </c>
    </row>
    <row r="15" spans="1:13" ht="20.399999999999999">
      <c r="A15" s="2" t="s">
        <v>13</v>
      </c>
      <c r="H15" s="1"/>
      <c r="I15" s="1"/>
      <c r="J15" s="61"/>
      <c r="L15" s="61"/>
      <c r="M15" s="1"/>
    </row>
    <row r="16" spans="1:13" ht="19.8">
      <c r="B16" s="5" t="s">
        <v>41</v>
      </c>
      <c r="G16" s="61">
        <v>-154572381.11000001</v>
      </c>
      <c r="H16" s="61"/>
      <c r="I16" s="61">
        <v>-181415955.02000001</v>
      </c>
      <c r="J16" s="61"/>
      <c r="K16" s="61">
        <v>-151088640.46000001</v>
      </c>
      <c r="L16" s="61"/>
      <c r="M16" s="61">
        <v>-181294267.46000001</v>
      </c>
    </row>
    <row r="17" spans="1:13" ht="19.8">
      <c r="B17" s="5" t="s">
        <v>58</v>
      </c>
      <c r="G17" s="61">
        <v>-75719276.469999999</v>
      </c>
      <c r="H17" s="61"/>
      <c r="I17" s="61">
        <v>-87670773.75</v>
      </c>
      <c r="J17" s="61"/>
      <c r="K17" s="61">
        <v>-50207911.719999999</v>
      </c>
      <c r="L17" s="61"/>
      <c r="M17" s="61">
        <v>-60147705.18</v>
      </c>
    </row>
    <row r="18" spans="1:13" ht="19.8">
      <c r="B18" s="5" t="s">
        <v>44</v>
      </c>
      <c r="G18" s="61">
        <v>-1154539.75</v>
      </c>
      <c r="H18" s="61"/>
      <c r="I18" s="61">
        <v>-1892187.03</v>
      </c>
      <c r="J18" s="61"/>
      <c r="K18" s="61">
        <v>-1154539.75</v>
      </c>
      <c r="L18" s="61"/>
      <c r="M18" s="61">
        <v>-1892187.03</v>
      </c>
    </row>
    <row r="19" spans="1:13" ht="19.8">
      <c r="B19" s="5" t="s">
        <v>61</v>
      </c>
      <c r="G19" s="61">
        <v>-8460263.5700000003</v>
      </c>
      <c r="H19" s="61"/>
      <c r="I19" s="61">
        <v>-8988170.0999999996</v>
      </c>
      <c r="J19" s="61"/>
      <c r="K19" s="61">
        <v>-7913698.7599999998</v>
      </c>
      <c r="L19" s="61"/>
      <c r="M19" s="61">
        <v>-8730849.4499999993</v>
      </c>
    </row>
    <row r="20" spans="1:13" ht="19.8">
      <c r="A20" s="5" t="s">
        <v>12</v>
      </c>
      <c r="G20" s="91">
        <f>SUM(G16:G19)</f>
        <v>-239906460.90000001</v>
      </c>
      <c r="H20" s="61"/>
      <c r="I20" s="91">
        <f>SUM(I16:I19)</f>
        <v>-279967085.89999998</v>
      </c>
      <c r="J20" s="61"/>
      <c r="K20" s="91">
        <f>SUM(K16:K19)</f>
        <v>-210364790.69</v>
      </c>
      <c r="L20" s="61"/>
      <c r="M20" s="91">
        <f>SUM(M16:M19)</f>
        <v>-252065009.12</v>
      </c>
    </row>
    <row r="21" spans="1:13" ht="20.399999999999999">
      <c r="A21" s="2" t="s">
        <v>11</v>
      </c>
      <c r="G21" s="61">
        <f>G14+G20</f>
        <v>66495326.539999992</v>
      </c>
      <c r="H21" s="61"/>
      <c r="I21" s="61">
        <f>I14+I20</f>
        <v>76332104.220000029</v>
      </c>
      <c r="J21" s="61"/>
      <c r="K21" s="61">
        <f>K14+K20</f>
        <v>65278701.389999986</v>
      </c>
      <c r="L21" s="61"/>
      <c r="M21" s="61">
        <f>M14+M20</f>
        <v>73440529.329999983</v>
      </c>
    </row>
    <row r="22" spans="1:13" ht="19.8">
      <c r="A22" s="5" t="s">
        <v>30</v>
      </c>
      <c r="G22" s="61">
        <v>6627230.3200000003</v>
      </c>
      <c r="H22" s="61"/>
      <c r="I22" s="61">
        <v>6103775.5800000001</v>
      </c>
      <c r="J22" s="61"/>
      <c r="K22" s="1">
        <v>7998530.5</v>
      </c>
      <c r="L22" s="61"/>
      <c r="M22" s="84">
        <v>7917144.3200000003</v>
      </c>
    </row>
    <row r="23" spans="1:13" ht="19.8">
      <c r="A23" s="5" t="s">
        <v>90</v>
      </c>
      <c r="G23" s="61">
        <v>-35642521.310000002</v>
      </c>
      <c r="H23" s="61"/>
      <c r="I23" s="61">
        <v>-45736655.310000002</v>
      </c>
      <c r="J23" s="61"/>
      <c r="K23" s="61">
        <v>-34319951.299999997</v>
      </c>
      <c r="L23" s="61"/>
      <c r="M23" s="61">
        <v>-43899755.560000002</v>
      </c>
    </row>
    <row r="24" spans="1:13" ht="19.8">
      <c r="A24" s="5" t="s">
        <v>7</v>
      </c>
      <c r="G24" s="92">
        <v>-45773488.170000002</v>
      </c>
      <c r="H24" s="61"/>
      <c r="I24" s="92">
        <v>-48819039.130000003</v>
      </c>
      <c r="J24" s="61"/>
      <c r="K24" s="92">
        <v>-41723934.969999999</v>
      </c>
      <c r="L24" s="3"/>
      <c r="M24" s="92">
        <v>-47197854.270000003</v>
      </c>
    </row>
    <row r="25" spans="1:13" ht="19.8">
      <c r="A25" s="5" t="s">
        <v>128</v>
      </c>
      <c r="G25" s="61">
        <f>SUM(G21:G24)</f>
        <v>-8293452.6200000197</v>
      </c>
      <c r="H25" s="61"/>
      <c r="I25" s="61">
        <f>SUM(I21:I24)</f>
        <v>-12119814.639999978</v>
      </c>
      <c r="J25" s="61"/>
      <c r="K25" s="61">
        <f>SUM(K21:K24)</f>
        <v>-2766654.3800000101</v>
      </c>
      <c r="L25" s="61"/>
      <c r="M25" s="61">
        <f>SUM(M21:M24)</f>
        <v>-9739936.1800000295</v>
      </c>
    </row>
    <row r="26" spans="1:13" ht="19.8">
      <c r="A26" s="5" t="s">
        <v>85</v>
      </c>
      <c r="G26" s="61">
        <v>-8266465.6399999997</v>
      </c>
      <c r="H26" s="61"/>
      <c r="I26" s="61">
        <v>-9264848.4900000002</v>
      </c>
      <c r="J26" s="61"/>
      <c r="K26" s="61">
        <v>-6070609.0999999996</v>
      </c>
      <c r="L26" s="61"/>
      <c r="M26" s="61">
        <v>-7277325.3700000001</v>
      </c>
    </row>
    <row r="27" spans="1:13" s="73" customFormat="1" ht="19.8">
      <c r="A27" s="5" t="s">
        <v>113</v>
      </c>
      <c r="B27" s="5"/>
      <c r="C27" s="5"/>
      <c r="D27" s="5"/>
      <c r="E27" s="56">
        <v>9</v>
      </c>
      <c r="F27" s="5"/>
      <c r="G27" s="61">
        <v>-643713.5</v>
      </c>
      <c r="H27" s="61"/>
      <c r="I27" s="61">
        <v>-742732.09</v>
      </c>
      <c r="J27" s="61"/>
      <c r="K27" s="61">
        <v>-643713.5</v>
      </c>
      <c r="L27" s="61"/>
      <c r="M27" s="61">
        <v>-742732.09</v>
      </c>
    </row>
    <row r="28" spans="1:13" ht="19.8">
      <c r="A28" s="5" t="s">
        <v>133</v>
      </c>
      <c r="G28" s="48">
        <f>SUM(G25:G27)</f>
        <v>-17203631.76000002</v>
      </c>
      <c r="H28" s="61"/>
      <c r="I28" s="48">
        <f>SUM(I25:I27)</f>
        <v>-22127395.21999998</v>
      </c>
      <c r="J28" s="61"/>
      <c r="K28" s="48">
        <f>SUM(K25:K27)</f>
        <v>-9480976.9800000098</v>
      </c>
      <c r="L28" s="61"/>
      <c r="M28" s="48">
        <f>SUM(M25:M27)</f>
        <v>-17759993.64000003</v>
      </c>
    </row>
    <row r="29" spans="1:13" ht="19.8">
      <c r="A29" s="5" t="s">
        <v>137</v>
      </c>
      <c r="E29" s="56">
        <v>27</v>
      </c>
      <c r="G29" s="61">
        <v>315597.19</v>
      </c>
      <c r="H29" s="61"/>
      <c r="I29" s="61">
        <v>223225.11</v>
      </c>
      <c r="J29" s="61"/>
      <c r="K29" s="61">
        <v>-126244.53</v>
      </c>
      <c r="L29" s="61"/>
      <c r="M29" s="61">
        <v>204878.2</v>
      </c>
    </row>
    <row r="30" spans="1:13" ht="20.399999999999999">
      <c r="A30" s="2" t="s">
        <v>165</v>
      </c>
      <c r="G30" s="48">
        <f>SUM(G28:G29)</f>
        <v>-16888034.570000019</v>
      </c>
      <c r="H30" s="61"/>
      <c r="I30" s="48">
        <f>SUM(I28:I29)</f>
        <v>-21904170.109999981</v>
      </c>
      <c r="J30" s="61"/>
      <c r="K30" s="48">
        <f>SUM(K28:K29)</f>
        <v>-9607221.5100000091</v>
      </c>
      <c r="L30" s="61"/>
      <c r="M30" s="48">
        <f>SUM(M28:M29)</f>
        <v>-17555115.440000031</v>
      </c>
    </row>
    <row r="31" spans="1:13" ht="20.399999999999999">
      <c r="A31" s="28" t="s">
        <v>97</v>
      </c>
      <c r="B31" s="31"/>
      <c r="C31" s="31"/>
      <c r="D31" s="31"/>
      <c r="G31" s="61"/>
      <c r="H31" s="61"/>
      <c r="I31" s="61"/>
      <c r="J31" s="61"/>
      <c r="K31" s="61"/>
      <c r="L31" s="61"/>
      <c r="M31" s="61"/>
    </row>
    <row r="32" spans="1:13" ht="20.399999999999999">
      <c r="A32" s="31"/>
      <c r="B32" s="32" t="s">
        <v>155</v>
      </c>
      <c r="C32" s="31"/>
      <c r="D32" s="31"/>
      <c r="G32" s="61"/>
      <c r="H32" s="61"/>
      <c r="I32" s="61"/>
      <c r="J32" s="61"/>
      <c r="K32" s="61"/>
      <c r="L32" s="61"/>
      <c r="M32" s="61"/>
    </row>
    <row r="33" spans="1:13" ht="19.8">
      <c r="A33" s="31"/>
      <c r="B33" s="42" t="s">
        <v>177</v>
      </c>
      <c r="D33" s="31"/>
      <c r="G33" s="61">
        <v>-578273.21</v>
      </c>
      <c r="H33" s="61"/>
      <c r="I33" s="61">
        <v>0</v>
      </c>
      <c r="J33" s="61"/>
      <c r="K33" s="61">
        <v>0</v>
      </c>
      <c r="L33" s="61"/>
      <c r="M33" s="61">
        <v>0</v>
      </c>
    </row>
    <row r="34" spans="1:13" ht="19.8">
      <c r="A34" s="31"/>
      <c r="B34" s="42" t="s">
        <v>114</v>
      </c>
      <c r="C34" s="31"/>
      <c r="D34" s="31"/>
      <c r="G34" s="61">
        <v>0</v>
      </c>
      <c r="H34" s="61"/>
      <c r="I34" s="61">
        <v>505812.96</v>
      </c>
      <c r="J34" s="61"/>
      <c r="K34" s="61">
        <v>0</v>
      </c>
      <c r="L34" s="61"/>
      <c r="M34" s="61">
        <v>505812.96</v>
      </c>
    </row>
    <row r="35" spans="1:13" ht="19.8">
      <c r="A35" s="31"/>
      <c r="B35" s="42" t="s">
        <v>110</v>
      </c>
      <c r="C35" s="31"/>
      <c r="D35" s="31"/>
      <c r="G35" s="61"/>
      <c r="H35" s="61"/>
      <c r="I35" s="61"/>
      <c r="J35" s="61"/>
      <c r="K35" s="61"/>
      <c r="L35" s="61"/>
      <c r="M35" s="61"/>
    </row>
    <row r="36" spans="1:13" ht="19.8">
      <c r="A36" s="31"/>
      <c r="B36" s="31"/>
      <c r="C36" s="31" t="s">
        <v>93</v>
      </c>
      <c r="D36" s="31"/>
      <c r="G36" s="92">
        <v>0</v>
      </c>
      <c r="H36" s="61"/>
      <c r="I36" s="92">
        <v>-101162.59</v>
      </c>
      <c r="J36" s="61"/>
      <c r="K36" s="92">
        <v>0</v>
      </c>
      <c r="L36" s="61"/>
      <c r="M36" s="92">
        <v>-101162.59</v>
      </c>
    </row>
    <row r="37" spans="1:13" ht="20.399999999999999">
      <c r="A37" s="28" t="s">
        <v>172</v>
      </c>
      <c r="C37" s="31"/>
      <c r="D37" s="31"/>
      <c r="G37" s="92">
        <f>SUM(G33:G36)</f>
        <v>-578273.21</v>
      </c>
      <c r="H37" s="61"/>
      <c r="I37" s="92">
        <f>SUM(I33:I36)</f>
        <v>404650.37</v>
      </c>
      <c r="J37" s="61"/>
      <c r="K37" s="92">
        <f>SUM(K33:K36)</f>
        <v>0</v>
      </c>
      <c r="L37" s="61"/>
      <c r="M37" s="92">
        <f>SUM(M33:M36)</f>
        <v>404650.37</v>
      </c>
    </row>
    <row r="38" spans="1:13" ht="21" thickBot="1">
      <c r="A38" s="2" t="s">
        <v>161</v>
      </c>
      <c r="G38" s="33">
        <f>G30+G37</f>
        <v>-17466307.78000002</v>
      </c>
      <c r="H38" s="61"/>
      <c r="I38" s="33">
        <f>I30+I37</f>
        <v>-21499519.73999998</v>
      </c>
      <c r="J38" s="61"/>
      <c r="K38" s="33">
        <f>K30+K37</f>
        <v>-9607221.5100000091</v>
      </c>
      <c r="L38" s="61"/>
      <c r="M38" s="33">
        <f>M30+M37</f>
        <v>-17150465.07000003</v>
      </c>
    </row>
    <row r="39" spans="1:13" ht="20.399999999999999" thickTop="1">
      <c r="G39" s="61"/>
      <c r="H39" s="61"/>
      <c r="I39" s="61"/>
      <c r="J39" s="61"/>
      <c r="K39" s="61"/>
      <c r="L39" s="61"/>
      <c r="M39" s="61"/>
    </row>
    <row r="40" spans="1:13" ht="21.75" customHeight="1">
      <c r="A40" s="5" t="s">
        <v>129</v>
      </c>
      <c r="G40" s="61"/>
      <c r="H40" s="61"/>
      <c r="I40" s="61"/>
      <c r="J40" s="1"/>
      <c r="M40" s="1"/>
    </row>
    <row r="41" spans="1:13" ht="21.75" customHeight="1">
      <c r="B41" s="5" t="s">
        <v>94</v>
      </c>
      <c r="G41" s="61">
        <v>-16886133.449999999</v>
      </c>
      <c r="H41" s="1"/>
      <c r="I41" s="61">
        <v>-21905535.870000001</v>
      </c>
      <c r="J41" s="1"/>
      <c r="K41" s="61">
        <v>-9607221.5099999998</v>
      </c>
      <c r="M41" s="61">
        <v>-17555115.440000031</v>
      </c>
    </row>
    <row r="42" spans="1:13" ht="21">
      <c r="B42" s="5" t="s">
        <v>75</v>
      </c>
      <c r="G42" s="61">
        <v>-1901.12</v>
      </c>
      <c r="H42" s="34"/>
      <c r="I42" s="61">
        <v>1365.76</v>
      </c>
      <c r="J42" s="35"/>
      <c r="K42" s="34">
        <v>0</v>
      </c>
      <c r="L42" s="34"/>
      <c r="M42" s="34">
        <v>0</v>
      </c>
    </row>
    <row r="43" spans="1:13" ht="21.6" thickBot="1">
      <c r="G43" s="33">
        <f>SUM(G41:G42)</f>
        <v>-16888034.57</v>
      </c>
      <c r="H43" s="34"/>
      <c r="I43" s="33">
        <f>SUM(I41:I42)</f>
        <v>-21904170.109999999</v>
      </c>
      <c r="J43" s="35"/>
      <c r="K43" s="33">
        <f>SUM(K41:K42)</f>
        <v>-9607221.5099999998</v>
      </c>
      <c r="L43" s="34"/>
      <c r="M43" s="33">
        <f>SUM(M41:M42)</f>
        <v>-17555115.440000031</v>
      </c>
    </row>
    <row r="44" spans="1:13" ht="21.6" thickTop="1">
      <c r="A44" s="5" t="s">
        <v>130</v>
      </c>
      <c r="G44" s="34"/>
      <c r="H44" s="34"/>
      <c r="I44" s="34"/>
      <c r="J44" s="35"/>
      <c r="K44" s="34"/>
      <c r="L44" s="34"/>
      <c r="M44" s="34"/>
    </row>
    <row r="45" spans="1:13" ht="21">
      <c r="B45" s="5" t="s">
        <v>94</v>
      </c>
      <c r="G45" s="61">
        <v>-17464406.66</v>
      </c>
      <c r="H45" s="34"/>
      <c r="I45" s="61">
        <v>-21500885.499999981</v>
      </c>
      <c r="J45" s="35"/>
      <c r="K45" s="61">
        <v>-9607221.5099999998</v>
      </c>
      <c r="L45" s="34"/>
      <c r="M45" s="61">
        <v>-17150465.07000003</v>
      </c>
    </row>
    <row r="46" spans="1:13" ht="21">
      <c r="B46" s="5" t="s">
        <v>75</v>
      </c>
      <c r="G46" s="61">
        <v>-1901.12</v>
      </c>
      <c r="H46" s="34"/>
      <c r="I46" s="61">
        <v>1365.76</v>
      </c>
      <c r="J46" s="35"/>
      <c r="K46" s="34">
        <v>0</v>
      </c>
      <c r="L46" s="34"/>
      <c r="M46" s="61">
        <v>0</v>
      </c>
    </row>
    <row r="47" spans="1:13" ht="21.6" thickBot="1">
      <c r="G47" s="33">
        <f>SUM(G45:G46)</f>
        <v>-17466307.780000001</v>
      </c>
      <c r="H47" s="34"/>
      <c r="I47" s="33">
        <f>SUM(I45:I46)</f>
        <v>-21499519.73999998</v>
      </c>
      <c r="J47" s="35"/>
      <c r="K47" s="33">
        <f>SUM(K45:K46)</f>
        <v>-9607221.5099999998</v>
      </c>
      <c r="L47" s="34"/>
      <c r="M47" s="33">
        <f>SUM(M45:M46)</f>
        <v>-17150465.07000003</v>
      </c>
    </row>
    <row r="48" spans="1:13" ht="21.6" thickTop="1">
      <c r="A48" s="2" t="s">
        <v>131</v>
      </c>
      <c r="G48" s="34"/>
      <c r="H48" s="34"/>
      <c r="I48" s="34"/>
      <c r="J48" s="35"/>
      <c r="K48" s="34"/>
      <c r="L48" s="34"/>
      <c r="M48" s="34"/>
    </row>
    <row r="49" spans="2:13" ht="21">
      <c r="B49" s="5" t="s">
        <v>145</v>
      </c>
      <c r="G49" s="80">
        <f>G41/G50</f>
        <v>-2.4832549191176469E-2</v>
      </c>
      <c r="H49" s="80"/>
      <c r="I49" s="80">
        <f>I41/I50</f>
        <v>-3.2214023338235295E-2</v>
      </c>
      <c r="J49" s="97"/>
      <c r="K49" s="80">
        <f>K41/K50</f>
        <v>-1.4128266926470588E-2</v>
      </c>
      <c r="L49" s="80"/>
      <c r="M49" s="80">
        <f>M41/M50</f>
        <v>-2.5816346235294163E-2</v>
      </c>
    </row>
    <row r="50" spans="2:13" ht="21.6" thickBot="1">
      <c r="B50" s="5" t="s">
        <v>95</v>
      </c>
      <c r="G50" s="36">
        <v>680000000</v>
      </c>
      <c r="H50" s="37"/>
      <c r="I50" s="36">
        <v>680000000</v>
      </c>
      <c r="J50"/>
      <c r="K50" s="36">
        <v>680000000</v>
      </c>
      <c r="L50" s="37"/>
      <c r="M50" s="36">
        <v>680000000</v>
      </c>
    </row>
    <row r="51" spans="2:13" ht="21.75" customHeight="1" thickTop="1"/>
  </sheetData>
  <mergeCells count="3">
    <mergeCell ref="G5:M5"/>
    <mergeCell ref="K6:M6"/>
    <mergeCell ref="G6:I6"/>
  </mergeCells>
  <pageMargins left="0.70866141732283505" right="0.35433070866141703" top="0.59055118110236204" bottom="0.59055118110236204" header="0.59055118110236204" footer="0.35433070866141703"/>
  <pageSetup paperSize="9" scale="70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9">
    <tabColor rgb="FF8CFEFE"/>
  </sheetPr>
  <dimension ref="A1:Y25"/>
  <sheetViews>
    <sheetView showGridLines="0" view="pageBreakPreview" zoomScaleNormal="100" zoomScaleSheetLayoutView="100" zoomScalePageLayoutView="80" workbookViewId="0">
      <selection activeCell="X1" sqref="X1"/>
    </sheetView>
  </sheetViews>
  <sheetFormatPr defaultColWidth="9.125" defaultRowHeight="20.25" customHeight="1"/>
  <cols>
    <col min="1" max="3" width="2.125" style="5" customWidth="1"/>
    <col min="4" max="4" width="31.75" style="5" customWidth="1"/>
    <col min="5" max="5" width="7.75" style="5" customWidth="1"/>
    <col min="6" max="6" width="1.125" style="5" customWidth="1"/>
    <col min="7" max="7" width="14.75" style="5" bestFit="1" customWidth="1"/>
    <col min="8" max="8" width="1.125" style="5" customWidth="1"/>
    <col min="9" max="9" width="14.75" style="5" customWidth="1"/>
    <col min="10" max="10" width="1.125" style="5" customWidth="1"/>
    <col min="11" max="11" width="15.75" style="5" customWidth="1"/>
    <col min="12" max="12" width="1.125" style="5" customWidth="1"/>
    <col min="13" max="13" width="14.25" style="5" customWidth="1"/>
    <col min="14" max="14" width="1.125" style="5" customWidth="1"/>
    <col min="15" max="15" width="13.5" style="5" bestFit="1" customWidth="1"/>
    <col min="16" max="16" width="1" style="5" customWidth="1"/>
    <col min="17" max="17" width="19.75" style="5" customWidth="1"/>
    <col min="18" max="18" width="1" style="5" customWidth="1"/>
    <col min="19" max="19" width="16.75" style="5" bestFit="1" customWidth="1"/>
    <col min="20" max="20" width="1.125" style="5" customWidth="1"/>
    <col min="21" max="21" width="14.75" style="5" customWidth="1"/>
    <col min="22" max="22" width="1.125" style="5" customWidth="1"/>
    <col min="23" max="23" width="15.25" style="5" bestFit="1" customWidth="1"/>
    <col min="24" max="24" width="1.125" style="5" customWidth="1"/>
    <col min="25" max="25" width="16.5" style="5" customWidth="1"/>
    <col min="26" max="16384" width="9.125" style="5"/>
  </cols>
  <sheetData>
    <row r="1" spans="1:25" ht="21.75" customHeight="1">
      <c r="A1" s="4" t="s">
        <v>70</v>
      </c>
      <c r="B1" s="4"/>
      <c r="C1" s="4"/>
      <c r="D1" s="4"/>
    </row>
    <row r="2" spans="1:25" ht="21.75" customHeight="1">
      <c r="A2" s="4" t="s">
        <v>112</v>
      </c>
      <c r="B2" s="4"/>
      <c r="C2" s="4"/>
      <c r="D2" s="4"/>
    </row>
    <row r="3" spans="1:25" ht="21.75" customHeight="1">
      <c r="A3" s="4" t="s">
        <v>156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0"/>
    </row>
    <row r="5" spans="1:25" ht="21.75" customHeight="1">
      <c r="G5" s="108" t="s">
        <v>2</v>
      </c>
      <c r="H5" s="108"/>
      <c r="I5" s="108"/>
      <c r="J5" s="108"/>
      <c r="K5" s="108"/>
      <c r="L5" s="108"/>
      <c r="M5" s="108"/>
      <c r="N5" s="108"/>
      <c r="O5" s="108"/>
      <c r="P5" s="115"/>
      <c r="Q5" s="115"/>
      <c r="R5" s="115"/>
      <c r="S5" s="115"/>
      <c r="T5" s="115"/>
      <c r="U5" s="116"/>
      <c r="V5" s="116"/>
      <c r="W5" s="116"/>
      <c r="X5" s="108"/>
      <c r="Y5" s="108"/>
    </row>
    <row r="6" spans="1:25" ht="21.75" customHeight="1">
      <c r="G6" s="113" t="s">
        <v>71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</row>
    <row r="7" spans="1:25" ht="19.8">
      <c r="G7" s="56"/>
      <c r="H7" s="56"/>
      <c r="I7" s="56"/>
      <c r="J7" s="56"/>
      <c r="N7" s="56"/>
      <c r="O7" s="118" t="s">
        <v>64</v>
      </c>
      <c r="P7" s="118"/>
      <c r="Q7" s="118"/>
      <c r="R7" s="81"/>
      <c r="S7" s="56"/>
      <c r="T7" s="56"/>
      <c r="U7" s="56"/>
      <c r="V7" s="56"/>
      <c r="W7" s="56"/>
      <c r="X7" s="56"/>
      <c r="Y7" s="56"/>
    </row>
    <row r="8" spans="1:25" ht="21.75" customHeight="1">
      <c r="G8" s="56"/>
      <c r="H8" s="56"/>
      <c r="I8" s="56"/>
      <c r="J8" s="56"/>
      <c r="K8" s="117"/>
      <c r="L8" s="117"/>
      <c r="M8" s="117"/>
      <c r="N8" s="56"/>
      <c r="O8" s="115" t="s">
        <v>121</v>
      </c>
      <c r="P8" s="115"/>
      <c r="Q8" s="115"/>
      <c r="R8" s="56"/>
      <c r="S8" s="56"/>
      <c r="T8" s="56"/>
      <c r="U8" s="56"/>
      <c r="V8" s="56"/>
      <c r="W8" s="56"/>
      <c r="X8" s="56"/>
      <c r="Y8" s="56"/>
    </row>
    <row r="9" spans="1:25" ht="21" customHeight="1">
      <c r="G9" s="56"/>
      <c r="I9" s="56"/>
      <c r="K9" s="108" t="s">
        <v>9</v>
      </c>
      <c r="L9" s="108"/>
      <c r="M9" s="108"/>
      <c r="N9" s="56"/>
      <c r="O9" s="56" t="s">
        <v>180</v>
      </c>
      <c r="P9" s="56"/>
      <c r="Q9" s="56" t="s">
        <v>123</v>
      </c>
      <c r="R9" s="56"/>
      <c r="S9" s="56"/>
      <c r="T9" s="56"/>
      <c r="U9" s="56"/>
      <c r="V9" s="56"/>
      <c r="W9" s="56"/>
      <c r="X9" s="56"/>
      <c r="Y9" s="56"/>
    </row>
    <row r="10" spans="1:25" ht="21" customHeight="1">
      <c r="G10" s="56" t="s">
        <v>38</v>
      </c>
      <c r="I10" s="56" t="s">
        <v>59</v>
      </c>
      <c r="K10" s="56" t="s">
        <v>51</v>
      </c>
      <c r="M10" s="56"/>
      <c r="N10" s="56"/>
      <c r="O10" s="56" t="s">
        <v>65</v>
      </c>
      <c r="P10" s="56"/>
      <c r="Q10" s="56" t="s">
        <v>124</v>
      </c>
      <c r="R10" s="56"/>
      <c r="S10" s="56" t="s">
        <v>108</v>
      </c>
      <c r="T10" s="56"/>
      <c r="U10" s="56" t="s">
        <v>79</v>
      </c>
      <c r="V10" s="56"/>
      <c r="W10" s="56" t="s">
        <v>105</v>
      </c>
      <c r="X10" s="56"/>
      <c r="Y10" s="56" t="s">
        <v>76</v>
      </c>
    </row>
    <row r="11" spans="1:25" ht="19.8">
      <c r="E11" s="67" t="s">
        <v>18</v>
      </c>
      <c r="G11" s="70" t="s">
        <v>50</v>
      </c>
      <c r="I11" s="70" t="s">
        <v>104</v>
      </c>
      <c r="K11" s="70" t="s">
        <v>43</v>
      </c>
      <c r="M11" s="70" t="s">
        <v>46</v>
      </c>
      <c r="N11" s="56"/>
      <c r="O11" s="70" t="s">
        <v>66</v>
      </c>
      <c r="P11" s="56"/>
      <c r="Q11" s="70" t="s">
        <v>138</v>
      </c>
      <c r="R11" s="56"/>
      <c r="S11" s="71" t="s">
        <v>109</v>
      </c>
      <c r="T11" s="56"/>
      <c r="U11" s="71" t="s">
        <v>80</v>
      </c>
      <c r="V11" s="56"/>
      <c r="W11" s="70" t="s">
        <v>106</v>
      </c>
      <c r="X11" s="56"/>
      <c r="Y11" s="70" t="s">
        <v>77</v>
      </c>
    </row>
    <row r="12" spans="1:25" ht="19.8">
      <c r="A12" s="46" t="s">
        <v>140</v>
      </c>
      <c r="G12" s="93">
        <v>170000000</v>
      </c>
      <c r="H12" s="40"/>
      <c r="I12" s="93">
        <v>195658128.59999999</v>
      </c>
      <c r="J12" s="40"/>
      <c r="K12" s="93">
        <v>5642365.46</v>
      </c>
      <c r="L12" s="40"/>
      <c r="M12" s="93">
        <v>36618084.500000022</v>
      </c>
      <c r="N12" s="40"/>
      <c r="O12" s="93">
        <v>-578273.21</v>
      </c>
      <c r="P12" s="40"/>
      <c r="Q12" s="93">
        <v>0</v>
      </c>
      <c r="R12" s="40"/>
      <c r="S12" s="93">
        <f>SUM(O12:Q12)</f>
        <v>-578273.21</v>
      </c>
      <c r="T12" s="40"/>
      <c r="U12" s="93">
        <f>SUM(G12:M12,S12)</f>
        <v>407340305.35000002</v>
      </c>
      <c r="V12" s="40"/>
      <c r="W12" s="93">
        <v>2834.0299999999997</v>
      </c>
      <c r="X12" s="40"/>
      <c r="Y12" s="93">
        <f>SUM(U12:W12)</f>
        <v>407343139.38</v>
      </c>
    </row>
    <row r="13" spans="1:25" ht="19.8">
      <c r="A13" s="5" t="s">
        <v>160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22"/>
    </row>
    <row r="14" spans="1:25" ht="19.8">
      <c r="B14" s="5" t="s">
        <v>164</v>
      </c>
      <c r="E14" s="56"/>
      <c r="G14" s="40">
        <v>0</v>
      </c>
      <c r="H14" s="40"/>
      <c r="I14" s="40">
        <v>0</v>
      </c>
      <c r="J14" s="40"/>
      <c r="K14" s="40">
        <v>0</v>
      </c>
      <c r="L14" s="40"/>
      <c r="M14" s="40">
        <v>-16886133.449999999</v>
      </c>
      <c r="N14" s="40"/>
      <c r="O14" s="40">
        <v>0</v>
      </c>
      <c r="P14" s="40"/>
      <c r="Q14" s="40">
        <v>0</v>
      </c>
      <c r="R14" s="40"/>
      <c r="S14" s="40">
        <f>SUM(O14:Q14)</f>
        <v>0</v>
      </c>
      <c r="T14" s="22"/>
      <c r="U14" s="40">
        <f>SUM(G14:M14,S14)</f>
        <v>-16886133.449999999</v>
      </c>
      <c r="V14" s="22"/>
      <c r="W14" s="22">
        <v>-1901.12</v>
      </c>
      <c r="X14" s="40"/>
      <c r="Y14" s="40">
        <f>SUM(U14:W14)</f>
        <v>-16888034.57</v>
      </c>
    </row>
    <row r="15" spans="1:25" ht="19.8">
      <c r="B15" s="5" t="s">
        <v>178</v>
      </c>
      <c r="E15" s="56"/>
      <c r="G15" s="40">
        <v>0</v>
      </c>
      <c r="H15" s="40"/>
      <c r="I15" s="40">
        <v>0</v>
      </c>
      <c r="J15" s="40"/>
      <c r="K15" s="40">
        <v>0</v>
      </c>
      <c r="L15" s="40"/>
      <c r="M15" s="40">
        <v>-578273.21</v>
      </c>
      <c r="N15" s="40"/>
      <c r="O15" s="40">
        <v>578273.21</v>
      </c>
      <c r="P15" s="40"/>
      <c r="Q15" s="40">
        <v>0</v>
      </c>
      <c r="R15" s="40"/>
      <c r="S15" s="40">
        <f>SUM(O15:Q15)</f>
        <v>578273.21</v>
      </c>
      <c r="T15" s="22"/>
      <c r="U15" s="40">
        <f>SUM(G15:M15,S15)</f>
        <v>0</v>
      </c>
      <c r="V15" s="22"/>
      <c r="W15" s="22">
        <v>0</v>
      </c>
      <c r="X15" s="40"/>
      <c r="Y15" s="22">
        <f>SUM(U15:W15)</f>
        <v>0</v>
      </c>
    </row>
    <row r="16" spans="1:25" ht="20.399999999999999" thickBot="1">
      <c r="A16" s="68" t="s">
        <v>162</v>
      </c>
      <c r="G16" s="69">
        <f>SUM(G12:G15)</f>
        <v>170000000</v>
      </c>
      <c r="H16" s="40"/>
      <c r="I16" s="69">
        <f>SUM(I12:I15)</f>
        <v>195658128.59999999</v>
      </c>
      <c r="J16" s="40"/>
      <c r="K16" s="69">
        <f>SUM(K12:K15)</f>
        <v>5642365.46</v>
      </c>
      <c r="L16" s="40"/>
      <c r="M16" s="69">
        <f>SUM(M12:M15)</f>
        <v>19153677.840000022</v>
      </c>
      <c r="N16" s="40"/>
      <c r="O16" s="69">
        <f>SUM(O12:O15)</f>
        <v>0</v>
      </c>
      <c r="P16" s="40"/>
      <c r="Q16" s="69">
        <f>SUM(Q12:Q15)</f>
        <v>0</v>
      </c>
      <c r="R16" s="40"/>
      <c r="S16" s="69">
        <f>SUM(S12:S15)</f>
        <v>0</v>
      </c>
      <c r="T16" s="40"/>
      <c r="U16" s="69">
        <f>SUM(U12:U15)</f>
        <v>390454171.90000004</v>
      </c>
      <c r="V16" s="40"/>
      <c r="W16" s="69">
        <f>SUM(W12:W15)</f>
        <v>932.90999999999985</v>
      </c>
      <c r="X16" s="40"/>
      <c r="Y16" s="69">
        <f>SUM(Y12:Y15)</f>
        <v>390455104.81</v>
      </c>
    </row>
    <row r="17" spans="1:25" ht="20.399999999999999" thickTop="1">
      <c r="A17" s="46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9.8">
      <c r="A18" s="46" t="s">
        <v>141</v>
      </c>
      <c r="E18" s="56"/>
      <c r="G18" s="40">
        <v>170000000</v>
      </c>
      <c r="H18" s="40"/>
      <c r="I18" s="40">
        <v>195658128.59999999</v>
      </c>
      <c r="J18" s="40"/>
      <c r="K18" s="40">
        <v>5642365.46</v>
      </c>
      <c r="L18" s="40"/>
      <c r="M18" s="22">
        <v>57800749.370000005</v>
      </c>
      <c r="N18" s="22"/>
      <c r="O18" s="40">
        <v>-578273.21</v>
      </c>
      <c r="P18" s="40"/>
      <c r="Q18" s="40">
        <v>-404650.37</v>
      </c>
      <c r="R18" s="40"/>
      <c r="S18" s="40">
        <f>SUM(O18:Q18)</f>
        <v>-982923.58</v>
      </c>
      <c r="T18" s="22"/>
      <c r="U18" s="40">
        <f t="shared" ref="U18:U19" si="0">SUM(G18:M18,S18)</f>
        <v>428118319.85000002</v>
      </c>
      <c r="V18" s="22"/>
      <c r="W18" s="22">
        <v>1468.27</v>
      </c>
      <c r="X18" s="22"/>
      <c r="Y18" s="55">
        <f t="shared" ref="Y18:Y19" si="1">SUM(U18:W18)</f>
        <v>428119788.12</v>
      </c>
    </row>
    <row r="19" spans="1:25" ht="19.8">
      <c r="A19" s="46"/>
      <c r="B19" s="5" t="s">
        <v>158</v>
      </c>
      <c r="E19" s="56"/>
      <c r="G19" s="86">
        <v>0</v>
      </c>
      <c r="H19" s="40"/>
      <c r="I19" s="86">
        <v>0</v>
      </c>
      <c r="J19" s="40"/>
      <c r="K19" s="86">
        <v>0</v>
      </c>
      <c r="L19" s="40"/>
      <c r="M19" s="66">
        <v>722871</v>
      </c>
      <c r="N19" s="22"/>
      <c r="O19" s="86">
        <v>0</v>
      </c>
      <c r="P19" s="40"/>
      <c r="Q19" s="86">
        <v>0</v>
      </c>
      <c r="R19" s="40"/>
      <c r="S19" s="86">
        <f>SUM(O19:Q19)</f>
        <v>0</v>
      </c>
      <c r="T19" s="22"/>
      <c r="U19" s="86">
        <f t="shared" si="0"/>
        <v>722871</v>
      </c>
      <c r="V19" s="22"/>
      <c r="W19" s="66">
        <v>0</v>
      </c>
      <c r="X19" s="22"/>
      <c r="Y19" s="100">
        <f t="shared" si="1"/>
        <v>722871</v>
      </c>
    </row>
    <row r="20" spans="1:25" ht="19.8">
      <c r="A20" s="46" t="s">
        <v>159</v>
      </c>
      <c r="E20" s="56"/>
      <c r="G20" s="40">
        <f>SUM(G18:G19)</f>
        <v>170000000</v>
      </c>
      <c r="H20" s="40"/>
      <c r="I20" s="40">
        <f>SUM(I18:I19)</f>
        <v>195658128.59999999</v>
      </c>
      <c r="J20" s="40"/>
      <c r="K20" s="40">
        <f>SUM(K18:K19)</f>
        <v>5642365.46</v>
      </c>
      <c r="L20" s="40"/>
      <c r="M20" s="40">
        <f>SUM(M18:M19)</f>
        <v>58523620.370000005</v>
      </c>
      <c r="N20" s="22"/>
      <c r="O20" s="40">
        <f>SUM(O18:O19)</f>
        <v>-578273.21</v>
      </c>
      <c r="P20" s="40"/>
      <c r="Q20" s="40">
        <f>SUM(Q18:Q19)</f>
        <v>-404650.37</v>
      </c>
      <c r="R20" s="40"/>
      <c r="S20" s="40">
        <f>SUM(S18:S19)</f>
        <v>-982923.58</v>
      </c>
      <c r="T20" s="22"/>
      <c r="U20" s="40">
        <f>SUM(U18:U19)</f>
        <v>428841190.85000002</v>
      </c>
      <c r="V20" s="22"/>
      <c r="W20" s="40">
        <f>SUM(W18:W19)</f>
        <v>1468.27</v>
      </c>
      <c r="X20" s="22"/>
      <c r="Y20" s="40">
        <f>SUM(Y18:Y19)</f>
        <v>428842659.12</v>
      </c>
    </row>
    <row r="21" spans="1:25" ht="19.8">
      <c r="A21" s="5" t="s">
        <v>160</v>
      </c>
      <c r="E21" s="56"/>
      <c r="G21" s="22"/>
      <c r="H21" s="40"/>
      <c r="I21" s="22"/>
      <c r="J21" s="40"/>
      <c r="K21" s="22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55"/>
    </row>
    <row r="22" spans="1:25" ht="19.5" customHeight="1">
      <c r="B22" s="5" t="s">
        <v>164</v>
      </c>
      <c r="E22" s="56"/>
      <c r="G22" s="22">
        <v>0</v>
      </c>
      <c r="H22" s="40"/>
      <c r="I22" s="22">
        <v>0</v>
      </c>
      <c r="J22" s="40"/>
      <c r="K22" s="22">
        <v>0</v>
      </c>
      <c r="L22" s="40"/>
      <c r="M22" s="40">
        <v>-21905535.869999982</v>
      </c>
      <c r="N22" s="40"/>
      <c r="O22" s="40">
        <v>0</v>
      </c>
      <c r="P22" s="40"/>
      <c r="Q22" s="40">
        <v>404650.37</v>
      </c>
      <c r="R22" s="40"/>
      <c r="S22" s="40">
        <f>SUM(O22:Q22)</f>
        <v>404650.37</v>
      </c>
      <c r="T22" s="40"/>
      <c r="U22" s="40">
        <f t="shared" ref="U22" si="2">SUM(G22:M22,S22)</f>
        <v>-21500885.499999981</v>
      </c>
      <c r="V22" s="40"/>
      <c r="W22" s="40">
        <v>1365.76</v>
      </c>
      <c r="X22" s="40"/>
      <c r="Y22" s="55">
        <f t="shared" ref="Y22" si="3">SUM(U22:W22)</f>
        <v>-21499519.73999998</v>
      </c>
    </row>
    <row r="23" spans="1:25" ht="20.399999999999999" thickBot="1">
      <c r="A23" s="68" t="s">
        <v>163</v>
      </c>
      <c r="E23" s="56"/>
      <c r="G23" s="69">
        <f>SUM(G20:G22)</f>
        <v>170000000</v>
      </c>
      <c r="H23" s="40"/>
      <c r="I23" s="69">
        <f>SUM(I20:I22)</f>
        <v>195658128.59999999</v>
      </c>
      <c r="J23" s="40"/>
      <c r="K23" s="69">
        <f>SUM(K20:K22)</f>
        <v>5642365.46</v>
      </c>
      <c r="L23" s="40"/>
      <c r="M23" s="69">
        <f>SUM(M20:M22)</f>
        <v>36618084.500000022</v>
      </c>
      <c r="N23" s="40"/>
      <c r="O23" s="69">
        <f>SUM(O20:O22)</f>
        <v>-578273.21</v>
      </c>
      <c r="P23" s="40"/>
      <c r="Q23" s="69">
        <f>SUM(Q20:Q22)</f>
        <v>0</v>
      </c>
      <c r="R23" s="40"/>
      <c r="S23" s="69">
        <f>SUM(S20:S22)</f>
        <v>-578273.21</v>
      </c>
      <c r="T23" s="40"/>
      <c r="U23" s="69">
        <f>SUM(U20:U22)</f>
        <v>407340305.35000002</v>
      </c>
      <c r="V23" s="40"/>
      <c r="W23" s="69">
        <f>SUM(W20:W22)</f>
        <v>2834.0299999999997</v>
      </c>
      <c r="X23" s="40"/>
      <c r="Y23" s="69">
        <f>SUM(Y20:Y22)</f>
        <v>407343139.38</v>
      </c>
    </row>
    <row r="24" spans="1:25" ht="20.399999999999999" thickTop="1">
      <c r="A24" s="46"/>
      <c r="E24" s="56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1:25" s="38" customFormat="1" ht="19.8">
      <c r="E25" s="45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</sheetData>
  <mergeCells count="6">
    <mergeCell ref="K9:M9"/>
    <mergeCell ref="G5:Y5"/>
    <mergeCell ref="G6:Y6"/>
    <mergeCell ref="K8:M8"/>
    <mergeCell ref="O7:Q7"/>
    <mergeCell ref="O8:Q8"/>
  </mergeCells>
  <pageMargins left="0.70866141732283505" right="0.35433070866141703" top="0.59055118110236204" bottom="0.90551181102362199" header="0.59055118110236204" footer="0.62992125984252001"/>
  <pageSetup paperSize="9" scale="68" firstPageNumber="10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tabColor rgb="FF8CFEFE"/>
  </sheetPr>
  <dimension ref="A1:Q24"/>
  <sheetViews>
    <sheetView showGridLines="0" view="pageBreakPreview" zoomScaleNormal="80" zoomScaleSheetLayoutView="100" zoomScalePageLayoutView="80" workbookViewId="0">
      <selection activeCell="R1" sqref="R1"/>
    </sheetView>
  </sheetViews>
  <sheetFormatPr defaultColWidth="9.125" defaultRowHeight="20.25" customHeight="1"/>
  <cols>
    <col min="1" max="3" width="2.125" style="5" customWidth="1"/>
    <col min="4" max="4" width="40.75" style="5" customWidth="1"/>
    <col min="5" max="5" width="11.125" style="5" customWidth="1"/>
    <col min="6" max="6" width="1.375" style="5" customWidth="1"/>
    <col min="7" max="7" width="18.125" style="5" customWidth="1"/>
    <col min="8" max="8" width="1.125" style="5" customWidth="1"/>
    <col min="9" max="9" width="18.125" style="5" customWidth="1"/>
    <col min="10" max="10" width="1.125" style="5" customWidth="1"/>
    <col min="11" max="11" width="18.125" style="5" customWidth="1"/>
    <col min="12" max="12" width="1" style="5" customWidth="1"/>
    <col min="13" max="13" width="18.125" style="5" customWidth="1"/>
    <col min="14" max="14" width="1.125" style="5" customWidth="1"/>
    <col min="15" max="15" width="24.75" style="5" customWidth="1"/>
    <col min="16" max="16" width="1.125" style="5" customWidth="1"/>
    <col min="17" max="17" width="18.125" style="5" customWidth="1"/>
    <col min="18" max="16384" width="9.125" style="5"/>
  </cols>
  <sheetData>
    <row r="1" spans="1:17" ht="21.75" customHeight="1">
      <c r="A1" s="4" t="s">
        <v>70</v>
      </c>
      <c r="B1" s="4"/>
      <c r="C1" s="4"/>
      <c r="D1" s="4"/>
    </row>
    <row r="2" spans="1:17" ht="21.75" customHeight="1">
      <c r="A2" s="4" t="s">
        <v>112</v>
      </c>
      <c r="B2" s="4"/>
      <c r="C2" s="4"/>
      <c r="D2" s="4"/>
    </row>
    <row r="3" spans="1:17" ht="21.75" customHeight="1">
      <c r="A3" s="4" t="s">
        <v>156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0"/>
    </row>
    <row r="5" spans="1:17" ht="21.75" customHeight="1">
      <c r="G5" s="108" t="s">
        <v>2</v>
      </c>
      <c r="H5" s="108"/>
      <c r="I5" s="108"/>
      <c r="J5" s="108"/>
      <c r="K5" s="108"/>
      <c r="L5" s="108"/>
      <c r="M5" s="108"/>
      <c r="N5" s="115"/>
      <c r="O5" s="115"/>
      <c r="P5" s="115"/>
      <c r="Q5" s="108"/>
    </row>
    <row r="6" spans="1:17" ht="21.75" customHeight="1">
      <c r="G6" s="113" t="s">
        <v>63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17" ht="21.75" customHeight="1">
      <c r="G7" s="56"/>
      <c r="H7" s="56"/>
      <c r="I7" s="56"/>
      <c r="J7" s="56"/>
      <c r="K7" s="56"/>
      <c r="L7" s="56"/>
      <c r="M7" s="56"/>
      <c r="N7" s="56"/>
      <c r="O7" s="106" t="s">
        <v>143</v>
      </c>
    </row>
    <row r="8" spans="1:17" ht="21.75" customHeight="1">
      <c r="G8" s="56"/>
      <c r="H8" s="56"/>
      <c r="I8" s="56"/>
      <c r="J8" s="56"/>
      <c r="K8" s="56"/>
      <c r="L8" s="56"/>
      <c r="M8" s="56"/>
      <c r="N8" s="56"/>
      <c r="O8" s="67" t="s">
        <v>109</v>
      </c>
      <c r="P8" s="56"/>
      <c r="Q8" s="56"/>
    </row>
    <row r="9" spans="1:17" ht="19.8">
      <c r="G9" s="56"/>
      <c r="H9" s="56"/>
      <c r="I9" s="56"/>
      <c r="J9" s="56"/>
      <c r="K9" s="117"/>
      <c r="L9" s="117"/>
      <c r="M9" s="117"/>
      <c r="N9" s="56"/>
      <c r="O9" s="105" t="s">
        <v>122</v>
      </c>
      <c r="Q9" s="56"/>
    </row>
    <row r="10" spans="1:17" ht="19.8">
      <c r="G10" s="56"/>
      <c r="I10" s="56"/>
      <c r="K10" s="115" t="s">
        <v>9</v>
      </c>
      <c r="L10" s="115"/>
      <c r="M10" s="115"/>
      <c r="N10" s="56"/>
      <c r="O10" s="56" t="s">
        <v>123</v>
      </c>
      <c r="P10" s="56"/>
      <c r="Q10" s="56"/>
    </row>
    <row r="11" spans="1:17" ht="21" customHeight="1">
      <c r="G11" s="56" t="s">
        <v>38</v>
      </c>
      <c r="I11" s="56" t="s">
        <v>59</v>
      </c>
      <c r="K11" s="56" t="s">
        <v>51</v>
      </c>
      <c r="M11" s="56"/>
      <c r="N11" s="56"/>
      <c r="O11" s="56" t="s">
        <v>124</v>
      </c>
      <c r="P11" s="56"/>
      <c r="Q11" s="56" t="s">
        <v>76</v>
      </c>
    </row>
    <row r="12" spans="1:17" ht="21" customHeight="1">
      <c r="E12" s="67" t="s">
        <v>18</v>
      </c>
      <c r="G12" s="70" t="s">
        <v>50</v>
      </c>
      <c r="I12" s="70" t="s">
        <v>104</v>
      </c>
      <c r="K12" s="70" t="s">
        <v>43</v>
      </c>
      <c r="M12" s="70" t="s">
        <v>46</v>
      </c>
      <c r="N12" s="56"/>
      <c r="O12" s="67" t="s">
        <v>138</v>
      </c>
      <c r="P12" s="67"/>
      <c r="Q12" s="70" t="s">
        <v>77</v>
      </c>
    </row>
    <row r="13" spans="1:17" ht="21.75" customHeight="1">
      <c r="A13" s="46" t="s">
        <v>142</v>
      </c>
      <c r="G13" s="93">
        <v>170000000</v>
      </c>
      <c r="H13" s="40"/>
      <c r="I13" s="93">
        <v>195658128.59999999</v>
      </c>
      <c r="J13" s="40"/>
      <c r="K13" s="93">
        <v>5642365.46</v>
      </c>
      <c r="L13" s="40"/>
      <c r="M13" s="93">
        <v>40779649.769999966</v>
      </c>
      <c r="N13" s="40"/>
      <c r="O13" s="93">
        <v>0</v>
      </c>
      <c r="P13" s="40"/>
      <c r="Q13" s="93">
        <f>SUM(G13:O13)</f>
        <v>412080143.82999998</v>
      </c>
    </row>
    <row r="14" spans="1:17" ht="21.75" customHeight="1">
      <c r="A14" s="5" t="s">
        <v>160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22"/>
    </row>
    <row r="15" spans="1:17" ht="21.75" customHeight="1">
      <c r="B15" s="5" t="s">
        <v>161</v>
      </c>
      <c r="G15" s="40">
        <v>0</v>
      </c>
      <c r="H15" s="40"/>
      <c r="I15" s="40">
        <v>0</v>
      </c>
      <c r="J15" s="40"/>
      <c r="K15" s="40">
        <v>0</v>
      </c>
      <c r="L15" s="40"/>
      <c r="M15" s="40">
        <v>-9607221.5099999998</v>
      </c>
      <c r="N15" s="40"/>
      <c r="O15" s="40">
        <v>0</v>
      </c>
      <c r="P15" s="40"/>
      <c r="Q15" s="22">
        <f>SUM(G15:O15)</f>
        <v>-9607221.5099999998</v>
      </c>
    </row>
    <row r="16" spans="1:17" ht="21.75" customHeight="1" thickBot="1">
      <c r="A16" s="68" t="s">
        <v>162</v>
      </c>
      <c r="G16" s="69">
        <f>SUM(G13:G15)</f>
        <v>170000000</v>
      </c>
      <c r="H16" s="40"/>
      <c r="I16" s="69">
        <f>SUM(I13:I15)</f>
        <v>195658128.59999999</v>
      </c>
      <c r="J16" s="40"/>
      <c r="K16" s="69">
        <f>SUM(K13:K15)</f>
        <v>5642365.46</v>
      </c>
      <c r="L16" s="40"/>
      <c r="M16" s="69">
        <f>SUM(M13:M15)</f>
        <v>31172428.259999968</v>
      </c>
      <c r="N16" s="40"/>
      <c r="O16" s="69">
        <f>SUM(O13:O15)</f>
        <v>0</v>
      </c>
      <c r="P16" s="40"/>
      <c r="Q16" s="69">
        <f>SUM(Q13:Q15)</f>
        <v>402472922.31999999</v>
      </c>
    </row>
    <row r="17" spans="1:17" ht="21.75" customHeight="1" thickTop="1">
      <c r="A17" s="46"/>
      <c r="E17" s="56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7" ht="21" customHeight="1">
      <c r="A18" s="46" t="s">
        <v>141</v>
      </c>
      <c r="E18" s="56"/>
      <c r="G18" s="40">
        <v>170000000</v>
      </c>
      <c r="H18" s="40"/>
      <c r="I18" s="40">
        <v>195658128.59999999</v>
      </c>
      <c r="J18" s="40"/>
      <c r="K18" s="40">
        <v>5642365.46</v>
      </c>
      <c r="L18" s="40"/>
      <c r="M18" s="40">
        <v>57611894.209999993</v>
      </c>
      <c r="N18" s="40"/>
      <c r="O18" s="40">
        <v>-404650.37</v>
      </c>
      <c r="P18" s="40"/>
      <c r="Q18" s="22">
        <f>SUM(G18:O18)</f>
        <v>428507737.89999998</v>
      </c>
    </row>
    <row r="19" spans="1:17" ht="21" customHeight="1">
      <c r="A19" s="46"/>
      <c r="B19" s="5" t="s">
        <v>158</v>
      </c>
      <c r="E19" s="56"/>
      <c r="G19" s="86">
        <v>0</v>
      </c>
      <c r="H19" s="40"/>
      <c r="I19" s="86">
        <v>0</v>
      </c>
      <c r="J19" s="40"/>
      <c r="K19" s="86">
        <v>0</v>
      </c>
      <c r="L19" s="40"/>
      <c r="M19" s="86">
        <v>722871</v>
      </c>
      <c r="N19" s="40"/>
      <c r="O19" s="86">
        <v>0</v>
      </c>
      <c r="P19" s="40"/>
      <c r="Q19" s="66">
        <f>SUM(G19:O19)</f>
        <v>722871</v>
      </c>
    </row>
    <row r="20" spans="1:17" ht="21" customHeight="1">
      <c r="A20" s="46" t="s">
        <v>159</v>
      </c>
      <c r="E20" s="56"/>
      <c r="G20" s="40">
        <f>SUM(G18:G19)</f>
        <v>170000000</v>
      </c>
      <c r="H20" s="40"/>
      <c r="I20" s="40">
        <f>SUM(I18:I19)</f>
        <v>195658128.59999999</v>
      </c>
      <c r="J20" s="40"/>
      <c r="K20" s="40">
        <f>SUM(K18:K19)</f>
        <v>5642365.46</v>
      </c>
      <c r="L20" s="40"/>
      <c r="M20" s="40">
        <f>SUM(M18:M19)</f>
        <v>58334765.209999993</v>
      </c>
      <c r="N20" s="40"/>
      <c r="O20" s="40">
        <f>SUM(O18:O19)</f>
        <v>-404650.37</v>
      </c>
      <c r="P20" s="40"/>
      <c r="Q20" s="40">
        <f>SUM(Q18:Q19)</f>
        <v>429230608.89999998</v>
      </c>
    </row>
    <row r="21" spans="1:17" ht="21.75" customHeight="1">
      <c r="A21" s="5" t="s">
        <v>160</v>
      </c>
      <c r="E21" s="56"/>
      <c r="G21" s="22"/>
      <c r="H21" s="40"/>
      <c r="I21" s="22"/>
      <c r="J21" s="40"/>
      <c r="K21" s="22"/>
      <c r="L21" s="40"/>
      <c r="M21" s="40"/>
      <c r="N21" s="40"/>
      <c r="O21" s="40"/>
      <c r="P21" s="40"/>
      <c r="Q21" s="22"/>
    </row>
    <row r="22" spans="1:17" ht="21.75" customHeight="1">
      <c r="B22" s="5" t="s">
        <v>164</v>
      </c>
      <c r="E22" s="56"/>
      <c r="G22" s="22">
        <v>0</v>
      </c>
      <c r="H22" s="40"/>
      <c r="I22" s="22">
        <v>0</v>
      </c>
      <c r="J22" s="40"/>
      <c r="K22" s="22">
        <v>0</v>
      </c>
      <c r="L22" s="40"/>
      <c r="M22" s="40">
        <v>-17555115.440000031</v>
      </c>
      <c r="N22" s="40"/>
      <c r="O22" s="40">
        <v>404650.37</v>
      </c>
      <c r="P22" s="40"/>
      <c r="Q22" s="22">
        <f>SUM(G22:O22)</f>
        <v>-17150465.07000003</v>
      </c>
    </row>
    <row r="23" spans="1:17" ht="21.75" customHeight="1" thickBot="1">
      <c r="A23" s="68" t="s">
        <v>163</v>
      </c>
      <c r="E23" s="56"/>
      <c r="G23" s="69">
        <f>SUM(G20:G22)</f>
        <v>170000000</v>
      </c>
      <c r="H23" s="40"/>
      <c r="I23" s="69">
        <f>SUM(I20:I22)</f>
        <v>195658128.59999999</v>
      </c>
      <c r="J23" s="40"/>
      <c r="K23" s="69">
        <f>SUM(K20:K22)</f>
        <v>5642365.46</v>
      </c>
      <c r="L23" s="40"/>
      <c r="M23" s="69">
        <f>SUM(M20:M22)</f>
        <v>40779649.769999966</v>
      </c>
      <c r="N23" s="40"/>
      <c r="O23" s="69">
        <f>SUM(O20:O22)</f>
        <v>0</v>
      </c>
      <c r="P23" s="40"/>
      <c r="Q23" s="69">
        <f>SUM(Q20:Q22)</f>
        <v>412080143.82999992</v>
      </c>
    </row>
    <row r="24" spans="1:17" ht="21.75" customHeight="1" thickTop="1">
      <c r="A24" s="46"/>
      <c r="E24" s="56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</sheetData>
  <mergeCells count="4">
    <mergeCell ref="G5:Q5"/>
    <mergeCell ref="K9:M9"/>
    <mergeCell ref="G6:Q6"/>
    <mergeCell ref="K10:M10"/>
  </mergeCells>
  <phoneticPr fontId="13" type="noConversion"/>
  <pageMargins left="0.70866141732283505" right="0.35433070866141703" top="0.59055118110236204" bottom="0.90551181102362199" header="0.59055118110236204" footer="0.62992125984252001"/>
  <pageSetup paperSize="9" scale="80" firstPageNumber="11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tabColor rgb="FF8CFEFE"/>
  </sheetPr>
  <dimension ref="A1:K64"/>
  <sheetViews>
    <sheetView showGridLines="0" tabSelected="1" view="pageBreakPreview" zoomScaleNormal="100" zoomScaleSheetLayoutView="100" workbookViewId="0">
      <selection activeCell="L1" sqref="L1"/>
    </sheetView>
  </sheetViews>
  <sheetFormatPr defaultColWidth="9.125" defaultRowHeight="19.8"/>
  <cols>
    <col min="1" max="3" width="2.75" style="57" customWidth="1"/>
    <col min="4" max="4" width="60" style="57" customWidth="1"/>
    <col min="5" max="5" width="15.75" style="5" customWidth="1"/>
    <col min="6" max="6" width="0.875" style="5" customWidth="1"/>
    <col min="7" max="7" width="15.75" style="5" customWidth="1"/>
    <col min="8" max="8" width="0.875" style="5" customWidth="1"/>
    <col min="9" max="9" width="15.75" style="5" customWidth="1"/>
    <col min="10" max="10" width="0.875" style="5" customWidth="1"/>
    <col min="11" max="11" width="15.75" style="5" customWidth="1"/>
    <col min="12" max="16384" width="9.125" style="5"/>
  </cols>
  <sheetData>
    <row r="1" spans="1:11" ht="20.399999999999999">
      <c r="A1" s="2" t="s">
        <v>70</v>
      </c>
      <c r="B1" s="5"/>
      <c r="C1" s="5"/>
      <c r="D1" s="5"/>
      <c r="I1" s="58"/>
      <c r="J1" s="58"/>
      <c r="K1" s="58"/>
    </row>
    <row r="2" spans="1:11" ht="20.399999999999999">
      <c r="A2" s="2" t="s">
        <v>37</v>
      </c>
      <c r="B2" s="5"/>
      <c r="C2" s="5"/>
      <c r="D2" s="5"/>
      <c r="I2" s="58"/>
      <c r="J2" s="58"/>
    </row>
    <row r="3" spans="1:11" ht="20.399999999999999">
      <c r="A3" s="2" t="s">
        <v>156</v>
      </c>
      <c r="B3" s="5"/>
      <c r="C3" s="5"/>
      <c r="D3" s="5"/>
      <c r="I3" s="58"/>
      <c r="J3" s="58"/>
    </row>
    <row r="4" spans="1:11" ht="20.399999999999999">
      <c r="A4" s="2"/>
      <c r="B4" s="5"/>
      <c r="C4" s="5"/>
      <c r="D4" s="5"/>
      <c r="I4" s="58"/>
      <c r="J4" s="58"/>
      <c r="K4" s="56"/>
    </row>
    <row r="5" spans="1:11" ht="17.850000000000001" customHeight="1">
      <c r="A5" s="5"/>
      <c r="B5" s="5"/>
      <c r="C5" s="5"/>
      <c r="D5" s="5"/>
      <c r="E5" s="108" t="s">
        <v>2</v>
      </c>
      <c r="F5" s="108"/>
      <c r="G5" s="108"/>
      <c r="H5" s="108"/>
      <c r="I5" s="108"/>
      <c r="J5" s="108"/>
      <c r="K5" s="108"/>
    </row>
    <row r="6" spans="1:11">
      <c r="A6" s="5"/>
      <c r="B6" s="5"/>
      <c r="C6" s="5"/>
      <c r="D6" s="5"/>
      <c r="E6" s="108" t="s">
        <v>71</v>
      </c>
      <c r="F6" s="108"/>
      <c r="G6" s="108"/>
      <c r="I6" s="109" t="s">
        <v>63</v>
      </c>
      <c r="J6" s="109"/>
      <c r="K6" s="109"/>
    </row>
    <row r="7" spans="1:11">
      <c r="E7" s="82">
        <v>2568</v>
      </c>
      <c r="F7" s="83"/>
      <c r="G7" s="82">
        <v>2567</v>
      </c>
      <c r="I7" s="82">
        <v>2568</v>
      </c>
      <c r="J7" s="7"/>
      <c r="K7" s="82">
        <v>2567</v>
      </c>
    </row>
    <row r="8" spans="1:11" ht="20.399999999999999">
      <c r="A8" s="58" t="s">
        <v>116</v>
      </c>
    </row>
    <row r="9" spans="1:11">
      <c r="B9" s="57" t="s">
        <v>165</v>
      </c>
      <c r="E9" s="62">
        <v>-16888034.570000019</v>
      </c>
      <c r="F9" s="62"/>
      <c r="G9" s="62">
        <v>-21904170.109999981</v>
      </c>
      <c r="I9" s="62">
        <v>-9607221.5099999998</v>
      </c>
      <c r="K9" s="62">
        <v>-17555115.440000031</v>
      </c>
    </row>
    <row r="10" spans="1:11">
      <c r="B10" s="57" t="s">
        <v>166</v>
      </c>
      <c r="E10" s="63"/>
      <c r="F10" s="63"/>
      <c r="G10" s="63"/>
      <c r="I10" s="63"/>
    </row>
    <row r="11" spans="1:11">
      <c r="C11" s="57" t="s">
        <v>117</v>
      </c>
      <c r="E11" s="63"/>
      <c r="F11" s="63"/>
      <c r="G11" s="63"/>
      <c r="I11" s="63"/>
    </row>
    <row r="12" spans="1:11">
      <c r="C12" s="57" t="s">
        <v>137</v>
      </c>
      <c r="E12" s="63">
        <v>-315597.19</v>
      </c>
      <c r="F12" s="63"/>
      <c r="G12" s="63">
        <v>-223225.11</v>
      </c>
      <c r="I12" s="63">
        <v>126244.53</v>
      </c>
      <c r="K12" s="102">
        <v>-204878.2</v>
      </c>
    </row>
    <row r="13" spans="1:11">
      <c r="C13" s="57" t="s">
        <v>6</v>
      </c>
      <c r="E13" s="61">
        <v>23572207.879999999</v>
      </c>
      <c r="F13" s="61"/>
      <c r="G13" s="61">
        <v>23278327.559999999</v>
      </c>
      <c r="I13" s="61">
        <v>22731247.260000002</v>
      </c>
      <c r="K13" s="61">
        <v>22783264.789999999</v>
      </c>
    </row>
    <row r="14" spans="1:11">
      <c r="C14" s="6" t="s">
        <v>167</v>
      </c>
      <c r="E14" s="61">
        <v>1023458.04</v>
      </c>
      <c r="F14" s="61"/>
      <c r="G14" s="61">
        <v>-54310.550000000017</v>
      </c>
      <c r="I14" s="61">
        <v>0</v>
      </c>
      <c r="K14" s="61">
        <v>0</v>
      </c>
    </row>
    <row r="15" spans="1:11" s="73" customFormat="1">
      <c r="A15" s="78"/>
      <c r="B15" s="57"/>
      <c r="C15" s="6" t="s">
        <v>146</v>
      </c>
      <c r="D15" s="57"/>
      <c r="E15" s="61">
        <v>127330</v>
      </c>
      <c r="F15" s="61"/>
      <c r="G15" s="61">
        <v>957984.36</v>
      </c>
      <c r="H15" s="5"/>
      <c r="I15" s="61">
        <v>127330</v>
      </c>
      <c r="J15" s="5"/>
      <c r="K15" s="61">
        <v>957984.36</v>
      </c>
    </row>
    <row r="16" spans="1:11">
      <c r="C16" s="57" t="s">
        <v>152</v>
      </c>
      <c r="E16" s="61">
        <v>960654.22</v>
      </c>
      <c r="F16" s="61"/>
      <c r="G16" s="61">
        <v>209345.78</v>
      </c>
      <c r="I16" s="61">
        <v>-209345.78</v>
      </c>
      <c r="K16" s="61">
        <v>209345.78</v>
      </c>
    </row>
    <row r="17" spans="2:11">
      <c r="C17" s="57" t="s">
        <v>181</v>
      </c>
      <c r="E17" s="61">
        <v>-1150</v>
      </c>
      <c r="F17" s="61"/>
      <c r="G17" s="61">
        <v>0</v>
      </c>
      <c r="I17" s="61">
        <v>-1150</v>
      </c>
      <c r="K17" s="61">
        <v>0</v>
      </c>
    </row>
    <row r="18" spans="2:11">
      <c r="C18" s="6" t="s">
        <v>173</v>
      </c>
      <c r="E18" s="61">
        <v>56272.56</v>
      </c>
      <c r="F18" s="61"/>
      <c r="G18" s="61">
        <v>285983.3</v>
      </c>
      <c r="I18" s="61">
        <v>23780.039999999979</v>
      </c>
      <c r="K18" s="61">
        <v>285983.3</v>
      </c>
    </row>
    <row r="19" spans="2:11">
      <c r="C19" s="6" t="s">
        <v>154</v>
      </c>
      <c r="E19" s="61">
        <v>-63455.46</v>
      </c>
      <c r="F19" s="61"/>
      <c r="G19" s="61">
        <v>0</v>
      </c>
      <c r="I19" s="61">
        <v>-63455.46</v>
      </c>
      <c r="K19" s="61">
        <v>0</v>
      </c>
    </row>
    <row r="20" spans="2:11">
      <c r="C20" s="6" t="s">
        <v>113</v>
      </c>
      <c r="E20" s="61">
        <v>643713.5</v>
      </c>
      <c r="F20" s="61"/>
      <c r="G20" s="61">
        <v>742732.09</v>
      </c>
      <c r="I20" s="61">
        <v>643713.5</v>
      </c>
      <c r="K20" s="61">
        <v>742732.09</v>
      </c>
    </row>
    <row r="21" spans="2:11">
      <c r="C21" s="6" t="s">
        <v>67</v>
      </c>
      <c r="E21" s="61">
        <v>829303.61</v>
      </c>
      <c r="F21" s="61"/>
      <c r="G21" s="61">
        <v>785558.4</v>
      </c>
      <c r="I21" s="61">
        <v>813553.08</v>
      </c>
      <c r="K21" s="61">
        <v>785558.4</v>
      </c>
    </row>
    <row r="22" spans="2:11">
      <c r="C22" s="6" t="s">
        <v>4</v>
      </c>
      <c r="E22" s="61">
        <v>-30575.46</v>
      </c>
      <c r="F22" s="61"/>
      <c r="G22" s="61">
        <v>-46730.68</v>
      </c>
      <c r="I22" s="61">
        <v>-368613.25</v>
      </c>
      <c r="K22" s="61">
        <v>-824744.76</v>
      </c>
    </row>
    <row r="23" spans="2:11">
      <c r="C23" s="6" t="s">
        <v>85</v>
      </c>
      <c r="E23" s="61">
        <v>8266465.6399999997</v>
      </c>
      <c r="F23" s="61"/>
      <c r="G23" s="61">
        <v>9264848.4900000002</v>
      </c>
      <c r="I23" s="61">
        <v>6070609.0999999996</v>
      </c>
      <c r="K23" s="61">
        <v>7277325.3700000001</v>
      </c>
    </row>
    <row r="24" spans="2:11">
      <c r="B24" s="57" t="s">
        <v>16</v>
      </c>
      <c r="E24" s="48"/>
      <c r="F24" s="61"/>
      <c r="G24" s="48"/>
      <c r="H24" s="57"/>
      <c r="I24" s="48"/>
      <c r="K24" s="103"/>
    </row>
    <row r="25" spans="2:11">
      <c r="C25" s="57" t="s">
        <v>17</v>
      </c>
      <c r="E25" s="63">
        <f>SUM(E9:E23)</f>
        <v>18180592.769999977</v>
      </c>
      <c r="F25" s="63"/>
      <c r="G25" s="63">
        <f>SUM(G9:G23)</f>
        <v>13296343.530000018</v>
      </c>
      <c r="H25" s="63"/>
      <c r="I25" s="63">
        <f>SUM(I9:I23)</f>
        <v>20286691.509999998</v>
      </c>
      <c r="J25" s="63"/>
      <c r="K25" s="63">
        <f>SUM(K9:K23)</f>
        <v>14457455.68999997</v>
      </c>
    </row>
    <row r="26" spans="2:11">
      <c r="B26" s="57" t="s">
        <v>118</v>
      </c>
      <c r="E26" s="63"/>
      <c r="F26" s="63"/>
      <c r="G26" s="63"/>
      <c r="I26" s="63"/>
    </row>
    <row r="27" spans="2:11">
      <c r="C27" s="57" t="s">
        <v>69</v>
      </c>
      <c r="E27" s="61">
        <v>16299963.91</v>
      </c>
      <c r="F27" s="61"/>
      <c r="G27" s="61">
        <v>-7255128.54</v>
      </c>
      <c r="I27" s="63">
        <v>1947748.07</v>
      </c>
      <c r="K27" s="63">
        <v>-3079860.4</v>
      </c>
    </row>
    <row r="28" spans="2:11">
      <c r="C28" s="57" t="s">
        <v>88</v>
      </c>
      <c r="E28" s="61">
        <v>1414349.36</v>
      </c>
      <c r="F28" s="61"/>
      <c r="G28" s="61">
        <v>2176738.0499999998</v>
      </c>
      <c r="I28" s="63">
        <v>121872.98</v>
      </c>
      <c r="K28" s="63">
        <v>-121872.98</v>
      </c>
    </row>
    <row r="29" spans="2:11">
      <c r="C29" s="57" t="s">
        <v>10</v>
      </c>
      <c r="E29" s="61">
        <v>21417012.989999998</v>
      </c>
      <c r="F29" s="61"/>
      <c r="G29" s="61">
        <v>-11689139.220000001</v>
      </c>
      <c r="I29" s="63">
        <v>23634934.670000002</v>
      </c>
      <c r="K29" s="63">
        <v>-12300313.949999999</v>
      </c>
    </row>
    <row r="30" spans="2:11">
      <c r="C30" s="57" t="s">
        <v>96</v>
      </c>
      <c r="E30" s="61">
        <v>-63249.18</v>
      </c>
      <c r="F30" s="61"/>
      <c r="G30" s="61">
        <v>-1198322.8999999999</v>
      </c>
      <c r="I30" s="63">
        <v>0</v>
      </c>
      <c r="K30" s="63">
        <v>0</v>
      </c>
    </row>
    <row r="31" spans="2:11">
      <c r="C31" s="57" t="s">
        <v>34</v>
      </c>
      <c r="E31" s="61">
        <v>957755.99</v>
      </c>
      <c r="F31" s="61"/>
      <c r="G31" s="61">
        <v>4441057.6100000003</v>
      </c>
      <c r="I31" s="63">
        <v>706908.15</v>
      </c>
      <c r="K31" s="63">
        <v>4626217.6100000003</v>
      </c>
    </row>
    <row r="32" spans="2:11">
      <c r="B32" s="57" t="s">
        <v>174</v>
      </c>
      <c r="E32" s="62"/>
      <c r="F32" s="62"/>
      <c r="G32" s="62"/>
      <c r="I32" s="62"/>
      <c r="K32" s="63"/>
    </row>
    <row r="33" spans="1:11">
      <c r="C33" s="57" t="s">
        <v>68</v>
      </c>
      <c r="E33" s="61">
        <v>-12471674.16</v>
      </c>
      <c r="F33" s="61"/>
      <c r="G33" s="61">
        <v>-4426680.1500000004</v>
      </c>
      <c r="I33" s="59">
        <v>-11833431.869999999</v>
      </c>
      <c r="K33" s="61">
        <v>-3779390.13</v>
      </c>
    </row>
    <row r="34" spans="1:11">
      <c r="C34" s="57" t="s">
        <v>84</v>
      </c>
      <c r="E34" s="53">
        <v>-733900</v>
      </c>
      <c r="F34" s="61"/>
      <c r="G34" s="53">
        <v>-459791.88</v>
      </c>
      <c r="I34" s="104">
        <v>-733900</v>
      </c>
      <c r="K34" s="53">
        <v>-459791.88</v>
      </c>
    </row>
    <row r="35" spans="1:11">
      <c r="D35" s="57" t="s">
        <v>153</v>
      </c>
      <c r="E35" s="62">
        <f>SUM(E25:E34)</f>
        <v>45000851.679999977</v>
      </c>
      <c r="F35" s="62"/>
      <c r="G35" s="62">
        <f>SUM(G25:G34)</f>
        <v>-5114923.4999999832</v>
      </c>
      <c r="I35" s="62">
        <f>SUM(I25:I34)</f>
        <v>34130823.510000005</v>
      </c>
      <c r="K35" s="62">
        <f>SUM(K25:K34)</f>
        <v>-657556.04000002996</v>
      </c>
    </row>
    <row r="36" spans="1:11">
      <c r="C36" s="57" t="s">
        <v>32</v>
      </c>
      <c r="E36" s="61">
        <v>-559823.13</v>
      </c>
      <c r="F36" s="61"/>
      <c r="G36" s="61">
        <v>-657290.86</v>
      </c>
      <c r="I36" s="62">
        <v>-547274.29</v>
      </c>
      <c r="K36" s="61">
        <v>-657290.86</v>
      </c>
    </row>
    <row r="37" spans="1:11">
      <c r="C37" s="57" t="s">
        <v>53</v>
      </c>
      <c r="E37" s="61">
        <v>-1386993.81</v>
      </c>
      <c r="F37" s="61"/>
      <c r="G37" s="61">
        <v>-1604442.83</v>
      </c>
      <c r="I37" s="62">
        <v>-1386993.81</v>
      </c>
      <c r="K37" s="61">
        <v>-1434175.75</v>
      </c>
    </row>
    <row r="38" spans="1:11">
      <c r="C38" s="57" t="s">
        <v>149</v>
      </c>
      <c r="E38" s="64">
        <f>SUM(E35:E37)</f>
        <v>43054034.739999972</v>
      </c>
      <c r="F38" s="59"/>
      <c r="G38" s="64">
        <f>SUM(G35:G37)</f>
        <v>-7376657.1899999836</v>
      </c>
      <c r="I38" s="64">
        <f>SUM(I35:I37)</f>
        <v>32196555.410000008</v>
      </c>
      <c r="K38" s="64">
        <f>SUM(K35:K37)</f>
        <v>-2749022.6500000302</v>
      </c>
    </row>
    <row r="39" spans="1:11" ht="22.35" customHeight="1">
      <c r="A39" s="58" t="s">
        <v>119</v>
      </c>
      <c r="E39" s="62"/>
      <c r="F39" s="62"/>
      <c r="G39" s="62"/>
      <c r="I39" s="62"/>
      <c r="K39" s="1"/>
    </row>
    <row r="40" spans="1:11" ht="22.35" customHeight="1">
      <c r="A40" s="58"/>
      <c r="B40" s="57" t="s">
        <v>115</v>
      </c>
      <c r="E40" s="62">
        <v>0</v>
      </c>
      <c r="F40" s="62"/>
      <c r="G40" s="62">
        <v>2000000</v>
      </c>
      <c r="I40" s="62">
        <v>0</v>
      </c>
      <c r="K40" s="1">
        <v>0</v>
      </c>
    </row>
    <row r="41" spans="1:11" ht="22.35" customHeight="1">
      <c r="B41" s="57" t="s">
        <v>83</v>
      </c>
      <c r="E41" s="61">
        <v>404929.36</v>
      </c>
      <c r="F41" s="62"/>
      <c r="G41" s="62">
        <v>46730.68</v>
      </c>
      <c r="I41" s="62">
        <v>401189.35</v>
      </c>
      <c r="K41" s="1">
        <v>795667.4</v>
      </c>
    </row>
    <row r="42" spans="1:11" ht="22.35" customHeight="1">
      <c r="B42" s="57" t="s">
        <v>182</v>
      </c>
      <c r="E42" s="61">
        <v>1150</v>
      </c>
      <c r="F42" s="62"/>
      <c r="G42" s="62">
        <v>0</v>
      </c>
      <c r="I42" s="62">
        <v>1150</v>
      </c>
      <c r="K42" s="1">
        <v>0</v>
      </c>
    </row>
    <row r="43" spans="1:11" ht="22.35" customHeight="1">
      <c r="B43" s="57" t="s">
        <v>82</v>
      </c>
      <c r="E43" s="61">
        <v>215420.56</v>
      </c>
      <c r="F43" s="62"/>
      <c r="G43" s="62">
        <v>514017.70000000007</v>
      </c>
      <c r="I43" s="62">
        <v>186915.89</v>
      </c>
      <c r="K43" s="1">
        <v>514017.70000000007</v>
      </c>
    </row>
    <row r="44" spans="1:11" ht="22.35" customHeight="1">
      <c r="B44" s="57" t="s">
        <v>150</v>
      </c>
      <c r="E44" s="61">
        <v>0</v>
      </c>
      <c r="F44" s="62"/>
      <c r="G44" s="62">
        <v>0</v>
      </c>
      <c r="I44" s="62">
        <v>13733634.970000001</v>
      </c>
      <c r="K44" s="87">
        <v>14834420.060000001</v>
      </c>
    </row>
    <row r="45" spans="1:11">
      <c r="B45" s="57" t="s">
        <v>102</v>
      </c>
      <c r="E45" s="61">
        <v>0</v>
      </c>
      <c r="F45" s="61"/>
      <c r="G45" s="61">
        <v>0</v>
      </c>
      <c r="I45" s="62">
        <v>-5600000</v>
      </c>
      <c r="K45" s="62">
        <v>-10500000</v>
      </c>
    </row>
    <row r="46" spans="1:11" ht="22.35" customHeight="1">
      <c r="B46" s="57" t="s">
        <v>89</v>
      </c>
      <c r="E46" s="61">
        <v>-3406844.97</v>
      </c>
      <c r="F46" s="61"/>
      <c r="G46" s="62">
        <v>-20918354.030000001</v>
      </c>
      <c r="I46" s="62">
        <v>-3315284.93</v>
      </c>
      <c r="K46" s="62">
        <v>-16006773.470000001</v>
      </c>
    </row>
    <row r="47" spans="1:11" ht="22.35" customHeight="1">
      <c r="B47" s="57" t="s">
        <v>55</v>
      </c>
      <c r="E47" s="61">
        <v>-816366.76</v>
      </c>
      <c r="F47" s="61"/>
      <c r="G47" s="61">
        <v>-767013.61</v>
      </c>
      <c r="I47" s="62">
        <v>-816366.76</v>
      </c>
      <c r="K47" s="61">
        <v>-767013.61</v>
      </c>
    </row>
    <row r="48" spans="1:11" ht="22.35" customHeight="1">
      <c r="B48" s="57" t="s">
        <v>98</v>
      </c>
      <c r="E48" s="61">
        <v>-3179643.37</v>
      </c>
      <c r="F48" s="61"/>
      <c r="G48" s="62">
        <v>-2969171.98</v>
      </c>
      <c r="I48" s="62">
        <v>-3068628.21</v>
      </c>
      <c r="K48" s="62">
        <v>-2898070.96</v>
      </c>
    </row>
    <row r="49" spans="1:11">
      <c r="B49" s="57" t="s">
        <v>52</v>
      </c>
      <c r="E49" s="61">
        <v>-46500</v>
      </c>
      <c r="F49" s="61"/>
      <c r="G49" s="61">
        <v>-57575</v>
      </c>
      <c r="I49" s="62">
        <v>-46500</v>
      </c>
      <c r="K49" s="61">
        <v>-57575</v>
      </c>
    </row>
    <row r="50" spans="1:11">
      <c r="C50" s="57" t="s">
        <v>151</v>
      </c>
      <c r="E50" s="64">
        <f>SUM(E40:E49)</f>
        <v>-6827855.1800000006</v>
      </c>
      <c r="F50" s="59"/>
      <c r="G50" s="64">
        <f>SUM(G40:G49)</f>
        <v>-22151366.240000002</v>
      </c>
      <c r="I50" s="64">
        <f>SUM(I40:I49)</f>
        <v>1476110.3100000015</v>
      </c>
      <c r="K50" s="64">
        <f>SUM(K40:K49)</f>
        <v>-14085327.879999999</v>
      </c>
    </row>
    <row r="51" spans="1:11" ht="20.399999999999999">
      <c r="A51" s="58" t="s">
        <v>120</v>
      </c>
      <c r="E51" s="59"/>
      <c r="F51" s="59"/>
      <c r="G51" s="59"/>
      <c r="I51" s="59"/>
    </row>
    <row r="52" spans="1:11">
      <c r="B52" s="57" t="s">
        <v>144</v>
      </c>
      <c r="E52" s="61">
        <v>-23429362.149999999</v>
      </c>
      <c r="F52" s="61"/>
      <c r="G52" s="61">
        <v>39551806.369999997</v>
      </c>
      <c r="I52" s="59">
        <v>-23429362.149999999</v>
      </c>
      <c r="J52" s="59"/>
      <c r="K52" s="61">
        <v>26051931.030000001</v>
      </c>
    </row>
    <row r="53" spans="1:11">
      <c r="B53" s="57" t="s">
        <v>107</v>
      </c>
      <c r="E53" s="61">
        <v>-5766007.1200000001</v>
      </c>
      <c r="F53" s="61"/>
      <c r="G53" s="61">
        <v>-5413605.1100000003</v>
      </c>
      <c r="I53" s="59">
        <v>-5766007.1200000001</v>
      </c>
      <c r="J53" s="59"/>
      <c r="K53" s="61">
        <v>-5413605.1100000003</v>
      </c>
    </row>
    <row r="54" spans="1:11">
      <c r="B54" s="57" t="s">
        <v>99</v>
      </c>
      <c r="E54" s="61">
        <v>-8070304.7300000004</v>
      </c>
      <c r="F54" s="61"/>
      <c r="G54" s="61">
        <v>-8654778.8599999994</v>
      </c>
      <c r="I54" s="59">
        <v>-5524891.1500000004</v>
      </c>
      <c r="J54" s="59"/>
      <c r="K54" s="61">
        <v>-6652275.0300000003</v>
      </c>
    </row>
    <row r="55" spans="1:11">
      <c r="C55" s="57" t="s">
        <v>148</v>
      </c>
      <c r="E55" s="64">
        <f>SUM(E52:E54)</f>
        <v>-37265674</v>
      </c>
      <c r="F55" s="59"/>
      <c r="G55" s="64">
        <f>SUM(G52:G54)</f>
        <v>25483422.399999999</v>
      </c>
      <c r="I55" s="64">
        <f>SUM(I52:I54)</f>
        <v>-34720260.420000002</v>
      </c>
      <c r="K55" s="64">
        <f>SUM(K52:K54)</f>
        <v>13986050.890000001</v>
      </c>
    </row>
    <row r="56" spans="1:11">
      <c r="A56" s="57" t="s">
        <v>147</v>
      </c>
      <c r="E56" s="62">
        <f>E38+E50+E55</f>
        <v>-1039494.4400000274</v>
      </c>
      <c r="F56" s="62"/>
      <c r="G56" s="62">
        <f>G38+G50+G55</f>
        <v>-4044601.0299999863</v>
      </c>
      <c r="I56" s="62">
        <f>I38+I50+I55</f>
        <v>-1047594.6999999955</v>
      </c>
      <c r="K56" s="62">
        <f>K38+K50+K55</f>
        <v>-2848299.6400000304</v>
      </c>
    </row>
    <row r="57" spans="1:11">
      <c r="A57" s="57" t="s">
        <v>175</v>
      </c>
      <c r="E57" s="61">
        <v>6953784.9100000001</v>
      </c>
      <c r="F57" s="61"/>
      <c r="G57" s="62">
        <v>10998385.939999999</v>
      </c>
      <c r="H57" s="57"/>
      <c r="I57" s="62">
        <v>6185153.2300000004</v>
      </c>
      <c r="K57" s="62">
        <v>9033452.8699999992</v>
      </c>
    </row>
    <row r="58" spans="1:11" ht="20.399999999999999" thickBot="1">
      <c r="A58" s="57" t="s">
        <v>176</v>
      </c>
      <c r="E58" s="65">
        <f>SUM(E56:E57)</f>
        <v>5914290.4699999727</v>
      </c>
      <c r="F58" s="59"/>
      <c r="G58" s="65">
        <f>SUM(G56:G57)</f>
        <v>6953784.9100000132</v>
      </c>
      <c r="H58" s="57"/>
      <c r="I58" s="65">
        <f>SUM(I56:I57)</f>
        <v>5137558.5300000049</v>
      </c>
      <c r="J58" s="54"/>
      <c r="K58" s="65">
        <f>SUM(K56:K57)</f>
        <v>6185153.2299999688</v>
      </c>
    </row>
    <row r="59" spans="1:11" ht="19.95" customHeight="1" thickTop="1">
      <c r="E59" s="59"/>
      <c r="F59" s="59"/>
      <c r="G59" s="59"/>
      <c r="H59" s="57"/>
      <c r="I59" s="59"/>
      <c r="J59" s="54"/>
      <c r="K59" s="59"/>
    </row>
    <row r="60" spans="1:11" ht="19.95" customHeight="1">
      <c r="A60" s="57" t="s">
        <v>126</v>
      </c>
      <c r="C60" s="5"/>
      <c r="E60" s="1"/>
      <c r="F60" s="57"/>
      <c r="G60" s="1"/>
      <c r="H60" s="57"/>
      <c r="I60" s="59"/>
      <c r="J60" s="54"/>
      <c r="K60" s="1"/>
    </row>
    <row r="61" spans="1:11" ht="19.95" customHeight="1">
      <c r="A61" s="57" t="s">
        <v>125</v>
      </c>
      <c r="C61" s="5"/>
      <c r="E61" s="1"/>
      <c r="F61" s="57"/>
      <c r="G61" s="1"/>
      <c r="H61" s="57"/>
      <c r="I61" s="59"/>
      <c r="J61" s="54"/>
      <c r="K61" s="1"/>
    </row>
    <row r="62" spans="1:11" ht="19.95" customHeight="1">
      <c r="B62" s="57" t="s">
        <v>132</v>
      </c>
      <c r="C62" s="5"/>
      <c r="E62" s="1">
        <v>0</v>
      </c>
      <c r="F62" s="57"/>
      <c r="G62" s="1">
        <v>0</v>
      </c>
      <c r="H62" s="57"/>
      <c r="I62" s="59">
        <v>0</v>
      </c>
      <c r="J62" s="54"/>
      <c r="K62" s="1">
        <v>4507579.4400000004</v>
      </c>
    </row>
    <row r="63" spans="1:11" ht="19.95" customHeight="1">
      <c r="B63" s="57" t="s">
        <v>127</v>
      </c>
      <c r="C63" s="5"/>
      <c r="E63" s="1">
        <v>0</v>
      </c>
      <c r="F63" s="57"/>
      <c r="G63" s="1">
        <v>1310806.6399999999</v>
      </c>
      <c r="H63" s="57"/>
      <c r="I63" s="59">
        <v>0</v>
      </c>
      <c r="J63" s="54"/>
      <c r="K63" s="1">
        <v>853004.63</v>
      </c>
    </row>
    <row r="64" spans="1:11">
      <c r="A64" s="107"/>
      <c r="B64" s="107"/>
      <c r="C64" s="107"/>
      <c r="D64" s="107"/>
      <c r="E64" s="1"/>
      <c r="F64" s="1"/>
      <c r="G64" s="1"/>
      <c r="H64" s="1"/>
      <c r="I64" s="1"/>
      <c r="J64" s="1"/>
      <c r="K64" s="1"/>
    </row>
  </sheetData>
  <dataConsolidate/>
  <mergeCells count="4">
    <mergeCell ref="A64:D64"/>
    <mergeCell ref="E5:K5"/>
    <mergeCell ref="I6:K6"/>
    <mergeCell ref="E6:G6"/>
  </mergeCells>
  <phoneticPr fontId="13" type="noConversion"/>
  <pageMargins left="0.70866141732283505" right="0.35433070866141703" top="0.55118110236220497" bottom="0.59055118110236204" header="0.59055118110236204" footer="0.35433070866141703"/>
  <pageSetup paperSize="9" scale="55" firstPageNumber="12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BS_T!Print_Titles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Chitsanuphong Panduang</cp:lastModifiedBy>
  <cp:lastPrinted>2026-02-24T02:15:21Z</cp:lastPrinted>
  <dcterms:created xsi:type="dcterms:W3CDTF">2001-04-13T04:43:23Z</dcterms:created>
  <dcterms:modified xsi:type="dcterms:W3CDTF">2026-02-26T02:53:29Z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