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wichak_diaaudit_com/Documents/สายพี่วิโรจน์-พี่อำนาจ/TPCH กลุ่มบริษัท/ปี 2568/YE'68/งบการเงิน_31-12-68/TPCH-Dec'68/จัดหน้าแล้ว/"/>
    </mc:Choice>
  </mc:AlternateContent>
  <xr:revisionPtr revIDLastSave="16" documentId="13_ncr:1_{89DF3E68-0E11-4424-B23F-8B1EB336EA29}" xr6:coauthVersionLast="47" xr6:coauthVersionMax="47" xr10:uidLastSave="{3532988C-1F11-4BFE-BAB6-227327B08424}"/>
  <bookViews>
    <workbookView xWindow="-108" yWindow="-108" windowWidth="23256" windowHeight="12456" tabRatio="659" xr2:uid="{00000000-000D-0000-FFFF-FFFF00000000}"/>
  </bookViews>
  <sheets>
    <sheet name="งบฐานะการเงิน" sheetId="8" r:id="rId1"/>
    <sheet name="กำไรขาดทุน" sheetId="17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2">เปลี่ยนแปลงรวม!$A$1:$Y$31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5" i="8" l="1"/>
  <c r="I75" i="8"/>
  <c r="G75" i="8"/>
  <c r="K75" i="8"/>
  <c r="G19" i="8" l="1"/>
  <c r="I7" i="17" l="1"/>
  <c r="M7" i="17" s="1"/>
  <c r="G7" i="17"/>
  <c r="K7" i="17" s="1"/>
  <c r="I19" i="8" l="1"/>
  <c r="M19" i="8"/>
  <c r="K19" i="8"/>
  <c r="R19" i="14"/>
  <c r="M14" i="12"/>
  <c r="M17" i="12" s="1"/>
  <c r="I14" i="12"/>
  <c r="I17" i="12" s="1"/>
  <c r="G14" i="12"/>
  <c r="G17" i="12" s="1"/>
  <c r="E14" i="12"/>
  <c r="E17" i="12" s="1"/>
  <c r="R21" i="14"/>
  <c r="T21" i="14" s="1"/>
  <c r="X21" i="14" s="1"/>
  <c r="R23" i="14"/>
  <c r="R24" i="14"/>
  <c r="R18" i="14"/>
  <c r="R17" i="14"/>
  <c r="R15" i="14"/>
  <c r="R14" i="14"/>
  <c r="R13" i="14"/>
  <c r="T13" i="14" s="1"/>
  <c r="X13" i="14" s="1"/>
  <c r="K50" i="8"/>
  <c r="K91" i="8" s="1"/>
  <c r="G50" i="8"/>
  <c r="G91" i="8" s="1"/>
  <c r="K45" i="16"/>
  <c r="I45" i="16"/>
  <c r="G45" i="16"/>
  <c r="E45" i="16"/>
  <c r="O15" i="12"/>
  <c r="Q15" i="12" s="1"/>
  <c r="O11" i="12"/>
  <c r="Q11" i="12" s="1"/>
  <c r="O13" i="12" l="1"/>
  <c r="Q13" i="12" s="1"/>
  <c r="T19" i="14"/>
  <c r="X19" i="14" s="1"/>
  <c r="T15" i="14"/>
  <c r="X15" i="14" s="1"/>
  <c r="R12" i="14"/>
  <c r="P12" i="14"/>
  <c r="P20" i="14" s="1"/>
  <c r="P25" i="14" s="1"/>
  <c r="N12" i="14"/>
  <c r="N20" i="14" s="1"/>
  <c r="N25" i="14" s="1"/>
  <c r="L12" i="14"/>
  <c r="L20" i="14" s="1"/>
  <c r="L25" i="14" s="1"/>
  <c r="J12" i="14"/>
  <c r="H12" i="14"/>
  <c r="H20" i="14" s="1"/>
  <c r="H25" i="14" s="1"/>
  <c r="F12" i="14"/>
  <c r="F20" i="14" s="1"/>
  <c r="F25" i="14" s="1"/>
  <c r="D12" i="14"/>
  <c r="D20" i="14" s="1"/>
  <c r="D25" i="14" s="1"/>
  <c r="V12" i="14"/>
  <c r="T11" i="14"/>
  <c r="T12" i="14" s="1"/>
  <c r="X11" i="14" l="1"/>
  <c r="A10" i="12" l="1"/>
  <c r="X10" i="14"/>
  <c r="X12" i="14" s="1"/>
  <c r="E79" i="16" l="1"/>
  <c r="G79" i="16"/>
  <c r="I79" i="16"/>
  <c r="K79" i="16"/>
  <c r="M68" i="8" l="1"/>
  <c r="K68" i="8"/>
  <c r="I68" i="8"/>
  <c r="G68" i="8"/>
  <c r="O16" i="12" l="1"/>
  <c r="O12" i="12"/>
  <c r="O10" i="12"/>
  <c r="Q10" i="12" l="1"/>
  <c r="O14" i="12"/>
  <c r="M107" i="8" l="1"/>
  <c r="O17" i="12"/>
  <c r="V24" i="14"/>
  <c r="I7" i="16"/>
  <c r="K7" i="16"/>
  <c r="G7" i="16"/>
  <c r="E7" i="16"/>
  <c r="A3" i="16"/>
  <c r="A3" i="14"/>
  <c r="V18" i="14"/>
  <c r="V20" i="14" s="1"/>
  <c r="L65" i="17"/>
  <c r="M53" i="17"/>
  <c r="K53" i="17"/>
  <c r="I53" i="17"/>
  <c r="G53" i="17"/>
  <c r="A49" i="17"/>
  <c r="M15" i="17"/>
  <c r="K15" i="17"/>
  <c r="I15" i="17"/>
  <c r="G15" i="17"/>
  <c r="M12" i="17"/>
  <c r="K12" i="17"/>
  <c r="I12" i="17"/>
  <c r="G12" i="17"/>
  <c r="V25" i="14" l="1"/>
  <c r="I109" i="8"/>
  <c r="K16" i="17"/>
  <c r="K25" i="17" s="1"/>
  <c r="I16" i="17"/>
  <c r="I25" i="17" s="1"/>
  <c r="G16" i="17"/>
  <c r="G25" i="17" s="1"/>
  <c r="M16" i="17"/>
  <c r="M25" i="17" s="1"/>
  <c r="M30" i="17" l="1"/>
  <c r="M32" i="17" s="1"/>
  <c r="I30" i="17"/>
  <c r="I32" i="17" s="1"/>
  <c r="K30" i="17"/>
  <c r="K32" i="17" s="1"/>
  <c r="G30" i="17"/>
  <c r="G32" i="17" s="1"/>
  <c r="K16" i="12" l="1"/>
  <c r="I9" i="16"/>
  <c r="K38" i="17"/>
  <c r="K62" i="17" s="1"/>
  <c r="K60" i="17" s="1"/>
  <c r="K58" i="17"/>
  <c r="K56" i="17" s="1"/>
  <c r="K65" i="17" s="1"/>
  <c r="G9" i="16"/>
  <c r="I58" i="17"/>
  <c r="I56" i="17" s="1"/>
  <c r="I38" i="17"/>
  <c r="I62" i="17" s="1"/>
  <c r="I60" i="17" s="1"/>
  <c r="K12" i="12"/>
  <c r="M58" i="17"/>
  <c r="M56" i="17" s="1"/>
  <c r="M65" i="17" s="1"/>
  <c r="K9" i="16"/>
  <c r="K46" i="16" s="1"/>
  <c r="M38" i="17"/>
  <c r="M62" i="17" s="1"/>
  <c r="M60" i="17" s="1"/>
  <c r="G38" i="17"/>
  <c r="G62" i="17" s="1"/>
  <c r="G60" i="17" s="1"/>
  <c r="G58" i="17"/>
  <c r="G56" i="17" s="1"/>
  <c r="G65" i="17" s="1"/>
  <c r="E9" i="16"/>
  <c r="E46" i="16" s="1"/>
  <c r="Q12" i="12" l="1"/>
  <c r="Q14" i="12" s="1"/>
  <c r="K14" i="12"/>
  <c r="Q16" i="12"/>
  <c r="I65" i="17"/>
  <c r="J24" i="14"/>
  <c r="G102" i="8"/>
  <c r="M106" i="8" l="1"/>
  <c r="K17" i="12"/>
  <c r="Q17" i="12"/>
  <c r="K107" i="8"/>
  <c r="G35" i="8" l="1"/>
  <c r="G36" i="8" l="1"/>
  <c r="A17" i="12" l="1"/>
  <c r="A14" i="12"/>
  <c r="G105" i="8"/>
  <c r="J14" i="14" l="1"/>
  <c r="J20" i="14" s="1"/>
  <c r="J25" i="14" l="1"/>
  <c r="I106" i="8"/>
  <c r="G62" i="16"/>
  <c r="G99" i="16" s="1"/>
  <c r="E62" i="16"/>
  <c r="E99" i="16" s="1"/>
  <c r="A58" i="16" l="1"/>
  <c r="A111" i="16" s="1"/>
  <c r="I62" i="16" l="1"/>
  <c r="I99" i="16" s="1"/>
  <c r="K62" i="16"/>
  <c r="K99" i="16" s="1"/>
  <c r="I46" i="16" l="1"/>
  <c r="T14" i="14" l="1"/>
  <c r="G46" i="16" l="1"/>
  <c r="R20" i="14" l="1"/>
  <c r="R25" i="14" l="1"/>
  <c r="I107" i="8"/>
  <c r="T18" i="14"/>
  <c r="G106" i="8"/>
  <c r="T17" i="14"/>
  <c r="K105" i="8"/>
  <c r="T20" i="14" l="1"/>
  <c r="X17" i="14"/>
  <c r="G76" i="8"/>
  <c r="T23" i="14" l="1"/>
  <c r="X18" i="14" l="1"/>
  <c r="X14" i="14"/>
  <c r="X20" i="14" l="1"/>
  <c r="I108" i="8"/>
  <c r="I110" i="8" l="1"/>
  <c r="K35" i="8"/>
  <c r="K36" i="8" l="1"/>
  <c r="T24" i="14" l="1"/>
  <c r="T25" i="14" s="1"/>
  <c r="X24" i="14" l="1"/>
  <c r="A3" i="12" l="1"/>
  <c r="K102" i="8" l="1"/>
  <c r="I35" i="8"/>
  <c r="M35" i="8"/>
  <c r="A46" i="8"/>
  <c r="A87" i="8" s="1"/>
  <c r="M108" i="8"/>
  <c r="M110" i="8" s="1"/>
  <c r="M76" i="8" l="1"/>
  <c r="M36" i="8"/>
  <c r="K76" i="8"/>
  <c r="I76" i="8"/>
  <c r="I36" i="8"/>
  <c r="I111" i="8" l="1"/>
  <c r="M111" i="8"/>
  <c r="G107" i="8"/>
  <c r="G108" i="8" s="1"/>
  <c r="K106" i="8" l="1"/>
  <c r="K108" i="8" l="1"/>
  <c r="K110" i="8" l="1"/>
  <c r="K111" i="8" l="1"/>
  <c r="G109" i="8" l="1"/>
  <c r="G110" i="8" s="1"/>
  <c r="X23" i="14"/>
  <c r="X25" i="14" s="1"/>
  <c r="G111" i="8" l="1"/>
  <c r="E49" i="16" l="1"/>
  <c r="E100" i="16" s="1"/>
  <c r="E102" i="16" s="1"/>
  <c r="I49" i="16"/>
  <c r="I100" i="16" s="1"/>
  <c r="I102" i="16" s="1"/>
  <c r="K49" i="16"/>
  <c r="K100" i="16" s="1"/>
  <c r="K102" i="16" s="1"/>
  <c r="G49" i="16"/>
  <c r="G100" i="16" s="1"/>
  <c r="G102" i="16" s="1"/>
</calcChain>
</file>

<file path=xl/sharedStrings.xml><?xml version="1.0" encoding="utf-8"?>
<sst xmlns="http://schemas.openxmlformats.org/spreadsheetml/2006/main" count="378" uniqueCount="270">
  <si>
    <t>บริษัท ทีพีซี เพาเวอร์ โฮลดิ้ง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</si>
  <si>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</si>
  <si>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</si>
  <si>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</si>
  <si>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</si>
  <si>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</si>
  <si>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</si>
  <si>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</si>
  <si>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</si>
  <si>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</si>
  <si>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</si>
  <si>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</si>
  <si>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</si>
  <si>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</si>
  <si>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</si>
  <si>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</si>
  <si>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</si>
  <si>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</si>
  <si>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</si>
  <si>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</si>
  <si>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</si>
  <si>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</si>
  <si>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</si>
  <si>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</si>
  <si>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</si>
  <si>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</si>
  <si>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</si>
  <si>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</si>
  <si>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</si>
  <si>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</si>
  <si>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</si>
  <si>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</si>
  <si>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เงินจ่ายล่วงหน้า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</si>
  <si>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</si>
  <si>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</si>
  <si>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</si>
  <si>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</si>
  <si>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</si>
  <si>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</si>
  <si>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</si>
  <si>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</si>
  <si>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</si>
  <si>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</si>
  <si>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</si>
  <si>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</si>
  <si>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</si>
  <si>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</si>
  <si>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</si>
  <si>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</si>
  <si>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</si>
  <si>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</si>
  <si>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</si>
  <si>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</si>
  <si>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</si>
  <si>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</si>
  <si>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</si>
  <si>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</si>
  <si>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</si>
  <si>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</si>
  <si>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</si>
  <si>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</si>
  <si>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</si>
  <si>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</si>
  <si>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</si>
  <si>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</si>
  <si>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</si>
  <si>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</si>
  <si>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</si>
  <si>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</si>
  <si>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</si>
  <si>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</si>
  <si>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</si>
  <si>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</si>
  <si>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</si>
  <si>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</si>
  <si>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</si>
  <si>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</si>
  <si>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</si>
  <si>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</si>
  <si>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รายได้จากการขายไฟฟ้า</t>
  </si>
  <si>
    <t>รายได้จากการขายก๊าซชีวภาพ</t>
  </si>
  <si>
    <t>รายได้เงินปันผล</t>
  </si>
  <si>
    <t>5.3</t>
  </si>
  <si>
    <t>รวมรายได้</t>
  </si>
  <si>
    <t>ต้นทุนจากการขายไฟฟ้า</t>
  </si>
  <si>
    <t>ต้นทุนจากการขายก๊าซชีวภาพ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</si>
  <si>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</si>
  <si>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</si>
  <si>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</si>
  <si>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</si>
  <si>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</si>
  <si>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</si>
  <si>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ค่าใช้จ่ายภาษีเงินได้</t>
  </si>
  <si>
    <t>กำไร (ขาดทุน) เบ็ดเสร็จอื่น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</si>
  <si>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</si>
  <si>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</si>
  <si>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</si>
  <si>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</si>
  <si>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</si>
  <si>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  ส่วนที่เป็นของบริษัทใหญ่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</si>
  <si>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</si>
  <si>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</si>
  <si>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</si>
  <si>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</si>
  <si>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</si>
  <si>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</si>
  <si>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</si>
  <si>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</si>
  <si>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</si>
  <si>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</si>
  <si>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</si>
  <si>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</si>
  <si>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</si>
  <si>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</si>
  <si>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</si>
  <si>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</si>
  <si>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</si>
  <si>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</si>
  <si>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</si>
  <si>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</si>
  <si>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</si>
  <si>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</si>
  <si>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</si>
  <si>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</si>
  <si>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รวม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</si>
  <si>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</si>
  <si>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</si>
  <si>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</si>
  <si>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2566</t>
  </si>
  <si>
    <t>งบการเปลี่ยนแปลงส่วนของผู้ถือหุ้นเฉพาะกิจการ</t>
  </si>
  <si>
    <t>สำรองสำหรับการจ่าย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</si>
  <si>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</si>
  <si>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</si>
  <si>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</si>
  <si>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</si>
  <si>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</si>
  <si>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</si>
  <si>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</si>
  <si>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</si>
  <si>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</si>
  <si>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การปรับปรุงด้วยขาดทุน(กำไร)จากการตัดจำหน่ายสินทรัพย์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</si>
  <si>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</si>
  <si>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</si>
  <si>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</si>
  <si>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</si>
  <si>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</si>
  <si>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</si>
  <si>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</si>
  <si>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</si>
  <si>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</si>
  <si>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</si>
  <si>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</si>
  <si>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</si>
  <si>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</si>
  <si>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</si>
  <si>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</si>
  <si>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</si>
  <si>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</si>
  <si>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เงินสดจ่ายลงทุนล่วงหน้า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</si>
  <si>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</si>
  <si>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</si>
  <si>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</si>
  <si>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</si>
  <si>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</si>
  <si>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</si>
  <si>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</si>
  <si>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</si>
  <si>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</si>
  <si>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</si>
  <si>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</si>
  <si>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</si>
  <si>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</si>
  <si>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</si>
  <si>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</si>
  <si>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</si>
  <si>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</si>
  <si>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เงินกู้ยืมระยะสั้นจากกิจการที่เกี่ยวข้องกัน</t>
  </si>
  <si>
    <t>3.  สินทรัพย์ไม่มีตัวตน</t>
  </si>
  <si>
    <t>เงินสดรับจากการจำหน่ายเงินลงทุนในบริษัทย่อย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</si>
  <si>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</si>
  <si>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</si>
  <si>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 xml:space="preserve">              (                                                                                              )</t>
  </si>
  <si>
    <t>เงินปันผลของผู้มีส่วนได้เสียที่ไม่มีอำนาจควบคุมของบริษัทย่อย</t>
  </si>
  <si>
    <t>เงินสดจ่ายล่วงหน้าตามสัญญา</t>
  </si>
  <si>
    <t>ยอดคงเหลือ ณ วันที่ 31 ธันวาคม 2567</t>
  </si>
  <si>
    <t>ภาษีเงินได้นิติบุคคลค้างจ่าย</t>
  </si>
  <si>
    <t xml:space="preserve">(โอนกลับ) ผลขาดทุนด้านเครดิตที่คาดว่าจะเกิดขึ้น </t>
  </si>
  <si>
    <t>เงินสดจ่ายเพื่อลงทุนในสินทรัพย์ทางการเงินหมุนเวียนอื่น</t>
  </si>
  <si>
    <t>เงินสดรับจากการลงทุนในสินทรัพย์ทางการเงินหมุนเวียนอื่น</t>
  </si>
  <si>
    <t>การปรับปรุงด้วยขาดทุน(กำไร)จากการขายทรัพย์สิน</t>
  </si>
  <si>
    <t>เงินให้กู้ยืมระยะยาวแก่กิจการที่เกี่ยวข้องกัน</t>
  </si>
  <si>
    <t>ผลขาดทุนจากการด้อยค่าสินทรัพย์-ค่าความนิยม</t>
  </si>
  <si>
    <t xml:space="preserve">      เจ้าหนี้หมุนเวียนอื่น</t>
  </si>
  <si>
    <t>ผลขาดทุนจากการด้อยค่าสินทรัพย์</t>
  </si>
  <si>
    <t>เงินลงทุนในบริษัทร่วมและการร่วมค้า</t>
  </si>
  <si>
    <t>และการร่วมค้า ที่ใช้วิธีส่วนได้เสีย</t>
  </si>
  <si>
    <t>การปรับปรุงด้วยส่วนแบ่งขาดทุน (กำไร) จากบริษัทร่วมและการร่วมค้า</t>
  </si>
  <si>
    <t>ส่วนแบ่งกำไร (ขาดทุน) จากบริษัทร่วม</t>
  </si>
  <si>
    <t>ผลกระทบจากการแก้ไขข้อผิดพลาด</t>
  </si>
  <si>
    <t>ยอดคงเหลือ ณ วันที่ 1 มกราคม 2567 - ปรับปรุงใหม่</t>
  </si>
  <si>
    <t>เงินปันผลจ่าย</t>
  </si>
  <si>
    <t>จ่ายเงินปันผล</t>
  </si>
  <si>
    <t>เงินสดจ่ายเพื่อชำระหุ้นกู้</t>
  </si>
  <si>
    <t>เงินสดรับจากการออกหุ้นกู้</t>
  </si>
  <si>
    <t>จ่ายค่าใช้จ่ายทางตรงในการออกหุ้นกู้</t>
  </si>
  <si>
    <t>ค่าธรรมเนียมทางการเงินรับล่วงหน้า</t>
  </si>
  <si>
    <t>การปรับปรุงด้วยเจ้าหนี้เงินประกันผลงาน</t>
  </si>
  <si>
    <t>เงินสดรับคืนจากเงินลงทุนในการร่วมค้า</t>
  </si>
  <si>
    <t>การปรับปรุงด้วยสินทรัพย์ไม่หมุนเวียนอื่น</t>
  </si>
  <si>
    <t xml:space="preserve">   รายการที่อาจถูกจัดประเภทใหม่ไว้ในกำไรหรือขาดทุนในภายหลัง</t>
  </si>
  <si>
    <t xml:space="preserve">การเปลี่ยนแปลงหุ้นสามัญของบริษัทย่อย </t>
  </si>
  <si>
    <t>เงินเพิ่มทุนในบริษัทย่อยของผู้มีส่วนได้เสียที่ไม่มี</t>
  </si>
  <si>
    <t xml:space="preserve">    อำนาจควบคุมของบริษัทย่อย</t>
  </si>
  <si>
    <t>เงินสดจ่ายค่าหุ้นเพิ่มทุนบริษัทย่อย</t>
  </si>
  <si>
    <t>เงินสดจ่ายค่าธรรมเนียมในการจัดหาเงินกู้ยืมระยะยาว</t>
  </si>
  <si>
    <t>กำไร (ขาดทุน) จากการดำเนินงาน</t>
  </si>
  <si>
    <t>กำไร (ขาดทุน) ก่อนภาษีเงินได้</t>
  </si>
  <si>
    <t>ผลขาดทุนจากการด้อยค่าเงินลงทุน</t>
  </si>
  <si>
    <t>(โอนกลับ) ผลขาดทุนส่วนแบ่งขาดทุนจากการร่วมค้าที่ใช้วิธีส่วนได้เสีย</t>
  </si>
  <si>
    <t>การแบ่งปันกำไร (ขาดทุน) รวม</t>
  </si>
  <si>
    <t>การแบ่งปันกำไร (ขาดทุน) เบ็ดเสร็จรวม</t>
  </si>
  <si>
    <t>กำไร (ขาดทุน) ต่อหุ้น</t>
  </si>
  <si>
    <t xml:space="preserve">          กำไร (ขาดทุน) ต่อหุ้นขั้นพื้นฐาน </t>
  </si>
  <si>
    <t>สินทรัพย์ทางการเงินไม่หมุนเวียนอื่น</t>
  </si>
  <si>
    <t>เจ้าหนี้เงินประกันผลงาน</t>
  </si>
  <si>
    <t>การปรับปรุงด้วยขาดทุน (กำไร) จากการจำหน่ายสินทรัพย์</t>
  </si>
  <si>
    <t xml:space="preserve">        ทางการเงินหมุนเวียนอื่น</t>
  </si>
  <si>
    <t>ณ วันที่ 31 ธันวาคม 2568</t>
  </si>
  <si>
    <t>2567</t>
  </si>
  <si>
    <t>2568</t>
  </si>
  <si>
    <t>สำหรับปี สิ้นสุดวันที่ 31 ธันวาคม 2568</t>
  </si>
  <si>
    <t>หนี้สูญ</t>
  </si>
  <si>
    <t>ผลขาดทุนด้านเครดิตที่คาดว่าจะเกิดขึ้น</t>
  </si>
  <si>
    <t>กำไร (ขาดทุน) สำหรับปี</t>
  </si>
  <si>
    <t>กำไร(ขาดทุน)จากการประมาณการตามหลัก</t>
  </si>
  <si>
    <t xml:space="preserve">      คณิตศาสตร์ประกันภัยสำหรับภาระผูกพัน</t>
  </si>
  <si>
    <t xml:space="preserve">      ผลประโยชน์พนักงาน</t>
  </si>
  <si>
    <t>กำไร (ขาดทุน) เบ็ดเสร็จรวมสำหรับปี</t>
  </si>
  <si>
    <t xml:space="preserve">          กำไร (ขาดทุน) รวมสำหรับปี</t>
  </si>
  <si>
    <t xml:space="preserve">          กำไร (ขาดทุน) เบ็ดเสร็จรวมสำหรับปี</t>
  </si>
  <si>
    <t>กำไรสำหรับปี</t>
  </si>
  <si>
    <t>ยอดคงเหลือ ณ วันที่ 31 ธันวาคม 2568</t>
  </si>
  <si>
    <t xml:space="preserve">ค่าเผื่อผลขาดทุนด้านเครดิตที่คาดว่าจะเกิดขึ้น </t>
  </si>
  <si>
    <t>การปรับปรุงด้วยขาดทุน (กำไร) จากการปรับมูลค่ายุติธรรม</t>
  </si>
  <si>
    <t>ผลขาดทุนจากการด้อยค่าสินทรัพย์-ที่ดินอาคารและอุปกรณ์</t>
  </si>
  <si>
    <t xml:space="preserve">เงินสดจ่ายเพื่อซื้อเงินลงทุนในบริษัทร่วม </t>
  </si>
  <si>
    <t xml:space="preserve">3.1  ณ วันที่ 31 ธันวาคม 2567 กลุ่มบริษัทได้โอนเงินจ่ายล่วงหน้าเป็นสินทรัพย์ไม่มีตัวตนอื่น จำนวน 1.84 ล้านบาท </t>
  </si>
  <si>
    <t>3.2  ณ วันที่ 31 ธันวาคม 2567 กลุ่มบริษัทซื้อสินทรัพย์ไม่มีตัวตน  จำนวน 0.49 ล้านบาท  ยังไม่ครบกำหนดชำระจึงแสดงไว้เป็นเจ้าหนี้หมุนเวียนอื่น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</si>
  <si>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</si>
  <si>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</si>
  <si>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หมายเหตุประกอบงบการเงินนี้เป็นส่วนหนึ่งของงบการเงินนี้</t>
  </si>
  <si>
    <t>หุ้นกู้</t>
  </si>
  <si>
    <t>เงินสดรับจากเงินกู้ยืมบุคคลที่เกี่ยวข้องกัน</t>
  </si>
  <si>
    <t>เงินสดจ่ายเพื่อชำระเงินกู้ยืมจากบุคคลที่เกี่ยวข้องกัน</t>
  </si>
  <si>
    <t>เงินสดรับจากเงินกู้ยืมระยะสั้นอื่น</t>
  </si>
  <si>
    <t>เงินสดจ่ายเพื่อชำระเงินกู้ยืมระยะสั้นอื่น</t>
  </si>
  <si>
    <t>(โอนกลับ) ผลขาดทุนจากการด้อยค่าเงินลงทุนในบริษัทย่อย</t>
  </si>
  <si>
    <t>2.  ณ วันที่ 31 ธันวาคม 2568 และ 2567 กลุ่มบริษัทซื้อสินทรัพย์ตามสัญญาเช่า จำนวน 4.29 ล้านบาท และ 37.33 ล้านบาท ตามลำดับ</t>
  </si>
  <si>
    <t>1.1  ณ วันที่ 31 ธันวาคม 2568 และ 2567 กลุ่มบริษัทได้โอนเงินจ่ายล่วงหน้าเป็นที่ดิน อาคารและอุปกรณ์ จำนวน 8.50 ล้านบาท และ 3.94 ล้านบาท ตามลำดับ</t>
  </si>
  <si>
    <t>1.2  ณ วันที่ 31 ธันวาคม 2568 และ 2567 กลุ่มบริษัทซื้อสินทรัพย์  จำนวน 10.46 ล้านบาท และ 6.62 ล้านบาท ตามลำดับ  ยังไม่ครบกำหนดชำระจึงแสดงไว้เป็น</t>
  </si>
  <si>
    <t>4.  ณ วันที่ 31 ธันวาคม 2568 บริษัทฯ ได้โอนเงินลงทุนจ่ายล่วงหน้าเป็นสินทรัพย์ทางการเงินไม่หมุนเวียนอื่น จำนวน 511.99 ล้านบาท</t>
  </si>
  <si>
    <t>กำไร (ขาดทุน) จากการจำหน่ายเงินลงทุนในการร่วมค้า</t>
  </si>
  <si>
    <t>การปรับปรุงขาดทุน(กำไร)จากการขายเงินลงทุนในการร่วมค้า</t>
  </si>
  <si>
    <t>เงินสดรับจากการจำหน่ายเงินลงทุนในการร่วมค้า</t>
  </si>
  <si>
    <t>30</t>
  </si>
  <si>
    <t>- สิทธิในการซื้อเงินลงทุนคืน</t>
  </si>
  <si>
    <t>การปรับปรุงขาดทุน(กำไร)จากการวัดมูลค่าของสิทธิการซื้อเงินลงทุนคืน</t>
  </si>
  <si>
    <t>กำไรจากการวัดมูลค่าสิทธิการซื้อเงินลงทุนคืน</t>
  </si>
  <si>
    <t>การปรับปรุงด้วยขาดทุน (กำไร) จากอัตราแลกเปลี่ยนที่ยังไม่เกิดขึ้น</t>
  </si>
  <si>
    <t>15.4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</si>
</sst>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9">
    <xf numFmtId="0" fontId="0" fillId="0" borderId="0" xfId="0"/>
    <xf numFmtId="43" fontId="10" fillId="0" borderId="0" xfId="2" applyFont="1" applyFill="1"/>
    <xf numFmtId="43" fontId="10" fillId="0" borderId="0" xfId="2" applyFont="1" applyFill="1" applyAlignment="1" applyProtection="1">
      <alignment horizontal="right"/>
    </xf>
    <xf numFmtId="43" fontId="18" fillId="0" borderId="0" xfId="2" applyFont="1" applyFill="1"/>
    <xf numFmtId="164" fontId="10" fillId="0" borderId="0" xfId="2" applyNumberFormat="1" applyFont="1" applyFill="1" applyAlignment="1" applyProtection="1"/>
    <xf numFmtId="164" fontId="10" fillId="0" borderId="0" xfId="5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164" fontId="10" fillId="0" borderId="0" xfId="2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39" fontId="10" fillId="0" borderId="0" xfId="5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Border="1"/>
    <xf numFmtId="43" fontId="10" fillId="0" borderId="0" xfId="2" applyFont="1" applyFill="1" applyAlignment="1">
      <alignment horizontal="center"/>
    </xf>
    <xf numFmtId="165" fontId="10" fillId="0" borderId="0" xfId="5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/>
    <xf numFmtId="170" fontId="10" fillId="0" borderId="0" xfId="6" applyNumberFormat="1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6" applyNumberFormat="1" applyFont="1" applyFill="1" applyBorder="1"/>
    <xf numFmtId="43" fontId="28" fillId="0" borderId="0" xfId="2" applyFont="1" applyFill="1"/>
    <xf numFmtId="164" fontId="18" fillId="0" borderId="0" xfId="5" applyNumberFormat="1" applyFont="1" applyFill="1" applyBorder="1" applyAlignment="1">
      <alignment horizontal="right"/>
    </xf>
    <xf numFmtId="43" fontId="10" fillId="0" borderId="1" xfId="2" applyFont="1" applyFill="1" applyBorder="1" applyAlignment="1">
      <alignment horizontal="center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13" applyNumberFormat="1" applyFont="1"/>
    <xf numFmtId="39" fontId="10" fillId="0" borderId="0" xfId="13" applyNumberFormat="1" applyFont="1" applyAlignment="1">
      <alignment horizontal="right"/>
    </xf>
    <xf numFmtId="164" fontId="10" fillId="0" borderId="0" xfId="13" applyNumberFormat="1" applyFont="1" applyAlignment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13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64" fontId="15" fillId="0" borderId="0" xfId="31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3" applyNumberFormat="1" applyFont="1" applyAlignment="1">
      <alignment horizontal="left"/>
    </xf>
    <xf numFmtId="164" fontId="10" fillId="0" borderId="0" xfId="13" applyNumberFormat="1" applyFont="1"/>
    <xf numFmtId="39" fontId="12" fillId="0" borderId="0" xfId="16" applyFont="1" applyAlignment="1">
      <alignment horizontal="left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21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39" fontId="10" fillId="0" borderId="0" xfId="13" applyNumberFormat="1" applyFont="1" applyAlignment="1">
      <alignment horizontal="left"/>
    </xf>
    <xf numFmtId="170" fontId="10" fillId="0" borderId="0" xfId="31" applyNumberFormat="1" applyFont="1"/>
    <xf numFmtId="164" fontId="10" fillId="0" borderId="0" xfId="32" applyNumberFormat="1" applyFont="1" applyFill="1" applyBorder="1" applyAlignment="1" applyProtection="1"/>
    <xf numFmtId="170" fontId="10" fillId="0" borderId="3" xfId="6" applyNumberFormat="1" applyFont="1" applyFill="1" applyBorder="1" applyAlignment="1">
      <alignment horizontal="right"/>
    </xf>
    <xf numFmtId="170" fontId="10" fillId="0" borderId="3" xfId="13" applyNumberFormat="1" applyFont="1" applyBorder="1"/>
    <xf numFmtId="170" fontId="10" fillId="0" borderId="1" xfId="13" applyNumberFormat="1" applyFont="1" applyBorder="1"/>
    <xf numFmtId="165" fontId="10" fillId="0" borderId="0" xfId="13" applyNumberFormat="1" applyFont="1"/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39" fontId="15" fillId="0" borderId="0" xfId="39" applyNumberFormat="1" applyFont="1" applyAlignment="1">
      <alignment horizontal="center"/>
    </xf>
    <xf numFmtId="164" fontId="21" fillId="0" borderId="0" xfId="6" applyNumberFormat="1" applyFont="1" applyFill="1" applyBorder="1"/>
    <xf numFmtId="164" fontId="10" fillId="0" borderId="0" xfId="6" applyNumberFormat="1" applyFont="1" applyFill="1" applyBorder="1"/>
    <xf numFmtId="164" fontId="21" fillId="0" borderId="0" xfId="13" applyNumberFormat="1" applyFont="1"/>
    <xf numFmtId="166" fontId="10" fillId="0" borderId="0" xfId="13" applyNumberFormat="1" applyFont="1"/>
    <xf numFmtId="39" fontId="10" fillId="0" borderId="0" xfId="21" applyNumberFormat="1" applyFont="1" applyAlignment="1">
      <alignment horizontal="left"/>
    </xf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171" fontId="10" fillId="0" borderId="0" xfId="2" applyNumberFormat="1" applyFont="1" applyFill="1" applyAlignment="1">
      <alignment horizontal="right"/>
    </xf>
    <xf numFmtId="37" fontId="10" fillId="0" borderId="0" xfId="13" applyNumberFormat="1" applyFont="1"/>
    <xf numFmtId="39" fontId="21" fillId="0" borderId="0" xfId="13" applyNumberFormat="1" applyFont="1"/>
    <xf numFmtId="0" fontId="10" fillId="0" borderId="0" xfId="13" applyFont="1"/>
    <xf numFmtId="164" fontId="10" fillId="0" borderId="0" xfId="13" applyNumberFormat="1" applyFont="1" applyAlignment="1">
      <alignment horizontal="left"/>
    </xf>
    <xf numFmtId="39" fontId="10" fillId="0" borderId="0" xfId="6" applyNumberFormat="1" applyFont="1" applyFill="1"/>
    <xf numFmtId="39" fontId="10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27" fillId="0" borderId="0" xfId="13" applyNumberFormat="1" applyFont="1" applyAlignment="1">
      <alignment horizontal="centerContinuous"/>
    </xf>
    <xf numFmtId="39" fontId="20" fillId="0" borderId="0" xfId="13" applyNumberFormat="1" applyFont="1" applyAlignment="1">
      <alignment horizontal="center"/>
    </xf>
    <xf numFmtId="164" fontId="10" fillId="0" borderId="0" xfId="3" applyFont="1" applyFill="1" applyBorder="1" applyAlignment="1"/>
    <xf numFmtId="39" fontId="18" fillId="0" borderId="0" xfId="13" quotePrefix="1" applyNumberFormat="1" applyFont="1" applyAlignment="1">
      <alignment horizontal="center"/>
    </xf>
    <xf numFmtId="37" fontId="10" fillId="0" borderId="0" xfId="13" applyNumberFormat="1" applyFont="1" applyAlignment="1">
      <alignment horizontal="center"/>
    </xf>
    <xf numFmtId="164" fontId="10" fillId="0" borderId="0" xfId="7" applyFont="1" applyFill="1" applyBorder="1" applyAlignment="1"/>
    <xf numFmtId="164" fontId="10" fillId="0" borderId="5" xfId="13" applyNumberFormat="1" applyFont="1" applyBorder="1"/>
    <xf numFmtId="164" fontId="10" fillId="0" borderId="5" xfId="13" applyNumberFormat="1" applyFont="1" applyBorder="1" applyAlignment="1">
      <alignment horizontal="right"/>
    </xf>
    <xf numFmtId="39" fontId="10" fillId="0" borderId="0" xfId="0" applyNumberFormat="1" applyFont="1"/>
    <xf numFmtId="39" fontId="19" fillId="0" borderId="0" xfId="0" applyNumberFormat="1" applyFont="1"/>
    <xf numFmtId="39" fontId="17" fillId="0" borderId="0" xfId="13" applyNumberFormat="1" applyFont="1" applyAlignment="1">
      <alignment horizontal="center"/>
    </xf>
    <xf numFmtId="39" fontId="18" fillId="0" borderId="0" xfId="13" applyNumberFormat="1" applyFont="1"/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164" fontId="18" fillId="0" borderId="0" xfId="2" applyNumberFormat="1" applyFont="1" applyFill="1" applyAlignment="1">
      <alignment horizontal="right"/>
    </xf>
    <xf numFmtId="164" fontId="19" fillId="0" borderId="0" xfId="2" applyNumberFormat="1" applyFont="1" applyFill="1" applyBorder="1" applyAlignment="1" applyProtection="1"/>
    <xf numFmtId="164" fontId="19" fillId="0" borderId="0" xfId="2" applyNumberFormat="1" applyFont="1" applyFill="1" applyBorder="1" applyAlignment="1">
      <alignment horizontal="right"/>
    </xf>
    <xf numFmtId="164" fontId="18" fillId="0" borderId="0" xfId="2" applyNumberFormat="1" applyFont="1" applyFill="1" applyBorder="1" applyAlignment="1">
      <alignment horizontal="right"/>
    </xf>
    <xf numFmtId="37" fontId="18" fillId="0" borderId="0" xfId="13" quotePrefix="1" applyNumberFormat="1" applyFont="1" applyAlignment="1">
      <alignment horizontal="center"/>
    </xf>
    <xf numFmtId="164" fontId="18" fillId="0" borderId="1" xfId="2" applyNumberFormat="1" applyFont="1" applyFill="1" applyBorder="1" applyAlignment="1">
      <alignment horizontal="right"/>
    </xf>
    <xf numFmtId="164" fontId="19" fillId="0" borderId="1" xfId="2" applyNumberFormat="1" applyFont="1" applyFill="1" applyBorder="1" applyAlignment="1" applyProtection="1"/>
    <xf numFmtId="164" fontId="19" fillId="0" borderId="1" xfId="2" applyNumberFormat="1" applyFont="1" applyFill="1" applyBorder="1" applyAlignment="1">
      <alignment horizontal="right"/>
    </xf>
    <xf numFmtId="164" fontId="19" fillId="0" borderId="0" xfId="2" applyNumberFormat="1" applyFont="1" applyFill="1" applyAlignment="1">
      <alignment horizontal="right"/>
    </xf>
    <xf numFmtId="164" fontId="22" fillId="0" borderId="0" xfId="5" applyNumberFormat="1" applyFont="1" applyFill="1" applyBorder="1" applyAlignment="1">
      <alignment horizontal="right"/>
    </xf>
    <xf numFmtId="164" fontId="19" fillId="0" borderId="0" xfId="5" applyNumberFormat="1" applyFont="1" applyFill="1" applyBorder="1" applyAlignment="1">
      <alignment horizontal="right"/>
    </xf>
    <xf numFmtId="164" fontId="19" fillId="0" borderId="0" xfId="13" applyNumberFormat="1" applyFont="1"/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left"/>
    </xf>
    <xf numFmtId="39" fontId="18" fillId="0" borderId="0" xfId="0" applyNumberFormat="1" applyFont="1"/>
    <xf numFmtId="39" fontId="18" fillId="0" borderId="0" xfId="13" quotePrefix="1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5" applyNumberFormat="1" applyFont="1" applyFill="1" applyAlignment="1" applyProtection="1"/>
    <xf numFmtId="164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64" fontId="10" fillId="0" borderId="0" xfId="2" quotePrefix="1" applyNumberFormat="1" applyFont="1" applyFill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0" applyNumberFormat="1" applyFont="1" applyAlignment="1">
      <alignment horizontal="center"/>
    </xf>
    <xf numFmtId="164" fontId="10" fillId="0" borderId="0" xfId="2" quotePrefix="1" applyNumberFormat="1" applyFont="1" applyFill="1" applyBorder="1" applyAlignment="1">
      <alignment horizontal="center"/>
    </xf>
    <xf numFmtId="37" fontId="10" fillId="0" borderId="0" xfId="13" applyNumberFormat="1" applyFont="1" applyAlignment="1">
      <alignment horizontal="left"/>
    </xf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167" fontId="10" fillId="0" borderId="0" xfId="13" applyNumberFormat="1" applyFont="1"/>
    <xf numFmtId="166" fontId="10" fillId="0" borderId="0" xfId="2" applyNumberFormat="1" applyFont="1" applyFill="1" applyBorder="1"/>
    <xf numFmtId="164" fontId="10" fillId="0" borderId="0" xfId="5" applyNumberFormat="1" applyFont="1" applyFill="1" applyAlignment="1"/>
    <xf numFmtId="164" fontId="10" fillId="0" borderId="0" xfId="2" applyNumberFormat="1" applyFont="1" applyFill="1" applyAlignment="1"/>
    <xf numFmtId="164" fontId="10" fillId="0" borderId="0" xfId="5" applyNumberFormat="1" applyFont="1" applyFill="1" applyBorder="1" applyAlignment="1"/>
    <xf numFmtId="164" fontId="10" fillId="0" borderId="2" xfId="13" applyNumberFormat="1" applyFont="1" applyBorder="1"/>
    <xf numFmtId="164" fontId="10" fillId="0" borderId="2" xfId="2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8" fontId="10" fillId="0" borderId="0" xfId="13" applyNumberFormat="1" applyFont="1" applyAlignment="1">
      <alignment horizontal="center"/>
    </xf>
    <xf numFmtId="164" fontId="10" fillId="0" borderId="1" xfId="5" applyNumberFormat="1" applyFont="1" applyFill="1" applyBorder="1" applyAlignment="1" applyProtection="1"/>
    <xf numFmtId="164" fontId="10" fillId="0" borderId="1" xfId="13" applyNumberFormat="1" applyFont="1" applyBorder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13" quotePrefix="1" applyNumberFormat="1" applyFont="1"/>
    <xf numFmtId="39" fontId="16" fillId="0" borderId="0" xfId="0" applyNumberFormat="1" applyFont="1"/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/>
    <xf numFmtId="39" fontId="12" fillId="0" borderId="0" xfId="20" applyFont="1"/>
    <xf numFmtId="10" fontId="12" fillId="0" borderId="0" xfId="34" applyNumberFormat="1" applyFont="1" applyFill="1"/>
    <xf numFmtId="10" fontId="10" fillId="0" borderId="0" xfId="34" applyNumberFormat="1" applyFont="1" applyFill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43" fontId="21" fillId="0" borderId="0" xfId="2" applyFont="1" applyFill="1"/>
    <xf numFmtId="168" fontId="10" fillId="0" borderId="0" xfId="13" quotePrefix="1" applyNumberFormat="1" applyFont="1" applyAlignment="1">
      <alignment horizontal="center"/>
    </xf>
    <xf numFmtId="43" fontId="16" fillId="0" borderId="0" xfId="2" applyFont="1" applyFill="1" applyAlignment="1">
      <alignment horizontal="right"/>
    </xf>
    <xf numFmtId="164" fontId="26" fillId="0" borderId="0" xfId="0" applyNumberFormat="1" applyFont="1" applyAlignment="1">
      <alignment horizontal="right"/>
    </xf>
    <xf numFmtId="9" fontId="10" fillId="0" borderId="0" xfId="34" applyFont="1" applyFill="1"/>
    <xf numFmtId="39" fontId="10" fillId="0" borderId="0" xfId="0" applyNumberFormat="1" applyFont="1" applyAlignment="1">
      <alignment horizontal="left" indent="14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0" xfId="5" applyFont="1" applyFill="1" applyBorder="1" applyAlignment="1" applyProtection="1">
      <alignment horizontal="right"/>
    </xf>
    <xf numFmtId="39" fontId="12" fillId="0" borderId="0" xfId="1" applyNumberFormat="1" applyFont="1"/>
    <xf numFmtId="164" fontId="18" fillId="0" borderId="1" xfId="5" applyNumberFormat="1" applyFont="1" applyFill="1" applyBorder="1" applyAlignment="1">
      <alignment horizontal="right"/>
    </xf>
    <xf numFmtId="164" fontId="10" fillId="0" borderId="2" xfId="5" applyNumberFormat="1" applyFont="1" applyFill="1" applyBorder="1" applyAlignment="1" applyProtection="1">
      <alignment horizontal="right"/>
    </xf>
    <xf numFmtId="43" fontId="10" fillId="0" borderId="2" xfId="2" applyFont="1" applyFill="1" applyBorder="1" applyAlignment="1" applyProtection="1">
      <alignment horizontal="right"/>
    </xf>
    <xf numFmtId="164" fontId="10" fillId="0" borderId="2" xfId="5" applyNumberFormat="1" applyFont="1" applyBorder="1"/>
    <xf numFmtId="164" fontId="10" fillId="0" borderId="0" xfId="5" applyNumberFormat="1" applyFont="1" applyBorder="1"/>
    <xf numFmtId="39" fontId="10" fillId="0" borderId="0" xfId="13" quotePrefix="1" applyNumberFormat="1" applyFont="1"/>
    <xf numFmtId="39" fontId="11" fillId="0" borderId="0" xfId="13" quotePrefix="1" applyNumberFormat="1" applyFont="1" applyAlignment="1">
      <alignment horizontal="center"/>
    </xf>
    <xf numFmtId="39" fontId="19" fillId="0" borderId="0" xfId="13" applyNumberFormat="1" applyFont="1"/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  <xf numFmtId="43" fontId="19" fillId="0" borderId="0" xfId="2" applyFont="1" applyFill="1"/>
  </cellXfs>
  <cellStyles count="40">
    <cellStyle name="0,0_x000d__x000a_NA_x000d__x000a_" xfId="1" xr:uid="{00000000-0005-0000-0000-000000000000}"/>
    <cellStyle name="Comma" xfId="2" builtinId="3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" xfId="0" builtinId="0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" xfId="34" builtinId="5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 3" xfId="32" xr:uid="{00000000-0005-0000-0000-000021000000}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</cellStyles>
  <dxfs count="0"/>
  <tableStyles count="0" defaultTableStyle="TableStyleMedium9" defaultPivotStyle="PivotStyleLight16"/>
  <colors>
    <mruColors>
      <color rgb="FF66FF66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/Users/mauy/Desktop/TPOLY%20Q1-57/Documents%20and%20Settings/K_Amnart/Local%20Settings/Temporary%20Internet%20Files/Content.IE5/HKBJYI57/Documents%20and%20Settings/K_Amnart/Desktop/MAT_Review%202011-Update.xls?89AACB05" TargetMode="External"/><Relationship Id="rId1" Type="http://schemas.openxmlformats.org/officeDocument/2006/relationships/externalLinkPath" Target="file:///\\89AACB05\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Users/LENOVO/Desktop/'AST-_-'/2010/TPC/Thaipolycons%202010/TPC2010/TPC/WK/P_RAIN/Mono%20Gen/Year2008/working%20&#3612;&#3641;&#3657;&#3594;&#3656;&#3623;&#3618;/Documents%20and%20Settings/wantanas/Local%20Settings/Temporary%20Internet%20Files/Content.I?AC209469" TargetMode="External"/><Relationship Id="rId1" Type="http://schemas.openxmlformats.org/officeDocument/2006/relationships/externalLinkPath" Target="file:///\\AC209469\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/Users/LENOVO/Desktop/'AST-_-'/2010/TPC/Thaipolycons%202010/TPC2010/TPC/WK/P_RAIN/Mono%20Gen/Year2008/working%20&#3612;&#3641;&#3657;&#3594;&#3656;&#3623;&#3618;/Documents%20and%20Settings/siriratm/Local%20Settings/Temporary%20Internet%20Files/OLK18/sem?16E151D2" TargetMode="External"/><Relationship Id="rId1" Type="http://schemas.openxmlformats.org/officeDocument/2006/relationships/externalLinkPath" Target="file:///\\16E151D2\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?19F6B422" TargetMode="External"/><Relationship Id="rId1" Type="http://schemas.openxmlformats.org/officeDocument/2006/relationships/externalLinkPath" Target="file:///\\19F6B422\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/Users/mauy/Desktop/TPOLY%20Q1-57/Users/LENOVO/Desktop/Users/Toshiba/AppData/Local/Microsoft/Windows/Temporary%20Internet%20Files/Low/Content.IE5/L10FZGV5/sep49-aug50/totalwksep49-Aug50.xls?8BE5919B" TargetMode="External"/><Relationship Id="rId1" Type="http://schemas.openxmlformats.org/officeDocument/2006/relationships/externalLinkPath" Target="file:///\\8BE5919B\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/Users/mauy/Desktop/TPOLY%20Q1-57/Users/LENOVO/Desktop/Users/Toshiba/AppData/Local/Microsoft/Windows/Temporary%20Internet%20Files/Low/Content.IE5/L10FZGV5/totalwksep49-Aug50(&#3619;&#3634;&#3618;&#3652;&#3605;&#3619;&#3617;&#3634;&#3626;).xls?DEED4855" TargetMode="External"/><Relationship Id="rId1" Type="http://schemas.openxmlformats.org/officeDocument/2006/relationships/externalLinkPath" Target="file:///\\DEED4855\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/Users/mauy/Desktop/TPOLY%20Q1-57/Users/LENOVO/Desktop/Users/Toshiba/AppData/Local/Microsoft/Windows/Temporary%20Internet%20Files/Low/Content.IE5/L10FZGV5/sep49-aug50/totalwksep49-Aug50(&#3619;&#3634;&#3618;&#3652;&#3605;&#3619;&#3617;&#3634;&#3626;).xls?8BE5919B" TargetMode="External"/><Relationship Id="rId1" Type="http://schemas.openxmlformats.org/officeDocument/2006/relationships/externalLinkPath" Target="file:///\\8BE5919B\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?483E9C7F" TargetMode="External"/><Relationship Id="rId1" Type="http://schemas.openxmlformats.org/officeDocument/2006/relationships/externalLinkPath" Target="file:///\\483E9C7F\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F2162CC" TargetMode="External"/><Relationship Id="rId1" Type="http://schemas.openxmlformats.org/officeDocument/2006/relationships/externalLinkPath" Target="file:///\\6F2162CC\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200-110"/>
      <sheetName val="Lead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/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/>
      <sheetData sheetId="767"/>
      <sheetData sheetId="768">
        <row r="2">
          <cell r="E2" t="str">
            <v>จำนวน</v>
          </cell>
        </row>
      </sheetData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>
            <v>1</v>
          </cell>
        </row>
      </sheetData>
      <sheetData sheetId="801"/>
      <sheetData sheetId="802"/>
      <sheetData sheetId="803"/>
      <sheetData sheetId="804"/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 t="str">
            <v>LCY:</v>
          </cell>
        </row>
      </sheetData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LCY: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CLIENT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 t="str">
            <v>L040278</v>
          </cell>
        </row>
      </sheetData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">
          <cell r="A2" t="str">
            <v>SUBJECT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CLIENT</v>
          </cell>
        </row>
      </sheetData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  <sheetName val="List data adj.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  <sheetName val="9finish"/>
      <sheetName val="Fagor04-A3112e"/>
      <sheetName val="Rv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"/>
  <sheetViews>
    <sheetView tabSelected="1" view="pageBreakPreview" zoomScale="70" zoomScaleNormal="80" zoomScaleSheetLayoutView="70" workbookViewId="0">
      <selection activeCell="K6" sqref="K6:M6"/>
    </sheetView>
  </sheetViews>
  <sheetFormatPr defaultColWidth="12" defaultRowHeight="27" customHeight="1"/>
  <cols>
    <col min="1" max="3" width="4.375" style="56" customWidth="1"/>
    <col min="4" max="4" width="32.625" style="56" customWidth="1"/>
    <col min="5" max="5" width="9.625" style="56" bestFit="1" customWidth="1"/>
    <col min="6" max="6" width="1.375" style="56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56" customWidth="1"/>
    <col min="13" max="13" width="18.875" style="1" customWidth="1"/>
    <col min="14" max="14" width="1.375" style="56" customWidth="1"/>
    <col min="15" max="15" width="15.5" style="56" bestFit="1" customWidth="1"/>
    <col min="16" max="16" width="12" style="56"/>
    <col min="17" max="17" width="14.625" style="56" bestFit="1" customWidth="1"/>
    <col min="18" max="18" width="16.125" style="56" customWidth="1"/>
    <col min="19" max="16384" width="12" style="56"/>
  </cols>
  <sheetData>
    <row r="1" spans="1:13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ht="24" customHeight="1">
      <c r="A2" s="205" t="s">
        <v>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24" customHeight="1">
      <c r="A3" s="206" t="s">
        <v>227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4" customHeight="1">
      <c r="A4" s="176"/>
      <c r="B4" s="176"/>
      <c r="C4" s="176"/>
      <c r="D4" s="176"/>
      <c r="E4" s="176"/>
      <c r="F4" s="176"/>
      <c r="G4" s="177"/>
      <c r="H4" s="176"/>
      <c r="I4" s="176"/>
      <c r="J4" s="176"/>
      <c r="K4" s="176"/>
      <c r="L4" s="176"/>
      <c r="M4" s="176"/>
    </row>
    <row r="5" spans="1:13" ht="24" customHeight="1">
      <c r="A5" s="141"/>
      <c r="B5" s="141"/>
      <c r="C5" s="141"/>
      <c r="D5" s="141"/>
      <c r="E5" s="141"/>
      <c r="F5" s="141"/>
      <c r="G5" s="207" t="s">
        <v>2</v>
      </c>
      <c r="H5" s="207"/>
      <c r="I5" s="207"/>
      <c r="J5" s="207"/>
      <c r="K5" s="207"/>
      <c r="L5" s="207"/>
      <c r="M5" s="207"/>
    </row>
    <row r="6" spans="1:13" ht="24" customHeight="1">
      <c r="A6" s="141"/>
      <c r="B6" s="141"/>
      <c r="C6" s="141"/>
      <c r="D6" s="141"/>
      <c r="E6" s="141"/>
      <c r="F6" s="141"/>
      <c r="G6" s="209" t="s">
        <v>3</v>
      </c>
      <c r="H6" s="209"/>
      <c r="I6" s="209"/>
      <c r="J6" s="46"/>
      <c r="K6" s="208" t="s">
        <v>4</v>
      </c>
      <c r="L6" s="208"/>
      <c r="M6" s="208"/>
    </row>
    <row r="7" spans="1:13" ht="24" customHeight="1">
      <c r="E7" s="178"/>
      <c r="F7" s="141"/>
      <c r="G7" s="47" t="s">
        <v>229</v>
      </c>
      <c r="H7" s="11"/>
      <c r="I7" s="47" t="s">
        <v>228</v>
      </c>
      <c r="J7" s="12"/>
      <c r="K7" s="47" t="s">
        <v>229</v>
      </c>
      <c r="L7" s="11"/>
      <c r="M7" s="47" t="s">
        <v>228</v>
      </c>
    </row>
    <row r="8" spans="1:13" ht="24" customHeight="1">
      <c r="A8" s="179" t="s">
        <v>5</v>
      </c>
      <c r="B8" s="141"/>
      <c r="C8" s="141"/>
      <c r="D8" s="141"/>
      <c r="E8" s="180" t="s">
        <v>6</v>
      </c>
      <c r="F8" s="141"/>
      <c r="G8" s="181"/>
      <c r="H8" s="182"/>
      <c r="I8" s="181"/>
      <c r="J8" s="182"/>
      <c r="K8" s="181"/>
      <c r="L8" s="182"/>
      <c r="M8" s="181"/>
    </row>
    <row r="9" spans="1:13" ht="24" customHeight="1">
      <c r="A9" s="179"/>
      <c r="B9" s="141"/>
      <c r="C9" s="141"/>
      <c r="D9" s="141"/>
      <c r="E9" s="180"/>
      <c r="F9" s="141"/>
      <c r="G9" s="181"/>
      <c r="H9" s="182"/>
      <c r="I9" s="181"/>
      <c r="J9" s="182"/>
      <c r="K9" s="181"/>
      <c r="L9" s="182"/>
      <c r="M9" s="181"/>
    </row>
    <row r="10" spans="1:13" ht="24" customHeight="1">
      <c r="A10" s="70" t="s">
        <v>7</v>
      </c>
      <c r="B10" s="70"/>
      <c r="C10" s="70"/>
      <c r="E10" s="143"/>
      <c r="G10" s="183"/>
      <c r="K10" s="183"/>
    </row>
    <row r="11" spans="1:13" ht="24" customHeight="1">
      <c r="B11" s="56" t="s">
        <v>8</v>
      </c>
      <c r="E11" s="86" t="s">
        <v>9</v>
      </c>
      <c r="G11" s="13">
        <v>43401695.940000005</v>
      </c>
      <c r="H11" s="13"/>
      <c r="I11" s="13">
        <v>373962737.23000008</v>
      </c>
      <c r="J11" s="13"/>
      <c r="K11" s="2">
        <v>10701537.07</v>
      </c>
      <c r="L11" s="14"/>
      <c r="M11" s="2">
        <v>237149165.58000001</v>
      </c>
    </row>
    <row r="12" spans="1:13" ht="24" customHeight="1">
      <c r="B12" s="56" t="s">
        <v>10</v>
      </c>
      <c r="E12" s="86"/>
      <c r="G12" s="15"/>
      <c r="H12" s="13"/>
      <c r="I12" s="13"/>
      <c r="J12" s="13"/>
      <c r="K12" s="15"/>
      <c r="L12" s="57"/>
      <c r="M12" s="13"/>
    </row>
    <row r="13" spans="1:13" ht="24" customHeight="1">
      <c r="C13" s="56" t="s">
        <v>11</v>
      </c>
      <c r="E13" s="184" t="s">
        <v>12</v>
      </c>
      <c r="G13" s="13">
        <v>409189011.00999999</v>
      </c>
      <c r="H13" s="13"/>
      <c r="I13" s="13">
        <v>436849846.60999995</v>
      </c>
      <c r="J13" s="13"/>
      <c r="K13" s="2">
        <v>0</v>
      </c>
      <c r="L13" s="14"/>
      <c r="M13" s="2">
        <v>0</v>
      </c>
    </row>
    <row r="14" spans="1:13" ht="24" customHeight="1">
      <c r="C14" s="56" t="s">
        <v>13</v>
      </c>
      <c r="E14" s="184" t="s">
        <v>14</v>
      </c>
      <c r="G14" s="13">
        <v>141545574.05999997</v>
      </c>
      <c r="H14" s="13"/>
      <c r="I14" s="13">
        <v>99660484.400000006</v>
      </c>
      <c r="J14" s="13"/>
      <c r="K14" s="5">
        <v>84206244.349999994</v>
      </c>
      <c r="L14" s="14"/>
      <c r="M14" s="2">
        <v>60372030.460000008</v>
      </c>
    </row>
    <row r="15" spans="1:13" ht="24" customHeight="1">
      <c r="B15" s="56" t="s">
        <v>15</v>
      </c>
      <c r="E15" s="86" t="s">
        <v>16</v>
      </c>
      <c r="G15" s="13">
        <v>1211496366.3600001</v>
      </c>
      <c r="H15" s="13"/>
      <c r="I15" s="13">
        <v>1132450000</v>
      </c>
      <c r="J15" s="13"/>
      <c r="K15" s="5">
        <v>1180596366.3600001</v>
      </c>
      <c r="L15" s="14"/>
      <c r="M15" s="2">
        <v>938200000</v>
      </c>
    </row>
    <row r="16" spans="1:13" ht="24" customHeight="1">
      <c r="B16" s="56" t="s">
        <v>17</v>
      </c>
      <c r="E16" s="150" t="s">
        <v>18</v>
      </c>
      <c r="G16" s="13">
        <v>52009078.5</v>
      </c>
      <c r="H16" s="13"/>
      <c r="I16" s="13">
        <v>51678014.63000001</v>
      </c>
      <c r="J16" s="13"/>
      <c r="K16" s="5">
        <v>0</v>
      </c>
      <c r="L16" s="14"/>
      <c r="M16" s="2">
        <v>0</v>
      </c>
    </row>
    <row r="17" spans="1:13" ht="24" customHeight="1">
      <c r="B17" s="56" t="s">
        <v>19</v>
      </c>
      <c r="E17" s="150" t="s">
        <v>20</v>
      </c>
      <c r="G17" s="13">
        <v>37124.019999999997</v>
      </c>
      <c r="H17" s="13"/>
      <c r="I17" s="13">
        <v>21397610.979999997</v>
      </c>
      <c r="J17" s="13"/>
      <c r="K17" s="5">
        <v>37124.019999999997</v>
      </c>
      <c r="L17" s="14"/>
      <c r="M17" s="2">
        <v>382672.36</v>
      </c>
    </row>
    <row r="18" spans="1:13" ht="24" customHeight="1">
      <c r="B18" s="56" t="s">
        <v>21</v>
      </c>
      <c r="E18" s="150" t="s">
        <v>22</v>
      </c>
      <c r="G18" s="50">
        <v>3000000</v>
      </c>
      <c r="H18" s="13"/>
      <c r="I18" s="50">
        <v>5000000</v>
      </c>
      <c r="J18" s="13"/>
      <c r="K18" s="198">
        <v>0</v>
      </c>
      <c r="L18" s="14"/>
      <c r="M18" s="199">
        <v>0</v>
      </c>
    </row>
    <row r="19" spans="1:13" ht="24" customHeight="1">
      <c r="D19" s="56" t="s">
        <v>23</v>
      </c>
      <c r="E19" s="101"/>
      <c r="G19" s="48">
        <f>SUM(G11:G18)</f>
        <v>1860678849.8900001</v>
      </c>
      <c r="H19" s="13"/>
      <c r="I19" s="48">
        <f>SUM(I11:I18)</f>
        <v>2120998693.8500001</v>
      </c>
      <c r="J19" s="16"/>
      <c r="K19" s="48">
        <f>SUM(K11:K18)</f>
        <v>1275541271.8000002</v>
      </c>
      <c r="L19" s="14"/>
      <c r="M19" s="48">
        <f>SUM(M11:M18)</f>
        <v>1236103868.3999999</v>
      </c>
    </row>
    <row r="20" spans="1:13" ht="24" customHeight="1">
      <c r="A20" s="60" t="s">
        <v>24</v>
      </c>
      <c r="G20" s="15"/>
      <c r="H20" s="13"/>
      <c r="I20" s="15"/>
      <c r="J20" s="15"/>
      <c r="K20" s="15"/>
      <c r="L20" s="14"/>
      <c r="M20" s="15"/>
    </row>
    <row r="21" spans="1:13" ht="24" customHeight="1">
      <c r="B21" s="56" t="s">
        <v>25</v>
      </c>
      <c r="E21" s="150" t="s">
        <v>26</v>
      </c>
      <c r="G21" s="13">
        <v>90000938.320000008</v>
      </c>
      <c r="H21" s="13"/>
      <c r="I21" s="13">
        <v>98369777.019999996</v>
      </c>
      <c r="J21" s="13"/>
      <c r="K21" s="2">
        <v>0</v>
      </c>
      <c r="L21" s="14"/>
      <c r="M21" s="2">
        <v>0</v>
      </c>
    </row>
    <row r="22" spans="1:13" ht="24" customHeight="1">
      <c r="B22" s="56" t="s">
        <v>223</v>
      </c>
      <c r="E22" s="150">
        <v>12</v>
      </c>
      <c r="G22" s="13">
        <v>200000000</v>
      </c>
      <c r="H22" s="13"/>
      <c r="I22" s="13">
        <v>0</v>
      </c>
      <c r="J22" s="13"/>
      <c r="K22" s="13">
        <v>200000000</v>
      </c>
      <c r="L22" s="14"/>
      <c r="M22" s="13">
        <v>0</v>
      </c>
    </row>
    <row r="23" spans="1:13" ht="24" customHeight="1">
      <c r="B23" s="56" t="s">
        <v>223</v>
      </c>
      <c r="E23" s="150"/>
      <c r="G23" s="13"/>
      <c r="H23" s="13"/>
      <c r="I23" s="13"/>
      <c r="J23" s="13"/>
      <c r="K23" s="13"/>
      <c r="L23" s="14"/>
      <c r="M23" s="13"/>
    </row>
    <row r="24" spans="1:13" ht="24" customHeight="1">
      <c r="C24" s="202" t="s">
        <v>265</v>
      </c>
      <c r="E24" s="150">
        <v>13</v>
      </c>
      <c r="G24" s="13">
        <v>50840000</v>
      </c>
      <c r="H24" s="13"/>
      <c r="I24" s="13">
        <v>0</v>
      </c>
      <c r="J24" s="13"/>
      <c r="K24" s="13">
        <v>50840000</v>
      </c>
      <c r="L24" s="14"/>
      <c r="M24" s="13">
        <v>0</v>
      </c>
    </row>
    <row r="25" spans="1:13" ht="24" customHeight="1">
      <c r="B25" s="56" t="s">
        <v>27</v>
      </c>
      <c r="E25" s="150">
        <v>14</v>
      </c>
      <c r="G25" s="13">
        <v>0</v>
      </c>
      <c r="H25" s="13"/>
      <c r="I25" s="13">
        <v>0</v>
      </c>
      <c r="J25" s="13"/>
      <c r="K25" s="2">
        <v>1111846068.3499999</v>
      </c>
      <c r="L25" s="14"/>
      <c r="M25" s="2">
        <v>1111846068.3499999</v>
      </c>
    </row>
    <row r="26" spans="1:13" ht="24" customHeight="1">
      <c r="B26" s="56" t="s">
        <v>194</v>
      </c>
      <c r="E26" s="150">
        <v>15</v>
      </c>
      <c r="G26" s="13">
        <v>469793827.73000002</v>
      </c>
      <c r="H26" s="13"/>
      <c r="I26" s="13">
        <v>837694800.87</v>
      </c>
      <c r="J26" s="13"/>
      <c r="K26" s="2">
        <v>847280714.79999995</v>
      </c>
      <c r="L26" s="14"/>
      <c r="M26" s="2">
        <v>976667686.38000011</v>
      </c>
    </row>
    <row r="27" spans="1:13" ht="24" customHeight="1">
      <c r="B27" s="56" t="s">
        <v>190</v>
      </c>
      <c r="E27" s="86" t="s">
        <v>16</v>
      </c>
      <c r="G27" s="13">
        <v>260500000</v>
      </c>
      <c r="H27" s="13"/>
      <c r="I27" s="13">
        <v>0</v>
      </c>
      <c r="J27" s="13"/>
      <c r="K27" s="2">
        <v>109500000</v>
      </c>
      <c r="L27" s="14"/>
      <c r="M27" s="2">
        <v>0</v>
      </c>
    </row>
    <row r="28" spans="1:13" ht="24" customHeight="1">
      <c r="B28" s="56" t="s">
        <v>28</v>
      </c>
      <c r="E28" s="150">
        <v>16</v>
      </c>
      <c r="G28" s="185">
        <v>3883949210.2800007</v>
      </c>
      <c r="H28" s="13"/>
      <c r="I28" s="13">
        <v>4074248489.0999999</v>
      </c>
      <c r="J28" s="13"/>
      <c r="K28" s="2">
        <v>69017650.909999996</v>
      </c>
      <c r="L28" s="14"/>
      <c r="M28" s="2">
        <v>70314396.270000011</v>
      </c>
    </row>
    <row r="29" spans="1:13" ht="24" customHeight="1">
      <c r="B29" s="56" t="s">
        <v>29</v>
      </c>
      <c r="E29" s="150">
        <v>17</v>
      </c>
      <c r="G29" s="13">
        <v>67796396.450000003</v>
      </c>
      <c r="H29" s="13"/>
      <c r="I29" s="13">
        <v>85939824.519999996</v>
      </c>
      <c r="J29" s="13"/>
      <c r="K29" s="2">
        <v>4186655.5700000003</v>
      </c>
      <c r="L29" s="14"/>
      <c r="M29" s="2">
        <v>4818728.6900000004</v>
      </c>
    </row>
    <row r="30" spans="1:13" ht="24" customHeight="1">
      <c r="B30" s="56" t="s">
        <v>30</v>
      </c>
      <c r="E30" s="150">
        <v>18</v>
      </c>
      <c r="G30" s="13">
        <v>7600000</v>
      </c>
      <c r="H30" s="13"/>
      <c r="I30" s="13">
        <v>8106703.0099999998</v>
      </c>
      <c r="J30" s="13"/>
      <c r="K30" s="2">
        <v>0</v>
      </c>
      <c r="L30" s="14"/>
      <c r="M30" s="2">
        <v>0</v>
      </c>
    </row>
    <row r="31" spans="1:13" ht="24" customHeight="1">
      <c r="B31" s="78" t="s">
        <v>31</v>
      </c>
      <c r="E31" s="150">
        <v>19</v>
      </c>
      <c r="G31" s="13">
        <v>15822359.43</v>
      </c>
      <c r="H31" s="13"/>
      <c r="I31" s="13">
        <v>18559871.34</v>
      </c>
      <c r="J31" s="13"/>
      <c r="K31" s="2">
        <v>252451.99000000022</v>
      </c>
      <c r="L31" s="17"/>
      <c r="M31" s="2">
        <v>487424.08999999985</v>
      </c>
    </row>
    <row r="32" spans="1:13" ht="24" customHeight="1">
      <c r="B32" s="78" t="s">
        <v>32</v>
      </c>
      <c r="E32" s="150">
        <v>20</v>
      </c>
      <c r="G32" s="13">
        <v>37000000</v>
      </c>
      <c r="H32" s="13"/>
      <c r="I32" s="13">
        <v>550924000</v>
      </c>
      <c r="J32" s="13"/>
      <c r="K32" s="2">
        <v>0</v>
      </c>
      <c r="L32" s="17"/>
      <c r="M32" s="2">
        <v>510724000</v>
      </c>
    </row>
    <row r="33" spans="1:13" ht="24" customHeight="1">
      <c r="B33" s="78" t="s">
        <v>33</v>
      </c>
      <c r="E33" s="166">
        <v>35.299999999999997</v>
      </c>
      <c r="G33" s="186">
        <v>0</v>
      </c>
      <c r="H33" s="186"/>
      <c r="I33" s="186">
        <v>1212835.6099999999</v>
      </c>
      <c r="J33" s="186"/>
      <c r="K33" s="13">
        <v>0</v>
      </c>
      <c r="L33" s="17"/>
      <c r="M33" s="13">
        <v>0</v>
      </c>
    </row>
    <row r="34" spans="1:13" ht="24" customHeight="1">
      <c r="B34" s="56" t="s">
        <v>179</v>
      </c>
      <c r="E34" s="108">
        <v>21</v>
      </c>
      <c r="G34" s="186">
        <v>18302258.73</v>
      </c>
      <c r="H34" s="186"/>
      <c r="I34" s="186">
        <v>3216516.6499999994</v>
      </c>
      <c r="J34" s="186"/>
      <c r="K34" s="2">
        <v>11006096.149999999</v>
      </c>
      <c r="L34" s="14"/>
      <c r="M34" s="2">
        <v>1921246.8099999998</v>
      </c>
    </row>
    <row r="35" spans="1:13" ht="24" customHeight="1">
      <c r="B35" s="78"/>
      <c r="C35" s="78"/>
      <c r="D35" s="56" t="s">
        <v>34</v>
      </c>
      <c r="G35" s="48">
        <f>SUM(G21:G34)</f>
        <v>5101604990.9400005</v>
      </c>
      <c r="H35" s="13"/>
      <c r="I35" s="48">
        <f>SUM(I21:I34)</f>
        <v>5678272818.1199999</v>
      </c>
      <c r="J35" s="16"/>
      <c r="K35" s="48">
        <f>SUM(K21:K34)</f>
        <v>2403929637.7699995</v>
      </c>
      <c r="L35" s="14"/>
      <c r="M35" s="48">
        <f>SUM(M21:M34)</f>
        <v>2676779550.5900002</v>
      </c>
    </row>
    <row r="36" spans="1:13" ht="24" customHeight="1" thickBot="1">
      <c r="A36" s="70" t="s">
        <v>35</v>
      </c>
      <c r="C36" s="70"/>
      <c r="G36" s="49">
        <f>G19+G35</f>
        <v>6962283840.8300009</v>
      </c>
      <c r="H36" s="16"/>
      <c r="I36" s="49">
        <f>I19+I35</f>
        <v>7799271511.9700003</v>
      </c>
      <c r="J36" s="16"/>
      <c r="K36" s="49">
        <f>K19+K35</f>
        <v>3679470909.5699997</v>
      </c>
      <c r="L36" s="18"/>
      <c r="M36" s="49">
        <f>M19+M35</f>
        <v>3912883418.9899998</v>
      </c>
    </row>
    <row r="37" spans="1:13" ht="24" customHeight="1" thickTop="1">
      <c r="D37" s="78"/>
      <c r="G37" s="187"/>
    </row>
    <row r="38" spans="1:13" ht="24" customHeight="1">
      <c r="A38" s="56" t="s">
        <v>250</v>
      </c>
      <c r="D38" s="78"/>
    </row>
    <row r="39" spans="1:13" ht="24" customHeight="1">
      <c r="D39" s="78"/>
    </row>
    <row r="40" spans="1:13" ht="24" customHeight="1">
      <c r="D40" s="78"/>
    </row>
    <row r="41" spans="1:13" ht="24" customHeight="1">
      <c r="B41" s="112"/>
      <c r="C41" s="112"/>
      <c r="D41" s="188" t="s">
        <v>94</v>
      </c>
      <c r="F41" s="1"/>
      <c r="K41" s="16"/>
      <c r="L41" s="14"/>
      <c r="M41" s="16"/>
    </row>
    <row r="42" spans="1:13" ht="24" customHeight="1">
      <c r="B42" s="112"/>
      <c r="C42" s="112"/>
      <c r="D42" s="188" t="s">
        <v>181</v>
      </c>
      <c r="F42" s="1"/>
      <c r="G42" s="189"/>
      <c r="K42" s="16"/>
      <c r="L42" s="14"/>
      <c r="M42" s="16"/>
    </row>
    <row r="43" spans="1:13" ht="24" customHeight="1">
      <c r="A43" s="210" t="s">
        <v>36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</row>
    <row r="44" spans="1:13" ht="24" customHeight="1">
      <c r="A44" s="205" t="s">
        <v>0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</row>
    <row r="45" spans="1:13" ht="24" customHeight="1">
      <c r="A45" s="205" t="s">
        <v>37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</row>
    <row r="46" spans="1:13" ht="24" customHeight="1">
      <c r="A46" s="206" t="str">
        <f>+A3</f>
        <v>ณ วันที่ 31 ธันวาคม 2568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</row>
    <row r="47" spans="1:13" ht="24" customHeight="1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</row>
    <row r="48" spans="1:13" ht="24" customHeight="1">
      <c r="A48" s="60"/>
      <c r="B48" s="60"/>
      <c r="C48" s="60"/>
      <c r="D48" s="78"/>
      <c r="G48" s="207" t="s">
        <v>2</v>
      </c>
      <c r="H48" s="207"/>
      <c r="I48" s="207"/>
      <c r="J48" s="207"/>
      <c r="K48" s="207"/>
      <c r="L48" s="207"/>
      <c r="M48" s="207"/>
    </row>
    <row r="49" spans="1:13" ht="24" customHeight="1">
      <c r="A49" s="60"/>
      <c r="B49" s="60"/>
      <c r="C49" s="60"/>
      <c r="D49" s="78"/>
      <c r="G49" s="209" t="s">
        <v>3</v>
      </c>
      <c r="H49" s="209"/>
      <c r="I49" s="209"/>
      <c r="J49" s="46"/>
      <c r="K49" s="208" t="s">
        <v>4</v>
      </c>
      <c r="L49" s="208"/>
      <c r="M49" s="208"/>
    </row>
    <row r="50" spans="1:13" ht="24" customHeight="1">
      <c r="G50" s="47" t="str">
        <f>G7</f>
        <v>2568</v>
      </c>
      <c r="H50" s="11"/>
      <c r="I50" s="47" t="s">
        <v>228</v>
      </c>
      <c r="J50" s="12"/>
      <c r="K50" s="47" t="str">
        <f>K7</f>
        <v>2568</v>
      </c>
      <c r="L50" s="11"/>
      <c r="M50" s="47" t="s">
        <v>228</v>
      </c>
    </row>
    <row r="51" spans="1:13" ht="24" customHeight="1">
      <c r="A51" s="211" t="s">
        <v>38</v>
      </c>
      <c r="B51" s="211"/>
      <c r="C51" s="211"/>
      <c r="D51" s="211"/>
      <c r="E51" s="180" t="s">
        <v>6</v>
      </c>
      <c r="G51" s="181"/>
      <c r="H51" s="182"/>
      <c r="I51" s="181"/>
      <c r="J51" s="182"/>
      <c r="K51" s="181"/>
      <c r="L51" s="182"/>
      <c r="M51" s="181"/>
    </row>
    <row r="52" spans="1:13" ht="24" customHeight="1">
      <c r="A52" s="190"/>
      <c r="B52" s="190"/>
      <c r="C52" s="190"/>
      <c r="D52" s="190"/>
      <c r="E52" s="180"/>
      <c r="G52" s="181"/>
      <c r="H52" s="182"/>
      <c r="I52" s="181"/>
      <c r="J52" s="182"/>
      <c r="K52" s="181"/>
      <c r="L52" s="182"/>
      <c r="M52" s="181"/>
    </row>
    <row r="53" spans="1:13" ht="24" customHeight="1">
      <c r="A53" s="70" t="s">
        <v>39</v>
      </c>
      <c r="B53" s="190"/>
      <c r="C53" s="190"/>
      <c r="D53" s="190"/>
      <c r="E53" s="180"/>
      <c r="G53" s="19"/>
      <c r="H53" s="20"/>
      <c r="I53" s="19"/>
      <c r="J53" s="19"/>
      <c r="K53" s="19"/>
      <c r="L53" s="191"/>
      <c r="M53" s="19"/>
    </row>
    <row r="54" spans="1:13" ht="24" customHeight="1">
      <c r="A54" s="70"/>
      <c r="B54" s="78" t="s">
        <v>40</v>
      </c>
      <c r="C54" s="190"/>
      <c r="D54" s="190"/>
      <c r="E54" s="180"/>
      <c r="G54" s="19"/>
      <c r="H54" s="20"/>
      <c r="I54" s="19"/>
      <c r="J54" s="19"/>
      <c r="K54" s="19"/>
      <c r="L54" s="191"/>
      <c r="M54" s="19"/>
    </row>
    <row r="55" spans="1:13" ht="24" customHeight="1">
      <c r="A55" s="78"/>
      <c r="C55" s="56" t="s">
        <v>41</v>
      </c>
      <c r="D55" s="78"/>
      <c r="E55" s="150">
        <v>22</v>
      </c>
      <c r="G55" s="13">
        <v>37315044.519999996</v>
      </c>
      <c r="H55" s="13"/>
      <c r="I55" s="13">
        <v>4315406.4400000004</v>
      </c>
      <c r="J55" s="13"/>
      <c r="K55" s="2">
        <v>0</v>
      </c>
      <c r="L55" s="57"/>
      <c r="M55" s="2">
        <v>0</v>
      </c>
    </row>
    <row r="56" spans="1:13" ht="24" customHeight="1">
      <c r="A56" s="78"/>
      <c r="B56" s="78" t="s">
        <v>42</v>
      </c>
      <c r="C56" s="78"/>
      <c r="D56" s="78"/>
      <c r="E56" s="86"/>
      <c r="G56" s="13"/>
      <c r="H56" s="13"/>
      <c r="I56" s="13"/>
      <c r="J56" s="13"/>
      <c r="K56" s="2"/>
      <c r="L56" s="57"/>
      <c r="M56" s="2"/>
    </row>
    <row r="57" spans="1:13" ht="24" customHeight="1">
      <c r="A57" s="78"/>
      <c r="B57" s="78"/>
      <c r="C57" s="78" t="s">
        <v>43</v>
      </c>
      <c r="D57" s="78"/>
      <c r="E57" s="108">
        <v>23</v>
      </c>
      <c r="G57" s="13">
        <v>171846663.18000001</v>
      </c>
      <c r="H57" s="13"/>
      <c r="I57" s="13">
        <v>135290261.37</v>
      </c>
      <c r="J57" s="13"/>
      <c r="K57" s="2">
        <v>0</v>
      </c>
      <c r="L57" s="21"/>
      <c r="M57" s="2">
        <v>0</v>
      </c>
    </row>
    <row r="58" spans="1:13" ht="24" customHeight="1">
      <c r="A58" s="60"/>
      <c r="B58" s="78"/>
      <c r="C58" s="78" t="s">
        <v>44</v>
      </c>
      <c r="D58" s="78"/>
      <c r="E58" s="108">
        <v>23</v>
      </c>
      <c r="G58" s="13">
        <v>94062970.49000001</v>
      </c>
      <c r="H58" s="13"/>
      <c r="I58" s="13">
        <v>95135164.930000007</v>
      </c>
      <c r="J58" s="13"/>
      <c r="K58" s="2">
        <v>23980212.989999995</v>
      </c>
      <c r="L58" s="21"/>
      <c r="M58" s="2">
        <v>36271184.179999992</v>
      </c>
    </row>
    <row r="59" spans="1:13" ht="24" customHeight="1">
      <c r="B59" s="56" t="s">
        <v>224</v>
      </c>
      <c r="E59" s="108">
        <v>24</v>
      </c>
      <c r="G59" s="13">
        <v>0</v>
      </c>
      <c r="H59" s="2"/>
      <c r="I59" s="13">
        <v>451923.16</v>
      </c>
      <c r="J59" s="13"/>
      <c r="K59" s="2">
        <v>0</v>
      </c>
      <c r="L59" s="14"/>
      <c r="M59" s="2">
        <v>451923.16</v>
      </c>
    </row>
    <row r="60" spans="1:13" ht="24" customHeight="1">
      <c r="A60" s="60"/>
      <c r="B60" s="56" t="s">
        <v>45</v>
      </c>
      <c r="D60" s="78"/>
      <c r="E60" s="96"/>
      <c r="G60" s="15"/>
      <c r="H60" s="13"/>
      <c r="I60" s="13"/>
      <c r="J60" s="13"/>
      <c r="K60" s="192"/>
      <c r="L60" s="21"/>
      <c r="M60" s="2"/>
    </row>
    <row r="61" spans="1:13" ht="24" customHeight="1">
      <c r="A61" s="60"/>
      <c r="C61" s="56" t="s">
        <v>46</v>
      </c>
      <c r="D61" s="78"/>
      <c r="E61" s="108">
        <v>25</v>
      </c>
      <c r="G61" s="13">
        <v>684408225.75</v>
      </c>
      <c r="H61" s="13"/>
      <c r="I61" s="13">
        <v>632101165.06000006</v>
      </c>
      <c r="J61" s="13"/>
      <c r="K61" s="2">
        <v>14353664.17</v>
      </c>
      <c r="L61" s="21"/>
      <c r="M61" s="2">
        <v>14343373.699999999</v>
      </c>
    </row>
    <row r="62" spans="1:13" ht="24" customHeight="1">
      <c r="B62" s="56" t="s">
        <v>47</v>
      </c>
      <c r="C62" s="78"/>
      <c r="E62" s="150"/>
      <c r="G62" s="15"/>
      <c r="H62" s="13"/>
      <c r="I62" s="13"/>
      <c r="J62" s="13"/>
      <c r="K62" s="192"/>
      <c r="L62" s="14"/>
      <c r="M62" s="2"/>
    </row>
    <row r="63" spans="1:13" ht="24" customHeight="1">
      <c r="C63" s="56" t="s">
        <v>48</v>
      </c>
      <c r="E63" s="108">
        <v>26</v>
      </c>
      <c r="G63" s="13">
        <v>22102788.239999998</v>
      </c>
      <c r="H63" s="2"/>
      <c r="I63" s="13">
        <v>21921886.710000005</v>
      </c>
      <c r="J63" s="13"/>
      <c r="K63" s="2">
        <v>402122.92000000004</v>
      </c>
      <c r="L63" s="14"/>
      <c r="M63" s="2">
        <v>690386.54</v>
      </c>
    </row>
    <row r="64" spans="1:13" ht="24" customHeight="1">
      <c r="B64" s="56" t="s">
        <v>49</v>
      </c>
      <c r="E64" s="108">
        <v>27</v>
      </c>
      <c r="G64" s="13">
        <v>97368875.370000005</v>
      </c>
      <c r="H64" s="2"/>
      <c r="I64" s="13">
        <v>993694120.79999995</v>
      </c>
      <c r="J64" s="13"/>
      <c r="K64" s="2">
        <v>97368875.370000005</v>
      </c>
      <c r="L64" s="14"/>
      <c r="M64" s="2">
        <v>993694120.79999995</v>
      </c>
    </row>
    <row r="65" spans="1:13" ht="24" customHeight="1">
      <c r="A65" s="60"/>
      <c r="B65" s="78" t="s">
        <v>180</v>
      </c>
      <c r="C65" s="78"/>
      <c r="D65" s="78"/>
      <c r="E65" s="150" t="s">
        <v>16</v>
      </c>
      <c r="G65" s="13">
        <v>7193582.7800000003</v>
      </c>
      <c r="H65" s="13"/>
      <c r="I65" s="13">
        <v>7193582.7800000003</v>
      </c>
      <c r="J65" s="13"/>
      <c r="K65" s="2">
        <v>0</v>
      </c>
      <c r="L65" s="21"/>
      <c r="M65" s="2">
        <v>0</v>
      </c>
    </row>
    <row r="66" spans="1:13" ht="24" customHeight="1">
      <c r="A66" s="60"/>
      <c r="B66" s="78" t="s">
        <v>176</v>
      </c>
      <c r="C66" s="78"/>
      <c r="D66" s="78"/>
      <c r="E66" s="150" t="s">
        <v>16</v>
      </c>
      <c r="G66" s="13">
        <v>0</v>
      </c>
      <c r="H66" s="13"/>
      <c r="I66" s="13">
        <v>71250000</v>
      </c>
      <c r="J66" s="13"/>
      <c r="K66" s="2">
        <v>75000000</v>
      </c>
      <c r="L66" s="21"/>
      <c r="M66" s="2">
        <v>0</v>
      </c>
    </row>
    <row r="67" spans="1:13" ht="24" customHeight="1">
      <c r="A67" s="60"/>
      <c r="B67" s="78" t="s">
        <v>185</v>
      </c>
      <c r="C67" s="78"/>
      <c r="D67" s="78"/>
      <c r="E67" s="150"/>
      <c r="G67" s="13">
        <v>12764855.430000002</v>
      </c>
      <c r="H67" s="13"/>
      <c r="I67" s="13">
        <v>2846281.7</v>
      </c>
      <c r="J67" s="13"/>
      <c r="K67" s="2">
        <v>0</v>
      </c>
      <c r="L67" s="21"/>
      <c r="M67" s="2">
        <v>0</v>
      </c>
    </row>
    <row r="68" spans="1:13" ht="24" customHeight="1">
      <c r="D68" s="56" t="s">
        <v>50</v>
      </c>
      <c r="E68" s="150"/>
      <c r="G68" s="48">
        <f>SUM(G55:G67)</f>
        <v>1127063005.7600002</v>
      </c>
      <c r="H68" s="22"/>
      <c r="I68" s="48">
        <f>SUM(I55:I67)</f>
        <v>1964199792.95</v>
      </c>
      <c r="J68" s="16"/>
      <c r="K68" s="48">
        <f>SUM(K55:K67)</f>
        <v>211104875.44999999</v>
      </c>
      <c r="L68" s="23"/>
      <c r="M68" s="48">
        <f>SUM(M55:M67)</f>
        <v>1045450988.38</v>
      </c>
    </row>
    <row r="69" spans="1:13" ht="24" customHeight="1">
      <c r="A69" s="60" t="s">
        <v>51</v>
      </c>
      <c r="E69" s="150"/>
      <c r="G69" s="193"/>
      <c r="H69" s="22"/>
      <c r="I69" s="22"/>
      <c r="J69" s="22"/>
      <c r="K69" s="194"/>
      <c r="L69" s="23"/>
      <c r="M69" s="16"/>
    </row>
    <row r="70" spans="1:13" ht="24" customHeight="1">
      <c r="A70" s="60"/>
      <c r="B70" s="56" t="s">
        <v>52</v>
      </c>
      <c r="E70" s="108">
        <v>25</v>
      </c>
      <c r="G70" s="1">
        <v>1546087455.7199998</v>
      </c>
      <c r="H70" s="22"/>
      <c r="I70" s="1">
        <v>2001762070.74</v>
      </c>
      <c r="K70" s="16">
        <v>56715998.140000001</v>
      </c>
      <c r="L70" s="23"/>
      <c r="M70" s="16">
        <v>72269662.299999997</v>
      </c>
    </row>
    <row r="71" spans="1:13" ht="24" customHeight="1">
      <c r="B71" s="56" t="s">
        <v>53</v>
      </c>
      <c r="E71" s="108">
        <v>26</v>
      </c>
      <c r="G71" s="1">
        <v>27057841.859999999</v>
      </c>
      <c r="H71" s="22"/>
      <c r="I71" s="1">
        <v>45432246.990000002</v>
      </c>
      <c r="K71" s="16">
        <v>1596899.38</v>
      </c>
      <c r="L71" s="23"/>
      <c r="M71" s="16">
        <v>2021013.3099999998</v>
      </c>
    </row>
    <row r="72" spans="1:13" ht="24" customHeight="1">
      <c r="B72" s="56" t="s">
        <v>251</v>
      </c>
      <c r="E72" s="108">
        <v>27</v>
      </c>
      <c r="G72" s="1">
        <v>697772920.20000005</v>
      </c>
      <c r="H72" s="22"/>
      <c r="I72" s="1">
        <v>0</v>
      </c>
      <c r="K72" s="16">
        <v>697772920.20000005</v>
      </c>
      <c r="L72" s="23"/>
      <c r="M72" s="16">
        <v>0</v>
      </c>
    </row>
    <row r="73" spans="1:13" ht="24" customHeight="1">
      <c r="B73" s="56" t="s">
        <v>54</v>
      </c>
      <c r="E73" s="150"/>
      <c r="G73" s="22"/>
      <c r="H73" s="16"/>
      <c r="I73" s="22"/>
      <c r="J73" s="22"/>
      <c r="K73" s="16"/>
      <c r="L73" s="23"/>
      <c r="M73" s="16"/>
    </row>
    <row r="74" spans="1:13" ht="24" customHeight="1">
      <c r="C74" s="56" t="s">
        <v>55</v>
      </c>
      <c r="E74" s="108">
        <v>28</v>
      </c>
      <c r="G74" s="50">
        <v>17087235</v>
      </c>
      <c r="H74" s="22"/>
      <c r="I74" s="50">
        <v>15049981</v>
      </c>
      <c r="J74" s="22"/>
      <c r="K74" s="199">
        <v>14160130</v>
      </c>
      <c r="L74" s="18"/>
      <c r="M74" s="199">
        <v>12581766</v>
      </c>
    </row>
    <row r="75" spans="1:13" ht="24" customHeight="1">
      <c r="D75" s="78" t="s">
        <v>56</v>
      </c>
      <c r="E75" s="86"/>
      <c r="G75" s="50">
        <f>SUM(G70:G74)</f>
        <v>2288005452.7799997</v>
      </c>
      <c r="H75" s="22"/>
      <c r="I75" s="50">
        <f>SUM(I70:I74)</f>
        <v>2062244298.73</v>
      </c>
      <c r="J75" s="22"/>
      <c r="K75" s="50">
        <f>SUM(K70:K74)</f>
        <v>770245947.72000003</v>
      </c>
      <c r="L75" s="23"/>
      <c r="M75" s="50">
        <f>SUM(M70:M74)</f>
        <v>86872441.609999999</v>
      </c>
    </row>
    <row r="76" spans="1:13" ht="24" customHeight="1">
      <c r="A76" s="60" t="s">
        <v>57</v>
      </c>
      <c r="D76" s="70"/>
      <c r="G76" s="51">
        <f>G68+G75</f>
        <v>3415068458.54</v>
      </c>
      <c r="H76" s="22"/>
      <c r="I76" s="51">
        <f>I68+I75</f>
        <v>4026444091.6800003</v>
      </c>
      <c r="J76" s="22"/>
      <c r="K76" s="51">
        <f>K68+K75</f>
        <v>981350823.17000008</v>
      </c>
      <c r="L76" s="23"/>
      <c r="M76" s="51">
        <f>M68+M75</f>
        <v>1132323429.99</v>
      </c>
    </row>
    <row r="77" spans="1:13" ht="24" customHeight="1">
      <c r="A77" s="70"/>
      <c r="G77" s="22"/>
      <c r="H77" s="22"/>
      <c r="I77" s="22"/>
      <c r="J77" s="22"/>
      <c r="K77" s="22"/>
      <c r="L77" s="23"/>
      <c r="M77" s="22"/>
    </row>
    <row r="78" spans="1:13" ht="24" customHeight="1">
      <c r="A78" s="70"/>
      <c r="G78" s="22"/>
      <c r="H78" s="22"/>
      <c r="I78" s="22"/>
      <c r="J78" s="22"/>
      <c r="K78" s="22"/>
      <c r="L78" s="23"/>
      <c r="M78" s="22"/>
    </row>
    <row r="79" spans="1:13" ht="24" customHeight="1">
      <c r="A79" s="56" t="s">
        <v>250</v>
      </c>
      <c r="G79" s="22"/>
      <c r="H79" s="22"/>
      <c r="I79" s="22"/>
      <c r="J79" s="22"/>
      <c r="K79" s="22"/>
      <c r="L79" s="22"/>
      <c r="M79" s="22"/>
    </row>
    <row r="80" spans="1:13" ht="24" customHeight="1">
      <c r="A80" s="70"/>
      <c r="G80" s="22"/>
      <c r="H80" s="22"/>
      <c r="I80" s="22"/>
      <c r="J80" s="22"/>
      <c r="K80" s="22"/>
      <c r="L80" s="23"/>
      <c r="M80" s="22"/>
    </row>
    <row r="81" spans="1:13" ht="24" customHeight="1">
      <c r="A81" s="70"/>
      <c r="G81" s="22"/>
      <c r="H81" s="22"/>
      <c r="I81" s="22"/>
      <c r="J81" s="22"/>
      <c r="K81" s="22"/>
      <c r="L81" s="23"/>
      <c r="M81" s="22"/>
    </row>
    <row r="82" spans="1:13" ht="24" customHeight="1">
      <c r="A82" s="70"/>
      <c r="D82" s="188" t="s">
        <v>94</v>
      </c>
      <c r="F82" s="1"/>
      <c r="K82" s="22"/>
      <c r="L82" s="23"/>
      <c r="M82" s="22"/>
    </row>
    <row r="83" spans="1:13" ht="24" customHeight="1">
      <c r="B83" s="112"/>
      <c r="C83" s="112"/>
      <c r="D83" s="188" t="s">
        <v>181</v>
      </c>
      <c r="F83" s="1"/>
      <c r="G83" s="189"/>
      <c r="K83" s="16"/>
      <c r="L83" s="14"/>
      <c r="M83" s="16"/>
    </row>
    <row r="84" spans="1:13" ht="24" customHeight="1">
      <c r="A84" s="210" t="s">
        <v>58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</row>
    <row r="85" spans="1:13" ht="24" customHeight="1">
      <c r="A85" s="205" t="s">
        <v>0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</row>
    <row r="86" spans="1:13" ht="24" customHeight="1">
      <c r="A86" s="205" t="s">
        <v>37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</row>
    <row r="87" spans="1:13" ht="24" customHeight="1">
      <c r="A87" s="206" t="str">
        <f>+A46</f>
        <v>ณ วันที่ 31 ธันวาคม 2568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</row>
    <row r="88" spans="1:13" ht="24" customHeight="1">
      <c r="A88" s="176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</row>
    <row r="89" spans="1:13" ht="24" customHeight="1">
      <c r="A89" s="60"/>
      <c r="B89" s="60"/>
      <c r="C89" s="60"/>
      <c r="D89" s="78"/>
      <c r="G89" s="207" t="s">
        <v>2</v>
      </c>
      <c r="H89" s="207"/>
      <c r="I89" s="207"/>
      <c r="J89" s="207"/>
      <c r="K89" s="207"/>
      <c r="L89" s="207"/>
      <c r="M89" s="207"/>
    </row>
    <row r="90" spans="1:13" ht="24" customHeight="1">
      <c r="A90" s="60"/>
      <c r="B90" s="60"/>
      <c r="C90" s="60"/>
      <c r="D90" s="78"/>
      <c r="G90" s="209" t="s">
        <v>3</v>
      </c>
      <c r="H90" s="209"/>
      <c r="I90" s="209"/>
      <c r="J90" s="46"/>
      <c r="K90" s="208" t="s">
        <v>4</v>
      </c>
      <c r="L90" s="208"/>
      <c r="M90" s="208"/>
    </row>
    <row r="91" spans="1:13" ht="24" customHeight="1">
      <c r="G91" s="47" t="str">
        <f>G50</f>
        <v>2568</v>
      </c>
      <c r="H91" s="11"/>
      <c r="I91" s="47" t="s">
        <v>228</v>
      </c>
      <c r="J91" s="12"/>
      <c r="K91" s="47" t="str">
        <f>K50</f>
        <v>2568</v>
      </c>
      <c r="L91" s="11"/>
      <c r="M91" s="47" t="s">
        <v>228</v>
      </c>
    </row>
    <row r="92" spans="1:13" ht="24" customHeight="1">
      <c r="A92" s="211" t="s">
        <v>59</v>
      </c>
      <c r="B92" s="211"/>
      <c r="C92" s="211"/>
      <c r="D92" s="211"/>
      <c r="E92" s="180" t="s">
        <v>6</v>
      </c>
      <c r="G92" s="181"/>
      <c r="H92" s="182"/>
      <c r="I92" s="181"/>
      <c r="J92" s="182"/>
      <c r="K92" s="181"/>
      <c r="L92" s="182"/>
      <c r="M92" s="181"/>
    </row>
    <row r="93" spans="1:13" ht="24" customHeight="1">
      <c r="A93" s="190"/>
      <c r="B93" s="190"/>
      <c r="C93" s="190"/>
      <c r="D93" s="190"/>
      <c r="E93" s="180"/>
      <c r="G93" s="181"/>
      <c r="H93" s="182"/>
      <c r="I93" s="181"/>
      <c r="J93" s="182"/>
      <c r="K93" s="181"/>
      <c r="L93" s="182"/>
      <c r="M93" s="181"/>
    </row>
    <row r="94" spans="1:13" ht="24" customHeight="1">
      <c r="A94" s="60" t="s">
        <v>60</v>
      </c>
      <c r="G94" s="193"/>
      <c r="H94" s="22"/>
      <c r="I94" s="25"/>
      <c r="J94" s="25"/>
      <c r="K94" s="193"/>
      <c r="L94" s="23"/>
      <c r="M94" s="22"/>
    </row>
    <row r="95" spans="1:13" ht="24" customHeight="1">
      <c r="B95" s="56" t="s">
        <v>61</v>
      </c>
      <c r="E95" s="150"/>
      <c r="G95" s="193"/>
      <c r="H95" s="22"/>
      <c r="I95" s="22"/>
      <c r="J95" s="22"/>
      <c r="K95" s="193"/>
      <c r="L95" s="23"/>
      <c r="M95" s="22"/>
    </row>
    <row r="96" spans="1:13" ht="24" customHeight="1">
      <c r="B96" s="78" t="s">
        <v>62</v>
      </c>
      <c r="C96" s="78" t="s">
        <v>63</v>
      </c>
      <c r="G96" s="193"/>
      <c r="H96" s="22"/>
      <c r="I96" s="22"/>
      <c r="J96" s="22"/>
      <c r="K96" s="193"/>
      <c r="L96" s="23"/>
      <c r="M96" s="22"/>
    </row>
    <row r="97" spans="1:13" ht="24" customHeight="1">
      <c r="B97" s="78"/>
      <c r="C97" s="78" t="s">
        <v>64</v>
      </c>
      <c r="G97" s="193"/>
      <c r="H97" s="22"/>
      <c r="I97" s="22"/>
      <c r="J97" s="22"/>
      <c r="K97" s="193"/>
      <c r="L97" s="23"/>
      <c r="M97" s="22"/>
    </row>
    <row r="98" spans="1:13" ht="24" customHeight="1" thickBot="1">
      <c r="B98" s="78"/>
      <c r="D98" s="56" t="s">
        <v>65</v>
      </c>
      <c r="G98" s="52">
        <v>401200000</v>
      </c>
      <c r="H98" s="22"/>
      <c r="I98" s="52">
        <v>401200000</v>
      </c>
      <c r="J98" s="22"/>
      <c r="K98" s="52">
        <v>401200000</v>
      </c>
      <c r="L98" s="23"/>
      <c r="M98" s="52">
        <v>401200000</v>
      </c>
    </row>
    <row r="99" spans="1:13" ht="24" customHeight="1" thickTop="1">
      <c r="C99" s="78" t="s">
        <v>66</v>
      </c>
      <c r="G99" s="13"/>
      <c r="H99" s="13"/>
      <c r="I99" s="13"/>
      <c r="J99" s="13"/>
      <c r="K99" s="13"/>
      <c r="L99" s="23"/>
      <c r="M99" s="13"/>
    </row>
    <row r="100" spans="1:13" ht="24" customHeight="1">
      <c r="C100" s="78" t="s">
        <v>64</v>
      </c>
      <c r="G100" s="13"/>
      <c r="H100" s="13"/>
      <c r="I100" s="13"/>
      <c r="J100" s="13"/>
      <c r="K100" s="13"/>
      <c r="L100" s="23"/>
      <c r="M100" s="13"/>
    </row>
    <row r="101" spans="1:13" ht="24" customHeight="1">
      <c r="D101" s="56" t="s">
        <v>67</v>
      </c>
      <c r="G101" s="22">
        <v>401200000</v>
      </c>
      <c r="H101" s="22"/>
      <c r="I101" s="22">
        <v>401200000</v>
      </c>
      <c r="J101" s="22"/>
      <c r="K101" s="22">
        <v>401200000</v>
      </c>
      <c r="L101" s="14"/>
      <c r="M101" s="22">
        <v>401200000</v>
      </c>
    </row>
    <row r="102" spans="1:13" ht="24" customHeight="1">
      <c r="B102" s="78" t="s">
        <v>68</v>
      </c>
      <c r="E102" s="86"/>
      <c r="G102" s="13">
        <f>เปลี่ยนแปลงรวม!F25</f>
        <v>1254305250</v>
      </c>
      <c r="H102" s="13"/>
      <c r="I102" s="13">
        <v>1254305250</v>
      </c>
      <c r="J102" s="13"/>
      <c r="K102" s="1">
        <f>เปลี่ยนแปลงเฉพาะ!G10</f>
        <v>1254774465.4100001</v>
      </c>
      <c r="M102" s="1">
        <v>1254774465.4100001</v>
      </c>
    </row>
    <row r="103" spans="1:13" ht="24" customHeight="1">
      <c r="B103" s="56" t="s">
        <v>69</v>
      </c>
      <c r="G103" s="13"/>
      <c r="H103" s="13"/>
      <c r="I103" s="13"/>
      <c r="J103" s="13"/>
      <c r="K103" s="13"/>
      <c r="L103" s="57"/>
      <c r="M103" s="13"/>
    </row>
    <row r="104" spans="1:13" ht="24" customHeight="1">
      <c r="C104" s="56" t="s">
        <v>70</v>
      </c>
      <c r="G104" s="13"/>
      <c r="H104" s="13"/>
      <c r="I104" s="13"/>
      <c r="J104" s="13"/>
      <c r="K104" s="13"/>
      <c r="L104" s="57"/>
      <c r="M104" s="13"/>
    </row>
    <row r="105" spans="1:13" ht="24" customHeight="1">
      <c r="D105" s="56" t="s">
        <v>71</v>
      </c>
      <c r="E105" s="150">
        <v>31</v>
      </c>
      <c r="G105" s="13">
        <f>+เปลี่ยนแปลงรวม!H25</f>
        <v>191953048.91</v>
      </c>
      <c r="H105" s="13"/>
      <c r="I105" s="13">
        <v>191953048.91</v>
      </c>
      <c r="J105" s="13"/>
      <c r="K105" s="13">
        <f>+เปลี่ยนแปลงเฉพาะ!I17</f>
        <v>40120000</v>
      </c>
      <c r="L105" s="57"/>
      <c r="M105" s="13">
        <v>40120000</v>
      </c>
    </row>
    <row r="106" spans="1:13" ht="24" customHeight="1">
      <c r="C106" s="56" t="s">
        <v>72</v>
      </c>
      <c r="G106" s="22">
        <f>+เปลี่ยนแปลงรวม!J25</f>
        <v>1165207216.8499994</v>
      </c>
      <c r="H106" s="22"/>
      <c r="I106" s="22">
        <f>เปลี่ยนแปลงรวม!J20</f>
        <v>1372281916.2999995</v>
      </c>
      <c r="J106" s="22"/>
      <c r="K106" s="195">
        <f>+เปลี่ยนแปลงเฉพาะ!K17</f>
        <v>984886728.4799999</v>
      </c>
      <c r="L106" s="26"/>
      <c r="M106" s="13">
        <f>เปลี่ยนแปลงเฉพาะ!K14</f>
        <v>1067326631.0799999</v>
      </c>
    </row>
    <row r="107" spans="1:13" ht="24" customHeight="1">
      <c r="B107" s="78" t="s">
        <v>73</v>
      </c>
      <c r="E107" s="86"/>
      <c r="G107" s="53">
        <f>เปลี่ยนแปลงรวม!R25</f>
        <v>9186832.2300000004</v>
      </c>
      <c r="H107" s="13"/>
      <c r="I107" s="53">
        <f>เปลี่ยนแปลงรวม!R20</f>
        <v>9186832.2300000004</v>
      </c>
      <c r="J107" s="27"/>
      <c r="K107" s="54">
        <f>+เปลี่ยนแปลงเฉพาะ!O17</f>
        <v>17138892.509999998</v>
      </c>
      <c r="M107" s="54">
        <f>เปลี่ยนแปลงเฉพาะ!O14</f>
        <v>17138892.509999998</v>
      </c>
    </row>
    <row r="108" spans="1:13" ht="24" customHeight="1">
      <c r="B108" s="70" t="s">
        <v>74</v>
      </c>
      <c r="G108" s="13">
        <f>SUM(G101:G107)</f>
        <v>3021852347.9899993</v>
      </c>
      <c r="H108" s="13"/>
      <c r="I108" s="13">
        <f>SUM(I101:I107)</f>
        <v>3228927047.4399996</v>
      </c>
      <c r="J108" s="13"/>
      <c r="K108" s="13">
        <f>SUM(K101:K107)</f>
        <v>2698120086.4000001</v>
      </c>
      <c r="L108" s="23"/>
      <c r="M108" s="13">
        <f>SUM(M101:M107)</f>
        <v>2780559989</v>
      </c>
    </row>
    <row r="109" spans="1:13" ht="24" customHeight="1">
      <c r="B109" s="78" t="s">
        <v>75</v>
      </c>
      <c r="G109" s="13">
        <f>+เปลี่ยนแปลงรวม!V25</f>
        <v>525363034.30000013</v>
      </c>
      <c r="H109" s="13"/>
      <c r="I109" s="50">
        <f>เปลี่ยนแปลงรวม!V20</f>
        <v>543900372.85000014</v>
      </c>
      <c r="J109" s="22"/>
      <c r="K109" s="13">
        <v>0</v>
      </c>
      <c r="L109" s="28"/>
      <c r="M109" s="13">
        <v>0</v>
      </c>
    </row>
    <row r="110" spans="1:13" ht="24" customHeight="1">
      <c r="B110" s="196" t="s">
        <v>76</v>
      </c>
      <c r="G110" s="51">
        <f>SUM(G108:G109)</f>
        <v>3547215382.2899995</v>
      </c>
      <c r="H110" s="22"/>
      <c r="I110" s="51">
        <f>SUM(I108:I109)</f>
        <v>3772827420.29</v>
      </c>
      <c r="J110" s="22"/>
      <c r="K110" s="51">
        <f>SUM(K108:K109)</f>
        <v>2698120086.4000001</v>
      </c>
      <c r="L110" s="23"/>
      <c r="M110" s="51">
        <f>SUM(M108:M109)</f>
        <v>2780559989</v>
      </c>
    </row>
    <row r="111" spans="1:13" ht="24" customHeight="1" thickBot="1">
      <c r="A111" s="70" t="s">
        <v>77</v>
      </c>
      <c r="G111" s="55">
        <f>G76+G110</f>
        <v>6962283840.8299999</v>
      </c>
      <c r="H111" s="22"/>
      <c r="I111" s="55">
        <f>I76+I110</f>
        <v>7799271511.9700003</v>
      </c>
      <c r="J111" s="22"/>
      <c r="K111" s="55">
        <f>K76+K110</f>
        <v>3679470909.5700002</v>
      </c>
      <c r="L111" s="23"/>
      <c r="M111" s="55">
        <f>M76+M110</f>
        <v>3912883418.9899998</v>
      </c>
    </row>
    <row r="112" spans="1:13" ht="24" customHeight="1" thickTop="1">
      <c r="G112" s="24"/>
      <c r="H112" s="24"/>
      <c r="I112" s="24"/>
      <c r="J112" s="24"/>
      <c r="K112" s="24"/>
      <c r="L112" s="29"/>
      <c r="M112" s="24"/>
    </row>
    <row r="113" spans="1:12" ht="24" customHeight="1">
      <c r="D113" s="78"/>
      <c r="L113" s="1"/>
    </row>
    <row r="114" spans="1:12" ht="24" customHeight="1">
      <c r="D114" s="78"/>
      <c r="L114" s="1"/>
    </row>
    <row r="115" spans="1:12" ht="24" customHeight="1">
      <c r="A115" s="78"/>
      <c r="D115" s="78"/>
      <c r="L115" s="1"/>
    </row>
    <row r="116" spans="1:12" ht="24" customHeight="1">
      <c r="A116" s="56" t="s">
        <v>250</v>
      </c>
      <c r="D116" s="78"/>
      <c r="L116" s="1"/>
    </row>
    <row r="117" spans="1:12" ht="24" customHeight="1">
      <c r="A117" s="78"/>
      <c r="D117" s="78"/>
      <c r="L117" s="1"/>
    </row>
    <row r="118" spans="1:12" ht="24" customHeight="1">
      <c r="A118" s="78"/>
      <c r="D118" s="78"/>
    </row>
    <row r="119" spans="1:12" ht="24" customHeight="1">
      <c r="D119" s="188" t="s">
        <v>94</v>
      </c>
      <c r="F119" s="1"/>
    </row>
    <row r="120" spans="1:12" ht="24" customHeight="1">
      <c r="D120" s="188" t="s">
        <v>181</v>
      </c>
      <c r="F120" s="1"/>
      <c r="G120" s="189"/>
    </row>
    <row r="121" spans="1:12" ht="25.5" customHeight="1">
      <c r="E121" s="1"/>
    </row>
  </sheetData>
  <mergeCells count="22">
    <mergeCell ref="K49:M49"/>
    <mergeCell ref="A51:D51"/>
    <mergeCell ref="A92:D92"/>
    <mergeCell ref="A84:M84"/>
    <mergeCell ref="A85:M85"/>
    <mergeCell ref="A86:M86"/>
    <mergeCell ref="A87:M87"/>
    <mergeCell ref="G89:M89"/>
    <mergeCell ref="K90:M90"/>
    <mergeCell ref="G49:I49"/>
    <mergeCell ref="G90:I90"/>
    <mergeCell ref="A43:M43"/>
    <mergeCell ref="A44:M44"/>
    <mergeCell ref="A45:M45"/>
    <mergeCell ref="A46:M46"/>
    <mergeCell ref="G48:M48"/>
    <mergeCell ref="A1:M1"/>
    <mergeCell ref="A2:M2"/>
    <mergeCell ref="A3:M3"/>
    <mergeCell ref="G5:M5"/>
    <mergeCell ref="K6:M6"/>
    <mergeCell ref="G6:I6"/>
  </mergeCells>
  <phoneticPr fontId="3" type="noConversion"/>
  <pageMargins left="0.6692913385826772" right="0.31496062992125984" top="0.59055118110236227" bottom="0.39370078740157483" header="0.27559055118110237" footer="0.31496062992125984"/>
  <pageSetup paperSize="9" scale="80" orientation="portrait" r:id="rId1"/>
  <headerFooter alignWithMargins="0"/>
  <rowBreaks count="2" manualBreakCount="2">
    <brk id="42" max="16383" man="1"/>
    <brk id="83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76"/>
  <sheetViews>
    <sheetView view="pageBreakPreview" topLeftCell="A58" zoomScale="70" zoomScaleNormal="80" zoomScaleSheetLayoutView="70" workbookViewId="0">
      <selection activeCell="E19" sqref="E19"/>
    </sheetView>
  </sheetViews>
  <sheetFormatPr defaultColWidth="12" defaultRowHeight="23.25" customHeight="1"/>
  <cols>
    <col min="1" max="4" width="9.375" style="56" customWidth="1"/>
    <col min="5" max="5" width="9.5" style="56" customWidth="1"/>
    <col min="6" max="6" width="9.625" style="56" customWidth="1"/>
    <col min="7" max="7" width="18.875" style="56" customWidth="1"/>
    <col min="8" max="8" width="1.125" style="56" customWidth="1"/>
    <col min="9" max="9" width="18.875" style="56" customWidth="1"/>
    <col min="10" max="10" width="1.125" style="56" customWidth="1"/>
    <col min="11" max="11" width="18.875" style="56" customWidth="1"/>
    <col min="12" max="12" width="1.125" style="56" customWidth="1"/>
    <col min="13" max="13" width="18.875" style="56" customWidth="1"/>
    <col min="14" max="14" width="1.375" style="56" customWidth="1"/>
    <col min="15" max="16384" width="12" style="56"/>
  </cols>
  <sheetData>
    <row r="1" spans="1:13" ht="22.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ht="22.5" customHeight="1">
      <c r="A2" s="205" t="s">
        <v>78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22.5" customHeight="1">
      <c r="A3" s="212" t="s">
        <v>230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22.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ht="22.5" customHeight="1">
      <c r="A5" s="59"/>
      <c r="B5" s="59"/>
      <c r="C5" s="59"/>
      <c r="D5" s="59"/>
      <c r="E5" s="59"/>
      <c r="F5" s="59"/>
      <c r="G5" s="207" t="s">
        <v>2</v>
      </c>
      <c r="H5" s="207"/>
      <c r="I5" s="207"/>
      <c r="J5" s="207"/>
      <c r="K5" s="207"/>
      <c r="L5" s="207"/>
      <c r="M5" s="207"/>
    </row>
    <row r="6" spans="1:13" ht="22.5" customHeight="1">
      <c r="A6" s="140"/>
      <c r="B6" s="141"/>
      <c r="C6" s="141"/>
      <c r="D6" s="141"/>
      <c r="E6" s="141"/>
      <c r="F6" s="141"/>
      <c r="G6" s="208" t="s">
        <v>3</v>
      </c>
      <c r="H6" s="208"/>
      <c r="I6" s="208"/>
      <c r="J6" s="142"/>
      <c r="K6" s="208" t="s">
        <v>4</v>
      </c>
      <c r="L6" s="208"/>
      <c r="M6" s="208"/>
    </row>
    <row r="7" spans="1:13" ht="22.5" customHeight="1">
      <c r="A7" s="140"/>
      <c r="B7" s="141"/>
      <c r="C7" s="141"/>
      <c r="D7" s="141"/>
      <c r="E7" s="141"/>
      <c r="F7" s="143" t="s">
        <v>6</v>
      </c>
      <c r="G7" s="144" t="str">
        <f>งบฐานะการเงิน!G7</f>
        <v>2568</v>
      </c>
      <c r="H7" s="145"/>
      <c r="I7" s="144" t="str">
        <f>งบฐานะการเงิน!I7</f>
        <v>2567</v>
      </c>
      <c r="J7" s="145"/>
      <c r="K7" s="144" t="str">
        <f>G7</f>
        <v>2568</v>
      </c>
      <c r="L7" s="145"/>
      <c r="M7" s="144" t="str">
        <f>I7</f>
        <v>2567</v>
      </c>
    </row>
    <row r="8" spans="1:13" ht="22.5" customHeight="1">
      <c r="A8" s="140"/>
      <c r="B8" s="141"/>
      <c r="C8" s="141"/>
      <c r="D8" s="141"/>
      <c r="E8" s="141"/>
      <c r="F8" s="143"/>
      <c r="G8" s="146"/>
      <c r="H8" s="145"/>
      <c r="I8" s="146"/>
      <c r="J8" s="145"/>
      <c r="K8" s="146"/>
      <c r="L8" s="145"/>
      <c r="M8" s="146"/>
    </row>
    <row r="9" spans="1:13" ht="22.5" customHeight="1">
      <c r="A9" s="78" t="s">
        <v>79</v>
      </c>
      <c r="F9" s="108">
        <v>33</v>
      </c>
      <c r="G9" s="147">
        <v>2238829754.0999999</v>
      </c>
      <c r="H9" s="4"/>
      <c r="I9" s="148">
        <v>2364859369.8800001</v>
      </c>
      <c r="J9" s="149"/>
      <c r="K9" s="4">
        <v>0</v>
      </c>
      <c r="L9" s="4"/>
      <c r="M9" s="4">
        <v>0</v>
      </c>
    </row>
    <row r="10" spans="1:13" ht="22.5" customHeight="1">
      <c r="A10" s="78" t="s">
        <v>80</v>
      </c>
      <c r="F10" s="108"/>
      <c r="G10" s="147">
        <v>0</v>
      </c>
      <c r="H10" s="4"/>
      <c r="I10" s="148">
        <v>315542.81</v>
      </c>
      <c r="J10" s="149"/>
      <c r="K10" s="4">
        <v>0</v>
      </c>
      <c r="L10" s="4"/>
      <c r="M10" s="4">
        <v>0</v>
      </c>
    </row>
    <row r="11" spans="1:13" ht="22.5" customHeight="1">
      <c r="A11" s="78" t="s">
        <v>81</v>
      </c>
      <c r="B11" s="141"/>
      <c r="C11" s="141"/>
      <c r="D11" s="141"/>
      <c r="E11" s="141"/>
      <c r="F11" s="150" t="s">
        <v>82</v>
      </c>
      <c r="G11" s="151">
        <v>0</v>
      </c>
      <c r="H11" s="8"/>
      <c r="I11" s="152">
        <v>0</v>
      </c>
      <c r="J11" s="153"/>
      <c r="K11" s="154">
        <v>246140409.53</v>
      </c>
      <c r="L11" s="8"/>
      <c r="M11" s="154">
        <v>380791571.66999996</v>
      </c>
    </row>
    <row r="12" spans="1:13" ht="22.5" customHeight="1">
      <c r="A12" s="78"/>
      <c r="B12" s="78" t="s">
        <v>83</v>
      </c>
      <c r="C12" s="78"/>
      <c r="D12" s="78"/>
      <c r="E12" s="78"/>
      <c r="F12" s="155"/>
      <c r="G12" s="156">
        <f>SUM(G9:G11)</f>
        <v>2238829754.0999999</v>
      </c>
      <c r="H12" s="71"/>
      <c r="I12" s="157">
        <f>SUM(I9:I11)</f>
        <v>2365174912.6900001</v>
      </c>
      <c r="J12" s="149"/>
      <c r="K12" s="156">
        <f>SUM(K9:K11)</f>
        <v>246140409.53</v>
      </c>
      <c r="L12" s="4"/>
      <c r="M12" s="156">
        <f>SUM(M9:M11)</f>
        <v>380791571.66999996</v>
      </c>
    </row>
    <row r="13" spans="1:13" ht="22.5" customHeight="1">
      <c r="A13" s="78" t="s">
        <v>84</v>
      </c>
      <c r="F13" s="158"/>
      <c r="G13" s="71">
        <v>-1608204113.77</v>
      </c>
      <c r="H13" s="7"/>
      <c r="I13" s="159">
        <v>-1623301804.73</v>
      </c>
      <c r="J13" s="149"/>
      <c r="K13" s="7">
        <v>0</v>
      </c>
      <c r="L13" s="7"/>
      <c r="M13" s="7">
        <v>0</v>
      </c>
    </row>
    <row r="14" spans="1:13" ht="22.5" customHeight="1">
      <c r="A14" s="78" t="s">
        <v>85</v>
      </c>
      <c r="F14" s="158"/>
      <c r="G14" s="71">
        <v>0</v>
      </c>
      <c r="H14" s="7"/>
      <c r="I14" s="71">
        <v>-5813882.5000000009</v>
      </c>
      <c r="J14" s="149"/>
      <c r="K14" s="7">
        <v>0</v>
      </c>
      <c r="L14" s="7"/>
      <c r="M14" s="7">
        <v>0</v>
      </c>
    </row>
    <row r="15" spans="1:13" ht="22.5" customHeight="1">
      <c r="A15" s="78"/>
      <c r="B15" s="56" t="s">
        <v>86</v>
      </c>
      <c r="F15" s="158"/>
      <c r="G15" s="156">
        <f>SUM(G13:G14)</f>
        <v>-1608204113.77</v>
      </c>
      <c r="H15" s="71"/>
      <c r="I15" s="156">
        <f>SUM(I13:I14)</f>
        <v>-1629115687.23</v>
      </c>
      <c r="J15" s="149"/>
      <c r="K15" s="156">
        <f>SUM(K13:K14)</f>
        <v>0</v>
      </c>
      <c r="L15" s="4"/>
      <c r="M15" s="156">
        <f>SUM(M13:M14)</f>
        <v>0</v>
      </c>
    </row>
    <row r="16" spans="1:13" ht="22.5" customHeight="1">
      <c r="A16" s="70" t="s">
        <v>87</v>
      </c>
      <c r="F16" s="96"/>
      <c r="G16" s="160">
        <f>+G12+G15</f>
        <v>630625640.32999992</v>
      </c>
      <c r="H16" s="71"/>
      <c r="I16" s="160">
        <f>+I12+I15</f>
        <v>736059225.46000004</v>
      </c>
      <c r="J16" s="149"/>
      <c r="K16" s="161">
        <f>+K12+K15</f>
        <v>246140409.53</v>
      </c>
      <c r="L16" s="4"/>
      <c r="M16" s="161">
        <f>+M12+M15</f>
        <v>380791571.66999996</v>
      </c>
    </row>
    <row r="17" spans="1:13" ht="22.5" customHeight="1">
      <c r="A17" s="56" t="s">
        <v>88</v>
      </c>
      <c r="F17" s="150"/>
      <c r="G17" s="160">
        <v>58545610.93999999</v>
      </c>
      <c r="H17" s="71"/>
      <c r="I17" s="160">
        <v>10712791.529999999</v>
      </c>
      <c r="J17" s="149"/>
      <c r="K17" s="160">
        <v>4754603.25</v>
      </c>
      <c r="L17" s="71"/>
      <c r="M17" s="160">
        <v>6127318.3200000003</v>
      </c>
    </row>
    <row r="18" spans="1:13" ht="22.5" customHeight="1">
      <c r="A18" s="56" t="s">
        <v>267</v>
      </c>
      <c r="F18" s="150" t="s">
        <v>269</v>
      </c>
      <c r="G18" s="160">
        <v>50840000</v>
      </c>
      <c r="H18" s="71"/>
      <c r="I18" s="160">
        <v>0</v>
      </c>
      <c r="J18" s="149"/>
      <c r="K18" s="160">
        <v>50840000</v>
      </c>
      <c r="L18" s="71"/>
      <c r="M18" s="160">
        <v>0</v>
      </c>
    </row>
    <row r="19" spans="1:13" ht="22.5" customHeight="1">
      <c r="A19" s="56" t="s">
        <v>261</v>
      </c>
      <c r="F19" s="150">
        <v>13</v>
      </c>
      <c r="G19" s="160">
        <v>-83261789.430000007</v>
      </c>
      <c r="H19" s="71"/>
      <c r="I19" s="160">
        <v>0</v>
      </c>
      <c r="J19" s="149"/>
      <c r="K19" s="160">
        <v>66650000</v>
      </c>
      <c r="L19" s="71"/>
      <c r="M19" s="160">
        <v>0</v>
      </c>
    </row>
    <row r="20" spans="1:13" ht="22.5" customHeight="1">
      <c r="A20" s="56" t="s">
        <v>89</v>
      </c>
      <c r="F20" s="150"/>
      <c r="G20" s="162">
        <v>-187389151.70000002</v>
      </c>
      <c r="H20" s="71"/>
      <c r="I20" s="162">
        <v>-177383532.63000003</v>
      </c>
      <c r="J20" s="149"/>
      <c r="K20" s="162">
        <v>-118696742.08000004</v>
      </c>
      <c r="L20" s="71"/>
      <c r="M20" s="162">
        <v>-96409506.409999996</v>
      </c>
    </row>
    <row r="21" spans="1:13" ht="22.5" customHeight="1">
      <c r="A21" s="56" t="s">
        <v>217</v>
      </c>
      <c r="F21" s="150">
        <v>12</v>
      </c>
      <c r="G21" s="201">
        <v>-326022846.57999998</v>
      </c>
      <c r="H21" s="71"/>
      <c r="I21" s="201">
        <v>0</v>
      </c>
      <c r="J21" s="149"/>
      <c r="K21" s="201">
        <v>-326022846.57999998</v>
      </c>
      <c r="L21" s="71"/>
      <c r="M21" s="201">
        <v>0</v>
      </c>
    </row>
    <row r="22" spans="1:13" ht="22.5" customHeight="1">
      <c r="A22" s="56" t="s">
        <v>193</v>
      </c>
      <c r="F22" s="150"/>
      <c r="G22" s="162">
        <v>-1792940.42</v>
      </c>
      <c r="H22" s="71"/>
      <c r="I22" s="162">
        <v>-23401435.48</v>
      </c>
      <c r="J22" s="149"/>
      <c r="K22" s="162">
        <v>-1277626.5699999998</v>
      </c>
      <c r="L22" s="71"/>
      <c r="M22" s="162">
        <v>-11751228.5</v>
      </c>
    </row>
    <row r="23" spans="1:13" ht="22.5" customHeight="1">
      <c r="A23" s="56" t="s">
        <v>231</v>
      </c>
      <c r="F23" s="150"/>
      <c r="G23" s="162">
        <v>0</v>
      </c>
      <c r="H23" s="71"/>
      <c r="I23" s="162">
        <v>-8000000</v>
      </c>
      <c r="J23" s="149"/>
      <c r="K23" s="162">
        <v>0</v>
      </c>
      <c r="L23" s="71"/>
      <c r="M23" s="162">
        <v>-8000000</v>
      </c>
    </row>
    <row r="24" spans="1:13" ht="22.5" customHeight="1">
      <c r="A24" s="56" t="s">
        <v>232</v>
      </c>
      <c r="F24" s="150"/>
      <c r="G24" s="200">
        <v>0</v>
      </c>
      <c r="H24" s="71"/>
      <c r="I24" s="200">
        <v>0</v>
      </c>
      <c r="J24" s="149"/>
      <c r="K24" s="200">
        <v>0</v>
      </c>
      <c r="L24" s="71"/>
      <c r="M24" s="200">
        <v>-25000000</v>
      </c>
    </row>
    <row r="25" spans="1:13" ht="22.5" customHeight="1">
      <c r="A25" s="70" t="s">
        <v>215</v>
      </c>
      <c r="F25" s="108"/>
      <c r="G25" s="71">
        <f>SUM(G16:G24)</f>
        <v>141544523.1399999</v>
      </c>
      <c r="H25" s="71"/>
      <c r="I25" s="71">
        <f>SUM(I16:I24)</f>
        <v>537987048.88</v>
      </c>
      <c r="J25" s="71"/>
      <c r="K25" s="71">
        <f>SUM(K16:K24)</f>
        <v>-77612202.450000048</v>
      </c>
      <c r="L25" s="71"/>
      <c r="M25" s="71">
        <f>SUM(M16:M24)</f>
        <v>245758155.07999992</v>
      </c>
    </row>
    <row r="26" spans="1:13" ht="22.5" customHeight="1">
      <c r="A26" s="78" t="s">
        <v>90</v>
      </c>
      <c r="F26" s="150"/>
      <c r="G26" s="71">
        <v>90046815.25999999</v>
      </c>
      <c r="H26" s="7"/>
      <c r="I26" s="71">
        <v>68804571.890000001</v>
      </c>
      <c r="J26" s="149"/>
      <c r="K26" s="71">
        <v>77137147.319999993</v>
      </c>
      <c r="L26" s="71"/>
      <c r="M26" s="7">
        <v>69612371.769999996</v>
      </c>
    </row>
    <row r="27" spans="1:13" ht="22.5" customHeight="1">
      <c r="A27" s="78" t="s">
        <v>91</v>
      </c>
      <c r="F27" s="108"/>
      <c r="G27" s="71">
        <v>-190526974.52000004</v>
      </c>
      <c r="H27" s="7"/>
      <c r="I27" s="71">
        <v>-196550544.63</v>
      </c>
      <c r="J27" s="149"/>
      <c r="K27" s="71">
        <v>-67122112.189999998</v>
      </c>
      <c r="L27" s="71"/>
      <c r="M27" s="7">
        <v>-76452226.050000012</v>
      </c>
    </row>
    <row r="28" spans="1:13" ht="22.5" customHeight="1">
      <c r="A28" s="78" t="s">
        <v>197</v>
      </c>
      <c r="F28" s="108"/>
      <c r="G28" s="71"/>
      <c r="H28" s="7"/>
      <c r="I28" s="71"/>
      <c r="J28" s="149"/>
      <c r="K28" s="71"/>
      <c r="L28" s="71"/>
      <c r="M28" s="7"/>
    </row>
    <row r="29" spans="1:13" ht="22.5" customHeight="1">
      <c r="A29" s="78"/>
      <c r="B29" s="56" t="s">
        <v>195</v>
      </c>
      <c r="F29" s="150"/>
      <c r="G29" s="163">
        <v>-90283311.359999999</v>
      </c>
      <c r="H29" s="7"/>
      <c r="I29" s="163">
        <v>-51815690.289999999</v>
      </c>
      <c r="J29" s="149"/>
      <c r="K29" s="163">
        <v>0</v>
      </c>
      <c r="L29" s="71"/>
      <c r="M29" s="164">
        <v>0</v>
      </c>
    </row>
    <row r="30" spans="1:13" ht="22.5" customHeight="1">
      <c r="A30" s="60" t="s">
        <v>216</v>
      </c>
      <c r="B30" s="78"/>
      <c r="C30" s="78"/>
      <c r="D30" s="78"/>
      <c r="E30" s="78"/>
      <c r="F30" s="155"/>
      <c r="G30" s="165">
        <f>SUM(G25:G29)</f>
        <v>-49218947.480000153</v>
      </c>
      <c r="H30" s="4"/>
      <c r="I30" s="165">
        <f>SUM(I25:I29)</f>
        <v>358425385.84999996</v>
      </c>
      <c r="J30" s="149"/>
      <c r="K30" s="71">
        <f>SUM(K25:K29)</f>
        <v>-67597167.320000052</v>
      </c>
      <c r="L30" s="71"/>
      <c r="M30" s="71">
        <f>SUM(M25:M29)</f>
        <v>238918300.79999989</v>
      </c>
    </row>
    <row r="31" spans="1:13" ht="22.5" customHeight="1">
      <c r="A31" s="78" t="s">
        <v>92</v>
      </c>
      <c r="F31" s="166">
        <v>35.1</v>
      </c>
      <c r="G31" s="163">
        <v>-29768014.769999996</v>
      </c>
      <c r="H31" s="71"/>
      <c r="I31" s="164">
        <v>-12527533.659999998</v>
      </c>
      <c r="J31" s="99"/>
      <c r="K31" s="163">
        <v>0</v>
      </c>
      <c r="L31" s="71"/>
      <c r="M31" s="164">
        <v>0</v>
      </c>
    </row>
    <row r="32" spans="1:13" ht="22.5" customHeight="1">
      <c r="A32" s="60" t="s">
        <v>233</v>
      </c>
      <c r="B32" s="78"/>
      <c r="C32" s="78"/>
      <c r="D32" s="78"/>
      <c r="E32" s="78"/>
      <c r="F32" s="78"/>
      <c r="G32" s="167">
        <f>SUM(G30:G31)</f>
        <v>-78986962.250000149</v>
      </c>
      <c r="H32" s="71"/>
      <c r="I32" s="167">
        <f>SUM(I30:I31)</f>
        <v>345897852.18999994</v>
      </c>
      <c r="J32" s="99"/>
      <c r="K32" s="168">
        <f>SUM(K30:K31)</f>
        <v>-67597167.320000052</v>
      </c>
      <c r="L32" s="71"/>
      <c r="M32" s="168">
        <f>SUM(M30:M31)</f>
        <v>238918300.79999989</v>
      </c>
    </row>
    <row r="33" spans="1:13" ht="22.5" customHeight="1">
      <c r="A33" s="60" t="s">
        <v>93</v>
      </c>
      <c r="B33" s="78"/>
      <c r="C33" s="78"/>
      <c r="D33" s="78"/>
      <c r="E33" s="78"/>
      <c r="F33" s="78"/>
      <c r="G33" s="165"/>
      <c r="H33" s="71"/>
      <c r="I33" s="165"/>
      <c r="J33" s="99"/>
      <c r="K33" s="71"/>
      <c r="L33" s="71"/>
      <c r="M33" s="71"/>
    </row>
    <row r="34" spans="1:13" ht="22.5" customHeight="1">
      <c r="A34" s="60" t="s">
        <v>209</v>
      </c>
      <c r="B34" s="78"/>
      <c r="C34" s="78"/>
      <c r="D34" s="78"/>
      <c r="E34" s="78"/>
      <c r="F34" s="78"/>
      <c r="G34" s="165"/>
      <c r="H34" s="71"/>
      <c r="I34" s="165"/>
      <c r="J34" s="99"/>
      <c r="K34" s="71"/>
      <c r="L34" s="71"/>
      <c r="M34" s="71"/>
    </row>
    <row r="35" spans="1:13" ht="22.5" customHeight="1">
      <c r="A35" s="60"/>
      <c r="B35" s="78" t="s">
        <v>234</v>
      </c>
      <c r="C35" s="78"/>
      <c r="D35" s="78"/>
      <c r="E35" s="78"/>
      <c r="F35" s="78"/>
      <c r="G35" s="165"/>
      <c r="H35" s="71"/>
      <c r="I35" s="165"/>
      <c r="J35" s="99"/>
      <c r="K35" s="71"/>
      <c r="L35" s="71"/>
      <c r="M35" s="71"/>
    </row>
    <row r="36" spans="1:13" ht="22.5" customHeight="1">
      <c r="A36" s="60"/>
      <c r="B36" s="78" t="s">
        <v>235</v>
      </c>
      <c r="C36" s="78"/>
      <c r="D36" s="78"/>
      <c r="E36" s="78"/>
      <c r="F36" s="78"/>
      <c r="G36" s="165"/>
      <c r="H36" s="71"/>
      <c r="I36" s="165"/>
      <c r="J36" s="99"/>
      <c r="K36" s="71"/>
      <c r="L36" s="71"/>
      <c r="M36" s="71"/>
    </row>
    <row r="37" spans="1:13" ht="22.5" customHeight="1">
      <c r="A37" s="60"/>
      <c r="B37" s="78" t="s">
        <v>236</v>
      </c>
      <c r="C37" s="78"/>
      <c r="D37" s="78"/>
      <c r="E37" s="78"/>
      <c r="F37" s="78"/>
      <c r="G37" s="165">
        <v>0</v>
      </c>
      <c r="H37" s="71"/>
      <c r="I37" s="165">
        <v>-2338780.6800000002</v>
      </c>
      <c r="J37" s="99"/>
      <c r="K37" s="71">
        <v>0</v>
      </c>
      <c r="L37" s="71"/>
      <c r="M37" s="71">
        <v>-2255056</v>
      </c>
    </row>
    <row r="38" spans="1:13" ht="22.5" customHeight="1" thickBot="1">
      <c r="A38" s="60" t="s">
        <v>237</v>
      </c>
      <c r="B38" s="78"/>
      <c r="C38" s="78"/>
      <c r="D38" s="78"/>
      <c r="E38" s="78"/>
      <c r="F38" s="78"/>
      <c r="G38" s="169">
        <f>SUM(G32:G37)</f>
        <v>-78986962.250000149</v>
      </c>
      <c r="H38" s="71"/>
      <c r="I38" s="169">
        <f>SUM(I32:I37)</f>
        <v>343559071.50999993</v>
      </c>
      <c r="J38" s="99"/>
      <c r="K38" s="169">
        <f>SUM(K32:K37)</f>
        <v>-67597167.320000052</v>
      </c>
      <c r="L38" s="71"/>
      <c r="M38" s="169">
        <f>SUM(M32:M37)</f>
        <v>236663244.79999989</v>
      </c>
    </row>
    <row r="39" spans="1:13" ht="22.5" customHeight="1" thickTop="1">
      <c r="G39" s="170"/>
      <c r="H39" s="5"/>
      <c r="I39" s="170"/>
      <c r="J39" s="71"/>
      <c r="K39" s="170"/>
      <c r="L39" s="5"/>
      <c r="M39" s="170"/>
    </row>
    <row r="40" spans="1:13" ht="22.5" customHeight="1">
      <c r="A40" s="56" t="s">
        <v>250</v>
      </c>
      <c r="G40" s="170"/>
      <c r="H40" s="5"/>
      <c r="I40" s="170"/>
      <c r="J40" s="171"/>
      <c r="K40" s="16"/>
      <c r="L40" s="5"/>
      <c r="M40" s="170"/>
    </row>
    <row r="41" spans="1:13" ht="22.5" customHeight="1">
      <c r="A41" s="172"/>
      <c r="G41" s="170"/>
      <c r="H41" s="5"/>
      <c r="I41" s="170"/>
      <c r="J41" s="171"/>
      <c r="K41" s="16"/>
      <c r="L41" s="5"/>
      <c r="M41" s="170"/>
    </row>
    <row r="42" spans="1:13" ht="22.5" customHeight="1">
      <c r="G42" s="170"/>
      <c r="H42" s="5"/>
      <c r="I42" s="170"/>
      <c r="J42" s="71"/>
      <c r="K42" s="170"/>
      <c r="L42" s="5"/>
      <c r="M42" s="170"/>
    </row>
    <row r="43" spans="1:13" ht="22.5" customHeight="1">
      <c r="D43" s="112" t="s">
        <v>94</v>
      </c>
      <c r="F43" s="170"/>
      <c r="H43" s="5"/>
      <c r="I43" s="170"/>
      <c r="J43" s="71"/>
      <c r="K43" s="170"/>
      <c r="L43" s="5"/>
      <c r="M43" s="170"/>
    </row>
    <row r="44" spans="1:13" ht="22.5" customHeight="1">
      <c r="D44" s="112" t="s">
        <v>95</v>
      </c>
      <c r="F44" s="170"/>
      <c r="H44" s="5"/>
      <c r="I44" s="170"/>
      <c r="J44" s="71"/>
      <c r="K44" s="170"/>
      <c r="L44" s="5"/>
      <c r="M44" s="170"/>
    </row>
    <row r="45" spans="1:13" ht="22.5" customHeight="1">
      <c r="D45" s="112"/>
      <c r="F45" s="170"/>
      <c r="H45" s="5"/>
      <c r="I45" s="170"/>
      <c r="J45" s="71"/>
      <c r="K45" s="170"/>
      <c r="L45" s="5"/>
      <c r="M45" s="170"/>
    </row>
    <row r="46" spans="1:13" ht="23.25" customHeight="1">
      <c r="A46" s="210" t="s">
        <v>36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1:13" ht="23.25" customHeight="1">
      <c r="A47" s="205" t="s">
        <v>0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</row>
    <row r="48" spans="1:13" ht="23.25" customHeight="1">
      <c r="A48" s="205" t="s">
        <v>96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</row>
    <row r="49" spans="1:13" ht="23.25" customHeight="1">
      <c r="A49" s="212" t="str">
        <f>+A3</f>
        <v>สำหรับปี สิ้นสุดวันที่ 31 ธันวาคม 2568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</row>
    <row r="50" spans="1:13" ht="23.25" customHeight="1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</row>
    <row r="51" spans="1:13" ht="23.25" customHeight="1">
      <c r="A51" s="59"/>
      <c r="B51" s="59"/>
      <c r="C51" s="59"/>
      <c r="D51" s="59"/>
      <c r="E51" s="59"/>
      <c r="F51" s="59"/>
      <c r="G51" s="207" t="s">
        <v>2</v>
      </c>
      <c r="H51" s="207"/>
      <c r="I51" s="207"/>
      <c r="J51" s="207"/>
      <c r="K51" s="207"/>
      <c r="L51" s="207"/>
      <c r="M51" s="207"/>
    </row>
    <row r="52" spans="1:13" ht="23.25" customHeight="1">
      <c r="A52" s="140"/>
      <c r="B52" s="141"/>
      <c r="C52" s="141"/>
      <c r="D52" s="141"/>
      <c r="E52" s="141"/>
      <c r="F52" s="141"/>
      <c r="G52" s="208" t="s">
        <v>3</v>
      </c>
      <c r="H52" s="208"/>
      <c r="I52" s="208"/>
      <c r="J52" s="142"/>
      <c r="K52" s="208" t="s">
        <v>4</v>
      </c>
      <c r="L52" s="208"/>
      <c r="M52" s="208"/>
    </row>
    <row r="53" spans="1:13" ht="23.25" customHeight="1">
      <c r="A53" s="140"/>
      <c r="B53" s="141"/>
      <c r="C53" s="141"/>
      <c r="D53" s="141"/>
      <c r="E53" s="141"/>
      <c r="F53" s="143" t="s">
        <v>6</v>
      </c>
      <c r="G53" s="144" t="str">
        <f>+G7</f>
        <v>2568</v>
      </c>
      <c r="H53" s="145"/>
      <c r="I53" s="144" t="str">
        <f>+I7</f>
        <v>2567</v>
      </c>
      <c r="J53" s="145"/>
      <c r="K53" s="144" t="str">
        <f>++K7</f>
        <v>2568</v>
      </c>
      <c r="L53" s="145"/>
      <c r="M53" s="144" t="str">
        <f>+M7</f>
        <v>2567</v>
      </c>
    </row>
    <row r="54" spans="1:13" ht="23.25" customHeight="1">
      <c r="A54" s="140"/>
      <c r="B54" s="141"/>
      <c r="C54" s="141"/>
      <c r="D54" s="141"/>
      <c r="E54" s="141"/>
      <c r="F54" s="143"/>
      <c r="G54" s="146"/>
      <c r="H54" s="145"/>
      <c r="I54" s="146"/>
      <c r="J54" s="145"/>
      <c r="K54" s="146"/>
      <c r="L54" s="145"/>
      <c r="M54" s="146"/>
    </row>
    <row r="55" spans="1:13" ht="23.25" customHeight="1">
      <c r="A55" s="70" t="s">
        <v>219</v>
      </c>
      <c r="B55" s="60"/>
      <c r="C55" s="60"/>
      <c r="D55" s="60"/>
      <c r="E55" s="60"/>
      <c r="F55" s="60"/>
      <c r="G55" s="58"/>
      <c r="H55" s="58"/>
      <c r="I55" s="58"/>
      <c r="J55" s="71"/>
      <c r="K55" s="58"/>
      <c r="L55" s="58"/>
      <c r="M55" s="58"/>
    </row>
    <row r="56" spans="1:13" ht="23.25" customHeight="1">
      <c r="A56" s="56" t="s">
        <v>97</v>
      </c>
      <c r="G56" s="5">
        <f>+G58-G57</f>
        <v>-192231964.17000017</v>
      </c>
      <c r="H56" s="5"/>
      <c r="I56" s="5">
        <f>+I58-I57</f>
        <v>234303365.27999994</v>
      </c>
      <c r="J56" s="71"/>
      <c r="K56" s="71">
        <f>+K58-K57</f>
        <v>-67597167.320000052</v>
      </c>
      <c r="L56" s="71"/>
      <c r="M56" s="71">
        <f>+M58-M57</f>
        <v>238918300.79999989</v>
      </c>
    </row>
    <row r="57" spans="1:13" ht="23.25" customHeight="1">
      <c r="A57" s="56" t="s">
        <v>98</v>
      </c>
      <c r="G57" s="5">
        <v>113245001.92000002</v>
      </c>
      <c r="H57" s="58"/>
      <c r="I57" s="5">
        <v>111594486.91</v>
      </c>
      <c r="J57" s="71"/>
      <c r="K57" s="173">
        <v>0</v>
      </c>
      <c r="L57" s="9"/>
      <c r="M57" s="173">
        <v>0</v>
      </c>
    </row>
    <row r="58" spans="1:13" ht="23.25" customHeight="1" thickBot="1">
      <c r="A58" s="56" t="s">
        <v>238</v>
      </c>
      <c r="G58" s="174">
        <f>+G32</f>
        <v>-78986962.250000149</v>
      </c>
      <c r="H58" s="5"/>
      <c r="I58" s="174">
        <f>+I32</f>
        <v>345897852.18999994</v>
      </c>
      <c r="J58" s="71"/>
      <c r="K58" s="174">
        <f>+K32</f>
        <v>-67597167.320000052</v>
      </c>
      <c r="L58" s="5"/>
      <c r="M58" s="174">
        <f>+M32</f>
        <v>238918300.79999989</v>
      </c>
    </row>
    <row r="59" spans="1:13" ht="23.25" customHeight="1" thickTop="1">
      <c r="A59" s="70" t="s">
        <v>220</v>
      </c>
      <c r="B59" s="60"/>
      <c r="C59" s="60"/>
      <c r="D59" s="60"/>
      <c r="E59" s="60"/>
      <c r="F59" s="60"/>
      <c r="G59" s="58"/>
      <c r="H59" s="58"/>
      <c r="I59" s="58"/>
      <c r="J59" s="71"/>
      <c r="K59" s="58"/>
      <c r="L59" s="58"/>
      <c r="M59" s="58"/>
    </row>
    <row r="60" spans="1:13" ht="23.25" customHeight="1">
      <c r="A60" s="56" t="s">
        <v>97</v>
      </c>
      <c r="G60" s="5">
        <f>+G62-G61</f>
        <v>-192231964.17000017</v>
      </c>
      <c r="H60" s="5"/>
      <c r="I60" s="5">
        <f>+I62-I61</f>
        <v>231981741.59999993</v>
      </c>
      <c r="J60" s="71"/>
      <c r="K60" s="71">
        <f>+K62-K61</f>
        <v>-67597167.320000052</v>
      </c>
      <c r="L60" s="71"/>
      <c r="M60" s="5">
        <f>+M62-M61</f>
        <v>236663244.79999989</v>
      </c>
    </row>
    <row r="61" spans="1:13" ht="23.25" customHeight="1">
      <c r="A61" s="56" t="s">
        <v>98</v>
      </c>
      <c r="G61" s="173">
        <v>113245001.92000002</v>
      </c>
      <c r="H61" s="58"/>
      <c r="I61" s="173">
        <v>111577329.91</v>
      </c>
      <c r="J61" s="71"/>
      <c r="K61" s="173">
        <v>0</v>
      </c>
      <c r="L61" s="9"/>
      <c r="M61" s="173">
        <v>0</v>
      </c>
    </row>
    <row r="62" spans="1:13" ht="23.25" customHeight="1" thickBot="1">
      <c r="A62" s="56" t="s">
        <v>239</v>
      </c>
      <c r="G62" s="174">
        <f>G38</f>
        <v>-78986962.250000149</v>
      </c>
      <c r="H62" s="5"/>
      <c r="I62" s="174">
        <f>+I38</f>
        <v>343559071.50999993</v>
      </c>
      <c r="J62" s="71"/>
      <c r="K62" s="174">
        <f>K38</f>
        <v>-67597167.320000052</v>
      </c>
      <c r="L62" s="5"/>
      <c r="M62" s="174">
        <f>M38</f>
        <v>236663244.79999989</v>
      </c>
    </row>
    <row r="63" spans="1:13" ht="23.25" customHeight="1" thickTop="1">
      <c r="A63" s="70" t="s">
        <v>221</v>
      </c>
      <c r="J63" s="101"/>
    </row>
    <row r="64" spans="1:13" ht="23.25" customHeight="1">
      <c r="A64" s="70" t="s">
        <v>222</v>
      </c>
      <c r="J64" s="101"/>
    </row>
    <row r="65" spans="1:13" ht="23.25" customHeight="1">
      <c r="A65" s="70" t="s">
        <v>99</v>
      </c>
      <c r="B65" s="78"/>
      <c r="C65" s="78"/>
      <c r="D65" s="78"/>
      <c r="E65" s="78"/>
      <c r="F65" s="150">
        <v>29</v>
      </c>
      <c r="G65" s="71">
        <f>G56/401200000</f>
        <v>-0.4791424829760722</v>
      </c>
      <c r="H65" s="2"/>
      <c r="I65" s="2">
        <f>I56/401200000</f>
        <v>0.58400639401794596</v>
      </c>
      <c r="J65" s="2"/>
      <c r="K65" s="71">
        <f>K56/401200000</f>
        <v>-0.16848745593220352</v>
      </c>
      <c r="L65" s="2">
        <f>L56/401200000</f>
        <v>0</v>
      </c>
      <c r="M65" s="2">
        <f>M56/401200000</f>
        <v>0.59550922432701869</v>
      </c>
    </row>
    <row r="66" spans="1:13" ht="23.25" customHeight="1">
      <c r="B66" s="56" t="s">
        <v>100</v>
      </c>
      <c r="G66" s="6">
        <v>401200000</v>
      </c>
      <c r="H66" s="6"/>
      <c r="I66" s="6">
        <v>401200000</v>
      </c>
      <c r="J66" s="10"/>
      <c r="K66" s="6">
        <v>401200000</v>
      </c>
      <c r="L66" s="6"/>
      <c r="M66" s="6">
        <v>401200000</v>
      </c>
    </row>
    <row r="67" spans="1:13" ht="23.25" customHeight="1">
      <c r="G67" s="175"/>
      <c r="I67" s="175"/>
      <c r="K67" s="175"/>
      <c r="M67" s="175"/>
    </row>
    <row r="68" spans="1:13" ht="23.25" customHeight="1">
      <c r="G68" s="175"/>
      <c r="I68" s="175"/>
      <c r="K68" s="175"/>
      <c r="M68" s="175"/>
    </row>
    <row r="69" spans="1:13" ht="23.25" customHeight="1">
      <c r="G69" s="175"/>
      <c r="I69" s="175"/>
      <c r="K69" s="175"/>
      <c r="M69" s="175"/>
    </row>
    <row r="70" spans="1:13" ht="23.25" customHeight="1">
      <c r="A70" s="56" t="s">
        <v>250</v>
      </c>
      <c r="G70" s="175"/>
      <c r="I70" s="175"/>
      <c r="K70" s="175"/>
      <c r="M70" s="175"/>
    </row>
    <row r="71" spans="1:13" ht="23.25" customHeight="1">
      <c r="G71" s="175"/>
      <c r="I71" s="175"/>
      <c r="K71" s="175"/>
      <c r="M71" s="175"/>
    </row>
    <row r="72" spans="1:13" ht="23.25" customHeight="1">
      <c r="G72" s="175"/>
      <c r="I72" s="175"/>
      <c r="K72" s="175"/>
      <c r="M72" s="175"/>
    </row>
    <row r="73" spans="1:13" ht="23.25" customHeight="1">
      <c r="G73" s="175"/>
      <c r="I73" s="175"/>
      <c r="K73" s="175"/>
      <c r="M73" s="175"/>
    </row>
    <row r="74" spans="1:13" ht="23.25" customHeight="1">
      <c r="G74" s="175"/>
      <c r="I74" s="175"/>
      <c r="K74" s="175"/>
      <c r="M74" s="175"/>
    </row>
    <row r="75" spans="1:13" ht="23.25" customHeight="1">
      <c r="D75" s="112" t="s">
        <v>94</v>
      </c>
      <c r="F75" s="170"/>
      <c r="G75" s="170"/>
      <c r="H75" s="112"/>
    </row>
    <row r="76" spans="1:13" ht="23.25" customHeight="1">
      <c r="D76" s="112" t="s">
        <v>95</v>
      </c>
      <c r="F76" s="170"/>
      <c r="G76" s="170"/>
    </row>
  </sheetData>
  <mergeCells count="13">
    <mergeCell ref="G6:I6"/>
    <mergeCell ref="K6:M6"/>
    <mergeCell ref="A1:M1"/>
    <mergeCell ref="A2:M2"/>
    <mergeCell ref="A3:M3"/>
    <mergeCell ref="G5:M5"/>
    <mergeCell ref="G52:I52"/>
    <mergeCell ref="K52:M52"/>
    <mergeCell ref="A46:M46"/>
    <mergeCell ref="A47:M47"/>
    <mergeCell ref="A48:M48"/>
    <mergeCell ref="A49:M49"/>
    <mergeCell ref="G51:M51"/>
  </mergeCells>
  <pageMargins left="0.70866141732283472" right="0.19685039370078741" top="0.59055118110236227" bottom="0.39370078740157483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5"/>
  <sheetViews>
    <sheetView view="pageBreakPreview" topLeftCell="A16" zoomScale="80" zoomScaleNormal="100" zoomScaleSheetLayoutView="80" workbookViewId="0">
      <selection activeCell="Z25" sqref="Z25"/>
    </sheetView>
  </sheetViews>
  <sheetFormatPr defaultColWidth="12" defaultRowHeight="23.25" customHeight="1"/>
  <cols>
    <col min="1" max="1" width="3.625" style="115" customWidth="1"/>
    <col min="2" max="2" width="33.5" style="115" customWidth="1"/>
    <col min="3" max="3" width="8.625" style="115" customWidth="1"/>
    <col min="4" max="4" width="13.375" style="115" bestFit="1" customWidth="1"/>
    <col min="5" max="5" width="1.125" style="115" customWidth="1"/>
    <col min="6" max="6" width="14.625" style="115" bestFit="1" customWidth="1"/>
    <col min="7" max="7" width="1.125" style="115" customWidth="1"/>
    <col min="8" max="8" width="13.375" style="115" bestFit="1" customWidth="1"/>
    <col min="9" max="9" width="1.125" style="115" customWidth="1"/>
    <col min="10" max="10" width="15.875" style="115" customWidth="1"/>
    <col min="11" max="11" width="1.125" style="115" customWidth="1"/>
    <col min="12" max="12" width="16" style="115" customWidth="1"/>
    <col min="13" max="13" width="1.125" style="115" customWidth="1"/>
    <col min="14" max="14" width="17.5" style="115" bestFit="1" customWidth="1"/>
    <col min="15" max="15" width="1.125" style="115" customWidth="1"/>
    <col min="16" max="16" width="15.875" style="115" customWidth="1"/>
    <col min="17" max="17" width="1.125" style="115" customWidth="1"/>
    <col min="18" max="18" width="16.125" style="115" bestFit="1" customWidth="1"/>
    <col min="19" max="19" width="1.125" style="115" customWidth="1"/>
    <col min="20" max="20" width="14.625" style="115" bestFit="1" customWidth="1"/>
    <col min="21" max="21" width="1.125" style="115" customWidth="1"/>
    <col min="22" max="22" width="14.875" style="115" bestFit="1" customWidth="1"/>
    <col min="23" max="23" width="1.125" style="115" customWidth="1"/>
    <col min="24" max="24" width="14.625" style="115" bestFit="1" customWidth="1"/>
    <col min="25" max="25" width="1.125" style="115" customWidth="1"/>
    <col min="26" max="26" width="14" style="44" bestFit="1" customWidth="1"/>
    <col min="27" max="29" width="12" style="44"/>
    <col min="30" max="16384" width="12" style="115"/>
  </cols>
  <sheetData>
    <row r="1" spans="1:24" ht="24" customHeight="1">
      <c r="A1" s="213" t="s">
        <v>101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</row>
    <row r="2" spans="1:24" ht="24" customHeight="1">
      <c r="A2" s="213" t="s">
        <v>102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</row>
    <row r="3" spans="1:24" ht="24" customHeight="1">
      <c r="A3" s="213" t="str">
        <f>+กำไรขาดทุน!A3:M3</f>
        <v>สำหรับปี สิ้นสุดวันที่ 31 ธันวาคม 2568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</row>
    <row r="4" spans="1:24" ht="24" customHeight="1"/>
    <row r="5" spans="1:24" ht="24" customHeight="1">
      <c r="A5" s="114"/>
      <c r="B5" s="114"/>
      <c r="C5" s="114"/>
      <c r="D5" s="214" t="s">
        <v>2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</row>
    <row r="6" spans="1:24" ht="24" customHeight="1">
      <c r="A6" s="114"/>
      <c r="B6" s="114"/>
      <c r="D6" s="117"/>
      <c r="E6" s="117"/>
      <c r="F6" s="117"/>
      <c r="G6" s="117"/>
      <c r="H6" s="214" t="s">
        <v>104</v>
      </c>
      <c r="I6" s="214"/>
      <c r="J6" s="214"/>
      <c r="K6" s="117"/>
      <c r="L6" s="215" t="s">
        <v>103</v>
      </c>
      <c r="M6" s="215"/>
      <c r="N6" s="215"/>
      <c r="O6" s="215"/>
      <c r="P6" s="215"/>
      <c r="Q6" s="215"/>
      <c r="R6" s="215"/>
      <c r="S6" s="117"/>
      <c r="W6" s="117"/>
      <c r="X6" s="117"/>
    </row>
    <row r="7" spans="1:24" ht="24" customHeight="1">
      <c r="A7" s="114"/>
      <c r="B7" s="114"/>
      <c r="D7" s="117"/>
      <c r="E7" s="117"/>
      <c r="F7" s="117"/>
      <c r="G7" s="117"/>
      <c r="H7" s="117"/>
      <c r="I7" s="117"/>
      <c r="J7" s="117"/>
      <c r="K7" s="117"/>
      <c r="L7" s="117" t="s">
        <v>105</v>
      </c>
      <c r="M7" s="117"/>
      <c r="N7" s="117" t="s">
        <v>105</v>
      </c>
      <c r="O7" s="117"/>
      <c r="P7" s="117" t="s">
        <v>106</v>
      </c>
      <c r="Q7" s="117"/>
      <c r="R7" s="117"/>
      <c r="S7" s="117"/>
      <c r="W7" s="117"/>
      <c r="X7" s="117"/>
    </row>
    <row r="8" spans="1:24" ht="24" customHeight="1">
      <c r="A8" s="114"/>
      <c r="B8" s="114"/>
      <c r="D8" s="117" t="s">
        <v>107</v>
      </c>
      <c r="E8" s="117"/>
      <c r="F8" s="117" t="s">
        <v>108</v>
      </c>
      <c r="G8" s="117"/>
      <c r="H8" s="117" t="s">
        <v>109</v>
      </c>
      <c r="I8" s="117"/>
      <c r="J8" s="117"/>
      <c r="K8" s="117"/>
      <c r="L8" s="117" t="s">
        <v>110</v>
      </c>
      <c r="M8" s="117"/>
      <c r="N8" s="117" t="s">
        <v>111</v>
      </c>
      <c r="O8" s="117"/>
      <c r="P8" s="117" t="s">
        <v>112</v>
      </c>
      <c r="Q8" s="117"/>
      <c r="R8" s="117" t="s">
        <v>113</v>
      </c>
      <c r="S8" s="117"/>
      <c r="T8" s="117" t="s">
        <v>114</v>
      </c>
      <c r="U8" s="117"/>
      <c r="V8" s="118" t="s">
        <v>115</v>
      </c>
      <c r="W8" s="117"/>
      <c r="X8" s="117"/>
    </row>
    <row r="9" spans="1:24" ht="24" customHeight="1">
      <c r="A9" s="114"/>
      <c r="B9" s="114"/>
      <c r="C9" s="104" t="s">
        <v>6</v>
      </c>
      <c r="D9" s="116" t="s">
        <v>116</v>
      </c>
      <c r="E9" s="117"/>
      <c r="F9" s="116" t="s">
        <v>117</v>
      </c>
      <c r="G9" s="117"/>
      <c r="H9" s="116" t="s">
        <v>118</v>
      </c>
      <c r="I9" s="117"/>
      <c r="J9" s="116" t="s">
        <v>72</v>
      </c>
      <c r="K9" s="117"/>
      <c r="L9" s="116" t="s">
        <v>119</v>
      </c>
      <c r="M9" s="117"/>
      <c r="N9" s="116" t="s">
        <v>27</v>
      </c>
      <c r="O9" s="117"/>
      <c r="P9" s="116" t="s">
        <v>120</v>
      </c>
      <c r="Q9" s="117"/>
      <c r="R9" s="116" t="s">
        <v>121</v>
      </c>
      <c r="S9" s="117"/>
      <c r="T9" s="116" t="s">
        <v>122</v>
      </c>
      <c r="U9" s="117"/>
      <c r="V9" s="119" t="s">
        <v>123</v>
      </c>
      <c r="W9" s="117"/>
      <c r="X9" s="116" t="s">
        <v>124</v>
      </c>
    </row>
    <row r="10" spans="1:24" ht="24" customHeight="1">
      <c r="A10" s="120" t="s">
        <v>128</v>
      </c>
      <c r="D10" s="121">
        <v>401200000</v>
      </c>
      <c r="E10" s="121"/>
      <c r="F10" s="121">
        <v>1254305250</v>
      </c>
      <c r="G10" s="121"/>
      <c r="H10" s="122">
        <v>176471078.47</v>
      </c>
      <c r="I10" s="121"/>
      <c r="J10" s="122">
        <v>1429410318.7399995</v>
      </c>
      <c r="K10" s="122"/>
      <c r="L10" s="121">
        <v>447473.06</v>
      </c>
      <c r="M10" s="121"/>
      <c r="N10" s="121">
        <v>-8399533.3399999999</v>
      </c>
      <c r="O10" s="121"/>
      <c r="P10" s="121">
        <v>17138892.510000002</v>
      </c>
      <c r="Q10" s="121"/>
      <c r="R10" s="122">
        <v>9186832.2300000004</v>
      </c>
      <c r="S10" s="121"/>
      <c r="T10" s="123">
        <v>3270573479.4399996</v>
      </c>
      <c r="U10" s="121"/>
      <c r="V10" s="121">
        <v>613574971.2700001</v>
      </c>
      <c r="W10" s="124"/>
      <c r="X10" s="121">
        <f>SUM(T10:V10)</f>
        <v>3884148450.7099996</v>
      </c>
    </row>
    <row r="11" spans="1:24" ht="24" customHeight="1">
      <c r="A11" s="120"/>
      <c r="B11" s="115" t="s">
        <v>198</v>
      </c>
      <c r="C11" s="125">
        <v>44</v>
      </c>
      <c r="D11" s="121">
        <v>0</v>
      </c>
      <c r="E11" s="121"/>
      <c r="F11" s="121">
        <v>0</v>
      </c>
      <c r="G11" s="121"/>
      <c r="H11" s="122">
        <v>0</v>
      </c>
      <c r="I11" s="121"/>
      <c r="J11" s="122">
        <v>30480861.390000001</v>
      </c>
      <c r="K11" s="122"/>
      <c r="L11" s="121">
        <v>0</v>
      </c>
      <c r="M11" s="121"/>
      <c r="N11" s="121">
        <v>0</v>
      </c>
      <c r="O11" s="121"/>
      <c r="P11" s="121">
        <v>0</v>
      </c>
      <c r="Q11" s="121"/>
      <c r="R11" s="122">
        <v>0</v>
      </c>
      <c r="S11" s="121"/>
      <c r="T11" s="123">
        <f>SUM(D11:S11)-R11</f>
        <v>30480861.390000001</v>
      </c>
      <c r="U11" s="121"/>
      <c r="V11" s="121">
        <v>0</v>
      </c>
      <c r="W11" s="124"/>
      <c r="X11" s="121">
        <f>SUM(T11:V11)</f>
        <v>30480861.390000001</v>
      </c>
    </row>
    <row r="12" spans="1:24" ht="24" customHeight="1">
      <c r="A12" s="120" t="s">
        <v>199</v>
      </c>
      <c r="D12" s="126">
        <f>SUM(D10:D11)</f>
        <v>401200000</v>
      </c>
      <c r="E12" s="121"/>
      <c r="F12" s="126">
        <f>SUM(F10:F11)</f>
        <v>1254305250</v>
      </c>
      <c r="G12" s="121"/>
      <c r="H12" s="127">
        <f>SUM(H10:H11)</f>
        <v>176471078.47</v>
      </c>
      <c r="I12" s="121"/>
      <c r="J12" s="127">
        <f>SUM(J10:J11)</f>
        <v>1459891180.1299996</v>
      </c>
      <c r="K12" s="122"/>
      <c r="L12" s="126">
        <f>SUM(L10:L11)</f>
        <v>447473.06</v>
      </c>
      <c r="M12" s="121"/>
      <c r="N12" s="126">
        <f>SUM(N10:N11)</f>
        <v>-8399533.3399999999</v>
      </c>
      <c r="O12" s="121"/>
      <c r="P12" s="126">
        <f>SUM(P10:P11)</f>
        <v>17138892.510000002</v>
      </c>
      <c r="Q12" s="121"/>
      <c r="R12" s="127">
        <f>SUM(R10:R11)</f>
        <v>9186832.2300000004</v>
      </c>
      <c r="S12" s="121"/>
      <c r="T12" s="128">
        <f>SUM(T10:T11)</f>
        <v>3301054340.8299994</v>
      </c>
      <c r="U12" s="121"/>
      <c r="V12" s="126">
        <f>SUM(V10:V11)</f>
        <v>613574971.2700001</v>
      </c>
      <c r="W12" s="124"/>
      <c r="X12" s="126">
        <f>SUM(X10:X11)</f>
        <v>3914629312.0999994</v>
      </c>
    </row>
    <row r="13" spans="1:24" ht="24" customHeight="1">
      <c r="A13" s="120"/>
      <c r="B13" s="115" t="s">
        <v>210</v>
      </c>
      <c r="D13" s="129">
        <v>0</v>
      </c>
      <c r="E13" s="129"/>
      <c r="F13" s="129">
        <v>0</v>
      </c>
      <c r="G13" s="129"/>
      <c r="H13" s="129">
        <v>0</v>
      </c>
      <c r="I13" s="129"/>
      <c r="J13" s="129">
        <v>0</v>
      </c>
      <c r="K13" s="122"/>
      <c r="L13" s="129">
        <v>0</v>
      </c>
      <c r="M13" s="130"/>
      <c r="N13" s="129">
        <v>0</v>
      </c>
      <c r="O13" s="131"/>
      <c r="P13" s="129">
        <v>0</v>
      </c>
      <c r="Q13" s="124"/>
      <c r="R13" s="122">
        <f>SUM(L13:P13)</f>
        <v>0</v>
      </c>
      <c r="S13" s="121"/>
      <c r="T13" s="123">
        <f>SUM(D13:S13)-R13</f>
        <v>0</v>
      </c>
      <c r="U13" s="121"/>
      <c r="V13" s="124">
        <v>3675000</v>
      </c>
      <c r="W13" s="124"/>
      <c r="X13" s="121">
        <f t="shared" ref="X13:X19" si="0">SUM(T13:V13)</f>
        <v>3675000</v>
      </c>
    </row>
    <row r="14" spans="1:24" ht="24" customHeight="1">
      <c r="A14" s="120"/>
      <c r="B14" s="115" t="s">
        <v>125</v>
      </c>
      <c r="C14" s="125">
        <v>31</v>
      </c>
      <c r="D14" s="129">
        <v>0</v>
      </c>
      <c r="E14" s="131"/>
      <c r="F14" s="129">
        <v>0</v>
      </c>
      <c r="G14" s="131"/>
      <c r="H14" s="129">
        <v>15481970.439999999</v>
      </c>
      <c r="I14" s="131"/>
      <c r="J14" s="129">
        <f>-H14</f>
        <v>-15481970.439999999</v>
      </c>
      <c r="K14" s="132"/>
      <c r="L14" s="129">
        <v>0</v>
      </c>
      <c r="M14" s="130"/>
      <c r="N14" s="129">
        <v>0</v>
      </c>
      <c r="O14" s="131"/>
      <c r="P14" s="129">
        <v>0</v>
      </c>
      <c r="Q14" s="124"/>
      <c r="R14" s="122">
        <f>SUM(L14:P14)</f>
        <v>0</v>
      </c>
      <c r="S14" s="124"/>
      <c r="T14" s="123">
        <f>SUM(D14:S14)-R14</f>
        <v>0</v>
      </c>
      <c r="U14" s="121"/>
      <c r="V14" s="121">
        <v>0</v>
      </c>
      <c r="W14" s="124"/>
      <c r="X14" s="121">
        <f t="shared" si="0"/>
        <v>0</v>
      </c>
    </row>
    <row r="15" spans="1:24" ht="24" customHeight="1">
      <c r="A15" s="120"/>
      <c r="B15" s="115" t="s">
        <v>200</v>
      </c>
      <c r="C15" s="107"/>
      <c r="D15" s="129">
        <v>0</v>
      </c>
      <c r="E15" s="131"/>
      <c r="F15" s="129">
        <v>0</v>
      </c>
      <c r="G15" s="131"/>
      <c r="H15" s="129">
        <v>0</v>
      </c>
      <c r="I15" s="131"/>
      <c r="J15" s="129">
        <v>-304109034.99000001</v>
      </c>
      <c r="K15" s="132"/>
      <c r="L15" s="129">
        <v>0</v>
      </c>
      <c r="M15" s="130"/>
      <c r="N15" s="129">
        <v>0</v>
      </c>
      <c r="O15" s="131"/>
      <c r="P15" s="129">
        <v>0</v>
      </c>
      <c r="Q15" s="124"/>
      <c r="R15" s="129">
        <f>SUM(L15:P15)</f>
        <v>0</v>
      </c>
      <c r="S15" s="124"/>
      <c r="T15" s="129">
        <f>SUM(D15:S15)-R15</f>
        <v>-304109034.99000001</v>
      </c>
      <c r="U15" s="121"/>
      <c r="V15" s="129">
        <v>0</v>
      </c>
      <c r="W15" s="124"/>
      <c r="X15" s="121">
        <f t="shared" si="0"/>
        <v>-304109034.99000001</v>
      </c>
    </row>
    <row r="16" spans="1:24" ht="24" customHeight="1">
      <c r="A16" s="120"/>
      <c r="B16" s="115" t="s">
        <v>126</v>
      </c>
      <c r="D16" s="129"/>
      <c r="E16" s="129"/>
      <c r="F16" s="129"/>
      <c r="G16" s="129"/>
      <c r="H16" s="129"/>
      <c r="I16" s="129"/>
      <c r="J16" s="129"/>
      <c r="K16" s="122"/>
      <c r="L16" s="129"/>
      <c r="M16" s="133"/>
      <c r="N16" s="129"/>
      <c r="O16" s="129"/>
      <c r="P16" s="129"/>
      <c r="Q16" s="124"/>
      <c r="R16" s="122"/>
      <c r="S16" s="124"/>
      <c r="T16" s="123"/>
      <c r="U16" s="121"/>
      <c r="V16" s="121"/>
      <c r="W16" s="124"/>
      <c r="X16" s="121"/>
    </row>
    <row r="17" spans="1:26" ht="24" customHeight="1">
      <c r="A17" s="120"/>
      <c r="B17" s="115" t="s">
        <v>127</v>
      </c>
      <c r="D17" s="129">
        <v>0</v>
      </c>
      <c r="E17" s="129"/>
      <c r="F17" s="129">
        <v>0</v>
      </c>
      <c r="G17" s="129"/>
      <c r="H17" s="129">
        <v>0</v>
      </c>
      <c r="I17" s="129"/>
      <c r="J17" s="129">
        <v>0</v>
      </c>
      <c r="K17" s="122"/>
      <c r="L17" s="129">
        <v>0</v>
      </c>
      <c r="M17" s="133"/>
      <c r="N17" s="129">
        <v>0</v>
      </c>
      <c r="O17" s="129"/>
      <c r="P17" s="129">
        <v>0</v>
      </c>
      <c r="Q17" s="124"/>
      <c r="R17" s="122">
        <f>SUM(L17:P17)</f>
        <v>0</v>
      </c>
      <c r="S17" s="124"/>
      <c r="T17" s="123">
        <f>SUM(D17:S17)-R17</f>
        <v>0</v>
      </c>
      <c r="U17" s="121"/>
      <c r="V17" s="121">
        <v>-184926928.32999998</v>
      </c>
      <c r="W17" s="124"/>
      <c r="X17" s="121">
        <f t="shared" si="0"/>
        <v>-184926928.32999998</v>
      </c>
    </row>
    <row r="18" spans="1:26" ht="24" customHeight="1">
      <c r="A18" s="120"/>
      <c r="B18" s="115" t="s">
        <v>240</v>
      </c>
      <c r="D18" s="123">
        <v>0</v>
      </c>
      <c r="E18" s="123"/>
      <c r="F18" s="123">
        <v>0</v>
      </c>
      <c r="G18" s="123"/>
      <c r="H18" s="123">
        <v>0</v>
      </c>
      <c r="I18" s="123"/>
      <c r="J18" s="123">
        <v>234303365.28000006</v>
      </c>
      <c r="K18" s="123"/>
      <c r="L18" s="123">
        <v>0</v>
      </c>
      <c r="M18" s="134"/>
      <c r="N18" s="123">
        <v>0</v>
      </c>
      <c r="O18" s="123"/>
      <c r="P18" s="123">
        <v>0</v>
      </c>
      <c r="Q18" s="124"/>
      <c r="R18" s="122">
        <f>SUM(L18:P18)</f>
        <v>0</v>
      </c>
      <c r="S18" s="124"/>
      <c r="T18" s="129">
        <f>SUM(D18:S18)-R18</f>
        <v>234303365.28000006</v>
      </c>
      <c r="U18" s="121"/>
      <c r="V18" s="121">
        <f>+กำไรขาดทุน!I57</f>
        <v>111594486.91</v>
      </c>
      <c r="W18" s="124"/>
      <c r="X18" s="121">
        <f t="shared" si="0"/>
        <v>345897852.19000006</v>
      </c>
    </row>
    <row r="19" spans="1:26" ht="24" customHeight="1">
      <c r="A19" s="120"/>
      <c r="B19" s="115" t="s">
        <v>93</v>
      </c>
      <c r="D19" s="123">
        <v>0</v>
      </c>
      <c r="E19" s="123"/>
      <c r="F19" s="123">
        <v>0</v>
      </c>
      <c r="G19" s="123"/>
      <c r="H19" s="123">
        <v>0</v>
      </c>
      <c r="I19" s="123"/>
      <c r="J19" s="123">
        <v>-2321623.6800000002</v>
      </c>
      <c r="K19" s="123"/>
      <c r="L19" s="123">
        <v>0</v>
      </c>
      <c r="M19" s="134"/>
      <c r="N19" s="123">
        <v>0</v>
      </c>
      <c r="O19" s="123"/>
      <c r="P19" s="123">
        <v>0</v>
      </c>
      <c r="Q19" s="124"/>
      <c r="R19" s="122">
        <f>SUM(L19:P19)</f>
        <v>0</v>
      </c>
      <c r="S19" s="124"/>
      <c r="T19" s="129">
        <f>SUM(D19:S19)-R19</f>
        <v>-2321623.6800000002</v>
      </c>
      <c r="U19" s="121"/>
      <c r="V19" s="121">
        <v>-17157</v>
      </c>
      <c r="W19" s="124"/>
      <c r="X19" s="121">
        <f t="shared" si="0"/>
        <v>-2338780.6800000002</v>
      </c>
    </row>
    <row r="20" spans="1:26" ht="24" customHeight="1">
      <c r="A20" s="120" t="s">
        <v>184</v>
      </c>
      <c r="D20" s="197">
        <f>SUM(D12:D19)</f>
        <v>401200000</v>
      </c>
      <c r="E20" s="45"/>
      <c r="F20" s="197">
        <f>SUM(F12:F19)</f>
        <v>1254305250</v>
      </c>
      <c r="G20" s="45"/>
      <c r="H20" s="197">
        <f>SUM(H12:H19)</f>
        <v>191953048.91</v>
      </c>
      <c r="I20" s="45"/>
      <c r="J20" s="197">
        <f>SUM(J12:J19)</f>
        <v>1372281916.2999995</v>
      </c>
      <c r="K20" s="132"/>
      <c r="L20" s="197">
        <f>SUM(L12:L19)</f>
        <v>447473.06</v>
      </c>
      <c r="M20" s="45"/>
      <c r="N20" s="197">
        <f>SUM(N12:N19)</f>
        <v>-8399533.3399999999</v>
      </c>
      <c r="O20" s="45"/>
      <c r="P20" s="197">
        <f>SUM(P12:P19)</f>
        <v>17138892.510000002</v>
      </c>
      <c r="Q20" s="45"/>
      <c r="R20" s="197">
        <f>SUM(R12:R19)</f>
        <v>9186832.2300000004</v>
      </c>
      <c r="S20" s="45"/>
      <c r="T20" s="197">
        <f>SUM(T12:T19)</f>
        <v>3228927047.4399996</v>
      </c>
      <c r="U20" s="131"/>
      <c r="V20" s="197">
        <f>SUM(V12:V19)</f>
        <v>543900372.85000014</v>
      </c>
      <c r="W20" s="131"/>
      <c r="X20" s="197">
        <f>SUM(X12:X19)</f>
        <v>3772827420.29</v>
      </c>
    </row>
    <row r="21" spans="1:26" ht="24" customHeight="1">
      <c r="A21" s="120"/>
      <c r="B21" s="115" t="s">
        <v>200</v>
      </c>
      <c r="C21" s="107" t="s">
        <v>264</v>
      </c>
      <c r="D21" s="124">
        <v>0</v>
      </c>
      <c r="E21" s="124"/>
      <c r="F21" s="124">
        <v>0</v>
      </c>
      <c r="G21" s="124"/>
      <c r="H21" s="124">
        <v>0</v>
      </c>
      <c r="I21" s="124"/>
      <c r="J21" s="122">
        <v>-14842735.279999999</v>
      </c>
      <c r="K21" s="122"/>
      <c r="L21" s="124">
        <v>0</v>
      </c>
      <c r="M21" s="124"/>
      <c r="N21" s="124">
        <v>0</v>
      </c>
      <c r="O21" s="124"/>
      <c r="P21" s="124">
        <v>0</v>
      </c>
      <c r="Q21" s="124"/>
      <c r="R21" s="124">
        <f>SUM(L21:P21)</f>
        <v>0</v>
      </c>
      <c r="S21" s="124"/>
      <c r="T21" s="123">
        <f>SUM(D21:S21)-R21</f>
        <v>-14842735.279999999</v>
      </c>
      <c r="U21" s="124"/>
      <c r="V21" s="124">
        <v>0</v>
      </c>
      <c r="W21" s="124"/>
      <c r="X21" s="124">
        <f t="shared" ref="X21" si="1">SUM(T21:V21)</f>
        <v>-14842735.279999999</v>
      </c>
    </row>
    <row r="22" spans="1:26" ht="24" customHeight="1">
      <c r="A22" s="120"/>
      <c r="B22" s="115" t="s">
        <v>126</v>
      </c>
      <c r="D22" s="129"/>
      <c r="E22" s="129"/>
      <c r="F22" s="129"/>
      <c r="G22" s="129"/>
      <c r="H22" s="129"/>
      <c r="I22" s="129"/>
      <c r="J22" s="129"/>
      <c r="K22" s="122"/>
      <c r="L22" s="129"/>
      <c r="M22" s="133"/>
      <c r="N22" s="129"/>
      <c r="O22" s="129"/>
      <c r="P22" s="129"/>
      <c r="Q22" s="129"/>
      <c r="R22" s="129"/>
      <c r="S22" s="133"/>
      <c r="T22" s="123"/>
      <c r="U22" s="129"/>
      <c r="V22" s="129"/>
      <c r="W22" s="123"/>
      <c r="X22" s="129"/>
    </row>
    <row r="23" spans="1:26" ht="24" customHeight="1">
      <c r="A23" s="120"/>
      <c r="B23" s="115" t="s">
        <v>127</v>
      </c>
      <c r="D23" s="129">
        <v>0</v>
      </c>
      <c r="E23" s="129"/>
      <c r="F23" s="129">
        <v>0</v>
      </c>
      <c r="G23" s="129"/>
      <c r="H23" s="129">
        <v>0</v>
      </c>
      <c r="I23" s="129"/>
      <c r="J23" s="129">
        <v>0</v>
      </c>
      <c r="K23" s="122"/>
      <c r="L23" s="129">
        <v>0</v>
      </c>
      <c r="M23" s="133"/>
      <c r="N23" s="129">
        <v>0</v>
      </c>
      <c r="O23" s="129"/>
      <c r="P23" s="129">
        <v>0</v>
      </c>
      <c r="Q23" s="129"/>
      <c r="R23" s="129">
        <f>SUM(L23:P23)</f>
        <v>0</v>
      </c>
      <c r="S23" s="133"/>
      <c r="T23" s="123">
        <f>SUM(D23:S23)-R23</f>
        <v>0</v>
      </c>
      <c r="U23" s="129"/>
      <c r="V23" s="129">
        <v>-131782340.47</v>
      </c>
      <c r="W23" s="123"/>
      <c r="X23" s="129">
        <f t="shared" ref="X23" si="2">SUM(T23:V23)</f>
        <v>-131782340.47</v>
      </c>
    </row>
    <row r="24" spans="1:26" ht="24" customHeight="1">
      <c r="B24" s="115" t="s">
        <v>233</v>
      </c>
      <c r="D24" s="123">
        <v>0</v>
      </c>
      <c r="E24" s="123"/>
      <c r="F24" s="123">
        <v>0</v>
      </c>
      <c r="G24" s="123"/>
      <c r="H24" s="123">
        <v>0</v>
      </c>
      <c r="I24" s="123"/>
      <c r="J24" s="123">
        <f>กำไรขาดทุน!G56</f>
        <v>-192231964.17000017</v>
      </c>
      <c r="K24" s="123"/>
      <c r="L24" s="123">
        <v>0</v>
      </c>
      <c r="M24" s="123"/>
      <c r="N24" s="123">
        <v>0</v>
      </c>
      <c r="O24" s="123"/>
      <c r="P24" s="123">
        <v>0</v>
      </c>
      <c r="Q24" s="123"/>
      <c r="R24" s="123">
        <f>SUM(L24:P24)</f>
        <v>0</v>
      </c>
      <c r="S24" s="123"/>
      <c r="T24" s="123">
        <f>SUM(D24:S24)-R24</f>
        <v>-192231964.17000017</v>
      </c>
      <c r="U24" s="123"/>
      <c r="V24" s="123">
        <f>+กำไรขาดทุน!G57</f>
        <v>113245001.92000002</v>
      </c>
      <c r="W24" s="123"/>
      <c r="X24" s="123">
        <f t="shared" ref="X24" si="3">SUM(T24:V24)</f>
        <v>-78986962.250000149</v>
      </c>
    </row>
    <row r="25" spans="1:26" ht="24" customHeight="1" thickBot="1">
      <c r="A25" s="120" t="s">
        <v>241</v>
      </c>
      <c r="D25" s="135">
        <f>SUM(D20:D24)</f>
        <v>401200000</v>
      </c>
      <c r="E25" s="45"/>
      <c r="F25" s="135">
        <f>SUM(F20:F24)</f>
        <v>1254305250</v>
      </c>
      <c r="G25" s="123"/>
      <c r="H25" s="135">
        <f>SUM(H20:H24)</f>
        <v>191953048.91</v>
      </c>
      <c r="I25" s="123"/>
      <c r="J25" s="135">
        <f>SUM(J20:J24)</f>
        <v>1165207216.8499994</v>
      </c>
      <c r="K25" s="123"/>
      <c r="L25" s="135">
        <f>SUM(L20:L24)</f>
        <v>447473.06</v>
      </c>
      <c r="M25" s="134"/>
      <c r="N25" s="135">
        <f>SUM(N20:N24)</f>
        <v>-8399533.3399999999</v>
      </c>
      <c r="O25" s="123"/>
      <c r="P25" s="135">
        <f>SUM(P20:P24)</f>
        <v>17138892.510000002</v>
      </c>
      <c r="Q25" s="124"/>
      <c r="R25" s="135">
        <f>SUM(R20:R24)</f>
        <v>9186832.2300000004</v>
      </c>
      <c r="S25" s="124"/>
      <c r="T25" s="135">
        <f>SUM(T20:T24)</f>
        <v>3021852347.9899993</v>
      </c>
      <c r="U25" s="121"/>
      <c r="V25" s="135">
        <f>SUM(V20:V24)</f>
        <v>525363034.30000013</v>
      </c>
      <c r="W25" s="124"/>
      <c r="X25" s="135">
        <f>SUM(X20:X24)</f>
        <v>3547215382.29</v>
      </c>
      <c r="Z25" s="218"/>
    </row>
    <row r="26" spans="1:26" ht="24" customHeight="1" thickTop="1">
      <c r="D26" s="45"/>
      <c r="E26" s="45"/>
      <c r="F26" s="45"/>
      <c r="G26" s="45"/>
      <c r="H26" s="45"/>
      <c r="I26" s="45"/>
      <c r="J26" s="45"/>
      <c r="K26" s="132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</row>
    <row r="27" spans="1:26" ht="24" customHeight="1">
      <c r="A27" s="136" t="s">
        <v>250</v>
      </c>
      <c r="J27" s="3"/>
      <c r="X27" s="3"/>
    </row>
    <row r="28" spans="1:26" ht="24" customHeight="1">
      <c r="A28" s="136"/>
      <c r="J28" s="3"/>
    </row>
    <row r="29" spans="1:26" ht="24" customHeight="1">
      <c r="A29" s="13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6" ht="24" customHeight="1">
      <c r="I30" s="204"/>
      <c r="J30" s="113" t="s">
        <v>94</v>
      </c>
      <c r="P30" s="137"/>
      <c r="V30" s="3"/>
    </row>
    <row r="31" spans="1:26" ht="24" customHeight="1">
      <c r="I31" s="204"/>
      <c r="J31" s="113" t="s">
        <v>95</v>
      </c>
      <c r="P31" s="137"/>
    </row>
    <row r="34" spans="4:22" ht="23.25" customHeight="1">
      <c r="D34" s="138"/>
    </row>
    <row r="35" spans="4:22" ht="23.25" customHeight="1">
      <c r="J35" s="3"/>
      <c r="V35" s="3"/>
    </row>
  </sheetData>
  <mergeCells count="6">
    <mergeCell ref="A1:X1"/>
    <mergeCell ref="A2:X2"/>
    <mergeCell ref="A3:X3"/>
    <mergeCell ref="D5:X5"/>
    <mergeCell ref="H6:J6"/>
    <mergeCell ref="L6:R6"/>
  </mergeCells>
  <pageMargins left="0.78740157480314965" right="0.23622047244094491" top="0.59055118110236227" bottom="0.31496062992125984" header="0.15748031496062992" footer="0.15748031496062992"/>
  <pageSetup paperSize="9" scale="7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view="pageBreakPreview" topLeftCell="A13" zoomScale="67" zoomScaleNormal="90" zoomScaleSheetLayoutView="67" workbookViewId="0">
      <selection activeCell="Q19" sqref="Q19"/>
    </sheetView>
  </sheetViews>
  <sheetFormatPr defaultColWidth="12" defaultRowHeight="24" customHeight="1"/>
  <cols>
    <col min="1" max="1" width="3.375" style="56" customWidth="1"/>
    <col min="2" max="2" width="35.125" style="56" customWidth="1"/>
    <col min="3" max="3" width="9.625" style="56" bestFit="1" customWidth="1"/>
    <col min="4" max="4" width="2.125" style="56" customWidth="1"/>
    <col min="5" max="5" width="18.875" style="56" customWidth="1"/>
    <col min="6" max="6" width="1.125" style="56" customWidth="1"/>
    <col min="7" max="7" width="18.875" style="56" customWidth="1"/>
    <col min="8" max="8" width="1.125" style="56" customWidth="1"/>
    <col min="9" max="9" width="18.875" style="56" customWidth="1"/>
    <col min="10" max="10" width="1.125" style="56" customWidth="1"/>
    <col min="11" max="11" width="18.875" style="56" customWidth="1"/>
    <col min="12" max="12" width="1.125" style="56" customWidth="1"/>
    <col min="13" max="13" width="20.625" style="56" bestFit="1" customWidth="1"/>
    <col min="14" max="14" width="1.125" style="56" customWidth="1"/>
    <col min="15" max="15" width="20" style="56" bestFit="1" customWidth="1"/>
    <col min="16" max="16" width="1.125" style="56" customWidth="1"/>
    <col min="17" max="17" width="18.875" style="56" customWidth="1"/>
    <col min="18" max="18" width="2.875" style="1" customWidth="1"/>
    <col min="19" max="16384" width="12" style="56"/>
  </cols>
  <sheetData>
    <row r="1" spans="1:17" ht="24.6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ht="24.6" customHeight="1">
      <c r="A2" s="205" t="s">
        <v>129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ht="24.6" customHeight="1">
      <c r="A3" s="205" t="str">
        <f>+เปลี่ยนแปลงรวม!A3</f>
        <v>สำหรับปี สิ้นสุดวันที่ 31 ธันวาคม 2568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7" ht="24.6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24.6" customHeight="1">
      <c r="A5" s="59"/>
      <c r="B5" s="59"/>
      <c r="C5" s="59"/>
      <c r="D5" s="59"/>
      <c r="E5" s="207" t="s">
        <v>2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17" ht="24.6" customHeight="1">
      <c r="A6" s="59"/>
      <c r="B6" s="59"/>
      <c r="C6" s="59"/>
      <c r="E6" s="101"/>
      <c r="F6" s="101"/>
      <c r="G6" s="101"/>
      <c r="H6" s="101"/>
      <c r="I6" s="216" t="s">
        <v>104</v>
      </c>
      <c r="J6" s="216"/>
      <c r="K6" s="216"/>
      <c r="L6" s="101"/>
      <c r="M6" s="208" t="s">
        <v>103</v>
      </c>
      <c r="N6" s="208"/>
      <c r="O6" s="208"/>
      <c r="P6" s="101"/>
      <c r="Q6" s="101"/>
    </row>
    <row r="7" spans="1:17" ht="24.6" customHeight="1">
      <c r="A7" s="59"/>
      <c r="B7" s="59"/>
      <c r="C7" s="59"/>
      <c r="E7" s="101"/>
      <c r="F7" s="101"/>
      <c r="G7" s="101"/>
      <c r="H7" s="101"/>
      <c r="I7" s="103"/>
      <c r="J7" s="103"/>
      <c r="K7" s="103"/>
      <c r="L7" s="101"/>
      <c r="M7" s="101"/>
      <c r="N7" s="101"/>
      <c r="O7" s="101"/>
      <c r="P7" s="101"/>
      <c r="Q7" s="101"/>
    </row>
    <row r="8" spans="1:17" ht="24.6" customHeight="1">
      <c r="A8" s="59"/>
      <c r="B8" s="59"/>
      <c r="C8" s="59"/>
      <c r="E8" s="101" t="s">
        <v>107</v>
      </c>
      <c r="F8" s="101"/>
      <c r="G8" s="101" t="s">
        <v>108</v>
      </c>
      <c r="H8" s="101"/>
      <c r="I8" s="103" t="s">
        <v>109</v>
      </c>
      <c r="J8" s="103"/>
      <c r="K8" s="103"/>
      <c r="L8" s="101"/>
      <c r="M8" s="101" t="s">
        <v>130</v>
      </c>
      <c r="N8" s="101"/>
      <c r="O8" s="101" t="s">
        <v>113</v>
      </c>
      <c r="P8" s="101"/>
      <c r="Q8" s="101"/>
    </row>
    <row r="9" spans="1:17" ht="24.6" customHeight="1">
      <c r="A9" s="59"/>
      <c r="B9" s="59"/>
      <c r="C9" s="143" t="s">
        <v>6</v>
      </c>
      <c r="D9" s="105"/>
      <c r="E9" s="64" t="s">
        <v>116</v>
      </c>
      <c r="F9" s="101"/>
      <c r="G9" s="64" t="s">
        <v>117</v>
      </c>
      <c r="H9" s="101"/>
      <c r="I9" s="102" t="s">
        <v>118</v>
      </c>
      <c r="J9" s="103"/>
      <c r="K9" s="102" t="s">
        <v>72</v>
      </c>
      <c r="L9" s="101"/>
      <c r="M9" s="64" t="s">
        <v>120</v>
      </c>
      <c r="N9" s="101"/>
      <c r="O9" s="64" t="s">
        <v>121</v>
      </c>
      <c r="P9" s="101"/>
      <c r="Q9" s="64" t="s">
        <v>124</v>
      </c>
    </row>
    <row r="10" spans="1:17" ht="24.6" customHeight="1">
      <c r="A10" s="56" t="str">
        <f>เปลี่ยนแปลงรวม!A10</f>
        <v>ยอดคงเหลือ ณ วันที่ 31 ธันวาคม 2566</v>
      </c>
      <c r="B10" s="98"/>
      <c r="C10" s="78"/>
      <c r="D10" s="101"/>
      <c r="E10" s="71">
        <v>401200000</v>
      </c>
      <c r="F10" s="58"/>
      <c r="G10" s="71">
        <v>1254774465.4100001</v>
      </c>
      <c r="H10" s="58"/>
      <c r="I10" s="71">
        <v>40120000</v>
      </c>
      <c r="J10" s="58"/>
      <c r="K10" s="71">
        <v>1134772421.27</v>
      </c>
      <c r="L10" s="58"/>
      <c r="M10" s="71">
        <v>17138892.509999998</v>
      </c>
      <c r="N10" s="58"/>
      <c r="O10" s="71">
        <f>SUM(L10:N10)</f>
        <v>17138892.509999998</v>
      </c>
      <c r="P10" s="58"/>
      <c r="Q10" s="106">
        <f>SUM(E10:P10)-O10</f>
        <v>2848005779.1900005</v>
      </c>
    </row>
    <row r="11" spans="1:17" ht="24.6" customHeight="1">
      <c r="B11" s="98" t="s">
        <v>201</v>
      </c>
      <c r="C11" s="203" t="s">
        <v>264</v>
      </c>
      <c r="D11" s="101"/>
      <c r="E11" s="71">
        <v>0</v>
      </c>
      <c r="F11" s="58"/>
      <c r="G11" s="71">
        <v>0</v>
      </c>
      <c r="H11" s="58"/>
      <c r="I11" s="71">
        <v>0</v>
      </c>
      <c r="J11" s="58"/>
      <c r="K11" s="71">
        <v>-304109034.98999995</v>
      </c>
      <c r="L11" s="58"/>
      <c r="M11" s="71">
        <v>0</v>
      </c>
      <c r="N11" s="58"/>
      <c r="O11" s="71">
        <f>SUM(L11:N11)</f>
        <v>0</v>
      </c>
      <c r="P11" s="58"/>
      <c r="Q11" s="106">
        <f>SUM(C11:P11)-O11</f>
        <v>-304109034.98999995</v>
      </c>
    </row>
    <row r="12" spans="1:17" ht="24.6" customHeight="1">
      <c r="B12" s="98" t="s">
        <v>240</v>
      </c>
      <c r="C12" s="108"/>
      <c r="D12" s="101"/>
      <c r="E12" s="71">
        <v>0</v>
      </c>
      <c r="F12" s="58"/>
      <c r="G12" s="71">
        <v>0</v>
      </c>
      <c r="H12" s="58"/>
      <c r="I12" s="71">
        <v>0</v>
      </c>
      <c r="J12" s="58"/>
      <c r="K12" s="1">
        <f>+กำไรขาดทุน!M32</f>
        <v>238918300.79999989</v>
      </c>
      <c r="L12" s="58"/>
      <c r="M12" s="71">
        <v>0</v>
      </c>
      <c r="N12" s="58"/>
      <c r="O12" s="71">
        <f>SUM(L12:N12)</f>
        <v>0</v>
      </c>
      <c r="P12" s="58"/>
      <c r="Q12" s="109">
        <f>SUM(C12:P12)-O12</f>
        <v>238918300.79999989</v>
      </c>
    </row>
    <row r="13" spans="1:17" ht="24.6" customHeight="1">
      <c r="B13" s="98" t="s">
        <v>93</v>
      </c>
      <c r="C13" s="108"/>
      <c r="D13" s="101"/>
      <c r="E13" s="71">
        <v>0</v>
      </c>
      <c r="F13" s="58"/>
      <c r="G13" s="71">
        <v>0</v>
      </c>
      <c r="H13" s="58"/>
      <c r="I13" s="71">
        <v>0</v>
      </c>
      <c r="J13" s="58"/>
      <c r="K13" s="71">
        <v>-2255056</v>
      </c>
      <c r="L13" s="58"/>
      <c r="M13" s="71">
        <v>0</v>
      </c>
      <c r="N13" s="58"/>
      <c r="O13" s="71">
        <f>SUM(L13:N13)</f>
        <v>0</v>
      </c>
      <c r="P13" s="58"/>
      <c r="Q13" s="109">
        <f>SUM(C13:P13)-O13</f>
        <v>-2255056</v>
      </c>
    </row>
    <row r="14" spans="1:17" ht="24.6" customHeight="1">
      <c r="A14" s="56" t="str">
        <f>+เปลี่ยนแปลงรวม!A20</f>
        <v>ยอดคงเหลือ ณ วันที่ 31 ธันวาคม 2567</v>
      </c>
      <c r="B14" s="98"/>
      <c r="C14" s="108"/>
      <c r="D14" s="101"/>
      <c r="E14" s="168">
        <f>SUM(E10:E13)</f>
        <v>401200000</v>
      </c>
      <c r="F14" s="58"/>
      <c r="G14" s="168">
        <f>SUM(G10:G13)</f>
        <v>1254774465.4100001</v>
      </c>
      <c r="H14" s="58"/>
      <c r="I14" s="168">
        <f>SUM(I10:I13)</f>
        <v>40120000</v>
      </c>
      <c r="J14" s="58"/>
      <c r="K14" s="168">
        <f>SUM(K10:K13)</f>
        <v>1067326631.0799999</v>
      </c>
      <c r="L14" s="58"/>
      <c r="M14" s="168">
        <f>SUM(M10:M13)</f>
        <v>17138892.509999998</v>
      </c>
      <c r="N14" s="58"/>
      <c r="O14" s="168">
        <f>SUM(O10:O13)</f>
        <v>17138892.509999998</v>
      </c>
      <c r="P14" s="58"/>
      <c r="Q14" s="168">
        <f>SUM(Q10:Q13)</f>
        <v>2780559989.0000005</v>
      </c>
    </row>
    <row r="15" spans="1:17" ht="24.6" customHeight="1">
      <c r="B15" s="98" t="s">
        <v>201</v>
      </c>
      <c r="C15" s="203" t="s">
        <v>264</v>
      </c>
      <c r="D15" s="101"/>
      <c r="E15" s="71">
        <v>0</v>
      </c>
      <c r="F15" s="58"/>
      <c r="G15" s="71">
        <v>0</v>
      </c>
      <c r="H15" s="58"/>
      <c r="I15" s="71">
        <v>0</v>
      </c>
      <c r="J15" s="58"/>
      <c r="K15" s="71">
        <v>-14842735.279999999</v>
      </c>
      <c r="L15" s="58"/>
      <c r="M15" s="71">
        <v>0</v>
      </c>
      <c r="N15" s="58"/>
      <c r="O15" s="71">
        <f>SUM(L15:N15)</f>
        <v>0</v>
      </c>
      <c r="P15" s="58"/>
      <c r="Q15" s="71">
        <f>SUM(E15:P15)-O15</f>
        <v>-14842735.279999999</v>
      </c>
    </row>
    <row r="16" spans="1:17" ht="24.6" customHeight="1">
      <c r="B16" s="98" t="s">
        <v>233</v>
      </c>
      <c r="C16" s="108"/>
      <c r="D16" s="101"/>
      <c r="E16" s="71">
        <v>0</v>
      </c>
      <c r="F16" s="58"/>
      <c r="G16" s="71">
        <v>0</v>
      </c>
      <c r="H16" s="58"/>
      <c r="I16" s="71">
        <v>0</v>
      </c>
      <c r="J16" s="58"/>
      <c r="K16" s="71">
        <f>+กำไรขาดทุน!K32</f>
        <v>-67597167.320000052</v>
      </c>
      <c r="L16" s="58"/>
      <c r="M16" s="71">
        <v>0</v>
      </c>
      <c r="N16" s="58"/>
      <c r="O16" s="71">
        <f>SUM(L16:N16)</f>
        <v>0</v>
      </c>
      <c r="P16" s="58"/>
      <c r="Q16" s="109">
        <f>SUM(E16:P16)-O16</f>
        <v>-67597167.320000052</v>
      </c>
    </row>
    <row r="17" spans="1:17" ht="24.6" customHeight="1" thickBot="1">
      <c r="A17" s="56" t="str">
        <f>+เปลี่ยนแปลงรวม!A25</f>
        <v>ยอดคงเหลือ ณ วันที่ 31 ธันวาคม 2568</v>
      </c>
      <c r="B17" s="78"/>
      <c r="C17" s="78"/>
      <c r="D17" s="101"/>
      <c r="E17" s="110">
        <f>SUM(E14:E16)</f>
        <v>401200000</v>
      </c>
      <c r="F17" s="58"/>
      <c r="G17" s="110">
        <f>SUM(G14:G16)</f>
        <v>1254774465.4100001</v>
      </c>
      <c r="H17" s="58"/>
      <c r="I17" s="110">
        <f>SUM(I14:I16)</f>
        <v>40120000</v>
      </c>
      <c r="J17" s="58"/>
      <c r="K17" s="110">
        <f>SUM(K14:K16)</f>
        <v>984886728.4799999</v>
      </c>
      <c r="L17" s="58"/>
      <c r="M17" s="110">
        <f>SUM(M14:M16)</f>
        <v>17138892.509999998</v>
      </c>
      <c r="N17" s="58"/>
      <c r="O17" s="110">
        <f>SUM(O14:O16)</f>
        <v>17138892.509999998</v>
      </c>
      <c r="P17" s="58"/>
      <c r="Q17" s="111">
        <f>SUM(Q14:Q16)</f>
        <v>2698120086.4000001</v>
      </c>
    </row>
    <row r="18" spans="1:17" ht="24.6" customHeight="1" thickTop="1">
      <c r="B18" s="78"/>
      <c r="C18" s="78"/>
      <c r="D18" s="101"/>
      <c r="F18" s="57"/>
      <c r="H18" s="57"/>
      <c r="J18" s="57"/>
      <c r="L18" s="57"/>
      <c r="N18" s="57"/>
      <c r="P18" s="57"/>
    </row>
    <row r="19" spans="1:17" ht="24.6" customHeight="1">
      <c r="B19" s="78"/>
      <c r="C19" s="78"/>
      <c r="D19" s="101"/>
      <c r="F19" s="57"/>
      <c r="H19" s="57"/>
      <c r="J19" s="57"/>
      <c r="L19" s="57"/>
      <c r="N19" s="57"/>
      <c r="P19" s="57"/>
    </row>
    <row r="20" spans="1:17" ht="24.6" customHeight="1">
      <c r="A20" s="78" t="s">
        <v>250</v>
      </c>
    </row>
    <row r="21" spans="1:17" ht="24.6" customHeight="1">
      <c r="A21" s="78"/>
    </row>
    <row r="22" spans="1:17" ht="24.6" customHeight="1">
      <c r="A22" s="7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4.6" customHeight="1">
      <c r="B23" s="112"/>
      <c r="C23" s="112"/>
      <c r="G23" s="112" t="s">
        <v>94</v>
      </c>
      <c r="H23" s="112"/>
    </row>
    <row r="24" spans="1:17" ht="24.6" customHeight="1">
      <c r="B24" s="112"/>
      <c r="C24" s="112"/>
      <c r="G24" s="112" t="s">
        <v>95</v>
      </c>
      <c r="H24" s="112"/>
    </row>
  </sheetData>
  <mergeCells count="6">
    <mergeCell ref="I6:K6"/>
    <mergeCell ref="A1:Q1"/>
    <mergeCell ref="A2:Q2"/>
    <mergeCell ref="A3:Q3"/>
    <mergeCell ref="E5:Q5"/>
    <mergeCell ref="M6:O6"/>
  </mergeCells>
  <pageMargins left="0.78740157480314965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1"/>
  <sheetViews>
    <sheetView zoomScale="92" zoomScaleNormal="92" zoomScaleSheetLayoutView="70" workbookViewId="0">
      <selection activeCell="E22" sqref="E22"/>
    </sheetView>
  </sheetViews>
  <sheetFormatPr defaultColWidth="11.125" defaultRowHeight="25.5" customHeight="1"/>
  <cols>
    <col min="1" max="1" width="2.875" style="56" customWidth="1"/>
    <col min="2" max="2" width="1.875" style="56" customWidth="1"/>
    <col min="3" max="3" width="64.375" style="56" customWidth="1"/>
    <col min="4" max="4" width="1.625" style="56" customWidth="1"/>
    <col min="5" max="5" width="17.5" style="71" customWidth="1"/>
    <col min="6" max="6" width="1.125" style="56" customWidth="1"/>
    <col min="7" max="7" width="17.5" style="56" customWidth="1"/>
    <col min="8" max="8" width="1" style="56" customWidth="1"/>
    <col min="9" max="9" width="17.5" style="56" customWidth="1"/>
    <col min="10" max="10" width="1.125" style="56" customWidth="1"/>
    <col min="11" max="11" width="17.5" style="100" customWidth="1"/>
    <col min="12" max="12" width="1.125" style="56" customWidth="1"/>
    <col min="13" max="13" width="16" style="56" customWidth="1"/>
    <col min="14" max="16384" width="11.125" style="56"/>
  </cols>
  <sheetData>
    <row r="1" spans="1:12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60"/>
    </row>
    <row r="2" spans="1:12" ht="20.25" customHeight="1">
      <c r="A2" s="205" t="s">
        <v>131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2" ht="20.25" customHeight="1">
      <c r="A3" s="217" t="str">
        <f>+กำไรขาดทุน!A3:M3</f>
        <v>สำหรับปี สิ้นสุดวันที่ 31 ธันวาคม 2568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62"/>
    </row>
    <row r="4" spans="1:12" ht="20.25" customHeight="1">
      <c r="A4" s="61"/>
      <c r="B4" s="61"/>
      <c r="C4" s="61"/>
      <c r="D4" s="61"/>
      <c r="E4" s="63"/>
      <c r="F4" s="61"/>
      <c r="G4" s="61"/>
      <c r="H4" s="61"/>
      <c r="I4" s="61"/>
      <c r="J4" s="61"/>
      <c r="K4" s="61"/>
    </row>
    <row r="5" spans="1:12" ht="20.25" customHeight="1">
      <c r="C5" s="61"/>
      <c r="E5" s="207" t="s">
        <v>2</v>
      </c>
      <c r="F5" s="207"/>
      <c r="G5" s="207"/>
      <c r="H5" s="207"/>
      <c r="I5" s="207"/>
      <c r="J5" s="207"/>
      <c r="K5" s="207"/>
    </row>
    <row r="6" spans="1:12" ht="20.25" customHeight="1">
      <c r="E6" s="208" t="s">
        <v>3</v>
      </c>
      <c r="F6" s="208"/>
      <c r="G6" s="208"/>
      <c r="H6" s="65"/>
      <c r="I6" s="208" t="s">
        <v>4</v>
      </c>
      <c r="J6" s="208"/>
      <c r="K6" s="208"/>
    </row>
    <row r="7" spans="1:12" ht="20.25" customHeight="1">
      <c r="E7" s="66" t="str">
        <f>+กำไรขาดทุน!G7</f>
        <v>2568</v>
      </c>
      <c r="F7" s="67"/>
      <c r="G7" s="68" t="str">
        <f>+กำไรขาดทุน!I7</f>
        <v>2567</v>
      </c>
      <c r="H7" s="69"/>
      <c r="I7" s="66" t="str">
        <f>+กำไรขาดทุน!K7</f>
        <v>2568</v>
      </c>
      <c r="J7" s="67"/>
      <c r="K7" s="68" t="str">
        <f>+กำไรขาดทุน!M7</f>
        <v>2567</v>
      </c>
    </row>
    <row r="8" spans="1:12" ht="20.25" customHeight="1">
      <c r="A8" s="70" t="s">
        <v>132</v>
      </c>
      <c r="B8" s="70"/>
      <c r="K8" s="56"/>
    </row>
    <row r="9" spans="1:12" ht="20.25" customHeight="1">
      <c r="B9" s="72" t="s">
        <v>233</v>
      </c>
      <c r="E9" s="30">
        <f>+กำไรขาดทุน!G32</f>
        <v>-78986962.250000149</v>
      </c>
      <c r="F9" s="30"/>
      <c r="G9" s="30">
        <f>+กำไรขาดทุน!I32</f>
        <v>345897852.18999994</v>
      </c>
      <c r="H9" s="73"/>
      <c r="I9" s="73">
        <f>+กำไรขาดทุน!K32</f>
        <v>-67597167.320000052</v>
      </c>
      <c r="J9" s="73"/>
      <c r="K9" s="74">
        <f>+กำไรขาดทุน!M32</f>
        <v>238918300.79999989</v>
      </c>
      <c r="L9" s="73"/>
    </row>
    <row r="10" spans="1:12" ht="20.25" customHeight="1">
      <c r="B10" s="72" t="s">
        <v>133</v>
      </c>
      <c r="E10" s="30"/>
      <c r="F10" s="31"/>
      <c r="G10" s="75"/>
      <c r="H10" s="58"/>
      <c r="I10" s="76"/>
      <c r="J10" s="58"/>
      <c r="K10" s="58"/>
    </row>
    <row r="11" spans="1:12" ht="20.25" customHeight="1">
      <c r="B11" s="77"/>
      <c r="C11" s="56" t="s">
        <v>134</v>
      </c>
      <c r="E11" s="30">
        <v>29768014.769999996</v>
      </c>
      <c r="F11" s="30"/>
      <c r="G11" s="74">
        <v>12527533.659999998</v>
      </c>
      <c r="H11" s="58"/>
      <c r="I11" s="58">
        <v>0</v>
      </c>
      <c r="J11" s="58"/>
      <c r="K11" s="58">
        <v>0</v>
      </c>
    </row>
    <row r="12" spans="1:12" ht="20.25" customHeight="1">
      <c r="C12" s="77" t="s">
        <v>135</v>
      </c>
      <c r="D12" s="57"/>
      <c r="E12" s="32">
        <v>190526974.52000004</v>
      </c>
      <c r="F12" s="33"/>
      <c r="G12" s="32">
        <v>196550544.63</v>
      </c>
      <c r="H12" s="34"/>
      <c r="I12" s="32">
        <v>67122112.189999998</v>
      </c>
      <c r="J12" s="32"/>
      <c r="K12" s="32">
        <v>76452226.049999997</v>
      </c>
    </row>
    <row r="13" spans="1:12" ht="20.25" customHeight="1">
      <c r="C13" s="78" t="s">
        <v>136</v>
      </c>
      <c r="D13" s="57"/>
      <c r="E13" s="79">
        <v>261267030.19</v>
      </c>
      <c r="F13" s="33"/>
      <c r="G13" s="79">
        <v>252732139.71000001</v>
      </c>
      <c r="H13" s="35"/>
      <c r="I13" s="33">
        <v>1905768.5</v>
      </c>
      <c r="J13" s="33"/>
      <c r="K13" s="33">
        <v>2068433.7799999998</v>
      </c>
    </row>
    <row r="14" spans="1:12" ht="20.25" customHeight="1">
      <c r="C14" s="78" t="s">
        <v>137</v>
      </c>
      <c r="D14" s="57"/>
      <c r="E14" s="79">
        <v>16092590.6</v>
      </c>
      <c r="F14" s="33"/>
      <c r="G14" s="79">
        <v>18288576.66</v>
      </c>
      <c r="H14" s="35"/>
      <c r="I14" s="33">
        <v>632073.12</v>
      </c>
      <c r="J14" s="33"/>
      <c r="K14" s="33">
        <v>632073.12</v>
      </c>
    </row>
    <row r="15" spans="1:12" ht="20.25" customHeight="1">
      <c r="C15" s="78" t="s">
        <v>138</v>
      </c>
      <c r="D15" s="57"/>
      <c r="E15" s="79">
        <v>2801811.9099999997</v>
      </c>
      <c r="F15" s="33"/>
      <c r="G15" s="79">
        <v>2409656.56</v>
      </c>
      <c r="H15" s="35"/>
      <c r="I15" s="33">
        <v>234972.1</v>
      </c>
      <c r="J15" s="33"/>
      <c r="K15" s="33">
        <v>243349.63</v>
      </c>
    </row>
    <row r="16" spans="1:12" ht="20.25" customHeight="1">
      <c r="C16" s="78" t="s">
        <v>242</v>
      </c>
      <c r="D16" s="57"/>
      <c r="E16" s="1">
        <v>0</v>
      </c>
      <c r="F16" s="33"/>
      <c r="G16" s="1">
        <v>0</v>
      </c>
      <c r="H16" s="35"/>
      <c r="I16" s="22">
        <v>0</v>
      </c>
      <c r="J16" s="33"/>
      <c r="K16" s="33">
        <v>25000000</v>
      </c>
    </row>
    <row r="17" spans="3:11" ht="20.25" customHeight="1">
      <c r="C17" s="78" t="s">
        <v>231</v>
      </c>
      <c r="D17" s="57"/>
      <c r="E17" s="1">
        <v>0</v>
      </c>
      <c r="F17" s="33"/>
      <c r="G17" s="1">
        <v>8000000</v>
      </c>
      <c r="H17" s="35"/>
      <c r="I17" s="22">
        <v>0</v>
      </c>
      <c r="J17" s="33"/>
      <c r="K17" s="33">
        <v>8000000</v>
      </c>
    </row>
    <row r="18" spans="3:11" ht="20.25" customHeight="1">
      <c r="C18" s="78" t="s">
        <v>205</v>
      </c>
      <c r="D18" s="57"/>
      <c r="E18" s="79">
        <v>-3703782.5999999996</v>
      </c>
      <c r="F18" s="33"/>
      <c r="G18" s="1">
        <v>0</v>
      </c>
      <c r="H18" s="35"/>
      <c r="I18" s="33">
        <v>-3703782.5999999996</v>
      </c>
      <c r="J18" s="33"/>
      <c r="K18" s="22">
        <v>0</v>
      </c>
    </row>
    <row r="19" spans="3:11" ht="20.25" customHeight="1">
      <c r="C19" s="78" t="s">
        <v>186</v>
      </c>
      <c r="D19" s="57"/>
      <c r="E19" s="33">
        <v>-208402.33</v>
      </c>
      <c r="F19" s="33"/>
      <c r="G19" s="34">
        <v>-373562.69</v>
      </c>
      <c r="H19" s="35"/>
      <c r="I19" s="33">
        <v>-207597.93</v>
      </c>
      <c r="J19" s="33"/>
      <c r="K19" s="34">
        <v>-373562.69</v>
      </c>
    </row>
    <row r="20" spans="3:11" ht="20.25" customHeight="1">
      <c r="C20" s="78" t="s">
        <v>243</v>
      </c>
      <c r="D20" s="57"/>
      <c r="E20" s="22">
        <v>0</v>
      </c>
      <c r="F20" s="33"/>
      <c r="G20" s="1">
        <v>14432.79</v>
      </c>
      <c r="H20" s="35"/>
      <c r="I20" s="22">
        <v>0</v>
      </c>
      <c r="J20" s="33"/>
      <c r="K20" s="22">
        <v>14432.79</v>
      </c>
    </row>
    <row r="21" spans="3:11" ht="20.25" customHeight="1">
      <c r="C21" s="78" t="s">
        <v>225</v>
      </c>
      <c r="D21" s="57"/>
      <c r="E21" s="33"/>
      <c r="F21" s="33"/>
      <c r="G21" s="1"/>
      <c r="H21" s="35"/>
      <c r="I21" s="33"/>
      <c r="J21" s="33"/>
      <c r="K21" s="22"/>
    </row>
    <row r="22" spans="3:11" ht="20.25" customHeight="1">
      <c r="C22" s="78" t="s">
        <v>226</v>
      </c>
      <c r="D22" s="57"/>
      <c r="E22" s="33">
        <v>6415.13</v>
      </c>
      <c r="F22" s="33"/>
      <c r="G22" s="1">
        <v>0</v>
      </c>
      <c r="H22" s="35"/>
      <c r="I22" s="33">
        <v>6415.13</v>
      </c>
      <c r="J22" s="33"/>
      <c r="K22" s="22">
        <v>0</v>
      </c>
    </row>
    <row r="23" spans="3:11" ht="20.25" customHeight="1">
      <c r="C23" s="78" t="s">
        <v>256</v>
      </c>
      <c r="D23" s="57"/>
      <c r="E23" s="22">
        <v>0</v>
      </c>
      <c r="F23" s="33"/>
      <c r="G23" s="1">
        <v>0</v>
      </c>
      <c r="H23" s="35"/>
      <c r="I23" s="22">
        <v>0</v>
      </c>
      <c r="J23" s="33"/>
      <c r="K23" s="22">
        <v>11475000</v>
      </c>
    </row>
    <row r="24" spans="3:11" ht="20.25" customHeight="1">
      <c r="C24" s="78" t="s">
        <v>217</v>
      </c>
      <c r="D24" s="57"/>
      <c r="E24" s="22">
        <v>326022846.57999998</v>
      </c>
      <c r="F24" s="22"/>
      <c r="G24" s="1">
        <v>0</v>
      </c>
      <c r="H24" s="35"/>
      <c r="I24" s="33">
        <v>326022846.57999998</v>
      </c>
      <c r="J24" s="33"/>
      <c r="K24" s="22">
        <v>0</v>
      </c>
    </row>
    <row r="25" spans="3:11" ht="20.25" customHeight="1">
      <c r="C25" s="78" t="s">
        <v>193</v>
      </c>
      <c r="D25" s="57"/>
      <c r="E25" s="22">
        <v>1286237.4099999992</v>
      </c>
      <c r="F25" s="22"/>
      <c r="G25" s="1">
        <v>401435.48</v>
      </c>
      <c r="H25" s="35"/>
      <c r="I25" s="22">
        <v>1277626.5699999994</v>
      </c>
      <c r="J25" s="33"/>
      <c r="K25" s="22">
        <v>276228.5</v>
      </c>
    </row>
    <row r="26" spans="3:11" ht="20.25" customHeight="1">
      <c r="C26" s="78" t="s">
        <v>244</v>
      </c>
      <c r="D26" s="57"/>
      <c r="E26" s="22">
        <v>0</v>
      </c>
      <c r="F26" s="22"/>
      <c r="G26" s="1">
        <v>23000000</v>
      </c>
      <c r="H26" s="35"/>
      <c r="I26" s="22">
        <v>0</v>
      </c>
      <c r="J26" s="33"/>
      <c r="K26" s="22">
        <v>0</v>
      </c>
    </row>
    <row r="27" spans="3:11" ht="20.25" customHeight="1">
      <c r="C27" s="78" t="s">
        <v>218</v>
      </c>
      <c r="D27" s="57"/>
      <c r="E27" s="30">
        <v>-1681099.23</v>
      </c>
      <c r="F27" s="22"/>
      <c r="G27" s="1">
        <v>0</v>
      </c>
      <c r="H27" s="35"/>
      <c r="I27" s="1">
        <v>0</v>
      </c>
      <c r="J27" s="33"/>
      <c r="K27" s="22">
        <v>0</v>
      </c>
    </row>
    <row r="28" spans="3:11" ht="20.25" customHeight="1">
      <c r="C28" s="78" t="s">
        <v>191</v>
      </c>
      <c r="D28" s="57"/>
      <c r="E28" s="58">
        <v>506703.01</v>
      </c>
      <c r="F28" s="58"/>
      <c r="G28" s="58">
        <v>0</v>
      </c>
      <c r="H28" s="58"/>
      <c r="I28" s="58">
        <v>0</v>
      </c>
      <c r="J28" s="33"/>
      <c r="K28" s="22">
        <v>0</v>
      </c>
    </row>
    <row r="29" spans="3:11" ht="20.25" customHeight="1">
      <c r="C29" s="78" t="s">
        <v>139</v>
      </c>
      <c r="D29" s="57"/>
      <c r="E29" s="79">
        <v>2037254</v>
      </c>
      <c r="F29" s="33"/>
      <c r="G29" s="79">
        <v>1687541</v>
      </c>
      <c r="H29" s="35"/>
      <c r="I29" s="33">
        <v>1578364</v>
      </c>
      <c r="J29" s="33"/>
      <c r="K29" s="33">
        <v>1285030</v>
      </c>
    </row>
    <row r="30" spans="3:11" ht="20.25" customHeight="1">
      <c r="C30" s="78" t="s">
        <v>268</v>
      </c>
      <c r="D30" s="57"/>
      <c r="E30" s="1">
        <v>27186593.359999999</v>
      </c>
      <c r="F30" s="33"/>
      <c r="G30" s="58">
        <v>0</v>
      </c>
      <c r="H30" s="35"/>
      <c r="I30" s="22">
        <v>27186593.359999999</v>
      </c>
      <c r="J30" s="33"/>
      <c r="K30" s="58">
        <v>0</v>
      </c>
    </row>
    <row r="31" spans="3:11" ht="20.25" customHeight="1">
      <c r="C31" s="78" t="s">
        <v>140</v>
      </c>
      <c r="D31" s="57"/>
      <c r="E31" s="32">
        <v>13594619.759999998</v>
      </c>
      <c r="F31" s="36"/>
      <c r="G31" s="32">
        <v>27716354.639999997</v>
      </c>
      <c r="H31" s="34"/>
      <c r="I31" s="34">
        <v>1111.3399999999999</v>
      </c>
      <c r="J31" s="34"/>
      <c r="K31" s="58">
        <v>2341.31</v>
      </c>
    </row>
    <row r="32" spans="3:11" ht="20.25" customHeight="1">
      <c r="C32" s="78" t="s">
        <v>189</v>
      </c>
      <c r="D32" s="57"/>
      <c r="E32" s="32">
        <v>5628898.6699999999</v>
      </c>
      <c r="F32" s="36"/>
      <c r="G32" s="34">
        <v>8374608</v>
      </c>
      <c r="H32" s="34"/>
      <c r="I32" s="58">
        <v>0</v>
      </c>
      <c r="J32" s="34"/>
      <c r="K32" s="58">
        <v>0</v>
      </c>
    </row>
    <row r="33" spans="2:11" ht="20.25" customHeight="1">
      <c r="C33" s="78" t="s">
        <v>262</v>
      </c>
      <c r="D33" s="57"/>
      <c r="E33" s="32">
        <v>83261789.430000007</v>
      </c>
      <c r="F33" s="36"/>
      <c r="G33" s="34">
        <v>0</v>
      </c>
      <c r="H33" s="34"/>
      <c r="I33" s="58">
        <v>-66650000</v>
      </c>
      <c r="J33" s="34"/>
      <c r="K33" s="58">
        <v>0</v>
      </c>
    </row>
    <row r="34" spans="2:11" ht="20.25" customHeight="1">
      <c r="C34" s="78" t="s">
        <v>266</v>
      </c>
      <c r="D34" s="57"/>
      <c r="E34" s="32">
        <v>-50839999.999999873</v>
      </c>
      <c r="F34" s="36"/>
      <c r="G34" s="34">
        <v>0</v>
      </c>
      <c r="H34" s="34"/>
      <c r="I34" s="58">
        <v>-50839999.999999873</v>
      </c>
      <c r="J34" s="34"/>
      <c r="K34" s="58">
        <v>0</v>
      </c>
    </row>
    <row r="35" spans="2:11" ht="20.25" customHeight="1">
      <c r="C35" s="78" t="s">
        <v>196</v>
      </c>
      <c r="D35" s="57"/>
      <c r="E35" s="32">
        <v>90283311.359999999</v>
      </c>
      <c r="F35" s="36"/>
      <c r="G35" s="34">
        <v>51815690.289999999</v>
      </c>
      <c r="H35" s="34"/>
      <c r="I35" s="58">
        <v>0</v>
      </c>
      <c r="J35" s="34"/>
      <c r="K35" s="58">
        <v>0</v>
      </c>
    </row>
    <row r="36" spans="2:11" ht="20.25" customHeight="1">
      <c r="C36" s="78" t="s">
        <v>141</v>
      </c>
      <c r="D36" s="57"/>
      <c r="E36" s="32">
        <v>27660835.59999999</v>
      </c>
      <c r="F36" s="36"/>
      <c r="G36" s="34">
        <v>-35974322.659999996</v>
      </c>
      <c r="H36" s="34"/>
      <c r="I36" s="58">
        <v>0</v>
      </c>
      <c r="J36" s="34"/>
      <c r="K36" s="58">
        <v>0</v>
      </c>
    </row>
    <row r="37" spans="2:11" ht="20.25" customHeight="1">
      <c r="C37" s="78" t="s">
        <v>142</v>
      </c>
      <c r="D37" s="57"/>
      <c r="E37" s="32">
        <v>-91166556.86999999</v>
      </c>
      <c r="F37" s="36"/>
      <c r="G37" s="34">
        <v>-14149388.029999986</v>
      </c>
      <c r="H37" s="34"/>
      <c r="I37" s="34">
        <v>-63299396.749999985</v>
      </c>
      <c r="J37" s="34"/>
      <c r="K37" s="34">
        <v>126870005.58000001</v>
      </c>
    </row>
    <row r="38" spans="2:11" ht="20.25" customHeight="1">
      <c r="C38" s="78" t="s">
        <v>143</v>
      </c>
      <c r="D38" s="57"/>
      <c r="E38" s="32">
        <v>-331063.87</v>
      </c>
      <c r="F38" s="36"/>
      <c r="G38" s="34">
        <v>-1982900.84</v>
      </c>
      <c r="H38" s="34"/>
      <c r="I38" s="34">
        <v>0</v>
      </c>
      <c r="J38" s="34"/>
      <c r="K38" s="34">
        <v>0</v>
      </c>
    </row>
    <row r="39" spans="2:11" ht="20.25" customHeight="1">
      <c r="C39" s="78" t="s">
        <v>144</v>
      </c>
      <c r="D39" s="57"/>
      <c r="E39" s="37">
        <v>804.4</v>
      </c>
      <c r="F39" s="31"/>
      <c r="G39" s="37">
        <v>-133707000</v>
      </c>
      <c r="H39" s="37"/>
      <c r="I39" s="37">
        <v>0</v>
      </c>
      <c r="J39" s="37"/>
      <c r="K39" s="37">
        <v>0</v>
      </c>
    </row>
    <row r="40" spans="2:11" ht="20.25" customHeight="1">
      <c r="C40" s="78" t="s">
        <v>208</v>
      </c>
      <c r="D40" s="57"/>
      <c r="E40" s="37">
        <v>-4080000.0399999991</v>
      </c>
      <c r="F40" s="31"/>
      <c r="G40" s="37">
        <v>0</v>
      </c>
      <c r="H40" s="37"/>
      <c r="I40" s="37">
        <v>0</v>
      </c>
      <c r="J40" s="37"/>
      <c r="K40" s="37">
        <v>0</v>
      </c>
    </row>
    <row r="41" spans="2:11" ht="20.25" customHeight="1">
      <c r="C41" s="78" t="s">
        <v>145</v>
      </c>
      <c r="D41" s="57"/>
      <c r="E41" s="32">
        <v>41756401.809999987</v>
      </c>
      <c r="F41" s="36"/>
      <c r="G41" s="34">
        <v>-20412257.650000002</v>
      </c>
      <c r="H41" s="34"/>
      <c r="I41" s="34">
        <v>0</v>
      </c>
      <c r="J41" s="34"/>
      <c r="K41" s="34">
        <v>-55293.7</v>
      </c>
    </row>
    <row r="42" spans="2:11" ht="20.25" customHeight="1">
      <c r="C42" s="78" t="s">
        <v>146</v>
      </c>
      <c r="E42" s="73">
        <v>-10730807.020000005</v>
      </c>
      <c r="F42" s="73"/>
      <c r="G42" s="73">
        <v>-12078776.050000001</v>
      </c>
      <c r="H42" s="71"/>
      <c r="I42" s="80">
        <v>-11846703.660000004</v>
      </c>
      <c r="J42" s="71"/>
      <c r="K42" s="80">
        <v>3264201.81</v>
      </c>
    </row>
    <row r="43" spans="2:11" ht="20.25" customHeight="1">
      <c r="C43" s="56" t="s">
        <v>147</v>
      </c>
      <c r="D43" s="57"/>
      <c r="E43" s="1">
        <v>0</v>
      </c>
      <c r="F43" s="73"/>
      <c r="G43" s="73">
        <v>-573399.41999999993</v>
      </c>
      <c r="H43" s="71"/>
      <c r="I43" s="13">
        <v>0</v>
      </c>
      <c r="J43" s="73"/>
      <c r="K43" s="13">
        <v>0</v>
      </c>
    </row>
    <row r="44" spans="2:11" ht="20.25" customHeight="1">
      <c r="C44" s="56" t="s">
        <v>206</v>
      </c>
      <c r="D44" s="57"/>
      <c r="E44" s="80">
        <v>-451923.16</v>
      </c>
      <c r="F44" s="73"/>
      <c r="G44" s="1">
        <v>0</v>
      </c>
      <c r="H44" s="71"/>
      <c r="I44" s="80">
        <v>-451923.16</v>
      </c>
      <c r="J44" s="73"/>
      <c r="K44" s="13">
        <v>0</v>
      </c>
    </row>
    <row r="45" spans="2:11" ht="20.25" customHeight="1">
      <c r="B45" s="60"/>
      <c r="C45" s="70" t="s">
        <v>148</v>
      </c>
      <c r="E45" s="81">
        <f>SUM(E11:E44)</f>
        <v>956495497.38999999</v>
      </c>
      <c r="F45" s="33"/>
      <c r="G45" s="81">
        <f>SUM(G11:G44)</f>
        <v>384266906.08000004</v>
      </c>
      <c r="H45" s="35"/>
      <c r="I45" s="82">
        <f>SUM(I11:I44)</f>
        <v>228968478.79000008</v>
      </c>
      <c r="J45" s="71"/>
      <c r="K45" s="82">
        <f>SUM(K11:K44)</f>
        <v>255154466.18000004</v>
      </c>
    </row>
    <row r="46" spans="2:11" ht="20.25" customHeight="1">
      <c r="B46" s="60" t="s">
        <v>149</v>
      </c>
      <c r="C46" s="78"/>
      <c r="E46" s="83">
        <f>+E9+E45</f>
        <v>877508535.13999987</v>
      </c>
      <c r="F46" s="84"/>
      <c r="G46" s="83">
        <f>+G9+G45</f>
        <v>730164758.26999998</v>
      </c>
      <c r="H46" s="73"/>
      <c r="I46" s="83">
        <f>+I9+I45</f>
        <v>161371311.47000003</v>
      </c>
      <c r="J46" s="73"/>
      <c r="K46" s="83">
        <f>+K9+K45</f>
        <v>494072766.9799999</v>
      </c>
    </row>
    <row r="47" spans="2:11" ht="20.25" customHeight="1">
      <c r="C47" s="56" t="s">
        <v>150</v>
      </c>
      <c r="E47" s="73">
        <v>-180584272.21000001</v>
      </c>
      <c r="F47" s="38"/>
      <c r="G47" s="73">
        <v>-187627692.94</v>
      </c>
      <c r="H47" s="74"/>
      <c r="I47" s="73">
        <v>-60970483.639999993</v>
      </c>
      <c r="J47" s="74"/>
      <c r="K47" s="73">
        <v>-69763384.420000002</v>
      </c>
    </row>
    <row r="48" spans="2:11" ht="20.25" customHeight="1">
      <c r="C48" s="56" t="s">
        <v>151</v>
      </c>
      <c r="E48" s="73">
        <v>-18778976.159999993</v>
      </c>
      <c r="F48" s="39"/>
      <c r="G48" s="73">
        <v>-14992596.939999999</v>
      </c>
      <c r="H48" s="74"/>
      <c r="I48" s="73">
        <v>-140401.5399999998</v>
      </c>
      <c r="J48" s="74"/>
      <c r="K48" s="73">
        <v>-643620.23999999976</v>
      </c>
    </row>
    <row r="49" spans="1:12" ht="20.25" customHeight="1">
      <c r="A49" s="70" t="s">
        <v>152</v>
      </c>
      <c r="B49" s="70"/>
      <c r="D49" s="57"/>
      <c r="E49" s="81">
        <f>SUM(E46:E48)</f>
        <v>678145286.76999986</v>
      </c>
      <c r="F49" s="36"/>
      <c r="G49" s="81">
        <f>SUM(G46:G48)</f>
        <v>527544468.38999993</v>
      </c>
      <c r="H49" s="74"/>
      <c r="I49" s="81">
        <f>SUM(I46:I48)</f>
        <v>100260426.29000004</v>
      </c>
      <c r="J49" s="74"/>
      <c r="K49" s="82">
        <f>SUM(K46:K48)</f>
        <v>423665762.31999987</v>
      </c>
    </row>
    <row r="50" spans="1:12" ht="6.75" customHeight="1">
      <c r="B50" s="60"/>
      <c r="C50" s="78"/>
      <c r="E50" s="35"/>
      <c r="F50" s="33"/>
      <c r="G50" s="22"/>
      <c r="H50" s="35"/>
      <c r="I50" s="71"/>
      <c r="J50" s="71"/>
      <c r="K50" s="71"/>
    </row>
    <row r="51" spans="1:12" ht="20.25" customHeight="1">
      <c r="A51" s="78" t="s">
        <v>250</v>
      </c>
      <c r="C51" s="78"/>
      <c r="E51" s="34"/>
      <c r="F51" s="40"/>
      <c r="G51" s="41"/>
      <c r="H51" s="41"/>
      <c r="I51" s="42"/>
      <c r="J51" s="42"/>
      <c r="K51" s="42"/>
    </row>
    <row r="52" spans="1:12" ht="20.25" customHeight="1">
      <c r="A52" s="78"/>
      <c r="C52" s="78"/>
      <c r="E52" s="34"/>
      <c r="F52" s="40"/>
      <c r="G52" s="41"/>
      <c r="H52" s="41"/>
      <c r="I52" s="42"/>
      <c r="J52" s="42"/>
      <c r="K52" s="42"/>
    </row>
    <row r="53" spans="1:12" ht="20.25" customHeight="1">
      <c r="A53" s="78"/>
      <c r="B53" s="78"/>
      <c r="C53" s="85" t="s">
        <v>153</v>
      </c>
      <c r="D53" s="57"/>
      <c r="E53" s="58"/>
      <c r="F53" s="57"/>
      <c r="G53" s="57"/>
      <c r="H53" s="57"/>
      <c r="I53" s="57"/>
      <c r="J53" s="57"/>
      <c r="K53" s="43"/>
    </row>
    <row r="54" spans="1:12" ht="20.25" customHeight="1">
      <c r="A54" s="78"/>
      <c r="B54" s="78"/>
      <c r="C54" s="85" t="s">
        <v>154</v>
      </c>
      <c r="D54" s="57"/>
      <c r="E54" s="58"/>
      <c r="F54" s="57"/>
      <c r="G54" s="57"/>
      <c r="H54" s="57"/>
      <c r="I54" s="57"/>
      <c r="J54" s="57"/>
      <c r="K54" s="43"/>
    </row>
    <row r="55" spans="1:12" ht="20.25" customHeight="1">
      <c r="A55" s="210" t="s">
        <v>36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</row>
    <row r="56" spans="1:12" ht="20.25" customHeight="1">
      <c r="A56" s="205" t="s">
        <v>0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2" ht="20.25" customHeight="1">
      <c r="A57" s="205" t="s">
        <v>155</v>
      </c>
      <c r="B57" s="205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2" ht="20.25" customHeight="1">
      <c r="A58" s="217" t="str">
        <f>+A3</f>
        <v>สำหรับปี สิ้นสุดวันที่ 31 ธันวาคม 2568</v>
      </c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62"/>
    </row>
    <row r="59" spans="1:12" ht="20.25" customHeight="1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62"/>
    </row>
    <row r="60" spans="1:12" ht="20.25" customHeight="1">
      <c r="A60" s="59"/>
      <c r="B60" s="59"/>
      <c r="C60" s="59"/>
      <c r="D60" s="59"/>
      <c r="E60" s="207" t="s">
        <v>2</v>
      </c>
      <c r="F60" s="207"/>
      <c r="G60" s="207"/>
      <c r="H60" s="207"/>
      <c r="I60" s="207"/>
      <c r="J60" s="207"/>
      <c r="K60" s="207"/>
    </row>
    <row r="61" spans="1:12" ht="20.25" customHeight="1">
      <c r="E61" s="208" t="s">
        <v>3</v>
      </c>
      <c r="F61" s="208"/>
      <c r="G61" s="208"/>
      <c r="H61" s="65"/>
      <c r="I61" s="208" t="s">
        <v>4</v>
      </c>
      <c r="J61" s="208"/>
      <c r="K61" s="208"/>
    </row>
    <row r="62" spans="1:12" ht="20.25" customHeight="1">
      <c r="E62" s="66" t="str">
        <f>+E7</f>
        <v>2568</v>
      </c>
      <c r="F62" s="67"/>
      <c r="G62" s="68" t="str">
        <f>+G7</f>
        <v>2567</v>
      </c>
      <c r="H62" s="69"/>
      <c r="I62" s="66" t="str">
        <f>+I7</f>
        <v>2568</v>
      </c>
      <c r="J62" s="67"/>
      <c r="K62" s="68" t="str">
        <f>+K7</f>
        <v>2567</v>
      </c>
    </row>
    <row r="63" spans="1:12" ht="20.25" customHeight="1">
      <c r="A63" s="70" t="s">
        <v>156</v>
      </c>
      <c r="B63" s="70"/>
      <c r="E63" s="88"/>
      <c r="F63" s="43"/>
      <c r="G63" s="89"/>
      <c r="H63" s="71"/>
      <c r="I63" s="90"/>
      <c r="J63" s="71"/>
      <c r="K63" s="71"/>
    </row>
    <row r="64" spans="1:12" ht="20.25" customHeight="1">
      <c r="A64" s="70"/>
      <c r="B64" s="70"/>
      <c r="C64" s="56" t="s">
        <v>157</v>
      </c>
      <c r="E64" s="74">
        <v>8368838.7000000039</v>
      </c>
      <c r="F64" s="73"/>
      <c r="G64" s="74">
        <v>-5994228.1700000009</v>
      </c>
      <c r="H64" s="73"/>
      <c r="I64" s="22">
        <v>0</v>
      </c>
      <c r="J64" s="73"/>
      <c r="K64" s="74">
        <v>7950411.4900000002</v>
      </c>
    </row>
    <row r="65" spans="1:11" ht="20.25" customHeight="1">
      <c r="A65" s="70"/>
      <c r="B65" s="70"/>
      <c r="C65" s="56" t="s">
        <v>187</v>
      </c>
      <c r="E65" s="74">
        <v>-348513.3</v>
      </c>
      <c r="F65" s="73"/>
      <c r="G65" s="58">
        <v>-20360627.280000001</v>
      </c>
      <c r="H65" s="73"/>
      <c r="I65" s="32">
        <v>-348513.3</v>
      </c>
      <c r="J65" s="73"/>
      <c r="K65" s="58">
        <v>-360627.28</v>
      </c>
    </row>
    <row r="66" spans="1:11" ht="20.25" customHeight="1">
      <c r="A66" s="70"/>
      <c r="B66" s="70"/>
      <c r="C66" s="56" t="s">
        <v>188</v>
      </c>
      <c r="E66" s="74">
        <v>21910183.059999999</v>
      </c>
      <c r="F66" s="73"/>
      <c r="G66" s="13">
        <v>373562.69</v>
      </c>
      <c r="H66" s="73"/>
      <c r="I66" s="32">
        <v>895244.44</v>
      </c>
      <c r="J66" s="73"/>
      <c r="K66" s="13">
        <v>373562.69</v>
      </c>
    </row>
    <row r="67" spans="1:11" ht="20.25" customHeight="1">
      <c r="A67" s="70"/>
      <c r="B67" s="70"/>
      <c r="C67" s="56" t="s">
        <v>158</v>
      </c>
      <c r="E67" s="58">
        <v>-1261875</v>
      </c>
      <c r="F67" s="91"/>
      <c r="G67" s="58">
        <v>0</v>
      </c>
      <c r="H67" s="71"/>
      <c r="I67" s="58">
        <v>-1261875</v>
      </c>
      <c r="J67" s="71"/>
      <c r="K67" s="58">
        <v>-127707000</v>
      </c>
    </row>
    <row r="68" spans="1:11" ht="20.25" customHeight="1">
      <c r="A68" s="70"/>
      <c r="B68" s="70"/>
      <c r="C68" s="56" t="s">
        <v>213</v>
      </c>
      <c r="E68" s="58">
        <v>0</v>
      </c>
      <c r="F68" s="91"/>
      <c r="G68" s="58">
        <v>0</v>
      </c>
      <c r="H68" s="71"/>
      <c r="I68" s="58">
        <v>0</v>
      </c>
      <c r="J68" s="71"/>
      <c r="K68" s="58">
        <v>-3825000</v>
      </c>
    </row>
    <row r="69" spans="1:11" ht="20.25" customHeight="1">
      <c r="A69" s="70"/>
      <c r="B69" s="70"/>
      <c r="C69" s="56" t="s">
        <v>178</v>
      </c>
      <c r="E69" s="22">
        <v>32000000</v>
      </c>
      <c r="F69" s="91"/>
      <c r="G69" s="58">
        <v>260000000</v>
      </c>
      <c r="H69" s="71"/>
      <c r="I69" s="13">
        <v>32000000</v>
      </c>
      <c r="J69" s="71"/>
      <c r="K69" s="58">
        <v>260000000</v>
      </c>
    </row>
    <row r="70" spans="1:11" ht="20.25" customHeight="1">
      <c r="A70" s="70"/>
      <c r="B70" s="70"/>
      <c r="C70" s="56" t="s">
        <v>245</v>
      </c>
      <c r="E70" s="22">
        <v>0</v>
      </c>
      <c r="F70" s="91"/>
      <c r="G70" s="58">
        <v>-13788000</v>
      </c>
      <c r="H70" s="71"/>
      <c r="I70" s="13">
        <v>0</v>
      </c>
      <c r="J70" s="71"/>
      <c r="K70" s="58">
        <v>-13788000</v>
      </c>
    </row>
    <row r="71" spans="1:11" ht="20.25" customHeight="1">
      <c r="A71" s="70"/>
      <c r="B71" s="70"/>
      <c r="C71" s="56" t="s">
        <v>207</v>
      </c>
      <c r="E71" s="22">
        <v>2000000</v>
      </c>
      <c r="F71" s="91"/>
      <c r="G71" s="58">
        <v>0</v>
      </c>
      <c r="H71" s="71"/>
      <c r="I71" s="13">
        <v>2000000</v>
      </c>
      <c r="J71" s="71"/>
      <c r="K71" s="58">
        <v>0</v>
      </c>
    </row>
    <row r="72" spans="1:11" ht="20.25" customHeight="1">
      <c r="A72" s="70"/>
      <c r="B72" s="70"/>
      <c r="C72" s="56" t="s">
        <v>263</v>
      </c>
      <c r="E72" s="22">
        <v>180000000</v>
      </c>
      <c r="F72" s="91"/>
      <c r="G72" s="58">
        <v>0</v>
      </c>
      <c r="H72" s="71"/>
      <c r="I72" s="13">
        <v>180000000</v>
      </c>
      <c r="J72" s="71"/>
      <c r="K72" s="58">
        <v>0</v>
      </c>
    </row>
    <row r="73" spans="1:11" ht="20.25" customHeight="1">
      <c r="A73" s="70"/>
      <c r="B73" s="70"/>
      <c r="C73" s="56" t="s">
        <v>159</v>
      </c>
      <c r="E73" s="58">
        <v>-563636068.63</v>
      </c>
      <c r="F73" s="91"/>
      <c r="G73" s="58">
        <v>-659000000</v>
      </c>
      <c r="H73" s="71"/>
      <c r="I73" s="58">
        <v>-519636068.63</v>
      </c>
      <c r="J73" s="71"/>
      <c r="K73" s="58">
        <v>-735000000</v>
      </c>
    </row>
    <row r="74" spans="1:11" ht="20.25" customHeight="1">
      <c r="A74" s="70"/>
      <c r="B74" s="70"/>
      <c r="C74" s="56" t="s">
        <v>160</v>
      </c>
      <c r="E74" s="58">
        <v>197850000</v>
      </c>
      <c r="F74" s="91"/>
      <c r="G74" s="58">
        <v>436000000</v>
      </c>
      <c r="H74" s="71"/>
      <c r="I74" s="58">
        <v>141500000</v>
      </c>
      <c r="J74" s="71"/>
      <c r="K74" s="58">
        <v>947000000</v>
      </c>
    </row>
    <row r="75" spans="1:11" ht="20.25" customHeight="1">
      <c r="A75" s="70"/>
      <c r="B75" s="70"/>
      <c r="C75" s="56" t="s">
        <v>183</v>
      </c>
      <c r="E75" s="58">
        <v>-607500</v>
      </c>
      <c r="F75" s="91"/>
      <c r="G75" s="58">
        <v>-9471250</v>
      </c>
      <c r="H75" s="71"/>
      <c r="I75" s="58">
        <v>0</v>
      </c>
      <c r="J75" s="71"/>
      <c r="K75" s="58">
        <v>0</v>
      </c>
    </row>
    <row r="76" spans="1:11" ht="20.25" customHeight="1">
      <c r="A76" s="70"/>
      <c r="B76" s="70"/>
      <c r="C76" s="56" t="s">
        <v>161</v>
      </c>
      <c r="E76" s="34">
        <v>953271.03</v>
      </c>
      <c r="F76" s="91"/>
      <c r="G76" s="58">
        <v>2154205.61</v>
      </c>
      <c r="H76" s="71"/>
      <c r="I76" s="58">
        <v>0</v>
      </c>
      <c r="J76" s="71"/>
      <c r="K76" s="58">
        <v>0</v>
      </c>
    </row>
    <row r="77" spans="1:11" ht="20.25" customHeight="1">
      <c r="C77" s="92" t="s">
        <v>162</v>
      </c>
      <c r="E77" s="73">
        <v>-65851688.430000007</v>
      </c>
      <c r="F77" s="91"/>
      <c r="G77" s="73">
        <v>-67068252.340000004</v>
      </c>
      <c r="H77" s="71"/>
      <c r="I77" s="58">
        <v>-610134.48</v>
      </c>
      <c r="J77" s="71"/>
      <c r="K77" s="58">
        <v>-269420.19</v>
      </c>
    </row>
    <row r="78" spans="1:11" ht="20.25" customHeight="1">
      <c r="C78" s="92" t="s">
        <v>163</v>
      </c>
      <c r="E78" s="73">
        <v>-64300</v>
      </c>
      <c r="F78" s="91"/>
      <c r="G78" s="73">
        <v>-7416925</v>
      </c>
      <c r="H78" s="71"/>
      <c r="I78" s="58">
        <v>0</v>
      </c>
      <c r="J78" s="91"/>
      <c r="K78" s="58">
        <v>0</v>
      </c>
    </row>
    <row r="79" spans="1:11" ht="20.25" customHeight="1">
      <c r="A79" s="70" t="s">
        <v>164</v>
      </c>
      <c r="C79" s="92"/>
      <c r="E79" s="82">
        <f>SUM(E64:E78)</f>
        <v>-188687652.56999996</v>
      </c>
      <c r="F79" s="91"/>
      <c r="G79" s="82">
        <f>SUM(G64:G78)</f>
        <v>-84571514.489999995</v>
      </c>
      <c r="H79" s="71"/>
      <c r="I79" s="82">
        <f>SUM(I64:I78)</f>
        <v>-165461346.97</v>
      </c>
      <c r="J79" s="71"/>
      <c r="K79" s="82">
        <f>SUM(K64:K78)</f>
        <v>334373926.70999998</v>
      </c>
    </row>
    <row r="80" spans="1:11" ht="20.25" customHeight="1">
      <c r="A80" s="70" t="s">
        <v>165</v>
      </c>
      <c r="B80" s="70"/>
      <c r="E80" s="33"/>
      <c r="F80" s="91"/>
      <c r="G80" s="35"/>
      <c r="H80" s="71"/>
      <c r="I80" s="58"/>
      <c r="J80" s="71"/>
      <c r="K80" s="58"/>
    </row>
    <row r="81" spans="1:11" ht="20.25" customHeight="1">
      <c r="C81" s="56" t="s">
        <v>211</v>
      </c>
      <c r="E81" s="73"/>
      <c r="F81" s="91"/>
      <c r="G81" s="71"/>
      <c r="H81" s="71"/>
      <c r="I81" s="71"/>
      <c r="J81" s="71"/>
      <c r="K81" s="71"/>
    </row>
    <row r="82" spans="1:11" ht="20.25" customHeight="1">
      <c r="C82" s="56" t="s">
        <v>212</v>
      </c>
      <c r="E82" s="71">
        <v>0</v>
      </c>
      <c r="F82" s="91"/>
      <c r="G82" s="71">
        <v>3675000</v>
      </c>
      <c r="H82" s="71"/>
      <c r="I82" s="71">
        <v>0</v>
      </c>
      <c r="J82" s="71"/>
      <c r="K82" s="71">
        <v>0</v>
      </c>
    </row>
    <row r="83" spans="1:11" ht="20.25" customHeight="1">
      <c r="C83" s="92" t="s">
        <v>166</v>
      </c>
      <c r="E83" s="73">
        <v>32999638.079999998</v>
      </c>
      <c r="F83" s="91"/>
      <c r="G83" s="71">
        <v>-20684593.559999999</v>
      </c>
      <c r="H83" s="71"/>
      <c r="I83" s="71">
        <v>0</v>
      </c>
      <c r="J83" s="71"/>
      <c r="K83" s="71">
        <v>0</v>
      </c>
    </row>
    <row r="84" spans="1:11" ht="20.25" customHeight="1">
      <c r="A84" s="70"/>
      <c r="B84" s="70"/>
      <c r="C84" s="56" t="s">
        <v>167</v>
      </c>
      <c r="E84" s="71">
        <v>8200000</v>
      </c>
      <c r="F84" s="73"/>
      <c r="G84" s="33">
        <v>10000000</v>
      </c>
      <c r="H84" s="73"/>
      <c r="I84" s="71">
        <v>179000000</v>
      </c>
      <c r="J84" s="73"/>
      <c r="K84" s="71">
        <v>175000000</v>
      </c>
    </row>
    <row r="85" spans="1:11" ht="20.25" customHeight="1">
      <c r="C85" s="92" t="s">
        <v>168</v>
      </c>
      <c r="E85" s="73">
        <v>-79450000</v>
      </c>
      <c r="F85" s="73"/>
      <c r="G85" s="71">
        <v>-42000000</v>
      </c>
      <c r="H85" s="73"/>
      <c r="I85" s="73">
        <v>-104000000</v>
      </c>
      <c r="J85" s="73"/>
      <c r="K85" s="71">
        <v>-175000000</v>
      </c>
    </row>
    <row r="86" spans="1:11" ht="20.25" customHeight="1">
      <c r="C86" s="92" t="s">
        <v>252</v>
      </c>
      <c r="E86" s="73">
        <v>12000000</v>
      </c>
      <c r="F86" s="73"/>
      <c r="G86" s="71">
        <v>0</v>
      </c>
      <c r="H86" s="73"/>
      <c r="I86" s="73">
        <v>12000000</v>
      </c>
      <c r="J86" s="73"/>
      <c r="K86" s="71">
        <v>0</v>
      </c>
    </row>
    <row r="87" spans="1:11" ht="20.25" customHeight="1">
      <c r="C87" s="92" t="s">
        <v>253</v>
      </c>
      <c r="E87" s="73">
        <v>-12000000</v>
      </c>
      <c r="F87" s="73"/>
      <c r="G87" s="71">
        <v>0</v>
      </c>
      <c r="H87" s="73"/>
      <c r="I87" s="73">
        <v>-12000000</v>
      </c>
      <c r="J87" s="73"/>
      <c r="K87" s="71">
        <v>0</v>
      </c>
    </row>
    <row r="88" spans="1:11" ht="20.25" customHeight="1">
      <c r="C88" s="92" t="s">
        <v>254</v>
      </c>
      <c r="E88" s="73">
        <v>23000000</v>
      </c>
      <c r="F88" s="73"/>
      <c r="G88" s="71">
        <v>0</v>
      </c>
      <c r="H88" s="73"/>
      <c r="I88" s="73">
        <v>23000000</v>
      </c>
      <c r="J88" s="73"/>
      <c r="K88" s="71">
        <v>0</v>
      </c>
    </row>
    <row r="89" spans="1:11" ht="20.25" customHeight="1">
      <c r="C89" s="92" t="s">
        <v>255</v>
      </c>
      <c r="E89" s="73">
        <v>-23000000</v>
      </c>
      <c r="F89" s="73"/>
      <c r="G89" s="71">
        <v>0</v>
      </c>
      <c r="H89" s="73"/>
      <c r="I89" s="73">
        <v>-23000000</v>
      </c>
      <c r="J89" s="73"/>
      <c r="K89" s="71">
        <v>0</v>
      </c>
    </row>
    <row r="90" spans="1:11" ht="20.25" customHeight="1">
      <c r="C90" s="92" t="s">
        <v>169</v>
      </c>
      <c r="E90" s="71">
        <v>400000000</v>
      </c>
      <c r="F90" s="73"/>
      <c r="G90" s="73">
        <v>1600000000</v>
      </c>
      <c r="H90" s="73"/>
      <c r="I90" s="71">
        <v>0</v>
      </c>
      <c r="J90" s="73"/>
      <c r="K90" s="71">
        <v>100000000</v>
      </c>
    </row>
    <row r="91" spans="1:11" ht="20.25" customHeight="1">
      <c r="C91" s="92" t="s">
        <v>170</v>
      </c>
      <c r="E91" s="73">
        <v>-802699374.14999998</v>
      </c>
      <c r="F91" s="73"/>
      <c r="G91" s="73">
        <v>-757580400</v>
      </c>
      <c r="H91" s="73"/>
      <c r="I91" s="71">
        <v>-15600000</v>
      </c>
      <c r="J91" s="73"/>
      <c r="K91" s="71">
        <v>-43200000</v>
      </c>
    </row>
    <row r="92" spans="1:11" ht="20.25" customHeight="1">
      <c r="C92" s="92" t="s">
        <v>214</v>
      </c>
      <c r="E92" s="73">
        <v>-4800000</v>
      </c>
      <c r="F92" s="73"/>
      <c r="G92" s="71">
        <v>-8600000</v>
      </c>
      <c r="H92" s="73"/>
      <c r="I92" s="71">
        <v>0</v>
      </c>
      <c r="J92" s="73"/>
      <c r="K92" s="71">
        <v>-250000</v>
      </c>
    </row>
    <row r="93" spans="1:11" ht="20.25" customHeight="1">
      <c r="C93" s="92" t="s">
        <v>171</v>
      </c>
      <c r="E93" s="93">
        <v>-22552268.670000002</v>
      </c>
      <c r="F93" s="91"/>
      <c r="G93" s="93">
        <v>-30878114.800000004</v>
      </c>
      <c r="H93" s="71"/>
      <c r="I93" s="71">
        <v>-712377.55</v>
      </c>
      <c r="J93" s="71"/>
      <c r="K93" s="32">
        <v>-655227.61</v>
      </c>
    </row>
    <row r="94" spans="1:11" ht="20.25" customHeight="1">
      <c r="C94" s="92" t="s">
        <v>202</v>
      </c>
      <c r="E94" s="71">
        <v>-200000000</v>
      </c>
      <c r="F94" s="91"/>
      <c r="G94" s="93">
        <v>-1500000000</v>
      </c>
      <c r="H94" s="71"/>
      <c r="I94" s="71">
        <v>-200000000</v>
      </c>
      <c r="J94" s="71"/>
      <c r="K94" s="32">
        <v>-1500000000</v>
      </c>
    </row>
    <row r="95" spans="1:11" ht="20.25" customHeight="1">
      <c r="C95" s="92" t="s">
        <v>203</v>
      </c>
      <c r="E95" s="71">
        <v>0</v>
      </c>
      <c r="F95" s="91"/>
      <c r="G95" s="93">
        <v>1000000000</v>
      </c>
      <c r="H95" s="71"/>
      <c r="I95" s="71">
        <v>0</v>
      </c>
      <c r="J95" s="71"/>
      <c r="K95" s="32">
        <v>1000000000</v>
      </c>
    </row>
    <row r="96" spans="1:11" ht="20.25" customHeight="1">
      <c r="C96" s="92" t="s">
        <v>204</v>
      </c>
      <c r="E96" s="71">
        <v>-5091595</v>
      </c>
      <c r="F96" s="91"/>
      <c r="G96" s="93">
        <v>-10191750</v>
      </c>
      <c r="H96" s="71"/>
      <c r="I96" s="71">
        <v>-5091595</v>
      </c>
      <c r="J96" s="71"/>
      <c r="K96" s="32">
        <v>-10191750</v>
      </c>
    </row>
    <row r="97" spans="1:12" ht="20.25" customHeight="1">
      <c r="C97" s="92" t="s">
        <v>200</v>
      </c>
      <c r="E97" s="93">
        <v>-14842735.279999999</v>
      </c>
      <c r="F97" s="91"/>
      <c r="G97" s="93">
        <v>-304109034.99000001</v>
      </c>
      <c r="H97" s="71"/>
      <c r="I97" s="71">
        <v>-14842735.279999999</v>
      </c>
      <c r="J97" s="71"/>
      <c r="K97" s="32">
        <v>-304109034.98999995</v>
      </c>
    </row>
    <row r="98" spans="1:12" ht="20.25" customHeight="1">
      <c r="C98" s="78" t="s">
        <v>182</v>
      </c>
      <c r="E98" s="73">
        <v>-131782340.47</v>
      </c>
      <c r="F98" s="73"/>
      <c r="G98" s="73">
        <v>-275426955.48000002</v>
      </c>
      <c r="H98" s="71"/>
      <c r="I98" s="80">
        <v>0</v>
      </c>
      <c r="J98" s="71"/>
      <c r="K98" s="34">
        <v>0</v>
      </c>
    </row>
    <row r="99" spans="1:12" ht="20.25" customHeight="1">
      <c r="A99" s="70" t="s">
        <v>172</v>
      </c>
      <c r="B99" s="70"/>
      <c r="E99" s="82">
        <f>SUM(E81:E98)</f>
        <v>-820018675.49000001</v>
      </c>
      <c r="F99" s="33"/>
      <c r="G99" s="82">
        <f>SUM(G81:G98)</f>
        <v>-335795848.82999992</v>
      </c>
      <c r="H99" s="33"/>
      <c r="I99" s="82">
        <f>SUM(I81:I98)</f>
        <v>-161246707.83000001</v>
      </c>
      <c r="J99" s="33"/>
      <c r="K99" s="82">
        <f>SUM(K81:K98)</f>
        <v>-758406012.5999999</v>
      </c>
    </row>
    <row r="100" spans="1:12" ht="20.25" customHeight="1">
      <c r="A100" s="70" t="s">
        <v>173</v>
      </c>
      <c r="B100" s="70"/>
      <c r="E100" s="30">
        <f>E49+E79+E99</f>
        <v>-330561041.29000008</v>
      </c>
      <c r="F100" s="30"/>
      <c r="G100" s="30">
        <f>G49+G79+G99</f>
        <v>107177105.06999999</v>
      </c>
      <c r="H100" s="30"/>
      <c r="I100" s="30">
        <f>I49+I79+I99</f>
        <v>-226447628.50999999</v>
      </c>
      <c r="J100" s="30"/>
      <c r="K100" s="30">
        <f>K49+K79+K99</f>
        <v>-366323.57000005245</v>
      </c>
    </row>
    <row r="101" spans="1:12" ht="20.25" customHeight="1">
      <c r="A101" s="70" t="s">
        <v>248</v>
      </c>
      <c r="B101" s="78"/>
      <c r="E101" s="30">
        <v>373962737.23000008</v>
      </c>
      <c r="F101" s="30"/>
      <c r="G101" s="30">
        <v>266785632.15999997</v>
      </c>
      <c r="H101" s="74"/>
      <c r="I101" s="74">
        <v>237149165.58000001</v>
      </c>
      <c r="J101" s="74"/>
      <c r="K101" s="74">
        <v>237515489.14999998</v>
      </c>
    </row>
    <row r="102" spans="1:12" ht="20.25" customHeight="1" thickBot="1">
      <c r="A102" s="70" t="s">
        <v>249</v>
      </c>
      <c r="B102" s="78"/>
      <c r="E102" s="94">
        <f>SUM(E100:E101)</f>
        <v>43401695.939999998</v>
      </c>
      <c r="F102" s="33"/>
      <c r="G102" s="94">
        <f>SUM(G100:G101)</f>
        <v>373962737.22999996</v>
      </c>
      <c r="H102" s="33"/>
      <c r="I102" s="94">
        <f>SUM(I100:I101)</f>
        <v>10701537.070000023</v>
      </c>
      <c r="J102" s="33"/>
      <c r="K102" s="94">
        <f>SUM(K100:K101)</f>
        <v>237149165.57999992</v>
      </c>
    </row>
    <row r="103" spans="1:12" ht="20.25" customHeight="1" thickTop="1">
      <c r="A103" s="70"/>
      <c r="C103" s="92"/>
      <c r="F103" s="91"/>
      <c r="G103" s="71"/>
      <c r="H103" s="71"/>
      <c r="I103" s="71"/>
      <c r="J103" s="71"/>
      <c r="K103" s="71"/>
    </row>
    <row r="104" spans="1:12" ht="20.25" customHeight="1">
      <c r="A104" s="78" t="s">
        <v>250</v>
      </c>
      <c r="C104" s="92"/>
      <c r="E104" s="1"/>
      <c r="F104" s="91"/>
      <c r="G104" s="1"/>
      <c r="H104" s="71"/>
      <c r="I104" s="1"/>
      <c r="J104" s="71"/>
      <c r="K104" s="1"/>
    </row>
    <row r="105" spans="1:12" ht="20.25" customHeight="1">
      <c r="C105" s="92"/>
      <c r="F105" s="91"/>
      <c r="G105" s="71"/>
      <c r="H105" s="71"/>
      <c r="I105" s="1"/>
      <c r="J105" s="71"/>
      <c r="K105" s="71"/>
    </row>
    <row r="106" spans="1:12" ht="20.25" customHeight="1">
      <c r="A106" s="78"/>
      <c r="B106" s="78"/>
      <c r="C106" s="85" t="s">
        <v>153</v>
      </c>
      <c r="D106" s="57"/>
      <c r="E106" s="58"/>
      <c r="F106" s="57"/>
      <c r="G106" s="57"/>
      <c r="H106" s="57"/>
      <c r="I106" s="57"/>
      <c r="J106" s="57"/>
      <c r="K106" s="43"/>
    </row>
    <row r="107" spans="1:12" ht="20.25" customHeight="1">
      <c r="A107" s="78"/>
      <c r="B107" s="78"/>
      <c r="C107" s="85" t="s">
        <v>154</v>
      </c>
      <c r="D107" s="57"/>
      <c r="E107" s="58"/>
      <c r="F107" s="57"/>
      <c r="G107" s="57"/>
      <c r="H107" s="57"/>
      <c r="I107" s="57"/>
      <c r="J107" s="57"/>
      <c r="K107" s="43"/>
    </row>
    <row r="108" spans="1:12" ht="24.75" customHeight="1">
      <c r="A108" s="210" t="s">
        <v>58</v>
      </c>
      <c r="B108" s="210"/>
      <c r="C108" s="210"/>
      <c r="D108" s="210"/>
      <c r="E108" s="210"/>
      <c r="F108" s="210"/>
      <c r="G108" s="210"/>
      <c r="H108" s="210"/>
      <c r="I108" s="210"/>
      <c r="J108" s="210"/>
      <c r="K108" s="210"/>
    </row>
    <row r="109" spans="1:12" ht="24.75" customHeight="1">
      <c r="A109" s="205" t="s">
        <v>0</v>
      </c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</row>
    <row r="110" spans="1:12" ht="24.75" customHeight="1">
      <c r="A110" s="205" t="s">
        <v>155</v>
      </c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</row>
    <row r="111" spans="1:12" ht="24.75" customHeight="1">
      <c r="A111" s="217" t="str">
        <f>+A58</f>
        <v>สำหรับปี สิ้นสุดวันที่ 31 ธันวาคม 2568</v>
      </c>
      <c r="B111" s="217"/>
      <c r="C111" s="217"/>
      <c r="D111" s="217"/>
      <c r="E111" s="217"/>
      <c r="F111" s="217"/>
      <c r="G111" s="217"/>
      <c r="H111" s="217"/>
      <c r="I111" s="217"/>
      <c r="J111" s="217"/>
      <c r="K111" s="217"/>
      <c r="L111" s="62"/>
    </row>
    <row r="112" spans="1:12" ht="24.75" customHeight="1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62"/>
    </row>
    <row r="113" spans="1:11" ht="24.75" customHeight="1">
      <c r="A113" s="60" t="s">
        <v>174</v>
      </c>
      <c r="D113" s="57"/>
      <c r="E113" s="95"/>
      <c r="F113" s="13"/>
      <c r="G113" s="22"/>
      <c r="H113" s="13"/>
      <c r="I113" s="13"/>
      <c r="J113" s="13"/>
      <c r="K113" s="13"/>
    </row>
    <row r="114" spans="1:11" ht="24.75" customHeight="1">
      <c r="A114" s="96" t="s">
        <v>175</v>
      </c>
      <c r="B114" s="60"/>
      <c r="D114" s="57"/>
      <c r="F114" s="57"/>
      <c r="G114" s="41"/>
      <c r="H114" s="57"/>
      <c r="J114" s="57"/>
      <c r="K114" s="57"/>
    </row>
    <row r="115" spans="1:11" ht="24.75" customHeight="1">
      <c r="A115" s="60"/>
      <c r="B115" s="97"/>
      <c r="C115" s="98" t="s">
        <v>258</v>
      </c>
      <c r="D115" s="57"/>
      <c r="E115" s="58"/>
      <c r="F115" s="57"/>
      <c r="G115" s="41"/>
      <c r="H115" s="57"/>
      <c r="I115" s="57"/>
      <c r="J115" s="57"/>
      <c r="K115" s="57"/>
    </row>
    <row r="116" spans="1:11" ht="24.75" customHeight="1">
      <c r="A116" s="60"/>
      <c r="B116" s="98"/>
      <c r="C116" s="78" t="s">
        <v>259</v>
      </c>
      <c r="D116" s="57"/>
      <c r="E116" s="99"/>
      <c r="F116" s="57"/>
      <c r="G116" s="41"/>
      <c r="H116" s="57"/>
      <c r="I116" s="57"/>
      <c r="J116" s="57"/>
      <c r="K116" s="57"/>
    </row>
    <row r="117" spans="1:11" ht="24.75" customHeight="1">
      <c r="A117" s="60"/>
      <c r="B117" s="98"/>
      <c r="C117" s="56" t="s">
        <v>192</v>
      </c>
      <c r="D117" s="57"/>
      <c r="E117" s="99"/>
      <c r="F117" s="57"/>
      <c r="G117" s="41"/>
      <c r="H117" s="57"/>
      <c r="I117" s="57"/>
      <c r="J117" s="57"/>
      <c r="K117" s="57"/>
    </row>
    <row r="118" spans="1:11" ht="24.75" customHeight="1">
      <c r="A118" s="56" t="s">
        <v>257</v>
      </c>
      <c r="B118" s="98"/>
      <c r="D118" s="57"/>
      <c r="E118" s="99"/>
      <c r="F118" s="57"/>
      <c r="G118" s="41"/>
      <c r="H118" s="57"/>
      <c r="I118" s="57"/>
      <c r="J118" s="57"/>
      <c r="K118" s="57"/>
    </row>
    <row r="119" spans="1:11" ht="24.75" customHeight="1">
      <c r="A119" s="96" t="s">
        <v>177</v>
      </c>
      <c r="B119" s="60"/>
      <c r="D119" s="57"/>
      <c r="E119" s="99"/>
      <c r="F119" s="57"/>
      <c r="G119" s="41"/>
      <c r="H119" s="57"/>
      <c r="I119" s="57"/>
      <c r="J119" s="57"/>
      <c r="K119" s="57"/>
    </row>
    <row r="120" spans="1:11" ht="24.75" customHeight="1">
      <c r="B120" s="98"/>
      <c r="C120" s="56" t="s">
        <v>246</v>
      </c>
      <c r="D120" s="57"/>
      <c r="E120" s="58"/>
      <c r="F120" s="57"/>
      <c r="G120" s="41"/>
      <c r="H120" s="57"/>
      <c r="I120" s="57"/>
      <c r="J120" s="57"/>
      <c r="K120" s="57"/>
    </row>
    <row r="121" spans="1:11" ht="24.75" customHeight="1">
      <c r="B121" s="98"/>
      <c r="C121" s="56" t="s">
        <v>247</v>
      </c>
      <c r="D121" s="57"/>
      <c r="E121" s="58"/>
      <c r="F121" s="57"/>
      <c r="G121" s="41"/>
      <c r="H121" s="57"/>
      <c r="I121" s="57"/>
      <c r="J121" s="57"/>
      <c r="K121" s="57"/>
    </row>
    <row r="122" spans="1:11" ht="24.75" customHeight="1">
      <c r="A122" s="56" t="s">
        <v>260</v>
      </c>
      <c r="D122" s="57"/>
      <c r="E122" s="58"/>
      <c r="F122" s="57"/>
      <c r="G122" s="41"/>
      <c r="H122" s="57"/>
      <c r="I122" s="57"/>
      <c r="J122" s="57"/>
      <c r="K122" s="57"/>
    </row>
    <row r="123" spans="1:11" ht="24.75" customHeight="1">
      <c r="D123" s="57"/>
      <c r="E123" s="58"/>
      <c r="F123" s="57"/>
      <c r="G123" s="41"/>
      <c r="H123" s="57"/>
      <c r="I123" s="57"/>
      <c r="J123" s="57"/>
      <c r="K123" s="57"/>
    </row>
    <row r="124" spans="1:11" ht="24.75" customHeight="1">
      <c r="D124" s="57"/>
      <c r="E124" s="58"/>
      <c r="F124" s="57"/>
      <c r="G124" s="41"/>
      <c r="H124" s="57"/>
      <c r="I124" s="57"/>
      <c r="J124" s="57"/>
      <c r="K124" s="57"/>
    </row>
    <row r="125" spans="1:11" ht="24.75" customHeight="1">
      <c r="A125" s="78"/>
      <c r="D125" s="57"/>
      <c r="E125" s="58"/>
      <c r="F125" s="57"/>
      <c r="G125" s="41"/>
      <c r="H125" s="57"/>
      <c r="I125" s="57"/>
      <c r="J125" s="57"/>
      <c r="K125" s="57"/>
    </row>
    <row r="126" spans="1:11" ht="24.75" customHeight="1">
      <c r="A126" s="78"/>
      <c r="D126" s="57"/>
      <c r="E126" s="58"/>
      <c r="F126" s="57"/>
      <c r="G126" s="41"/>
      <c r="H126" s="57"/>
      <c r="I126" s="57"/>
      <c r="J126" s="57"/>
      <c r="K126" s="57"/>
    </row>
    <row r="127" spans="1:11" ht="24.75" customHeight="1">
      <c r="A127" s="78"/>
      <c r="D127" s="57"/>
      <c r="E127" s="58"/>
      <c r="F127" s="57"/>
      <c r="G127" s="41"/>
      <c r="H127" s="57"/>
      <c r="I127" s="57"/>
      <c r="J127" s="57"/>
      <c r="K127" s="57"/>
    </row>
    <row r="128" spans="1:11" ht="24.75" customHeight="1">
      <c r="A128" s="78"/>
      <c r="D128" s="57"/>
      <c r="E128" s="58"/>
      <c r="F128" s="57"/>
      <c r="G128" s="41"/>
      <c r="H128" s="57"/>
      <c r="I128" s="57"/>
      <c r="J128" s="57"/>
      <c r="K128" s="57"/>
    </row>
    <row r="129" spans="1:11" ht="24.75" customHeight="1">
      <c r="A129" s="78" t="s">
        <v>250</v>
      </c>
      <c r="D129" s="57"/>
      <c r="E129" s="58"/>
      <c r="F129" s="57"/>
      <c r="G129" s="41"/>
      <c r="H129" s="57"/>
      <c r="I129" s="57"/>
      <c r="J129" s="57"/>
      <c r="K129" s="57"/>
    </row>
    <row r="130" spans="1:11" ht="24.75" customHeight="1">
      <c r="A130" s="78"/>
      <c r="D130" s="57"/>
      <c r="E130" s="58"/>
      <c r="F130" s="57"/>
      <c r="G130" s="41"/>
      <c r="H130" s="57"/>
      <c r="I130" s="57"/>
      <c r="J130" s="57"/>
      <c r="K130" s="57"/>
    </row>
    <row r="131" spans="1:11" ht="24.75" customHeight="1">
      <c r="A131" s="78"/>
      <c r="D131" s="57"/>
      <c r="E131" s="58"/>
      <c r="F131" s="57"/>
      <c r="G131" s="41"/>
      <c r="H131" s="57"/>
      <c r="I131" s="57"/>
      <c r="J131" s="57"/>
      <c r="K131" s="57"/>
    </row>
    <row r="132" spans="1:11" ht="24.75" customHeight="1">
      <c r="A132" s="78"/>
      <c r="D132" s="57"/>
      <c r="E132" s="58"/>
      <c r="F132" s="57"/>
      <c r="G132" s="41"/>
      <c r="H132" s="57"/>
      <c r="I132" s="57"/>
      <c r="J132" s="57"/>
      <c r="K132" s="57"/>
    </row>
    <row r="133" spans="1:11" ht="24.75" customHeight="1">
      <c r="A133" s="78"/>
      <c r="D133" s="57"/>
      <c r="E133" s="58"/>
      <c r="F133" s="57"/>
      <c r="G133" s="41"/>
      <c r="H133" s="57"/>
      <c r="I133" s="57"/>
      <c r="J133" s="57"/>
      <c r="K133" s="57"/>
    </row>
    <row r="134" spans="1:11" ht="24.75" customHeight="1">
      <c r="C134" s="85" t="s">
        <v>153</v>
      </c>
      <c r="K134" s="56"/>
    </row>
    <row r="135" spans="1:11" ht="24.75" customHeight="1">
      <c r="C135" s="85" t="s">
        <v>154</v>
      </c>
      <c r="K135" s="56"/>
    </row>
    <row r="136" spans="1:11" ht="24.75" customHeight="1">
      <c r="C136" s="85"/>
      <c r="K136" s="56"/>
    </row>
    <row r="137" spans="1:11" ht="24.75" customHeight="1"/>
    <row r="138" spans="1:11" ht="24.75" customHeight="1"/>
    <row r="139" spans="1:11" ht="24.75" customHeight="1"/>
    <row r="140" spans="1:11" ht="24.75" customHeight="1"/>
    <row r="141" spans="1:11" ht="24.75" customHeight="1"/>
    <row r="142" spans="1:11" ht="24.75" customHeight="1"/>
    <row r="143" spans="1:11" ht="24.75" customHeight="1"/>
    <row r="144" spans="1:11" ht="24.75" customHeight="1"/>
    <row r="145" ht="27" customHeight="1"/>
    <row r="146" ht="27" customHeight="1"/>
    <row r="147" ht="27" customHeight="1"/>
    <row r="148" ht="27" customHeight="1"/>
    <row r="149" ht="27" customHeight="1"/>
    <row r="150" ht="27" customHeight="1"/>
    <row r="151" ht="27" customHeight="1"/>
  </sheetData>
  <mergeCells count="17">
    <mergeCell ref="E6:G6"/>
    <mergeCell ref="A108:K108"/>
    <mergeCell ref="A109:K109"/>
    <mergeCell ref="A110:K110"/>
    <mergeCell ref="A111:K111"/>
    <mergeCell ref="A1:K1"/>
    <mergeCell ref="A2:K2"/>
    <mergeCell ref="E60:K60"/>
    <mergeCell ref="E61:G61"/>
    <mergeCell ref="I61:K61"/>
    <mergeCell ref="A56:K56"/>
    <mergeCell ref="A3:K3"/>
    <mergeCell ref="E5:K5"/>
    <mergeCell ref="A57:K57"/>
    <mergeCell ref="A58:K58"/>
    <mergeCell ref="A55:K55"/>
    <mergeCell ref="I6:K6"/>
  </mergeCells>
  <pageMargins left="0.59055118110236227" right="0.23622047244094491" top="0.46" bottom="0.39370078740157483" header="0.35433070866141736" footer="0.23622047244094491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Props1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61BB4-17BD-4560-8B55-76BA4C22E947}">
  <ds:schemaRefs>
    <ds:schemaRef ds:uri="97e937b1-dc6d-4194-8eed-a07523b0892d"/>
    <ds:schemaRef ds:uri="http://purl.org/dc/elements/1.1/"/>
    <ds:schemaRef ds:uri="http://schemas.microsoft.com/office/infopath/2007/PartnerControls"/>
    <ds:schemaRef ds:uri="http://schemas.microsoft.com/office/2006/metadata/properties"/>
    <ds:schemaRef ds:uri="a9cb6d53-273a-438d-87f3-c2ba03fd4a3b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วิจักร ดวงนิตย์</cp:lastModifiedBy>
  <cp:revision/>
  <cp:lastPrinted>2026-02-24T12:17:23Z</cp:lastPrinted>
  <dcterms:created xsi:type="dcterms:W3CDTF">1998-09-11T03:53:34Z</dcterms:created>
  <dcterms:modified xsi:type="dcterms:W3CDTF">2026-02-25T06:51:34Z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