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iainteraudit-my.sharepoint.com/personal/wichak_diaaudit_com/Documents/สายพี่วิโรจน์-พี่อำนาจ/TPCH กลุ่มบริษัท/ปี 2568/YE'68/งบการเงิน_31-12-68/TPCH-Dec'68/จัดหน้าแล้ว/"/>
    </mc:Choice>
  </mc:AlternateContent>
  <xr:revisionPtr revIDLastSave="9" documentId="13_ncr:1_{D47676DA-6DA5-4A4A-8547-594E1453F2D2}" xr6:coauthVersionLast="47" xr6:coauthVersionMax="47" xr10:uidLastSave="{0A8507CE-3F4A-479D-9ACC-453C20893516}"/>
  <bookViews>
    <workbookView xWindow="-96" yWindow="0" windowWidth="11712" windowHeight="12336" tabRatio="659" xr2:uid="{00000000-000D-0000-FFFF-FFFF00000000}"/>
  </bookViews>
  <sheets>
    <sheet name="FS" sheetId="25" r:id="rId1"/>
    <sheet name="PL" sheetId="26" r:id="rId2"/>
    <sheet name="CONSO-EQ" sheetId="27" r:id="rId3"/>
    <sheet name="EQ" sheetId="28" r:id="rId4"/>
    <sheet name="CF" sheetId="2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</externalReferences>
  <definedNames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[3]RSS9801!#REF!</definedName>
    <definedName name="______________________RBL2">#REF!</definedName>
    <definedName name="_____________________DAT1">'[4]AA-1'!#REF!</definedName>
    <definedName name="_____________________DAT10">'[4]AA-1'!#REF!</definedName>
    <definedName name="_____________________DAT13">'[4]AA-1'!#REF!</definedName>
    <definedName name="_____________________DAT2">'[4]AA-1'!#REF!</definedName>
    <definedName name="_____________________DAT3">'[4]AA-1'!#REF!</definedName>
    <definedName name="_____________________DAT5">'[4]AA-1'!#REF!</definedName>
    <definedName name="_____________________DAT6">'[4]AA-1'!#REF!</definedName>
    <definedName name="_____________________DAT7">'[4]AA-1'!#REF!</definedName>
    <definedName name="_____________________DAT8">'[4]AA-1'!#REF!</definedName>
    <definedName name="_____________________DAT9">'[4]AA-1'!#REF!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[3]RSS9801!#REF!</definedName>
    <definedName name="_____________________RBL2">#REF!</definedName>
    <definedName name="____________________DAT1">'[5]AA-1'!#REF!</definedName>
    <definedName name="____________________DAT10">'[5]AA-1'!#REF!</definedName>
    <definedName name="____________________DAT13">'[5]AA-1'!#REF!</definedName>
    <definedName name="____________________DAT2">'[5]AA-1'!#REF!</definedName>
    <definedName name="____________________DAT3">'[5]AA-1'!#REF!</definedName>
    <definedName name="____________________DAT5">'[5]AA-1'!#REF!</definedName>
    <definedName name="____________________DAT6">'[5]AA-1'!#REF!</definedName>
    <definedName name="____________________DAT7">'[5]AA-1'!#REF!</definedName>
    <definedName name="____________________DAT8">'[5]AA-1'!#REF!</definedName>
    <definedName name="____________________DAT9">'[5]AA-1'!#REF!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[3]RSS9801!#REF!</definedName>
    <definedName name="____________________RBL2">#REF!</definedName>
    <definedName name="___________________5">#REF!</definedName>
    <definedName name="___________________DAT1">'[5]AA-1'!#REF!</definedName>
    <definedName name="___________________DAT10">'[5]AA-1'!#REF!</definedName>
    <definedName name="___________________DAT13">'[5]AA-1'!#REF!</definedName>
    <definedName name="___________________DAT2">'[5]AA-1'!#REF!</definedName>
    <definedName name="___________________DAT3">'[5]AA-1'!#REF!</definedName>
    <definedName name="___________________DAT5">'[5]AA-1'!#REF!</definedName>
    <definedName name="___________________DAT6">'[5]AA-1'!#REF!</definedName>
    <definedName name="___________________DAT7">'[5]AA-1'!#REF!</definedName>
    <definedName name="___________________DAT8">'[5]AA-1'!#REF!</definedName>
    <definedName name="___________________DAT9">'[5]AA-1'!#REF!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[3]RSS9801!#REF!</definedName>
    <definedName name="___________________RBL2">#REF!</definedName>
    <definedName name="__________________DAT1">'[5]AA-1'!#REF!</definedName>
    <definedName name="__________________DAT10">'[5]AA-1'!#REF!</definedName>
    <definedName name="__________________DAT13">'[5]AA-1'!#REF!</definedName>
    <definedName name="__________________DAT2">'[5]AA-1'!#REF!</definedName>
    <definedName name="__________________DAT3">'[5]AA-1'!#REF!</definedName>
    <definedName name="__________________DAT5">'[5]AA-1'!#REF!</definedName>
    <definedName name="__________________DAT6">'[5]AA-1'!#REF!</definedName>
    <definedName name="__________________DAT7">'[5]AA-1'!#REF!</definedName>
    <definedName name="__________________DAT8">'[5]AA-1'!#REF!</definedName>
    <definedName name="__________________DAT9">'[5]AA-1'!#REF!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[3]RSS9801!#REF!</definedName>
    <definedName name="__________________RBL2">#REF!</definedName>
    <definedName name="_________________DAT1">'[6]AA-1'!#REF!</definedName>
    <definedName name="_________________DAT10">'[6]AA-1'!#REF!</definedName>
    <definedName name="_________________DAT13">'[6]AA-1'!#REF!</definedName>
    <definedName name="_________________DAT2">'[6]AA-1'!#REF!</definedName>
    <definedName name="_________________DAT3">'[6]AA-1'!#REF!</definedName>
    <definedName name="_________________DAT5">'[6]AA-1'!#REF!</definedName>
    <definedName name="_________________DAT6">'[6]AA-1'!#REF!</definedName>
    <definedName name="_________________DAT7">'[6]AA-1'!#REF!</definedName>
    <definedName name="_________________DAT8">'[6]AA-1'!#REF!</definedName>
    <definedName name="_________________DAT9">'[6]AA-1'!#REF!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[3]RSS9801!#REF!</definedName>
    <definedName name="_________________RBL2">#REF!</definedName>
    <definedName name="________________DAT1">'[5]AA-1'!#REF!</definedName>
    <definedName name="________________DAT10">'[5]AA-1'!#REF!</definedName>
    <definedName name="________________DAT13">'[5]AA-1'!#REF!</definedName>
    <definedName name="________________DAT2">'[5]AA-1'!#REF!</definedName>
    <definedName name="________________DAT3">'[5]AA-1'!#REF!</definedName>
    <definedName name="________________DAT5">'[5]AA-1'!#REF!</definedName>
    <definedName name="________________DAT6">'[5]AA-1'!#REF!</definedName>
    <definedName name="________________DAT7">'[5]AA-1'!#REF!</definedName>
    <definedName name="________________DAT8">'[5]AA-1'!#REF!</definedName>
    <definedName name="________________DAT9">'[5]AA-1'!#REF!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>[3]RSS9801!#REF!</definedName>
    <definedName name="________________RBL2">#REF!</definedName>
    <definedName name="_______________DAT1">'[5]AA-1'!#REF!</definedName>
    <definedName name="_______________DAT10">'[5]AA-1'!#REF!</definedName>
    <definedName name="_______________DAT13">'[5]AA-1'!#REF!</definedName>
    <definedName name="_______________DAT2">'[5]AA-1'!#REF!</definedName>
    <definedName name="_______________DAT3">'[5]AA-1'!#REF!</definedName>
    <definedName name="_______________DAT5">'[5]AA-1'!#REF!</definedName>
    <definedName name="_______________DAT6">'[5]AA-1'!#REF!</definedName>
    <definedName name="_______________DAT7">'[5]AA-1'!#REF!</definedName>
    <definedName name="_______________DAT8">'[5]AA-1'!#REF!</definedName>
    <definedName name="_______________DAT9">'[5]AA-1'!#REF!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>[3]RSS9801!#REF!</definedName>
    <definedName name="_______________RBL2">#REF!</definedName>
    <definedName name="______________DAT1">'[5]AA-1'!#REF!</definedName>
    <definedName name="______________DAT10">'[5]AA-1'!#REF!</definedName>
    <definedName name="______________DAT13">'[5]AA-1'!#REF!</definedName>
    <definedName name="______________DAT2">'[5]AA-1'!#REF!</definedName>
    <definedName name="______________DAT3">'[5]AA-1'!#REF!</definedName>
    <definedName name="______________DAT5">'[5]AA-1'!#REF!</definedName>
    <definedName name="______________DAT6">'[5]AA-1'!#REF!</definedName>
    <definedName name="______________DAT7">'[5]AA-1'!#REF!</definedName>
    <definedName name="______________DAT8">'[5]AA-1'!#REF!</definedName>
    <definedName name="______________DAT9">'[5]AA-1'!#REF!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>[3]RSS9801!#REF!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DAT1">'[5]AA-1'!#REF!</definedName>
    <definedName name="_____________DAT10">'[5]AA-1'!#REF!</definedName>
    <definedName name="_____________DAT13">'[5]AA-1'!#REF!</definedName>
    <definedName name="_____________DAT2">'[5]AA-1'!#REF!</definedName>
    <definedName name="_____________DAT3">'[5]AA-1'!#REF!</definedName>
    <definedName name="_____________DAT5">'[5]AA-1'!#REF!</definedName>
    <definedName name="_____________DAT6">'[5]AA-1'!#REF!</definedName>
    <definedName name="_____________DAT7">'[5]AA-1'!#REF!</definedName>
    <definedName name="_____________DAT8">'[5]AA-1'!#REF!</definedName>
    <definedName name="_____________DAT9">'[5]AA-1'!#REF!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[3]RSS9801!#REF!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DAT1">'[4]AA-1'!#REF!</definedName>
    <definedName name="____________DAT10">'[4]AA-1'!#REF!</definedName>
    <definedName name="____________DAT13">'[4]AA-1'!#REF!</definedName>
    <definedName name="____________DAT2">'[4]AA-1'!#REF!</definedName>
    <definedName name="____________DAT3">'[4]AA-1'!#REF!</definedName>
    <definedName name="____________DAT5">'[4]AA-1'!#REF!</definedName>
    <definedName name="____________DAT6">'[4]AA-1'!#REF!</definedName>
    <definedName name="____________DAT7">'[4]AA-1'!#REF!</definedName>
    <definedName name="____________DAT8">'[4]AA-1'!#REF!</definedName>
    <definedName name="____________DAT9">'[4]AA-1'!#REF!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[3]RSS9801!#REF!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DAT1">'[4]AA-1'!#REF!</definedName>
    <definedName name="___________DAT10">'[4]AA-1'!#REF!</definedName>
    <definedName name="___________DAT13">'[4]AA-1'!#REF!</definedName>
    <definedName name="___________DAT2">'[4]AA-1'!#REF!</definedName>
    <definedName name="___________DAT3">'[4]AA-1'!#REF!</definedName>
    <definedName name="___________DAT5">'[4]AA-1'!#REF!</definedName>
    <definedName name="___________DAT6">'[4]AA-1'!#REF!</definedName>
    <definedName name="___________DAT7">'[4]AA-1'!#REF!</definedName>
    <definedName name="___________DAT8">'[4]AA-1'!#REF!</definedName>
    <definedName name="___________DAT9">'[4]AA-1'!#REF!</definedName>
    <definedName name="___________dwef22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[3]RSS9801!#REF!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DAT1">'[5]AA-1'!#REF!</definedName>
    <definedName name="__________DAT10">'[5]AA-1'!#REF!</definedName>
    <definedName name="__________DAT13">'[5]AA-1'!#REF!</definedName>
    <definedName name="__________DAT2">'[5]AA-1'!#REF!</definedName>
    <definedName name="__________DAT3">'[5]AA-1'!#REF!</definedName>
    <definedName name="__________DAT5">'[5]AA-1'!#REF!</definedName>
    <definedName name="__________DAT6">'[5]AA-1'!#REF!</definedName>
    <definedName name="__________DAT7">'[5]AA-1'!#REF!</definedName>
    <definedName name="__________DAT8">'[5]AA-1'!#REF!</definedName>
    <definedName name="__________DAT9">'[5]AA-1'!#REF!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[3]RSS9801!#REF!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DAT1">'[5]AA-1'!#REF!</definedName>
    <definedName name="_________DAT10">'[5]AA-1'!#REF!</definedName>
    <definedName name="_________DAT13">'[5]AA-1'!#REF!</definedName>
    <definedName name="_________DAT2">'[5]AA-1'!#REF!</definedName>
    <definedName name="_________DAT3">'[5]AA-1'!#REF!</definedName>
    <definedName name="_________DAT5">'[5]AA-1'!#REF!</definedName>
    <definedName name="_________DAT6">'[5]AA-1'!#REF!</definedName>
    <definedName name="_________DAT7">'[5]AA-1'!#REF!</definedName>
    <definedName name="_________DAT8">'[5]AA-1'!#REF!</definedName>
    <definedName name="_________DAT9">'[5]AA-1'!#REF!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[3]RSS9801!#REF!</definedName>
    <definedName name="_________RBL2">#REF!</definedName>
    <definedName name="_________tr5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DAT1">'[5]AA-1'!#REF!</definedName>
    <definedName name="________DAT10">'[5]AA-1'!#REF!</definedName>
    <definedName name="________DAT13">'[5]AA-1'!#REF!</definedName>
    <definedName name="________DAT2">'[5]AA-1'!#REF!</definedName>
    <definedName name="________DAT3">'[5]AA-1'!#REF!</definedName>
    <definedName name="________DAT5">'[5]AA-1'!#REF!</definedName>
    <definedName name="________DAT6">'[5]AA-1'!#REF!</definedName>
    <definedName name="________DAT7">'[5]AA-1'!#REF!</definedName>
    <definedName name="________DAT8">'[5]AA-1'!#REF!</definedName>
    <definedName name="________DAT9">'[5]AA-1'!#REF!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[3]RSS9801!#REF!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DAT1">'[5]AA-1'!#REF!</definedName>
    <definedName name="_______DAT10">'[5]AA-1'!#REF!</definedName>
    <definedName name="_______DAT13">'[5]AA-1'!#REF!</definedName>
    <definedName name="_______DAT2">'[5]AA-1'!#REF!</definedName>
    <definedName name="_______DAT3">'[5]AA-1'!#REF!</definedName>
    <definedName name="_______DAT5">'[5]AA-1'!#REF!</definedName>
    <definedName name="_______DAT6">'[5]AA-1'!#REF!</definedName>
    <definedName name="_______DAT7">'[5]AA-1'!#REF!</definedName>
    <definedName name="_______DAT8">'[5]AA-1'!#REF!</definedName>
    <definedName name="_______DAT9">'[5]AA-1'!#REF!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[3]RSS9801!#REF!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'[5]AA-1'!#REF!</definedName>
    <definedName name="______DAT10">'[5]AA-1'!#REF!</definedName>
    <definedName name="______DAT13">'[5]AA-1'!#REF!</definedName>
    <definedName name="______DAT2">'[5]AA-1'!#REF!</definedName>
    <definedName name="______DAT3">'[5]AA-1'!#REF!</definedName>
    <definedName name="______DAT5">'[5]AA-1'!#REF!</definedName>
    <definedName name="______DAT6">'[5]AA-1'!#REF!</definedName>
    <definedName name="______DAT7">'[5]AA-1'!#REF!</definedName>
    <definedName name="______DAT8">'[5]AA-1'!#REF!</definedName>
    <definedName name="______DAT9">'[5]AA-1'!#REF!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rbl1">[3]RSS9801!#REF!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rbl1">[3]RSS9801!#REF!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DAT1">'[5]AA-1'!#REF!</definedName>
    <definedName name="____DAT10">'[5]AA-1'!#REF!</definedName>
    <definedName name="____DAT13">'[5]AA-1'!#REF!</definedName>
    <definedName name="____DAT2">'[5]AA-1'!#REF!</definedName>
    <definedName name="____DAT3">'[5]AA-1'!#REF!</definedName>
    <definedName name="____DAT5">'[5]AA-1'!#REF!</definedName>
    <definedName name="____DAT6">'[5]AA-1'!#REF!</definedName>
    <definedName name="____DAT7">'[5]AA-1'!#REF!</definedName>
    <definedName name="____DAT8">'[5]AA-1'!#REF!</definedName>
    <definedName name="____DAT9">'[5]AA-1'!#REF!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PRO1">#REF!</definedName>
    <definedName name="____rbl1">[3]RSS9801!#REF!</definedName>
    <definedName name="____RBL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DAT1">'[5]AA-1'!#REF!</definedName>
    <definedName name="___DAT10">'[5]AA-1'!#REF!</definedName>
    <definedName name="___DAT13">'[5]AA-1'!#REF!</definedName>
    <definedName name="___DAT2">'[5]AA-1'!#REF!</definedName>
    <definedName name="___DAT3">'[5]AA-1'!#REF!</definedName>
    <definedName name="___DAT5">'[5]AA-1'!#REF!</definedName>
    <definedName name="___DAT6">'[5]AA-1'!#REF!</definedName>
    <definedName name="___DAT7">'[5]AA-1'!#REF!</definedName>
    <definedName name="___DAT8">'[5]AA-1'!#REF!</definedName>
    <definedName name="___DAT9">'[5]AA-1'!#REF!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PRO1">#REF!</definedName>
    <definedName name="___rbl1">[3]RSS9801!#REF!</definedName>
    <definedName name="___RBL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123Graph_A" hidden="1">[7]AM_COST!#REF!</definedName>
    <definedName name="__DAT1">'[5]AA-1'!#REF!</definedName>
    <definedName name="__DAT10">'[5]AA-1'!#REF!</definedName>
    <definedName name="__DAT13">'[5]AA-1'!#REF!</definedName>
    <definedName name="__DAT2">'[5]AA-1'!#REF!</definedName>
    <definedName name="__DAT3">'[5]AA-1'!#REF!</definedName>
    <definedName name="__DAT5">'[5]AA-1'!#REF!</definedName>
    <definedName name="__DAT6">'[5]AA-1'!#REF!</definedName>
    <definedName name="__DAT7">'[5]AA-1'!#REF!</definedName>
    <definedName name="__DAT8">'[5]AA-1'!#REF!</definedName>
    <definedName name="__DAT9">'[5]AA-1'!#REF!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_rbl1">[3]RSS9801!#REF!</definedName>
    <definedName name="__RBL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0">#REF!</definedName>
    <definedName name="_4.0___M_E_COST_BREAKDOWN">#REF!</definedName>
    <definedName name="_a1">#REF!</definedName>
    <definedName name="_D111486">#REF!</definedName>
    <definedName name="_DAT1">'[4]AA-1'!#REF!</definedName>
    <definedName name="_DAT10">'[4]AA-1'!#REF!</definedName>
    <definedName name="_DAT13">'[4]AA-1'!#REF!</definedName>
    <definedName name="_DAT2">'[4]AA-1'!#REF!</definedName>
    <definedName name="_DAT3">'[4]AA-1'!#REF!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k1">#REF!</definedName>
    <definedName name="_Key1" hidden="1">#REF!</definedName>
    <definedName name="_Key2" hidden="1">#REF!</definedName>
    <definedName name="_ME" hidden="1">{#N/A,#N/A,TRUE,"SUM";#N/A,#N/A,TRUE,"EE";#N/A,#N/A,TRUE,"AC";#N/A,#N/A,TRUE,"SN"}</definedName>
    <definedName name="_OBJ2005">#REF!</definedName>
    <definedName name="_Order1" hidden="1">255</definedName>
    <definedName name="_Order2" hidden="1">255</definedName>
    <definedName name="_PRO1">#REF!</definedName>
    <definedName name="_rbl1">[3]RSS9801!#REF!</definedName>
    <definedName name="_RBL2">#REF!</definedName>
    <definedName name="_rub1">[8]db!$C$15,[8]db!$B$14,[8]db!$B$12</definedName>
    <definedName name="_Sort" hidden="1">#REF!</definedName>
    <definedName name="_Table1_Out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[9]Order_Nov_w45!$A$60</definedName>
    <definedName name="a">#REF!</definedName>
    <definedName name="a.45">#REF!</definedName>
    <definedName name="aa">#REF!</definedName>
    <definedName name="aaa" hidden="1">#REF!</definedName>
    <definedName name="aaaa" hidden="1">#REF!</definedName>
    <definedName name="aaaaa">'[10]AA-1'!#REF!</definedName>
    <definedName name="aaq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cQ">#REF!</definedName>
    <definedName name="Adfasds" hidden="1">#REF!</definedName>
    <definedName name="ADM">#REF!</definedName>
    <definedName name="adQDq">#REF!</definedName>
    <definedName name="AGING">#REF!</definedName>
    <definedName name="aim">#REF!</definedName>
    <definedName name="ang">'[11]Data 2'!$A:$IV</definedName>
    <definedName name="ann">#REF!</definedName>
    <definedName name="ARM">#REF!</definedName>
    <definedName name="Arom6099">#REF!</definedName>
    <definedName name="ARP..">'[12]EX 1'!#REF!</definedName>
    <definedName name="ARP_Threshold">'[13]EX 1'!#REF!</definedName>
    <definedName name="Arr">'[14]EX 1'!#REF!</definedName>
    <definedName name="AS">[15]อินเด็ก!$J$6:$K$57</definedName>
    <definedName name="AS2DocOpenMode" hidden="1">"AS2DocumentEdit"</definedName>
    <definedName name="AS2HasNoAutoHeaderFooter" hidden="1">" "</definedName>
    <definedName name="ASFWA">'[16]CODE,NAME'!#REF!</definedName>
    <definedName name="AssetStatus">[17]AssetStatus!$A$3:$A$11</definedName>
    <definedName name="AssetType">[17]AssetType!$A$3:$A$64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[18]name!#REF!</definedName>
    <definedName name="bbbb">#REF!</definedName>
    <definedName name="BCExport">#REF!</definedName>
    <definedName name="beaut">[19]Sheet1!#REF!</definedName>
    <definedName name="beautt">#REF!</definedName>
    <definedName name="BEGIN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N">#REF!</definedName>
    <definedName name="BOI">'[17]License BOI'!$A$3:$A$10</definedName>
    <definedName name="BONUS1">#REF!</definedName>
    <definedName name="book" hidden="1">#REF!</definedName>
    <definedName name="BS">#REF!</definedName>
    <definedName name="Button_1">"MAT_PRICE_Sheet1_List"</definedName>
    <definedName name="case">[20]data!$C$1</definedName>
    <definedName name="cash">'[11]Data 2'!$A:$IV</definedName>
    <definedName name="cc">#REF!</definedName>
    <definedName name="cefgewg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'[17]Asset Class'!$A$2:$A$18</definedName>
    <definedName name="CODE">'[21]CODE,NAME'!$A$1:$B$19</definedName>
    <definedName name="comm.">[22]description!#REF!</definedName>
    <definedName name="compare">#REF!</definedName>
    <definedName name="con">#REF!</definedName>
    <definedName name="COST">#REF!</definedName>
    <definedName name="cost_lab">#REF!</definedName>
    <definedName name="cost_mat">#REF!</definedName>
    <definedName name="costa">#REF!</definedName>
    <definedName name="CRExport">#REF!</definedName>
    <definedName name="cur">#REF!</definedName>
    <definedName name="d">[23]งบทดลอง!#REF!</definedName>
    <definedName name="d..">[23]งบทดลอง!#REF!</definedName>
    <definedName name="data">[8]db!$B$12,[8]db!$B$14,[8]db!$C$15,[8]db!$F$12,[8]db!$F$14,[8]db!$G$15,[8]db!$J$12,[8]db!$J$14,[8]db!$K$15,[8]db!$N$12,[8]db!$N$14,[8]db!$O$15,[8]db!$B$26,[8]db!$B$28,[8]db!$C$29,[8]db!$F$25,[8]db!$F$28,[8]db!$G$29,[8]db!$F$25,[8]db!$J$26,[8]db!$F$26,[8]db!$J$28,[8]db!$K$29,[8]db!$N$26,[8]db!$N$28,[8]db!$O$29</definedName>
    <definedName name="DATA_01">[24]สำนักงาน!#REF!</definedName>
    <definedName name="DATA_02">[24]สำนักงาน!#REF!</definedName>
    <definedName name="DATA_03">[24]สำนักงาน!#REF!</definedName>
    <definedName name="data1" hidden="1">{#N/A,#N/A,FALSE,"Eff-SSC2"}</definedName>
    <definedName name="DATA1251">#REF!</definedName>
    <definedName name="data2">[8]db!$B$41,[8]db!$B$39,[8]db!$C$42,[8]db!$F$39,[8]db!$F$41,[8]db!$G$42,[8]db!$J$39,[8]db!$J$41,[8]db!$K$42,[8]db!$N$39,[8]db!$N$41,[8]db!$O$42</definedName>
    <definedName name="data3">[8]db!$C$61,[8]db!$F$57,[8]db!$F$59,[8]db!$G$61,[8]db!$J$57,[8]db!$J$59,[8]db!$K$61,[8]db!$N$57,[8]db!$N$59,[8]db!$O$61,[8]db!$B$59,[8]db!$B$57</definedName>
    <definedName name="_xlnm.Database">#REF!</definedName>
    <definedName name="date">#REF!</definedName>
    <definedName name="Db">[25]Sheet1!$A$2:$D$126</definedName>
    <definedName name="dd">#REF!</definedName>
    <definedName name="ddddd">'[26]30-9-52'!#REF!</definedName>
    <definedName name="Defect_Jun_2002">[27]note_defect!#REF!</definedName>
    <definedName name="DelData">[8]db!$B$12,[8]db!$B$14,[8]db!$C$15,[8]db!$F$12,[8]db!$F$14,[8]db!$G$15,[8]db!$J$12,[8]db!$J$14,[8]db!$K$15,[8]db!$N$12,[8]db!$N$14,[8]db!$O$15,[8]db!$B$26,[8]db!$B$28,[8]db!$C$29,[8]db!$F$26,[8]db!$F$28,[8]db!$G$29,[8]db!$J$26,[8]db!$J$28,[8]db!$K$29,[8]db!$N$26,[8]db!$N$28,[8]db!$O$29,[8]db!$B$57,[8]db!$B$59</definedName>
    <definedName name="DelData2">[8]db!$C$61,[8]db!$F$57,[8]db!$F$59,[8]db!$G$61,[8]db!$J$57,[8]db!$J$59,[8]db!$K$61,[8]db!$N$57,[8]db!$N$59,[8]db!$O$61</definedName>
    <definedName name="Depre">'[17]Depre. Key'!$A$3:$A$6</definedName>
    <definedName name="Detail">#REF!</definedName>
    <definedName name="dfhcdhs">#REF!</definedName>
    <definedName name="dfherh4">#REF!</definedName>
    <definedName name="DFJI">'[28]Machine2,3''04'!#REF!</definedName>
    <definedName name="dkfi">#REF!</definedName>
    <definedName name="domistic">#REF!</definedName>
    <definedName name="dryes">#REF!</definedName>
    <definedName name="dsfka">#REF!</definedName>
    <definedName name="dswqwa" hidden="1">#REF!</definedName>
    <definedName name="dwqf">#REF!</definedName>
    <definedName name="E">#REF!</definedName>
    <definedName name="edfgvef">#REF!</definedName>
    <definedName name="ee">#REF!</definedName>
    <definedName name="eec">#REF!</definedName>
    <definedName name="eeeeeeeeeeeeeeeeeeee">#REF!</definedName>
    <definedName name="eeeeeeeeeeeeeeeeeeeeeeeeee">#REF!</definedName>
    <definedName name="efl">#REF!</definedName>
    <definedName name="ELEMENT__Sanitary_System">#REF!</definedName>
    <definedName name="ergeg">#REF!</definedName>
    <definedName name="ert" hidden="1">#REF!</definedName>
    <definedName name="EX.RATE">[29]RATE!$A$1:$C$32</definedName>
    <definedName name="Excel_BuiltIn__FilterDatabase_2">[30]TB2008!#REF!</definedName>
    <definedName name="Excel_BuiltIn_Print_Area_11">"$'_540100 '.$#REF!$#REF!:$#REF!$#REF!"</definedName>
    <definedName name="Excel_BuiltIn_Print_Area_12">#REF!</definedName>
    <definedName name="Excel_BuiltIn_Print_Area_12_10">'[31]แจกแจง _งบดุล_'!#REF!</definedName>
    <definedName name="Excel_BuiltIn_Print_Area_12_11">#REF!</definedName>
    <definedName name="Excel_BuiltIn_Print_Area_12_12">#REF!</definedName>
    <definedName name="Excel_BuiltIn_Print_Area_12_16">'[32]แจกแจง _งบดุล_'!#REF!</definedName>
    <definedName name="Excel_BuiltIn_Print_Area_12_18">'[33]แจกแจง _งบดุล_'!#REF!</definedName>
    <definedName name="Excel_BuiltIn_Print_Area_12_29">#REF!</definedName>
    <definedName name="Excel_BuiltIn_Print_Area_12_3">'[33]แจกแจง _งบดุล_'!#REF!</definedName>
    <definedName name="Excel_BuiltIn_Print_Area_12_4">'[33]แจกแจง _งบดุล_'!#REF!</definedName>
    <definedName name="Excel_BuiltIn_Print_Area_12_5">'[33]แจกแจง _งบดุล_'!#REF!</definedName>
    <definedName name="Excel_BuiltIn_Print_Area_12_6">'[33]แจกแจง _งบดุล_'!#REF!</definedName>
    <definedName name="Excel_BuiltIn_Print_Area_12_8">'[33]แจกแจง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1">#REF!</definedName>
    <definedName name="Excel_BuiltIn_Print_Area_36">'[34]_540100 '!#REF!</definedName>
    <definedName name="Excel_BuiltIn_Print_Area_4_1_11">[35]ดอกเบี้ยรับ!#REF!</definedName>
    <definedName name="Excel_BuiltIn_Print_Area_4_1_12">[36]ดอกเบี้ยรับ!#REF!</definedName>
    <definedName name="Excel_BuiltIn_Print_Area_4_1_29">[37]ดอกเบี้ยรับ!#REF!</definedName>
    <definedName name="Excel_BuiltIn_Print_Area_4_1_9">[38]ดอกเบี้ยรับ!#REF!</definedName>
    <definedName name="Excel_BuiltIn_Print_Area_5">'[39]BS Grp'!#REF!</definedName>
    <definedName name="Excel_BuiltIn_Print_Area_53">'[34]รายได้_คชจ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'[34]รายได้_คชจ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[32]SSW_loan_OD!#REF!</definedName>
    <definedName name="Excel_BuiltIn_Print_Titles_23_10">[31]SSW_loan_OD!#REF!</definedName>
    <definedName name="Excel_BuiltIn_Print_Titles_23_11">[35]SSW!#REF!</definedName>
    <definedName name="Excel_BuiltIn_Print_Titles_23_12">[36]SSW!#REF!</definedName>
    <definedName name="Excel_BuiltIn_Print_Titles_23_16">[33]SSW_loan_OD!#REF!</definedName>
    <definedName name="Excel_BuiltIn_Print_Titles_23_18">[33]SSW_loan_OD!#REF!</definedName>
    <definedName name="Excel_BuiltIn_Print_Titles_23_29">[37]SSW!#REF!</definedName>
    <definedName name="Excel_BuiltIn_Print_Titles_23_3">[33]SSW_loan_OD!#REF!</definedName>
    <definedName name="Excel_BuiltIn_Print_Titles_23_4">[33]SSW_loan_OD!#REF!</definedName>
    <definedName name="Excel_BuiltIn_Print_Titles_23_5">[33]SSW_loan_OD!#REF!</definedName>
    <definedName name="Excel_BuiltIn_Print_Titles_23_6">[33]SSW_loan_OD!#REF!</definedName>
    <definedName name="Excel_BuiltIn_Print_Titles_23_8">[33]SSW_loan_OD!#REF!</definedName>
    <definedName name="Excel_BuiltIn_Print_Titles_23_9">[38]SSW!#REF!</definedName>
    <definedName name="Excel_BuiltIn_Print_Titles_36">'[34]_540100 '!#REF!</definedName>
    <definedName name="Excel_BuiltIn_Print_Titles_4">[40]Insurance!#REF!</definedName>
    <definedName name="Excel_BuiltIn_Print_Titles_4_10">[41]Insurance!#REF!</definedName>
    <definedName name="Excel_BuiltIn_Print_Titles_4_16">[41]Insurance!#REF!</definedName>
    <definedName name="Excel_BuiltIn_Print_Titles_4_18">[41]Insurance!#REF!</definedName>
    <definedName name="Excel_BuiltIn_Print_Titles_4_3">[41]Insurance!#REF!</definedName>
    <definedName name="Excel_BuiltIn_Print_Titles_4_4">[41]Insurance!#REF!</definedName>
    <definedName name="Excel_BuiltIn_Print_Titles_4_5">[41]Insurance!#REF!</definedName>
    <definedName name="Excel_BuiltIn_Print_Titles_4_6">[41]Insurance!#REF!</definedName>
    <definedName name="Excel_BuiltIn_Print_Titles_4_8">[41]Insurance!#REF!</definedName>
    <definedName name="Excel_BuiltIn_Print_Titles_4_9">[41]Insurance!#REF!</definedName>
    <definedName name="Excel_BuiltIn_Print_Titles_46">'[42]_Bal Int Acp'!#REF!</definedName>
    <definedName name="Excel_BuiltIn_Print_Titles_46_15">'[43]_Bal Int Acp'!#REF!</definedName>
    <definedName name="Excel_BuiltIn_Print_Titles_46_16">'[43]_Bal Int Acp'!#REF!</definedName>
    <definedName name="Excel_BuiltIn_Print_Titles_46_17">'[43]_Bal Int Acp'!#REF!</definedName>
    <definedName name="Excel_BuiltIn_Print_Titles_46_26">'[42]_Bal Int Acp'!#REF!</definedName>
    <definedName name="Excel_BuiltIn_Print_Titles_46_33">'[43]_Bal Int Acp'!#REF!</definedName>
    <definedName name="Excel_BuiltIn_Print_Titles_46_8">'[34]_Bal Int Acp'!#REF!</definedName>
    <definedName name="Excel_BuiltIn_Print_Titles_6">#REF!</definedName>
    <definedName name="EXPORT">#REF!</definedName>
    <definedName name="_xlnm.Extract">[44]BGT97STAFF!#REF!</definedName>
    <definedName name="F">#REF!</definedName>
    <definedName name="FA">'[45]EX 1'!#REF!</definedName>
    <definedName name="FA..">#REF!</definedName>
    <definedName name="FACTOR">#REF!</definedName>
    <definedName name="fdkf">#REF!</definedName>
    <definedName name="FEFEWF">#REF!</definedName>
    <definedName name="ff">#N/A</definedName>
    <definedName name="ffd">#REF!</definedName>
    <definedName name="fff">#REF!</definedName>
    <definedName name="ffff">[46]Lead!$J$1:$J$12</definedName>
    <definedName name="fg">[23]งบทดลอง!#REF!</definedName>
    <definedName name="fg..">[23]งบทดลอง!#REF!</definedName>
    <definedName name="fgff" hidden="1">{#N/A,#N/A,TRUE,"SUM";#N/A,#N/A,TRUE,"EE";#N/A,#N/A,TRUE,"AC";#N/A,#N/A,TRUE,"SN"}</definedName>
    <definedName name="fghjk">#REF!</definedName>
    <definedName name="FGJF">#REF!</definedName>
    <definedName name="flof">#REF!</definedName>
    <definedName name="fmk">#REF!</definedName>
    <definedName name="Follow">#REF!</definedName>
    <definedName name="Formula">#REF!</definedName>
    <definedName name="Forward_Sheet1_List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G">#REF!</definedName>
    <definedName name="Gain_Loss">#REF!</definedName>
    <definedName name="ghkytgj">#REF!</definedName>
    <definedName name="GL_CB">'[47]GL CB'!$L$44</definedName>
    <definedName name="GL_M">'[47]GL M'!$L$385</definedName>
    <definedName name="Gr">#REF!</definedName>
    <definedName name="grd">#REF!</definedName>
    <definedName name="group">[48]group!$A:$IV</definedName>
    <definedName name="grr">#REF!</definedName>
    <definedName name="Grrrrr">#REF!</definedName>
    <definedName name="H">'[49]วงเครดิต 3'!#REF!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e">#REF!</definedName>
    <definedName name="IHIGO">#REF!</definedName>
    <definedName name="ii">#REF!</definedName>
    <definedName name="iiii" hidden="1">{#N/A,#N/A,FALSE,"Eff-SSC2"}</definedName>
    <definedName name="INTERCONTINENTAL_COMMODITIES">'[16]CODE,NAME'!#REF!</definedName>
    <definedName name="IntroPrintArea">#REF!</definedName>
    <definedName name="io">#REF!</definedName>
    <definedName name="ioio">#REF!</definedName>
    <definedName name="J">'[49]วงเครดิต 3'!#REF!</definedName>
    <definedName name="jame">'[11]Data 2'!$A:$IV</definedName>
    <definedName name="james">#REF!</definedName>
    <definedName name="JEW">#REF!</definedName>
    <definedName name="jiji">#REF!</definedName>
    <definedName name="jj" hidden="1">{#N/A,#N/A,FALSE,"Eff-SSC2"}</definedName>
    <definedName name="jjj">#REF!</definedName>
    <definedName name="jom">#REF!</definedName>
    <definedName name="Jul_00">#REF!</definedName>
    <definedName name="k">'[49]วงเครดิต 3'!#REF!</definedName>
    <definedName name="kamonwan">#REF!</definedName>
    <definedName name="kfiiw">#REF!</definedName>
    <definedName name="kifk">#REF!</definedName>
    <definedName name="kk">#REF!</definedName>
    <definedName name="kkk" hidden="1">#REF!</definedName>
    <definedName name="ko">#REF!</definedName>
    <definedName name="KOUNT">#REF!</definedName>
    <definedName name="kwoj">#REF!</definedName>
    <definedName name="L" hidden="1">#REF!</definedName>
    <definedName name="L_Adjust">[50]Links!$H$1:$H$65536</definedName>
    <definedName name="L_Adjust..">[50]Links!$H$1:$H$65536</definedName>
    <definedName name="L_AJE_Tot">[50]Links!$G$1:$G$65536</definedName>
    <definedName name="L_AJE_Tot..">[50]Links!$G$1:$G$65536</definedName>
    <definedName name="L_CY_Beg">[50]Links!$F$1:$F$65536</definedName>
    <definedName name="L_CY_Beg..">[50]Links!$F$1:$F$65536</definedName>
    <definedName name="L_CY_End">[50]Links!$J$1:$J$65536</definedName>
    <definedName name="L_PY_End">[50]Links!$K$1:$K$65536</definedName>
    <definedName name="L_RJE_Tot">[50]Links!$I$1:$I$65536</definedName>
    <definedName name="L_UNIT">#REF!</definedName>
    <definedName name="LEASE">#REF!</definedName>
    <definedName name="LHJLJHL">#REF!</definedName>
    <definedName name="ll" hidden="1">{#N/A,#N/A,FALSE,"Eff-SSC2"}</definedName>
    <definedName name="lll">#REF!</definedName>
    <definedName name="llll">#REF!</definedName>
    <definedName name="llpi">#REF!</definedName>
    <definedName name="LOC">[17]Location!$A$3:$A$39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[51]อัตราค่าบรรทุก!$A$1:$C$21</definedName>
    <definedName name="lpo">'[52]Stock Aging'!$A$2:$S$1606</definedName>
    <definedName name="m">[23]งบทดลอง!#REF!</definedName>
    <definedName name="M_UNIT">#REF!</definedName>
    <definedName name="ma">[53]Sheet1!#REF!</definedName>
    <definedName name="maneerat">#REF!</definedName>
    <definedName name="maneeratr">#REF!</definedName>
    <definedName name="Meinhardt__Thailand__Ltd.">#REF!</definedName>
    <definedName name="MH" hidden="1">{#N/A,#N/A,FALSE,"Eff-SSC2"}</definedName>
    <definedName name="mk">#REF!</definedName>
    <definedName name="MM">#REF!</definedName>
    <definedName name="mmm">#REF!</definedName>
    <definedName name="MP">#REF!</definedName>
    <definedName name="myhome">#REF!</definedName>
    <definedName name="myhome1">#REF!</definedName>
    <definedName name="n">'[49]วงเครดิต 3'!#REF!</definedName>
    <definedName name="name">#REF!</definedName>
    <definedName name="NEW">#REF!</definedName>
    <definedName name="nn" hidden="1">{#N/A,#N/A,FALSE,"Eff-SSC2"}</definedName>
    <definedName name="nnn">#REF!</definedName>
    <definedName name="no.3">#REF!</definedName>
    <definedName name="Non">#REF!</definedName>
    <definedName name="NUMBER">#REF!</definedName>
    <definedName name="O">#REF!</definedName>
    <definedName name="OBJ">#REF!</definedName>
    <definedName name="OBJ_TS2005">#REF!</definedName>
    <definedName name="Oh">#REF!</definedName>
    <definedName name="ok">#REF!</definedName>
    <definedName name="OLE_LINK1_21">[54]HH!#REF!</definedName>
    <definedName name="oo" hidden="1">{#N/A,#N/A,FALSE,"Eff-SSC2"}</definedName>
    <definedName name="op">#REF!</definedName>
    <definedName name="owfiw">#REF!</definedName>
    <definedName name="p">#REF!</definedName>
    <definedName name="pae" hidden="1">#REF!</definedName>
    <definedName name="parichat">#REF!</definedName>
    <definedName name="PART">[55]Sheet1!#REF!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[56]dBase!#REF!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o">#REF!</definedName>
    <definedName name="ppp">#REF!</definedName>
    <definedName name="PRINT">#REF!</definedName>
    <definedName name="_xlnm.Print_Area">[3]RSS9801!#REF!</definedName>
    <definedName name="Print_Area_MI">#REF!</definedName>
    <definedName name="Print_Area_MI_12">#REF!</definedName>
    <definedName name="Print_Area_MI_13">#REF!</definedName>
    <definedName name="Print_Area_MI_41">#REF!</definedName>
    <definedName name="Print_Area_MI_42">#REF!</definedName>
    <definedName name="Print_Area_MI_43">#REF!</definedName>
    <definedName name="Print_Area1">[3]RSS9801!#REF!</definedName>
    <definedName name="_xlnm.Print_Titles">#REF!</definedName>
    <definedName name="PRINT_TITLES_MI">#REF!</definedName>
    <definedName name="PrintArea">[23]งบทดลอง!#REF!</definedName>
    <definedName name="PrintArea_18">[23]งบทดลอง!#REF!</definedName>
    <definedName name="PrintArea_41">[23]งบทดลอง!#REF!</definedName>
    <definedName name="PrintArea_42">[23]งบทดลอง!#REF!</definedName>
    <definedName name="PrintArea_43">[23]งบทดลอง!#REF!</definedName>
    <definedName name="Pro">#REF!</definedName>
    <definedName name="PROJECT_NAME____Capsugel_Relocation_Project">#REF!</definedName>
    <definedName name="q">[23]งบทดลอง!#REF!</definedName>
    <definedName name="q_ty">#REF!</definedName>
    <definedName name="Q2WQ" hidden="1">#REF!</definedName>
    <definedName name="qq">#REF!</definedName>
    <definedName name="QQQ">#REF!</definedName>
    <definedName name="qty">#REF!</definedName>
    <definedName name="qw" hidden="1">#REF!</definedName>
    <definedName name="qwq">#REF!</definedName>
    <definedName name="R_UNIT">#REF!</definedName>
    <definedName name="ra" hidden="1">{#N/A,#N/A,FALSE,"Eff-SSC2"}</definedName>
    <definedName name="RATE">[57]RATE!$A$1:$C$32</definedName>
    <definedName name="rate_new">#REF!</definedName>
    <definedName name="RATE4">[58]RATE!$A$1:$D$32</definedName>
    <definedName name="RBL">#REF!</definedName>
    <definedName name="_xlnm.Recorder">#REF!</definedName>
    <definedName name="RecP">[8]REPORT!$G$23:$G$29,[8]REPORT!$J$23:$J$29,[8]REPORT!$L$23:$L$29</definedName>
    <definedName name="RecR">[8]REPORT!$G$4:$G$15,[8]REPORT!$J$4:$J$15,[8]REPORT!$L$4:$L$15</definedName>
    <definedName name="rejuk">#REF!</definedName>
    <definedName name="Report">[23]งบทดลอง!#REF!</definedName>
    <definedName name="Report_18">[23]งบทดลอง!#REF!</definedName>
    <definedName name="resource">'[59]Bill No. 2 - Carpark'!$A$1:$C$97</definedName>
    <definedName name="ResPricing">#REF!</definedName>
    <definedName name="RMCOptions">"*010000000000000"</definedName>
    <definedName name="RNAME">#REF!</definedName>
    <definedName name="ROUND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rr">#REF!</definedName>
    <definedName name="rtg">#REF!</definedName>
    <definedName name="rtgg">#REF!</definedName>
    <definedName name="Rub">[56]dBase!#REF!</definedName>
    <definedName name="rung" hidden="1">{#N/A,#N/A,FALSE,"Eff-SSC2"}</definedName>
    <definedName name="s">#REF!</definedName>
    <definedName name="S_Adjust_Data">[50]Lead!$J$1:$J$12</definedName>
    <definedName name="S_AJE_Tot_Data">[50]Lead!$I$1:$I$12</definedName>
    <definedName name="S_CY_Beg_Data">[50]Lead!$G$1:$G$12</definedName>
    <definedName name="S_CY_End_Data">[50]Lead!$L$1:$L$12</definedName>
    <definedName name="S_PY_End_Data">[50]Lead!$N$1:$N$12</definedName>
    <definedName name="S_RJE_Tot_Data">[50]Lead!$K$1:$K$12</definedName>
    <definedName name="sale">[60]Sale0307!$A$1:$G$401</definedName>
    <definedName name="SALE_TSTC">#REF!</definedName>
    <definedName name="sale0309">[61]Sale0309!$A$1:$G$369</definedName>
    <definedName name="sale0311">[62]Sale0311!$A$1:$G$373</definedName>
    <definedName name="sale0401">'[63]Sale 0401'!$A$1:$G$264</definedName>
    <definedName name="sale0402">[64]Sale0402!$A$1:$G$350</definedName>
    <definedName name="sale0403">[65]Sale0403!$A$1:$G$420</definedName>
    <definedName name="sale0404">'[66]Sale 0404'!$A$1:$F$322</definedName>
    <definedName name="sale0405">#REF!</definedName>
    <definedName name="sale0406">[67]Sale0406!$A$1:$E$334</definedName>
    <definedName name="sale0407">'[68]Sale 0407'!$A$1:$E$389</definedName>
    <definedName name="sale0408">'[69]Sale 0408'!$A$2:$E$351</definedName>
    <definedName name="SALE0411">'[70]Sale 0411'!$A$1:$G$373</definedName>
    <definedName name="sale0501">'[71]Sale 0501'!$A$1:$G$184</definedName>
    <definedName name="SALE0502">'[72]Sale 0502'!$A$1:$G$257</definedName>
    <definedName name="sasithorn">'[73]2549'!#REF!</definedName>
    <definedName name="SAVE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[53]Sheet1!#REF!</definedName>
    <definedName name="spec_12">#REF!</definedName>
    <definedName name="spec_13">#REF!</definedName>
    <definedName name="spec_14">#REF!</definedName>
    <definedName name="spec_3">'[26]31-12-51'!#REF!</definedName>
    <definedName name="spec_41">#REF!</definedName>
    <definedName name="spec_42">#REF!</definedName>
    <definedName name="spec_43">#REF!</definedName>
    <definedName name="spec_44">#REF!</definedName>
    <definedName name="spec_5">'[26]31-12-52'!#REF!</definedName>
    <definedName name="spec_6">'[26]31.3.53'!#REF!</definedName>
    <definedName name="spec_7">'[26]30-9-52'!#REF!</definedName>
    <definedName name="spec_8">'[26]30-9-53'!#REF!</definedName>
    <definedName name="sqq">#REF!</definedName>
    <definedName name="ss">#REF!</definedName>
    <definedName name="ssca">#REF!</definedName>
    <definedName name="sssss">#REF!</definedName>
    <definedName name="START2">#REF!</definedName>
    <definedName name="Status">#REF!</definedName>
    <definedName name="SubAssetType">[17]AssetType!$C$3:$C$249</definedName>
    <definedName name="SWT">#REF!</definedName>
    <definedName name="t">#REF!</definedName>
    <definedName name="T.">#N/A</definedName>
    <definedName name="table02">[74]LTX!$A:$IV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3t" hidden="1">#REF!</definedName>
    <definedName name="tgdg">#REF!</definedName>
    <definedName name="thas">'[75]Vat7% ภายในเดือน_Junต้นฉบับ'!$A$1:$G$206</definedName>
    <definedName name="time">#REF!</definedName>
    <definedName name="TOTAL">#REF!</definedName>
    <definedName name="total_lab">#REF!</definedName>
    <definedName name="total_mat">#REF!</definedName>
    <definedName name="Total_Product">[8]db!$B$12,[8]db!$B$14,[8]db!$C$15,[8]db!$B$26,[8]db!$B$28,[8]db!$C$29,[8]db!$F$14,[8]db!$F$12,[8]db!$G$15,[8]db!$F$28,[8]db!$F$26,[8]db!$G$29,[8]db!$J$12,[8]db!$J$14,[8]db!$K$15,[8]db!$J$26,[8]db!$J$28,[8]db!$K$29</definedName>
    <definedName name="Total3">#REF!</definedName>
    <definedName name="tpcassetq4">#REF!</definedName>
    <definedName name="TREYE" hidden="1">#REF!</definedName>
    <definedName name="u">#REF!</definedName>
    <definedName name="U_lab">#REF!</definedName>
    <definedName name="U_mat">#REF!</definedName>
    <definedName name="uio">#REF!</definedName>
    <definedName name="unit_lab">#REF!</definedName>
    <definedName name="unit_mat">#REF!</definedName>
    <definedName name="unit_total">#REF!</definedName>
    <definedName name="v">#REF!</definedName>
    <definedName name="vat">#REF!</definedName>
    <definedName name="VCB">#REF!</definedName>
    <definedName name="vv">#REF!</definedName>
    <definedName name="w">#REF!</definedName>
    <definedName name="w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porupot4" hidden="1">#REF!</definedName>
    <definedName name="werert">#REF!</definedName>
    <definedName name="WFEFQW">#REF!</definedName>
    <definedName name="WK_40">[76]Order_Oct_w40!$A$47</definedName>
    <definedName name="WK_41">[76]Order_Oct_w41!$A$49</definedName>
    <definedName name="wpl">[53]Sheet1!#REF!</definedName>
    <definedName name="wqwq">#REF!</definedName>
    <definedName name="WR_40">[76]Order_Oct_w40!$A$72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[23]งบทดลอง!#REF!</definedName>
    <definedName name="xcbz">#REF!</definedName>
    <definedName name="xdfhdf">'[47]GL CB'!$L$44</definedName>
    <definedName name="y">'[49]วงเครดิต 3'!#REF!</definedName>
    <definedName name="ying" hidden="1">{#N/A,#N/A,FALSE,"Eff-SSC2"}</definedName>
    <definedName name="Z">#REF!</definedName>
    <definedName name="zxcvdh">#REF!</definedName>
    <definedName name="zz">#REF!</definedName>
    <definedName name="zzzgzsg">#REF!</definedName>
    <definedName name="เ" hidden="1">#REF!</definedName>
    <definedName name="เ1149">[77]Aging!#REF!</definedName>
    <definedName name="กยนไ">'[28]Machine2,3''04'!#REF!</definedName>
    <definedName name="กระแสเงินสดใหม่">[3]RSS9801!#REF!</definedName>
    <definedName name="กิ">#REF!</definedName>
    <definedName name="ค่าน้ำประปาค้างจ่าย">#REF!</definedName>
    <definedName name="ค่าน้ำประปาค้างจ่าย.">#REF!</definedName>
    <definedName name="ค่าน้ำประปาค้างจ่าย..">#REF!</definedName>
    <definedName name="ค่ารับรอง">#REF!</definedName>
    <definedName name="เงินมัดจำ">#REF!</definedName>
    <definedName name="เงินมันจำอื่น">#REF!</definedName>
    <definedName name="ช">#REF!</definedName>
    <definedName name="ชั่วโมงการอบยาง">'[78]ปัจจุบัน '!#REF!</definedName>
    <definedName name="ด" hidden="1">'[79]PS-1995'!#REF!</definedName>
    <definedName name="ดดกิอไ">#REF!</definedName>
    <definedName name="ถุงมือสุ่มก่อนชั่ง">[27]note_defect!#REF!</definedName>
    <definedName name="ท">#REF!</definedName>
    <definedName name="ประกันส่งออ">[22]description!#REF!</definedName>
    <definedName name="ประกันส่งออก">[22]description!#REF!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ฝ">#REF!</definedName>
    <definedName name="พัersg">#REF!</definedName>
    <definedName name="ฟ">#REF!</definedName>
    <definedName name="ฟ1">[80]ผ้าสำเร็จ!#REF!</definedName>
    <definedName name="ฟฟ">'[47]GL CB'!$L$44</definedName>
    <definedName name="ฟรท">[23]งบทดลอง!#REF!</definedName>
    <definedName name="มัด">#REF!</definedName>
    <definedName name="มัดจำอื่น">#REF!</definedName>
    <definedName name="ไม่มีชื่อ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ารบัญ">[81]อินเด็ก!$B$5:$C$112</definedName>
    <definedName name="สินค้า">#REF!</definedName>
    <definedName name="ห">#REF!</definedName>
    <definedName name="หจก.ดีฏ">#REF!</definedName>
    <definedName name="หจก.ดุ๊ก">#REF!</definedName>
    <definedName name="หนนได">#REF!</definedName>
    <definedName name="ไห">#REF!</definedName>
    <definedName name="ๆๆ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74" i="25" l="1"/>
  <c r="K74" i="25"/>
  <c r="I74" i="25"/>
  <c r="G74" i="25"/>
  <c r="I19" i="25"/>
  <c r="G19" i="25"/>
  <c r="A111" i="29"/>
  <c r="I62" i="29"/>
  <c r="E62" i="29"/>
  <c r="E61" i="29"/>
  <c r="A57" i="29"/>
  <c r="A110" i="29" s="1"/>
  <c r="F51" i="26"/>
  <c r="G49" i="26"/>
  <c r="K50" i="26"/>
  <c r="G50" i="26"/>
  <c r="A45" i="26"/>
  <c r="E52" i="25" l="1"/>
  <c r="E93" i="25" s="1"/>
  <c r="I51" i="25"/>
  <c r="I92" i="25" s="1"/>
  <c r="K50" i="25"/>
  <c r="K91" i="25" s="1"/>
  <c r="G49" i="25"/>
  <c r="G90" i="25" s="1"/>
  <c r="G50" i="25"/>
  <c r="G91" i="25" s="1"/>
  <c r="A45" i="25"/>
  <c r="A86" i="25" s="1"/>
  <c r="M7" i="25"/>
  <c r="M51" i="25" s="1"/>
  <c r="M92" i="25" s="1"/>
  <c r="K7" i="25"/>
  <c r="K51" i="25" s="1"/>
  <c r="K92" i="25" s="1"/>
  <c r="K99" i="29"/>
  <c r="I99" i="29"/>
  <c r="G99" i="29"/>
  <c r="E99" i="29"/>
  <c r="K80" i="29"/>
  <c r="I80" i="29"/>
  <c r="G80" i="29"/>
  <c r="E80" i="29"/>
  <c r="K46" i="29"/>
  <c r="I46" i="29"/>
  <c r="G46" i="29"/>
  <c r="E46" i="29"/>
  <c r="A3" i="29"/>
  <c r="A59" i="29" s="1"/>
  <c r="A112" i="29" s="1"/>
  <c r="A17" i="28"/>
  <c r="O16" i="28"/>
  <c r="O15" i="28"/>
  <c r="Q15" i="28" s="1"/>
  <c r="M14" i="28"/>
  <c r="M17" i="28" s="1"/>
  <c r="I14" i="28"/>
  <c r="I17" i="28" s="1"/>
  <c r="K106" i="25" s="1"/>
  <c r="G14" i="28"/>
  <c r="G17" i="28" s="1"/>
  <c r="E14" i="28"/>
  <c r="E17" i="28" s="1"/>
  <c r="A14" i="28"/>
  <c r="O13" i="28"/>
  <c r="Q13" i="28" s="1"/>
  <c r="O12" i="28"/>
  <c r="O11" i="28"/>
  <c r="Q11" i="28" s="1"/>
  <c r="O10" i="28"/>
  <c r="O14" i="28" s="1"/>
  <c r="A10" i="28"/>
  <c r="G103" i="25"/>
  <c r="V24" i="27"/>
  <c r="R24" i="27"/>
  <c r="R23" i="27"/>
  <c r="T23" i="27" s="1"/>
  <c r="X23" i="27" s="1"/>
  <c r="R21" i="27"/>
  <c r="T21" i="27" s="1"/>
  <c r="R19" i="27"/>
  <c r="T19" i="27" s="1"/>
  <c r="X19" i="27" s="1"/>
  <c r="V18" i="27"/>
  <c r="R18" i="27"/>
  <c r="T18" i="27" s="1"/>
  <c r="R17" i="27"/>
  <c r="T17" i="27" s="1"/>
  <c r="X17" i="27" s="1"/>
  <c r="R15" i="27"/>
  <c r="T15" i="27" s="1"/>
  <c r="X15" i="27" s="1"/>
  <c r="R14" i="27"/>
  <c r="J14" i="27"/>
  <c r="R13" i="27"/>
  <c r="V12" i="27"/>
  <c r="T12" i="27"/>
  <c r="R12" i="27"/>
  <c r="P12" i="27"/>
  <c r="P20" i="27" s="1"/>
  <c r="P25" i="27" s="1"/>
  <c r="N12" i="27"/>
  <c r="N20" i="27" s="1"/>
  <c r="N25" i="27" s="1"/>
  <c r="L12" i="27"/>
  <c r="L20" i="27" s="1"/>
  <c r="L25" i="27" s="1"/>
  <c r="J12" i="27"/>
  <c r="H12" i="27"/>
  <c r="H20" i="27" s="1"/>
  <c r="H25" i="27" s="1"/>
  <c r="G106" i="25" s="1"/>
  <c r="F12" i="27"/>
  <c r="F20" i="27" s="1"/>
  <c r="F25" i="27" s="1"/>
  <c r="D12" i="27"/>
  <c r="D20" i="27" s="1"/>
  <c r="D25" i="27" s="1"/>
  <c r="T11" i="27"/>
  <c r="X11" i="27" s="1"/>
  <c r="X10" i="27"/>
  <c r="A3" i="27"/>
  <c r="A3" i="28" s="1"/>
  <c r="L63" i="26"/>
  <c r="A47" i="26"/>
  <c r="M15" i="26"/>
  <c r="K15" i="26"/>
  <c r="I15" i="26"/>
  <c r="G15" i="26"/>
  <c r="M12" i="26"/>
  <c r="K12" i="26"/>
  <c r="I12" i="26"/>
  <c r="G12" i="26"/>
  <c r="I7" i="26"/>
  <c r="G7" i="29" s="1"/>
  <c r="G63" i="29" s="1"/>
  <c r="G7" i="26"/>
  <c r="E7" i="29" s="1"/>
  <c r="E63" i="29" s="1"/>
  <c r="K103" i="25"/>
  <c r="M67" i="25"/>
  <c r="K67" i="25"/>
  <c r="I67" i="25"/>
  <c r="G67" i="25"/>
  <c r="G75" i="25" s="1"/>
  <c r="G51" i="25"/>
  <c r="G92" i="25" s="1"/>
  <c r="A47" i="25"/>
  <c r="A88" i="25" s="1"/>
  <c r="M35" i="25"/>
  <c r="K35" i="25"/>
  <c r="I35" i="25"/>
  <c r="I36" i="25" s="1"/>
  <c r="G35" i="25"/>
  <c r="M19" i="25"/>
  <c r="K19" i="25"/>
  <c r="X18" i="27" l="1"/>
  <c r="I16" i="26"/>
  <c r="K16" i="26"/>
  <c r="M16" i="26"/>
  <c r="I75" i="25"/>
  <c r="K36" i="25"/>
  <c r="M75" i="25"/>
  <c r="K75" i="25"/>
  <c r="M36" i="25"/>
  <c r="G36" i="25"/>
  <c r="M108" i="25"/>
  <c r="O17" i="28"/>
  <c r="R20" i="27"/>
  <c r="T14" i="27"/>
  <c r="X14" i="27" s="1"/>
  <c r="V20" i="27"/>
  <c r="X12" i="27"/>
  <c r="J20" i="27"/>
  <c r="G16" i="26"/>
  <c r="K7" i="26"/>
  <c r="K51" i="26" s="1"/>
  <c r="G51" i="26"/>
  <c r="X21" i="27"/>
  <c r="T13" i="27"/>
  <c r="K108" i="25"/>
  <c r="Q10" i="28"/>
  <c r="I51" i="26"/>
  <c r="M7" i="26"/>
  <c r="I25" i="26" l="1"/>
  <c r="I30" i="26" s="1"/>
  <c r="I32" i="26" s="1"/>
  <c r="G25" i="26"/>
  <c r="G30" i="26" s="1"/>
  <c r="G32" i="26" s="1"/>
  <c r="M25" i="26"/>
  <c r="M30" i="26" s="1"/>
  <c r="M32" i="26" s="1"/>
  <c r="K25" i="26"/>
  <c r="K30" i="26" s="1"/>
  <c r="K32" i="26" s="1"/>
  <c r="I107" i="25"/>
  <c r="I110" i="25"/>
  <c r="V25" i="27"/>
  <c r="G110" i="25" s="1"/>
  <c r="R25" i="27"/>
  <c r="G108" i="25" s="1"/>
  <c r="I108" i="25"/>
  <c r="I7" i="29"/>
  <c r="I63" i="29" s="1"/>
  <c r="M51" i="26"/>
  <c r="K7" i="29"/>
  <c r="K63" i="29" s="1"/>
  <c r="T20" i="27"/>
  <c r="X13" i="27"/>
  <c r="X20" i="27" s="1"/>
  <c r="I9" i="29" l="1"/>
  <c r="I47" i="29" s="1"/>
  <c r="I50" i="29" s="1"/>
  <c r="I100" i="29" s="1"/>
  <c r="I102" i="29" s="1"/>
  <c r="K16" i="28"/>
  <c r="Q16" i="28" s="1"/>
  <c r="K56" i="26"/>
  <c r="K54" i="26" s="1"/>
  <c r="K63" i="26" s="1"/>
  <c r="K37" i="26"/>
  <c r="K60" i="26" s="1"/>
  <c r="K58" i="26" s="1"/>
  <c r="E9" i="29"/>
  <c r="E47" i="29" s="1"/>
  <c r="E50" i="29" s="1"/>
  <c r="E100" i="29" s="1"/>
  <c r="E102" i="29" s="1"/>
  <c r="G37" i="26"/>
  <c r="G60" i="26" s="1"/>
  <c r="G58" i="26" s="1"/>
  <c r="G56" i="26"/>
  <c r="G54" i="26" s="1"/>
  <c r="G63" i="26" s="1"/>
  <c r="I56" i="26"/>
  <c r="I54" i="26" s="1"/>
  <c r="I63" i="26" s="1"/>
  <c r="I37" i="26"/>
  <c r="I60" i="26" s="1"/>
  <c r="I58" i="26" s="1"/>
  <c r="G9" i="29"/>
  <c r="G47" i="29" s="1"/>
  <c r="G50" i="29" s="1"/>
  <c r="G100" i="29" s="1"/>
  <c r="G102" i="29" s="1"/>
  <c r="M56" i="26"/>
  <c r="M54" i="26" s="1"/>
  <c r="M63" i="26" s="1"/>
  <c r="K12" i="28"/>
  <c r="M37" i="26"/>
  <c r="M60" i="26" s="1"/>
  <c r="M58" i="26" s="1"/>
  <c r="K9" i="29"/>
  <c r="K47" i="29" s="1"/>
  <c r="K50" i="29" s="1"/>
  <c r="K100" i="29" s="1"/>
  <c r="K102" i="29" s="1"/>
  <c r="I109" i="25"/>
  <c r="I111" i="25" s="1"/>
  <c r="I112" i="25" s="1"/>
  <c r="J24" i="27" l="1"/>
  <c r="J25" i="27" s="1"/>
  <c r="G107" i="25" s="1"/>
  <c r="G109" i="25" s="1"/>
  <c r="G111" i="25" s="1"/>
  <c r="G112" i="25" s="1"/>
  <c r="K14" i="28"/>
  <c r="Q12" i="28"/>
  <c r="Q14" i="28" s="1"/>
  <c r="Q17" i="28" s="1"/>
  <c r="T24" i="27"/>
  <c r="T25" i="27" s="1"/>
  <c r="K17" i="28" l="1"/>
  <c r="K107" i="25" s="1"/>
  <c r="K109" i="25" s="1"/>
  <c r="K111" i="25" s="1"/>
  <c r="K112" i="25" s="1"/>
  <c r="M107" i="25"/>
  <c r="M109" i="25" s="1"/>
  <c r="M111" i="25" s="1"/>
  <c r="M112" i="25" s="1"/>
  <c r="X24" i="27"/>
  <c r="X25" i="27" s="1"/>
</calcChain>
</file>

<file path=xl/sharedStrings.xml><?xml version="1.0" encoding="utf-8"?>
<sst xmlns="http://schemas.openxmlformats.org/spreadsheetml/2006/main" count="352" uniqueCount="270">
  <si>
    <t>6</t>
  </si>
  <si>
    <t>7.1</t>
  </si>
  <si>
    <t>7.2</t>
  </si>
  <si>
    <t>5.2</t>
  </si>
  <si>
    <t>8</t>
  </si>
  <si>
    <t>9</t>
  </si>
  <si>
    <t>10</t>
  </si>
  <si>
    <t>11</t>
  </si>
  <si>
    <t>- 2 -</t>
  </si>
  <si>
    <t>- 3 -</t>
  </si>
  <si>
    <t xml:space="preserve">     </t>
  </si>
  <si>
    <t>5.3</t>
  </si>
  <si>
    <t xml:space="preserve">             (                                                                                         )</t>
  </si>
  <si>
    <t xml:space="preserve">              (                                                                                              )</t>
  </si>
  <si>
    <t>TPC POWER HOLDING PUBLIC COMPANY LIMITED AND SUBSIDIARIES</t>
  </si>
  <si>
    <t>STATEMENTS OF FINANCIAL POSITION</t>
  </si>
  <si>
    <t>Baht</t>
  </si>
  <si>
    <t>Consolidated financial statements</t>
  </si>
  <si>
    <t>Separate financial statements</t>
  </si>
  <si>
    <t>Notes</t>
  </si>
  <si>
    <t>ASSETS</t>
  </si>
  <si>
    <t>Cash and cash equivalents</t>
  </si>
  <si>
    <t xml:space="preserve"> Trade and other current receivables</t>
  </si>
  <si>
    <t>Other current receivables</t>
  </si>
  <si>
    <t>Short-term loans to related parties</t>
  </si>
  <si>
    <t>Inventories</t>
  </si>
  <si>
    <t>Other current financial assets</t>
  </si>
  <si>
    <t>Prepayment under contracts</t>
  </si>
  <si>
    <t>Total current assets</t>
  </si>
  <si>
    <t>NON-CURRENT ASSETS</t>
  </si>
  <si>
    <t>Long-term loans to related parties</t>
  </si>
  <si>
    <t>Investments in subsidiaries</t>
  </si>
  <si>
    <t xml:space="preserve">Investments in associates and joint ventures </t>
  </si>
  <si>
    <t>Property, plant and equipment</t>
  </si>
  <si>
    <t>Right-of-use assets</t>
  </si>
  <si>
    <t>Goodwill</t>
  </si>
  <si>
    <t>Other intangible assets</t>
  </si>
  <si>
    <t>Prepayments</t>
  </si>
  <si>
    <t>Deferred tax assets</t>
  </si>
  <si>
    <t>Other non-current assets</t>
  </si>
  <si>
    <t>Total non-current assets</t>
  </si>
  <si>
    <t>TOTAL ASSETS</t>
  </si>
  <si>
    <t xml:space="preserve">(Sign) .............……………………………..…………………………...… </t>
  </si>
  <si>
    <t>STATEMENTS OF FINANCIAL POSITION (Continued)</t>
  </si>
  <si>
    <t>LIABILITIES AND SHAREHOLDERS'</t>
  </si>
  <si>
    <t xml:space="preserve"> EQUITY</t>
  </si>
  <si>
    <t>CURRENT LIABILITIES</t>
  </si>
  <si>
    <t>financial institutions</t>
  </si>
  <si>
    <t>Trade accounts payable</t>
  </si>
  <si>
    <t>Other current payables</t>
  </si>
  <si>
    <t xml:space="preserve">Current portion of lease liabilities </t>
  </si>
  <si>
    <t>Debentures - due within one year</t>
  </si>
  <si>
    <t>Corporate income tax payable</t>
  </si>
  <si>
    <t>Total current liabilities</t>
  </si>
  <si>
    <t>NON-CURRENT LIABILITIES</t>
  </si>
  <si>
    <t>Long-term borrowings</t>
  </si>
  <si>
    <t xml:space="preserve">Lease liabilities  </t>
  </si>
  <si>
    <t>Non-current provisions for</t>
  </si>
  <si>
    <t>employee benefit</t>
  </si>
  <si>
    <t>Total non-current  liabilities</t>
  </si>
  <si>
    <t>TOTAL LIABILITIES</t>
  </si>
  <si>
    <t xml:space="preserve"> EQUITY(Continued)</t>
  </si>
  <si>
    <t>SHAREHOLDERS' EQUITY</t>
  </si>
  <si>
    <t xml:space="preserve">Share capital </t>
  </si>
  <si>
    <t xml:space="preserve">    401,200,000 common shares </t>
  </si>
  <si>
    <t>Baht 1 each</t>
  </si>
  <si>
    <t>Retained earnings</t>
  </si>
  <si>
    <t>Appropriated</t>
  </si>
  <si>
    <t xml:space="preserve">Legal reserve </t>
  </si>
  <si>
    <t>Unappropriated</t>
  </si>
  <si>
    <t>Other components of equity</t>
  </si>
  <si>
    <t xml:space="preserve">Total owners of the Company </t>
  </si>
  <si>
    <t>Non-controlling interests</t>
  </si>
  <si>
    <t>Total shareholders' equity</t>
  </si>
  <si>
    <t>TOTAL LIABILITIES AND SHAREHOLDERS' EQUITY</t>
  </si>
  <si>
    <t xml:space="preserve">STATEMENTS OF COMPREHENSIVE INCOME </t>
  </si>
  <si>
    <t>Revenues from sales of electricity</t>
  </si>
  <si>
    <t>Revenues from sales of biogas</t>
  </si>
  <si>
    <t xml:space="preserve">Total revenues </t>
  </si>
  <si>
    <t>Cost from sales of electricity</t>
  </si>
  <si>
    <t>Cost from sales of biogas</t>
  </si>
  <si>
    <t>Total cost</t>
  </si>
  <si>
    <t>Gross profit</t>
  </si>
  <si>
    <t>Other income</t>
  </si>
  <si>
    <t>Administrative expenses</t>
  </si>
  <si>
    <t>Impairment loss of assets</t>
  </si>
  <si>
    <t>Finance income</t>
  </si>
  <si>
    <t>Finance costs</t>
  </si>
  <si>
    <t>Other comprehensive income (expense)</t>
  </si>
  <si>
    <t>CURRENT ASSETS</t>
  </si>
  <si>
    <t xml:space="preserve">(Sign) .............……………………………..………………………… </t>
  </si>
  <si>
    <t>STATEMENTS OF COMPREHENSIVE INCOME (Continued)</t>
  </si>
  <si>
    <t xml:space="preserve">     Owners of the Company </t>
  </si>
  <si>
    <t xml:space="preserve">     Non-controlling interests</t>
  </si>
  <si>
    <t xml:space="preserve">     Owners of the Company</t>
  </si>
  <si>
    <t xml:space="preserve">        Owners of the Company</t>
  </si>
  <si>
    <t>Weighted average number of ordinary shares (share)</t>
  </si>
  <si>
    <t>SEPARATE STATEMENTS OF CHANGES IN  SHAREHOLDERS' EQUITY</t>
  </si>
  <si>
    <t>Balance as at December 31, 2023</t>
  </si>
  <si>
    <t>Balance as at December 31, 2024</t>
  </si>
  <si>
    <t>CONSOLIDATED STATEMENTS OF CHANGES IN  SHAREHOLDERS' EQUITY</t>
  </si>
  <si>
    <t xml:space="preserve">Issued and </t>
  </si>
  <si>
    <t>paid-up</t>
  </si>
  <si>
    <t>share capital</t>
  </si>
  <si>
    <t>STATEMENTS OF CASH FLOWS</t>
  </si>
  <si>
    <t>Issued and  paid-up</t>
  </si>
  <si>
    <t xml:space="preserve"> Appropriated</t>
  </si>
  <si>
    <t>Legal reserve</t>
  </si>
  <si>
    <t>Reserve for</t>
  </si>
  <si>
    <t>Share-Based Payment</t>
  </si>
  <si>
    <t>components of equity</t>
  </si>
  <si>
    <t>Total</t>
  </si>
  <si>
    <t>Cash flows from operating activities</t>
  </si>
  <si>
    <t>Adjustment to reconcile profit (loss) to cash receipt (payments)</t>
  </si>
  <si>
    <t>Adjustment for finance costs</t>
  </si>
  <si>
    <t>Depreciation</t>
  </si>
  <si>
    <t>Difference from</t>
  </si>
  <si>
    <t>under common</t>
  </si>
  <si>
    <t>combination control</t>
  </si>
  <si>
    <t>(Reversed) expected credit losses</t>
  </si>
  <si>
    <t xml:space="preserve">        non controlling interests</t>
  </si>
  <si>
    <t xml:space="preserve">Difference from </t>
  </si>
  <si>
    <t>changes in investments</t>
  </si>
  <si>
    <t xml:space="preserve"> in subsidiaries</t>
  </si>
  <si>
    <t xml:space="preserve">Reserve for </t>
  </si>
  <si>
    <t>Share-Based</t>
  </si>
  <si>
    <t>Payment</t>
  </si>
  <si>
    <t xml:space="preserve">  Total owners of </t>
  </si>
  <si>
    <t>the Company</t>
  </si>
  <si>
    <t xml:space="preserve">Non-controlling </t>
  </si>
  <si>
    <t>interests</t>
  </si>
  <si>
    <t>Balance as at January 1, 2024 - Restated</t>
  </si>
  <si>
    <t>Cumulative of errors correction</t>
  </si>
  <si>
    <t>Net cash provided by (used in) financing activities</t>
  </si>
  <si>
    <t>Net increase (decrease) in cash and cash equivalents</t>
  </si>
  <si>
    <t>Impairment loss on assets - goodwill</t>
  </si>
  <si>
    <t>Repayment for debentures issuance</t>
  </si>
  <si>
    <t>Proceeds from debentures issuance</t>
  </si>
  <si>
    <t>Adjustment for provisions for employee benefits</t>
  </si>
  <si>
    <t>Repayment for lease liabilities</t>
  </si>
  <si>
    <t>Repayment for long-term borrowings</t>
  </si>
  <si>
    <t>Adjustment for (gain) loss on disposal of assets</t>
  </si>
  <si>
    <t>Adjustments for unrealized loss (gain) on exchange rate</t>
  </si>
  <si>
    <t>Adjustments for loss (gain) on sale of assets</t>
  </si>
  <si>
    <t>Cash flows from financing activities</t>
  </si>
  <si>
    <t xml:space="preserve">Net cash provided by (used in) investing activities      </t>
  </si>
  <si>
    <t>Adjustment for trade accounts receivable</t>
  </si>
  <si>
    <t>Adjustment for other operations receivable</t>
  </si>
  <si>
    <t>Adjustment for inventories</t>
  </si>
  <si>
    <t>Adjustment for other advance payment</t>
  </si>
  <si>
    <t>Prepayment under contraction contracts</t>
  </si>
  <si>
    <t>Adjustment for trade accounts payable</t>
  </si>
  <si>
    <t xml:space="preserve">Adjustment for other operations payable </t>
  </si>
  <si>
    <t>Adjustment for other non-current liabilities</t>
  </si>
  <si>
    <t>Total adjustments for reconcile of profit (loss)</t>
  </si>
  <si>
    <t xml:space="preserve">Cash generated (paid) from operation </t>
  </si>
  <si>
    <t xml:space="preserve">Interest paid </t>
  </si>
  <si>
    <t>Income tax paid</t>
  </si>
  <si>
    <t>Net cash provided by (used in) operating activities</t>
  </si>
  <si>
    <t>STATEMENTS OF CASH FLOWS (Continued)</t>
  </si>
  <si>
    <t>Cash flows from investment activities</t>
  </si>
  <si>
    <t>Payments for investment in other current financial assets</t>
  </si>
  <si>
    <t>Proceeds from investment in other current financial assets</t>
  </si>
  <si>
    <t xml:space="preserve">Prepayment for investment </t>
  </si>
  <si>
    <t>Proceeds from sales of investments in subsidiary</t>
  </si>
  <si>
    <t>Additional disclosure of cash flows information</t>
  </si>
  <si>
    <t>Adjustment for other non-current assets</t>
  </si>
  <si>
    <t>Adjustment for retention payable</t>
  </si>
  <si>
    <t>Proceeds from investment in joint venture</t>
  </si>
  <si>
    <t>Financial fee received in advance</t>
  </si>
  <si>
    <t xml:space="preserve">                                                               (                                                                                               )</t>
  </si>
  <si>
    <t>Trade accounts receivables</t>
  </si>
  <si>
    <t xml:space="preserve">   Items that may be reclassified to profit or loss</t>
  </si>
  <si>
    <t>Profit (loss) from operating activities</t>
  </si>
  <si>
    <t>Changes in common shares of subsidiary</t>
  </si>
  <si>
    <t xml:space="preserve">                                              (Sign) .............………..........………………………..………………………… </t>
  </si>
  <si>
    <t>Proceeds from long-term borrowings</t>
  </si>
  <si>
    <t>Payment for share capital increase of subsidiary</t>
  </si>
  <si>
    <t>Adjustment for losses (gains) on sales of other current financial assets</t>
  </si>
  <si>
    <t xml:space="preserve">Payments for front-end-fees of long-term borrowings </t>
  </si>
  <si>
    <t>Impairment loss on investment</t>
  </si>
  <si>
    <t>Profit (loss) attributable to:</t>
  </si>
  <si>
    <t>Profit (loss) per share</t>
  </si>
  <si>
    <t xml:space="preserve">     Basic earning (loss) per share </t>
  </si>
  <si>
    <t>Other non-current financial assets</t>
  </si>
  <si>
    <t>Total comprehensive income (expense) attributable to :</t>
  </si>
  <si>
    <t>Impairment loss of investments</t>
  </si>
  <si>
    <t>Retention payable</t>
  </si>
  <si>
    <t>Bank deposits pledged as collateral</t>
  </si>
  <si>
    <t xml:space="preserve">Bank overdrafts and short-term borrowings from </t>
  </si>
  <si>
    <t>Trade and other current payables</t>
  </si>
  <si>
    <t>Short-term borrowings from related parties</t>
  </si>
  <si>
    <t>Short-term borrowings from related persons</t>
  </si>
  <si>
    <t xml:space="preserve">Share premium </t>
  </si>
  <si>
    <t>Revenues from dividends</t>
  </si>
  <si>
    <t>Share of profit (loss) of associates and joint ventures</t>
  </si>
  <si>
    <t>accounted for using the equity method</t>
  </si>
  <si>
    <t>Tax expense</t>
  </si>
  <si>
    <t>Profit (loss) before income tax expense</t>
  </si>
  <si>
    <t xml:space="preserve">premium  </t>
  </si>
  <si>
    <t>Share</t>
  </si>
  <si>
    <t xml:space="preserve">Total other </t>
  </si>
  <si>
    <t>Dividend paid</t>
  </si>
  <si>
    <t xml:space="preserve">Dividend - attributable to </t>
  </si>
  <si>
    <t>Adjustment for tax expense</t>
  </si>
  <si>
    <t>Amortization of right-of-use assets</t>
  </si>
  <si>
    <t>Amortization of Intangible assets</t>
  </si>
  <si>
    <t xml:space="preserve">Adjustment for share of loss (gain) of associates and joint ventures </t>
  </si>
  <si>
    <t>Decrease (Increase) in bank deposits pledged as collateral</t>
  </si>
  <si>
    <t xml:space="preserve">Proceeds from sales of property, plant and equipment </t>
  </si>
  <si>
    <t xml:space="preserve">Payments for purchase of property, plant and equipment </t>
  </si>
  <si>
    <t xml:space="preserve">Payment for purchase of intangible assets </t>
  </si>
  <si>
    <t>Proceeds from borrowings from related parties</t>
  </si>
  <si>
    <t>Payment of transaction costs related to debenturse issuance</t>
  </si>
  <si>
    <t>Dividend -attributable to the non-controlling interests</t>
  </si>
  <si>
    <t>1.  Property, plant and equipment</t>
  </si>
  <si>
    <t>3.  Intangible assets</t>
  </si>
  <si>
    <t>Payments for loans to related parties</t>
  </si>
  <si>
    <t>Proceeds for loan to related parties</t>
  </si>
  <si>
    <t>Increase in common shares of subsidiary - non controlling interests</t>
  </si>
  <si>
    <t xml:space="preserve">(Reversed) share of losses of joint ventures accounted for using </t>
  </si>
  <si>
    <t xml:space="preserve">        the equity method</t>
  </si>
  <si>
    <t>Current portion of long-term liabilities</t>
  </si>
  <si>
    <t>AS AT DECEMBER 31, 2025</t>
  </si>
  <si>
    <t>2025</t>
  </si>
  <si>
    <t>Debentures</t>
  </si>
  <si>
    <t>FOR THE YEAR ENDED DECEMBER 31, 2025</t>
  </si>
  <si>
    <t>Expected credit losses</t>
  </si>
  <si>
    <t>Bad debt</t>
  </si>
  <si>
    <t>Actuarial gains (losses) on defined employee</t>
  </si>
  <si>
    <t xml:space="preserve">     benefit obligations</t>
  </si>
  <si>
    <t>Profit (loss) for the year</t>
  </si>
  <si>
    <t>Notes to financial statements are parts of these financial statements.</t>
  </si>
  <si>
    <t xml:space="preserve">     Profit (loss) for the year</t>
  </si>
  <si>
    <t xml:space="preserve">     Total comprehensive income (expense) for the year</t>
  </si>
  <si>
    <t>Profit for the year</t>
  </si>
  <si>
    <t>Expected credit loss allowance</t>
  </si>
  <si>
    <t>Bad Debt</t>
  </si>
  <si>
    <t>Adjustment for loss (gain) on changes in fair value</t>
  </si>
  <si>
    <t>Impairment loss on assets</t>
  </si>
  <si>
    <t>Impairment loss of assets property, plant and equipment</t>
  </si>
  <si>
    <t>Cash and cash equivalents the beginning of the year</t>
  </si>
  <si>
    <t>Cash and cash equivalents the end of the year</t>
  </si>
  <si>
    <t xml:space="preserve"> Baht 3.94 million respectively.</t>
  </si>
  <si>
    <t>2.  As at Decamber 31, 2025 and 2024, the Group has purchased assets under the lease amount of Baht 4.29 million and Baht 37.33 million respectively.</t>
  </si>
  <si>
    <t>3.1  As at December 31, 2024, the Group has transferred prepayment to be other intangible assets in the amount of Baht 1.84 million.</t>
  </si>
  <si>
    <t xml:space="preserve">3.2  As at December 31, 2024, the Group has purchased other intangible assets amount of Baht 0.49 million, the payment was not due, then presented </t>
  </si>
  <si>
    <t>as other current payables.</t>
  </si>
  <si>
    <t>was not due, then presented as other current payables.</t>
  </si>
  <si>
    <t>Repayment for borrowings from related persons</t>
  </si>
  <si>
    <t>Proceeds from borrowings from related persons</t>
  </si>
  <si>
    <t>Repayment for other short-term borrowings</t>
  </si>
  <si>
    <t>Repayment for borrowings from related parties</t>
  </si>
  <si>
    <t>Proceeds from other short-term borrowings</t>
  </si>
  <si>
    <t>1.1  As at December 31, 2025 and 2024, the Group has transferred prepayment to be property plant and equipment in the amount of Baht 8.50 million and</t>
  </si>
  <si>
    <t xml:space="preserve">1.2  As at December 31, 2025 and 2024, the Group purchased assets amount of Baht 10.46 million and Baht 6.62 million respectively. the payment </t>
  </si>
  <si>
    <t>4.  As at December 31, 2025, the Company has transferred prepayment for investment to other non-current financial assets in the amount of Baht 511.99 million.</t>
  </si>
  <si>
    <t>Issued and paid-up share capital</t>
  </si>
  <si>
    <t>Authorized share capital</t>
  </si>
  <si>
    <t>Balance as at December 31, 2025</t>
  </si>
  <si>
    <t>Profit (Loss) from disposal of investment in joint venture</t>
  </si>
  <si>
    <t>Adjustments for loss (gain) on sale of joint venture</t>
  </si>
  <si>
    <t>Proceeds from sales of investments in joint venture</t>
  </si>
  <si>
    <t>Proceeds from investment in associate</t>
  </si>
  <si>
    <t>30</t>
  </si>
  <si>
    <t>Gains on measurement of investment repurchase right</t>
  </si>
  <si>
    <t>Adjustment for losses (gains) on measurement of investment</t>
  </si>
  <si>
    <t xml:space="preserve">         repurchase right</t>
  </si>
  <si>
    <t>- right to repurchase of investments</t>
  </si>
  <si>
    <t>15.4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</si>
</sst>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.00;\(#,##0.00\)"/>
    <numFmt numFmtId="166" formatCode="#,##0.00_ ;\(#,##0.00\)\ "/>
    <numFmt numFmtId="167" formatCode="#,##0.000;\-#,##0.000"/>
    <numFmt numFmtId="168" formatCode="#,##0.0;\-#,##0.0"/>
    <numFmt numFmtId="169" formatCode="_-* #,##0_-;\-* #,##0_-;_-* &quot;-&quot;??_-;_-@_-"/>
    <numFmt numFmtId="170" formatCode="#,##0.00\ ;\(#,##0.00\)"/>
    <numFmt numFmtId="171" formatCode="_-* #,##0.000000000000_-;\-* #,##0.000000000000_-;_-* &quot;-&quot;??_-;_-@_-"/>
  </numFmts>
  <fonts count="27">
    <font>
      <sz val="14"/>
      <name val="AngsanaUPC"/>
      <charset val="222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sz val="15"/>
      <color rgb="FF000000"/>
      <name val="Angsana New"/>
      <family val="1"/>
    </font>
    <font>
      <b/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2"/>
      <color rgb="FF000000"/>
      <name val="Angsana New"/>
      <family val="1"/>
    </font>
    <font>
      <sz val="12"/>
      <color rgb="FF000000"/>
      <name val="Angsana New"/>
      <family val="1"/>
    </font>
    <font>
      <sz val="12"/>
      <name val="Angsana New"/>
      <family val="1"/>
    </font>
    <font>
      <u/>
      <sz val="15"/>
      <color rgb="FF000000"/>
      <name val="Angsana New"/>
      <family val="1"/>
    </font>
    <font>
      <sz val="15"/>
      <color rgb="FFFF0000"/>
      <name val="Angsana New"/>
      <family val="1"/>
    </font>
    <font>
      <sz val="12"/>
      <color rgb="FFFF0000"/>
      <name val="Angsana New"/>
      <family val="1"/>
    </font>
    <font>
      <sz val="12"/>
      <color indexed="8"/>
      <name val="Cordia New"/>
      <family val="2"/>
    </font>
    <font>
      <sz val="14"/>
      <name val="AngsanaUPC"/>
      <family val="1"/>
    </font>
    <font>
      <sz val="15"/>
      <name val="Angsana New"/>
      <family val="1"/>
      <charset val="222"/>
    </font>
    <font>
      <u/>
      <sz val="12"/>
      <name val="Angsana New"/>
      <family val="1"/>
    </font>
    <font>
      <sz val="12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9">
    <xf numFmtId="0" fontId="0" fillId="0" borderId="0"/>
    <xf numFmtId="0" fontId="3" fillId="0" borderId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39" fontId="6" fillId="0" borderId="0"/>
    <xf numFmtId="9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39" fontId="2" fillId="0" borderId="0"/>
    <xf numFmtId="0" fontId="3" fillId="0" borderId="0"/>
    <xf numFmtId="0" fontId="3" fillId="0" borderId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212">
    <xf numFmtId="0" fontId="0" fillId="0" borderId="0" xfId="0"/>
    <xf numFmtId="43" fontId="9" fillId="0" borderId="0" xfId="2" applyFont="1" applyFill="1"/>
    <xf numFmtId="43" fontId="9" fillId="0" borderId="0" xfId="2" applyFont="1" applyFill="1" applyAlignment="1" applyProtection="1">
      <alignment horizontal="right"/>
    </xf>
    <xf numFmtId="43" fontId="17" fillId="0" borderId="0" xfId="2" applyFont="1" applyFill="1"/>
    <xf numFmtId="164" fontId="9" fillId="0" borderId="0" xfId="2" applyNumberFormat="1" applyFont="1" applyFill="1" applyAlignment="1" applyProtection="1"/>
    <xf numFmtId="164" fontId="9" fillId="0" borderId="0" xfId="5" applyNumberFormat="1" applyFont="1" applyFill="1" applyAlignment="1" applyProtection="1">
      <alignment horizontal="right"/>
    </xf>
    <xf numFmtId="169" fontId="9" fillId="0" borderId="0" xfId="2" applyNumberFormat="1" applyFont="1" applyFill="1" applyBorder="1" applyAlignment="1"/>
    <xf numFmtId="164" fontId="9" fillId="0" borderId="0" xfId="2" applyNumberFormat="1" applyFont="1" applyFill="1" applyBorder="1" applyAlignment="1" applyProtection="1"/>
    <xf numFmtId="164" fontId="9" fillId="0" borderId="0" xfId="2" applyNumberFormat="1" applyFont="1" applyFill="1" applyAlignment="1" applyProtection="1">
      <alignment horizontal="center"/>
    </xf>
    <xf numFmtId="164" fontId="9" fillId="0" borderId="0" xfId="2" applyNumberFormat="1" applyFont="1" applyFill="1" applyAlignment="1">
      <alignment horizontal="right"/>
    </xf>
    <xf numFmtId="169" fontId="9" fillId="0" borderId="0" xfId="2" applyNumberFormat="1" applyFont="1" applyFill="1" applyAlignment="1"/>
    <xf numFmtId="1" fontId="9" fillId="0" borderId="0" xfId="2" applyNumberFormat="1" applyFont="1" applyFill="1" applyAlignment="1" applyProtection="1">
      <alignment horizontal="center"/>
    </xf>
    <xf numFmtId="1" fontId="9" fillId="0" borderId="0" xfId="2" quotePrefix="1" applyNumberFormat="1" applyFont="1" applyFill="1" applyBorder="1" applyAlignment="1">
      <alignment horizontal="center"/>
    </xf>
    <xf numFmtId="43" fontId="9" fillId="0" borderId="0" xfId="2" applyFont="1" applyFill="1" applyAlignment="1">
      <alignment horizontal="right"/>
    </xf>
    <xf numFmtId="39" fontId="9" fillId="0" borderId="0" xfId="5" applyNumberFormat="1" applyFont="1" applyFill="1" applyAlignment="1">
      <alignment horizontal="right"/>
    </xf>
    <xf numFmtId="43" fontId="20" fillId="0" borderId="0" xfId="2" applyFont="1" applyFill="1" applyAlignment="1">
      <alignment horizontal="right"/>
    </xf>
    <xf numFmtId="43" fontId="9" fillId="0" borderId="0" xfId="2" applyFont="1" applyFill="1" applyBorder="1" applyAlignment="1" applyProtection="1">
      <alignment horizontal="right"/>
    </xf>
    <xf numFmtId="39" fontId="9" fillId="0" borderId="0" xfId="2" applyNumberFormat="1" applyFont="1" applyFill="1" applyAlignment="1">
      <alignment horizontal="right"/>
    </xf>
    <xf numFmtId="39" fontId="9" fillId="0" borderId="0" xfId="5" applyNumberFormat="1" applyFont="1" applyFill="1" applyBorder="1" applyAlignment="1" applyProtection="1">
      <alignment horizontal="right"/>
    </xf>
    <xf numFmtId="43" fontId="9" fillId="0" borderId="0" xfId="2" quotePrefix="1" applyFont="1" applyFill="1" applyBorder="1" applyAlignment="1">
      <alignment horizontal="center"/>
    </xf>
    <xf numFmtId="43" fontId="9" fillId="0" borderId="0" xfId="2" applyFont="1" applyFill="1" applyAlignment="1" applyProtection="1">
      <alignment horizontal="center"/>
    </xf>
    <xf numFmtId="39" fontId="9" fillId="0" borderId="0" xfId="5" applyNumberFormat="1" applyFont="1" applyFill="1" applyAlignment="1" applyProtection="1">
      <alignment horizontal="right"/>
    </xf>
    <xf numFmtId="43" fontId="9" fillId="0" borderId="0" xfId="2" applyFont="1" applyFill="1" applyBorder="1" applyAlignment="1">
      <alignment horizontal="right"/>
    </xf>
    <xf numFmtId="39" fontId="9" fillId="0" borderId="0" xfId="5" applyNumberFormat="1" applyFont="1" applyFill="1" applyBorder="1" applyAlignment="1">
      <alignment horizontal="right"/>
    </xf>
    <xf numFmtId="43" fontId="9" fillId="0" borderId="0" xfId="2" applyFont="1" applyFill="1" applyBorder="1"/>
    <xf numFmtId="43" fontId="9" fillId="0" borderId="0" xfId="2" applyFont="1" applyFill="1" applyAlignment="1">
      <alignment horizontal="center"/>
    </xf>
    <xf numFmtId="165" fontId="9" fillId="0" borderId="0" xfId="5" applyNumberFormat="1" applyFont="1" applyFill="1" applyBorder="1" applyAlignment="1">
      <alignment horizontal="right"/>
    </xf>
    <xf numFmtId="164" fontId="9" fillId="0" borderId="0" xfId="2" applyNumberFormat="1" applyFont="1" applyFill="1" applyBorder="1" applyAlignment="1">
      <alignment horizontal="right"/>
    </xf>
    <xf numFmtId="39" fontId="9" fillId="0" borderId="0" xfId="2" applyNumberFormat="1" applyFont="1" applyFill="1" applyBorder="1" applyAlignment="1">
      <alignment horizontal="right"/>
    </xf>
    <xf numFmtId="39" fontId="9" fillId="0" borderId="0" xfId="2" applyNumberFormat="1" applyFont="1" applyFill="1" applyBorder="1"/>
    <xf numFmtId="170" fontId="9" fillId="0" borderId="0" xfId="6" applyNumberFormat="1" applyFont="1" applyFill="1" applyAlignment="1">
      <alignment horizontal="right"/>
    </xf>
    <xf numFmtId="165" fontId="9" fillId="0" borderId="0" xfId="6" applyNumberFormat="1" applyFont="1" applyFill="1" applyAlignment="1">
      <alignment horizontal="right"/>
    </xf>
    <xf numFmtId="170" fontId="9" fillId="0" borderId="0" xfId="32" applyNumberFormat="1" applyFont="1" applyFill="1" applyBorder="1" applyAlignment="1">
      <alignment horizontal="right"/>
    </xf>
    <xf numFmtId="170" fontId="9" fillId="0" borderId="0" xfId="6" applyNumberFormat="1" applyFont="1" applyFill="1" applyBorder="1" applyAlignment="1">
      <alignment horizontal="right"/>
    </xf>
    <xf numFmtId="164" fontId="9" fillId="0" borderId="0" xfId="32" applyNumberFormat="1" applyFont="1" applyFill="1" applyBorder="1" applyAlignment="1">
      <alignment horizontal="right"/>
    </xf>
    <xf numFmtId="164" fontId="9" fillId="0" borderId="0" xfId="6" applyNumberFormat="1" applyFont="1" applyFill="1" applyBorder="1" applyAlignment="1">
      <alignment horizontal="right"/>
    </xf>
    <xf numFmtId="165" fontId="9" fillId="0" borderId="0" xfId="6" applyNumberFormat="1" applyFont="1" applyFill="1" applyBorder="1" applyAlignment="1">
      <alignment horizontal="right"/>
    </xf>
    <xf numFmtId="164" fontId="9" fillId="0" borderId="0" xfId="32" applyNumberFormat="1" applyFont="1" applyFill="1" applyAlignment="1">
      <alignment horizontal="right"/>
    </xf>
    <xf numFmtId="165" fontId="9" fillId="0" borderId="0" xfId="33" applyNumberFormat="1" applyFont="1" applyFill="1" applyBorder="1" applyAlignment="1">
      <alignment horizontal="right"/>
    </xf>
    <xf numFmtId="165" fontId="9" fillId="0" borderId="0" xfId="33" applyNumberFormat="1" applyFont="1" applyFill="1" applyAlignment="1">
      <alignment horizontal="right"/>
    </xf>
    <xf numFmtId="39" fontId="9" fillId="0" borderId="0" xfId="32" applyNumberFormat="1" applyFont="1" applyFill="1" applyBorder="1" applyAlignment="1">
      <alignment horizontal="right"/>
    </xf>
    <xf numFmtId="43" fontId="9" fillId="0" borderId="0" xfId="32" applyFont="1" applyFill="1" applyBorder="1" applyAlignment="1">
      <alignment horizontal="right"/>
    </xf>
    <xf numFmtId="43" fontId="9" fillId="0" borderId="0" xfId="32" applyFont="1" applyFill="1" applyBorder="1" applyAlignment="1" applyProtection="1"/>
    <xf numFmtId="39" fontId="9" fillId="0" borderId="0" xfId="6" applyNumberFormat="1" applyFont="1" applyFill="1" applyBorder="1"/>
    <xf numFmtId="43" fontId="26" fillId="0" borderId="0" xfId="2" applyFont="1" applyFill="1"/>
    <xf numFmtId="164" fontId="17" fillId="0" borderId="0" xfId="5" applyNumberFormat="1" applyFont="1" applyFill="1" applyBorder="1" applyAlignment="1">
      <alignment horizontal="right"/>
    </xf>
    <xf numFmtId="164" fontId="9" fillId="0" borderId="0" xfId="5" applyNumberFormat="1" applyFont="1" applyFill="1" applyBorder="1" applyAlignment="1" applyProtection="1">
      <alignment horizontal="right"/>
    </xf>
    <xf numFmtId="39" fontId="11" fillId="0" borderId="0" xfId="13" applyNumberFormat="1" applyFont="1"/>
    <xf numFmtId="39" fontId="9" fillId="0" borderId="0" xfId="13" applyNumberFormat="1" applyFont="1"/>
    <xf numFmtId="39" fontId="9" fillId="0" borderId="0" xfId="13" applyNumberFormat="1" applyFont="1" applyAlignment="1">
      <alignment horizontal="right"/>
    </xf>
    <xf numFmtId="164" fontId="9" fillId="0" borderId="0" xfId="13" applyNumberFormat="1" applyFont="1"/>
    <xf numFmtId="0" fontId="9" fillId="0" borderId="0" xfId="13" applyFont="1"/>
    <xf numFmtId="164" fontId="9" fillId="0" borderId="0" xfId="13" applyNumberFormat="1" applyFont="1" applyAlignment="1">
      <alignment horizontal="right"/>
    </xf>
    <xf numFmtId="164" fontId="18" fillId="0" borderId="0" xfId="2" applyNumberFormat="1" applyFont="1" applyFill="1" applyAlignment="1">
      <alignment horizontal="right"/>
    </xf>
    <xf numFmtId="39" fontId="11" fillId="0" borderId="0" xfId="13" applyNumberFormat="1" applyFont="1" applyAlignment="1">
      <alignment horizontal="center"/>
    </xf>
    <xf numFmtId="39" fontId="9" fillId="0" borderId="2" xfId="13" applyNumberFormat="1" applyFont="1" applyBorder="1" applyAlignment="1">
      <alignment horizontal="center"/>
    </xf>
    <xf numFmtId="1" fontId="9" fillId="0" borderId="2" xfId="2" quotePrefix="1" applyNumberFormat="1" applyFont="1" applyFill="1" applyBorder="1" applyAlignment="1">
      <alignment horizontal="center"/>
    </xf>
    <xf numFmtId="43" fontId="20" fillId="0" borderId="0" xfId="2" applyFont="1" applyFill="1"/>
    <xf numFmtId="39" fontId="9" fillId="0" borderId="0" xfId="13" applyNumberFormat="1" applyFont="1" applyAlignment="1">
      <alignment horizontal="center"/>
    </xf>
    <xf numFmtId="43" fontId="9" fillId="0" borderId="3" xfId="2" applyFont="1" applyFill="1" applyBorder="1" applyAlignment="1" applyProtection="1">
      <alignment horizontal="right"/>
    </xf>
    <xf numFmtId="43" fontId="15" fillId="0" borderId="0" xfId="2" applyFont="1" applyFill="1" applyAlignment="1">
      <alignment horizontal="right"/>
    </xf>
    <xf numFmtId="39" fontId="9" fillId="0" borderId="0" xfId="13" applyNumberFormat="1" applyFont="1" applyAlignment="1">
      <alignment horizontal="left"/>
    </xf>
    <xf numFmtId="37" fontId="9" fillId="0" borderId="0" xfId="13" applyNumberFormat="1" applyFont="1" applyAlignment="1">
      <alignment horizontal="center"/>
    </xf>
    <xf numFmtId="43" fontId="9" fillId="0" borderId="4" xfId="2" applyFont="1" applyFill="1" applyBorder="1" applyAlignment="1" applyProtection="1">
      <alignment horizontal="right"/>
    </xf>
    <xf numFmtId="43" fontId="20" fillId="0" borderId="0" xfId="2" applyFont="1" applyFill="1" applyBorder="1" applyAlignment="1">
      <alignment horizontal="right"/>
    </xf>
    <xf numFmtId="43" fontId="20" fillId="0" borderId="0" xfId="2" applyFont="1" applyFill="1" applyBorder="1" applyAlignment="1" applyProtection="1">
      <alignment horizontal="right"/>
    </xf>
    <xf numFmtId="43" fontId="9" fillId="0" borderId="2" xfId="2" applyFont="1" applyFill="1" applyBorder="1" applyAlignment="1">
      <alignment horizontal="right"/>
    </xf>
    <xf numFmtId="43" fontId="9" fillId="0" borderId="3" xfId="2" applyFont="1" applyFill="1" applyBorder="1" applyAlignment="1">
      <alignment horizontal="right"/>
    </xf>
    <xf numFmtId="43" fontId="9" fillId="0" borderId="4" xfId="2" applyFont="1" applyFill="1" applyBorder="1" applyAlignment="1">
      <alignment horizontal="right"/>
    </xf>
    <xf numFmtId="43" fontId="9" fillId="0" borderId="0" xfId="5" applyFont="1" applyFill="1" applyBorder="1" applyAlignment="1" applyProtection="1">
      <alignment horizontal="right"/>
    </xf>
    <xf numFmtId="164" fontId="9" fillId="0" borderId="2" xfId="2" applyNumberFormat="1" applyFont="1" applyFill="1" applyBorder="1" applyAlignment="1">
      <alignment horizontal="right"/>
    </xf>
    <xf numFmtId="43" fontId="9" fillId="0" borderId="2" xfId="2" applyFont="1" applyFill="1" applyBorder="1"/>
    <xf numFmtId="43" fontId="9" fillId="0" borderId="5" xfId="2" applyFont="1" applyFill="1" applyBorder="1" applyAlignment="1">
      <alignment horizontal="right"/>
    </xf>
    <xf numFmtId="164" fontId="9" fillId="0" borderId="0" xfId="6" applyNumberFormat="1" applyFont="1" applyFill="1" applyAlignment="1">
      <alignment horizontal="right"/>
    </xf>
    <xf numFmtId="164" fontId="9" fillId="0" borderId="0" xfId="32" applyNumberFormat="1" applyFont="1" applyFill="1" applyBorder="1" applyAlignment="1" applyProtection="1"/>
    <xf numFmtId="170" fontId="9" fillId="0" borderId="3" xfId="6" applyNumberFormat="1" applyFont="1" applyFill="1" applyBorder="1" applyAlignment="1">
      <alignment horizontal="right"/>
    </xf>
    <xf numFmtId="164" fontId="20" fillId="0" borderId="0" xfId="6" applyNumberFormat="1" applyFont="1" applyFill="1" applyBorder="1"/>
    <xf numFmtId="164" fontId="9" fillId="0" borderId="0" xfId="6" applyNumberFormat="1" applyFont="1" applyFill="1" applyBorder="1"/>
    <xf numFmtId="170" fontId="9" fillId="0" borderId="0" xfId="32" applyNumberFormat="1" applyFont="1" applyFill="1" applyBorder="1" applyAlignment="1" applyProtection="1"/>
    <xf numFmtId="170" fontId="9" fillId="0" borderId="5" xfId="6" applyNumberFormat="1" applyFont="1" applyFill="1" applyBorder="1" applyAlignment="1">
      <alignment horizontal="right"/>
    </xf>
    <xf numFmtId="171" fontId="9" fillId="0" borderId="0" xfId="2" applyNumberFormat="1" applyFont="1" applyFill="1" applyAlignment="1">
      <alignment horizontal="right"/>
    </xf>
    <xf numFmtId="39" fontId="9" fillId="0" borderId="0" xfId="6" applyNumberFormat="1" applyFont="1" applyFill="1"/>
    <xf numFmtId="39" fontId="10" fillId="0" borderId="2" xfId="13" applyNumberFormat="1" applyFont="1" applyBorder="1" applyAlignment="1">
      <alignment horizontal="center"/>
    </xf>
    <xf numFmtId="39" fontId="10" fillId="0" borderId="0" xfId="13" applyNumberFormat="1" applyFont="1" applyAlignment="1">
      <alignment horizontal="center"/>
    </xf>
    <xf numFmtId="39" fontId="25" fillId="0" borderId="0" xfId="13" applyNumberFormat="1" applyFont="1" applyAlignment="1">
      <alignment horizontal="centerContinuous"/>
    </xf>
    <xf numFmtId="39" fontId="19" fillId="0" borderId="0" xfId="13" applyNumberFormat="1" applyFont="1" applyAlignment="1">
      <alignment horizontal="center"/>
    </xf>
    <xf numFmtId="164" fontId="9" fillId="0" borderId="0" xfId="3" applyFont="1" applyFill="1" applyBorder="1" applyAlignment="1"/>
    <xf numFmtId="164" fontId="9" fillId="0" borderId="0" xfId="7" applyFont="1" applyFill="1" applyBorder="1" applyAlignment="1"/>
    <xf numFmtId="164" fontId="9" fillId="0" borderId="5" xfId="13" applyNumberFormat="1" applyFont="1" applyBorder="1"/>
    <xf numFmtId="164" fontId="9" fillId="0" borderId="5" xfId="13" applyNumberFormat="1" applyFont="1" applyBorder="1" applyAlignment="1">
      <alignment horizontal="right"/>
    </xf>
    <xf numFmtId="39" fontId="16" fillId="0" borderId="0" xfId="13" applyNumberFormat="1" applyFont="1" applyAlignment="1">
      <alignment horizontal="center"/>
    </xf>
    <xf numFmtId="39" fontId="17" fillId="0" borderId="0" xfId="13" applyNumberFormat="1" applyFont="1"/>
    <xf numFmtId="39" fontId="17" fillId="0" borderId="2" xfId="13" applyNumberFormat="1" applyFont="1" applyBorder="1" applyAlignment="1">
      <alignment horizontal="center"/>
    </xf>
    <xf numFmtId="39" fontId="17" fillId="0" borderId="0" xfId="13" applyNumberFormat="1" applyFont="1" applyAlignment="1">
      <alignment horizontal="center"/>
    </xf>
    <xf numFmtId="39" fontId="17" fillId="0" borderId="2" xfId="1" applyNumberFormat="1" applyFont="1" applyBorder="1" applyAlignment="1">
      <alignment horizontal="center"/>
    </xf>
    <xf numFmtId="0" fontId="18" fillId="0" borderId="0" xfId="13" applyFont="1"/>
    <xf numFmtId="164" fontId="17" fillId="0" borderId="0" xfId="2" applyNumberFormat="1" applyFont="1" applyFill="1" applyAlignment="1">
      <alignment horizontal="right"/>
    </xf>
    <xf numFmtId="164" fontId="18" fillId="0" borderId="0" xfId="2" applyNumberFormat="1" applyFont="1" applyFill="1" applyBorder="1" applyAlignment="1" applyProtection="1"/>
    <xf numFmtId="164" fontId="18" fillId="0" borderId="0" xfId="2" applyNumberFormat="1" applyFont="1" applyFill="1" applyBorder="1" applyAlignment="1">
      <alignment horizontal="right"/>
    </xf>
    <xf numFmtId="164" fontId="17" fillId="0" borderId="0" xfId="2" applyNumberFormat="1" applyFont="1" applyFill="1" applyBorder="1" applyAlignment="1">
      <alignment horizontal="right"/>
    </xf>
    <xf numFmtId="39" fontId="17" fillId="0" borderId="0" xfId="13" quotePrefix="1" applyNumberFormat="1" applyFont="1" applyAlignment="1">
      <alignment horizontal="center"/>
    </xf>
    <xf numFmtId="164" fontId="17" fillId="0" borderId="1" xfId="2" applyNumberFormat="1" applyFont="1" applyFill="1" applyBorder="1" applyAlignment="1">
      <alignment horizontal="right"/>
    </xf>
    <xf numFmtId="164" fontId="18" fillId="0" borderId="1" xfId="2" applyNumberFormat="1" applyFont="1" applyFill="1" applyBorder="1" applyAlignment="1" applyProtection="1"/>
    <xf numFmtId="164" fontId="18" fillId="0" borderId="1" xfId="2" applyNumberFormat="1" applyFont="1" applyFill="1" applyBorder="1" applyAlignment="1">
      <alignment horizontal="right"/>
    </xf>
    <xf numFmtId="164" fontId="18" fillId="0" borderId="0" xfId="5" applyNumberFormat="1" applyFont="1" applyFill="1" applyBorder="1" applyAlignment="1">
      <alignment horizontal="right"/>
    </xf>
    <xf numFmtId="164" fontId="18" fillId="0" borderId="0" xfId="13" applyNumberFormat="1" applyFont="1"/>
    <xf numFmtId="164" fontId="21" fillId="0" borderId="0" xfId="5" applyNumberFormat="1" applyFont="1" applyFill="1" applyBorder="1" applyAlignment="1">
      <alignment horizontal="right"/>
    </xf>
    <xf numFmtId="164" fontId="21" fillId="0" borderId="0" xfId="2" applyNumberFormat="1" applyFont="1" applyFill="1" applyAlignment="1">
      <alignment horizontal="right"/>
    </xf>
    <xf numFmtId="164" fontId="21" fillId="0" borderId="0" xfId="2" applyNumberFormat="1" applyFont="1" applyFill="1" applyBorder="1" applyAlignment="1">
      <alignment horizontal="right"/>
    </xf>
    <xf numFmtId="164" fontId="17" fillId="0" borderId="5" xfId="5" applyNumberFormat="1" applyFont="1" applyFill="1" applyBorder="1" applyAlignment="1">
      <alignment horizontal="right"/>
    </xf>
    <xf numFmtId="39" fontId="17" fillId="0" borderId="0" xfId="13" applyNumberFormat="1" applyFont="1" applyAlignment="1">
      <alignment horizontal="left"/>
    </xf>
    <xf numFmtId="39" fontId="17" fillId="0" borderId="0" xfId="13" quotePrefix="1" applyNumberFormat="1" applyFont="1"/>
    <xf numFmtId="164" fontId="9" fillId="0" borderId="0" xfId="5" applyNumberFormat="1" applyFont="1" applyFill="1"/>
    <xf numFmtId="164" fontId="9" fillId="0" borderId="0" xfId="5" applyNumberFormat="1" applyFont="1" applyFill="1" applyAlignment="1" applyProtection="1"/>
    <xf numFmtId="164" fontId="9" fillId="0" borderId="0" xfId="2" quotePrefix="1" applyNumberFormat="1" applyFont="1" applyFill="1" applyAlignment="1">
      <alignment horizontal="center"/>
    </xf>
    <xf numFmtId="164" fontId="9" fillId="0" borderId="0" xfId="2" applyNumberFormat="1" applyFont="1" applyFill="1" applyBorder="1" applyAlignment="1">
      <alignment horizontal="center"/>
    </xf>
    <xf numFmtId="164" fontId="9" fillId="0" borderId="0" xfId="2" quotePrefix="1" applyNumberFormat="1" applyFont="1" applyFill="1" applyBorder="1" applyAlignment="1">
      <alignment horizontal="center"/>
    </xf>
    <xf numFmtId="164" fontId="9" fillId="0" borderId="3" xfId="2" applyNumberFormat="1" applyFont="1" applyFill="1" applyBorder="1" applyAlignment="1"/>
    <xf numFmtId="164" fontId="9" fillId="0" borderId="3" xfId="5" applyNumberFormat="1" applyFont="1" applyFill="1" applyBorder="1" applyAlignment="1"/>
    <xf numFmtId="166" fontId="9" fillId="0" borderId="0" xfId="2" applyNumberFormat="1" applyFont="1" applyFill="1" applyBorder="1"/>
    <xf numFmtId="164" fontId="9" fillId="0" borderId="0" xfId="5" applyNumberFormat="1" applyFont="1" applyFill="1" applyAlignment="1"/>
    <xf numFmtId="164" fontId="9" fillId="0" borderId="0" xfId="2" applyNumberFormat="1" applyFont="1" applyFill="1" applyAlignment="1"/>
    <xf numFmtId="164" fontId="9" fillId="0" borderId="0" xfId="5" applyNumberFormat="1" applyFont="1" applyFill="1" applyBorder="1" applyAlignment="1"/>
    <xf numFmtId="164" fontId="9" fillId="0" borderId="2" xfId="5" applyNumberFormat="1" applyFont="1" applyFill="1" applyBorder="1" applyAlignment="1"/>
    <xf numFmtId="164" fontId="9" fillId="0" borderId="2" xfId="2" applyNumberFormat="1" applyFont="1" applyFill="1" applyBorder="1" applyAlignment="1" applyProtection="1"/>
    <xf numFmtId="164" fontId="9" fillId="0" borderId="0" xfId="5" applyNumberFormat="1" applyFont="1" applyFill="1" applyBorder="1" applyAlignment="1" applyProtection="1"/>
    <xf numFmtId="164" fontId="9" fillId="0" borderId="1" xfId="5" applyNumberFormat="1" applyFont="1" applyFill="1" applyBorder="1" applyAlignment="1" applyProtection="1"/>
    <xf numFmtId="164" fontId="9" fillId="0" borderId="1" xfId="13" applyNumberFormat="1" applyFont="1" applyBorder="1"/>
    <xf numFmtId="164" fontId="9" fillId="0" borderId="5" xfId="5" applyNumberFormat="1" applyFont="1" applyFill="1" applyBorder="1" applyAlignment="1" applyProtection="1"/>
    <xf numFmtId="164" fontId="9" fillId="0" borderId="0" xfId="2" applyNumberFormat="1" applyFont="1" applyFill="1" applyAlignment="1" applyProtection="1">
      <alignment horizontal="right"/>
    </xf>
    <xf numFmtId="164" fontId="9" fillId="0" borderId="5" xfId="5" applyNumberFormat="1" applyFont="1" applyFill="1" applyBorder="1" applyAlignment="1" applyProtection="1">
      <alignment horizontal="right"/>
    </xf>
    <xf numFmtId="39" fontId="9" fillId="0" borderId="0" xfId="5" applyNumberFormat="1" applyFont="1" applyFill="1" applyBorder="1" applyAlignment="1"/>
    <xf numFmtId="10" fontId="11" fillId="0" borderId="0" xfId="34" applyNumberFormat="1" applyFont="1" applyFill="1"/>
    <xf numFmtId="43" fontId="9" fillId="0" borderId="1" xfId="2" applyFont="1" applyFill="1" applyBorder="1" applyAlignment="1">
      <alignment horizontal="center"/>
    </xf>
    <xf numFmtId="10" fontId="9" fillId="0" borderId="0" xfId="34" applyNumberFormat="1" applyFont="1" applyFill="1"/>
    <xf numFmtId="9" fontId="9" fillId="0" borderId="0" xfId="34" applyFont="1" applyFill="1"/>
    <xf numFmtId="39" fontId="9" fillId="0" borderId="0" xfId="29" applyNumberFormat="1" applyFont="1"/>
    <xf numFmtId="39" fontId="18" fillId="0" borderId="0" xfId="29" applyNumberFormat="1" applyFont="1"/>
    <xf numFmtId="39" fontId="17" fillId="0" borderId="0" xfId="29" applyNumberFormat="1" applyFont="1"/>
    <xf numFmtId="39" fontId="17" fillId="0" borderId="0" xfId="1" applyNumberFormat="1" applyFont="1" applyAlignment="1">
      <alignment horizontal="center" vertical="center" wrapText="1" shrinkToFit="1"/>
    </xf>
    <xf numFmtId="37" fontId="17" fillId="0" borderId="0" xfId="13" quotePrefix="1" applyNumberFormat="1" applyFont="1" applyAlignment="1">
      <alignment horizontal="center"/>
    </xf>
    <xf numFmtId="164" fontId="17" fillId="0" borderId="1" xfId="5" applyNumberFormat="1" applyFont="1" applyFill="1" applyBorder="1" applyAlignment="1">
      <alignment horizontal="right"/>
    </xf>
    <xf numFmtId="39" fontId="11" fillId="0" borderId="0" xfId="20" applyFont="1" applyAlignment="1">
      <alignment horizontal="center"/>
    </xf>
    <xf numFmtId="39" fontId="11" fillId="0" borderId="0" xfId="20" applyFont="1"/>
    <xf numFmtId="39" fontId="9" fillId="0" borderId="0" xfId="13" applyNumberFormat="1" applyFont="1" applyAlignment="1">
      <alignment horizontal="centerContinuous"/>
    </xf>
    <xf numFmtId="39" fontId="12" fillId="0" borderId="0" xfId="13" applyNumberFormat="1" applyFont="1" applyAlignment="1">
      <alignment horizontal="centerContinuous"/>
    </xf>
    <xf numFmtId="39" fontId="13" fillId="0" borderId="0" xfId="13" applyNumberFormat="1" applyFont="1" applyAlignment="1">
      <alignment horizontal="center"/>
    </xf>
    <xf numFmtId="49" fontId="9" fillId="0" borderId="0" xfId="19" applyNumberFormat="1" applyFont="1" applyAlignment="1">
      <alignment horizontal="center"/>
    </xf>
    <xf numFmtId="40" fontId="9" fillId="0" borderId="0" xfId="19" applyNumberFormat="1" applyFont="1" applyAlignment="1">
      <alignment horizontal="center"/>
    </xf>
    <xf numFmtId="39" fontId="11" fillId="0" borderId="0" xfId="13" applyNumberFormat="1" applyFont="1" applyAlignment="1">
      <alignment horizontal="left"/>
    </xf>
    <xf numFmtId="39" fontId="13" fillId="0" borderId="0" xfId="13" applyNumberFormat="1" applyFont="1" applyAlignment="1">
      <alignment horizontal="centerContinuous"/>
    </xf>
    <xf numFmtId="39" fontId="9" fillId="0" borderId="0" xfId="13" quotePrefix="1" applyNumberFormat="1" applyFont="1" applyAlignment="1">
      <alignment horizontal="center"/>
    </xf>
    <xf numFmtId="168" fontId="9" fillId="0" borderId="0" xfId="13" quotePrefix="1" applyNumberFormat="1" applyFont="1" applyAlignment="1">
      <alignment horizontal="center"/>
    </xf>
    <xf numFmtId="37" fontId="9" fillId="0" borderId="0" xfId="13" quotePrefix="1" applyNumberFormat="1" applyFont="1" applyAlignment="1">
      <alignment horizontal="center"/>
    </xf>
    <xf numFmtId="164" fontId="24" fillId="0" borderId="0" xfId="29" applyNumberFormat="1" applyFont="1" applyAlignment="1">
      <alignment horizontal="right"/>
    </xf>
    <xf numFmtId="39" fontId="9" fillId="0" borderId="0" xfId="29" applyNumberFormat="1" applyFont="1" applyAlignment="1">
      <alignment horizontal="left" indent="14"/>
    </xf>
    <xf numFmtId="43" fontId="9" fillId="0" borderId="0" xfId="13" applyNumberFormat="1" applyFont="1"/>
    <xf numFmtId="39" fontId="12" fillId="0" borderId="0" xfId="13" applyNumberFormat="1" applyFont="1" applyAlignment="1">
      <alignment horizontal="center"/>
    </xf>
    <xf numFmtId="39" fontId="9" fillId="0" borderId="0" xfId="20" applyFont="1" applyAlignment="1">
      <alignment horizontal="center"/>
    </xf>
    <xf numFmtId="39" fontId="11" fillId="0" borderId="0" xfId="1" applyNumberFormat="1" applyFont="1"/>
    <xf numFmtId="39" fontId="11" fillId="0" borderId="0" xfId="13" applyNumberFormat="1" applyFont="1" applyAlignment="1">
      <alignment horizontal="centerContinuous"/>
    </xf>
    <xf numFmtId="39" fontId="9" fillId="0" borderId="1" xfId="13" applyNumberFormat="1" applyFont="1" applyBorder="1" applyAlignment="1">
      <alignment horizontal="center"/>
    </xf>
    <xf numFmtId="1" fontId="9" fillId="0" borderId="2" xfId="20" quotePrefix="1" applyNumberFormat="1" applyFont="1" applyBorder="1" applyAlignment="1">
      <alignment horizontal="center"/>
    </xf>
    <xf numFmtId="1" fontId="9" fillId="0" borderId="0" xfId="20" applyNumberFormat="1" applyFont="1" applyAlignment="1">
      <alignment horizontal="center"/>
    </xf>
    <xf numFmtId="1" fontId="9" fillId="0" borderId="0" xfId="20" quotePrefix="1" applyNumberFormat="1" applyFont="1" applyAlignment="1">
      <alignment horizontal="center"/>
    </xf>
    <xf numFmtId="164" fontId="9" fillId="0" borderId="0" xfId="13" applyNumberFormat="1" applyFont="1" applyAlignment="1">
      <alignment horizontal="center"/>
    </xf>
    <xf numFmtId="164" fontId="9" fillId="0" borderId="0" xfId="20" applyNumberFormat="1" applyFont="1" applyAlignment="1">
      <alignment horizontal="center"/>
    </xf>
    <xf numFmtId="37" fontId="9" fillId="0" borderId="0" xfId="13" applyNumberFormat="1" applyFont="1" applyAlignment="1">
      <alignment horizontal="left"/>
    </xf>
    <xf numFmtId="167" fontId="9" fillId="0" borderId="0" xfId="13" applyNumberFormat="1" applyFont="1"/>
    <xf numFmtId="37" fontId="9" fillId="0" borderId="0" xfId="13" applyNumberFormat="1" applyFont="1"/>
    <xf numFmtId="164" fontId="9" fillId="0" borderId="2" xfId="13" applyNumberFormat="1" applyFont="1" applyBorder="1"/>
    <xf numFmtId="168" fontId="9" fillId="0" borderId="0" xfId="13" applyNumberFormat="1" applyFont="1" applyAlignment="1">
      <alignment horizontal="center"/>
    </xf>
    <xf numFmtId="164" fontId="9" fillId="0" borderId="0" xfId="13" applyNumberFormat="1" applyFont="1" applyAlignment="1">
      <alignment horizontal="left"/>
    </xf>
    <xf numFmtId="164" fontId="9" fillId="0" borderId="0" xfId="13" quotePrefix="1" applyNumberFormat="1" applyFont="1"/>
    <xf numFmtId="39" fontId="15" fillId="0" borderId="0" xfId="29" applyNumberFormat="1" applyFont="1"/>
    <xf numFmtId="39" fontId="10" fillId="0" borderId="0" xfId="13" applyNumberFormat="1" applyFont="1"/>
    <xf numFmtId="39" fontId="14" fillId="0" borderId="0" xfId="38" applyNumberFormat="1" applyFont="1" applyAlignment="1">
      <alignment horizontal="center"/>
    </xf>
    <xf numFmtId="39" fontId="15" fillId="0" borderId="0" xfId="38" applyNumberFormat="1" applyFont="1"/>
    <xf numFmtId="164" fontId="14" fillId="0" borderId="0" xfId="38" applyNumberFormat="1" applyFont="1" applyAlignment="1">
      <alignment horizontal="center"/>
    </xf>
    <xf numFmtId="39" fontId="9" fillId="0" borderId="1" xfId="13" applyNumberFormat="1" applyFont="1" applyBorder="1"/>
    <xf numFmtId="164" fontId="9" fillId="0" borderId="3" xfId="13" quotePrefix="1" applyNumberFormat="1" applyFont="1" applyBorder="1" applyAlignment="1">
      <alignment horizontal="center"/>
    </xf>
    <xf numFmtId="1" fontId="9" fillId="0" borderId="0" xfId="13" applyNumberFormat="1" applyFont="1" applyAlignment="1">
      <alignment horizontal="center"/>
    </xf>
    <xf numFmtId="1" fontId="9" fillId="0" borderId="3" xfId="13" quotePrefix="1" applyNumberFormat="1" applyFont="1" applyBorder="1" applyAlignment="1">
      <alignment horizontal="center"/>
    </xf>
    <xf numFmtId="1" fontId="9" fillId="0" borderId="0" xfId="13" applyNumberFormat="1" applyFont="1"/>
    <xf numFmtId="39" fontId="11" fillId="0" borderId="0" xfId="16" applyFont="1" applyAlignment="1">
      <alignment horizontal="left"/>
    </xf>
    <xf numFmtId="170" fontId="9" fillId="0" borderId="0" xfId="13" applyNumberFormat="1" applyFont="1"/>
    <xf numFmtId="170" fontId="9" fillId="0" borderId="0" xfId="13" applyNumberFormat="1" applyFont="1" applyAlignment="1">
      <alignment horizontal="right"/>
    </xf>
    <xf numFmtId="164" fontId="20" fillId="0" borderId="0" xfId="13" applyNumberFormat="1" applyFont="1" applyAlignment="1">
      <alignment horizontal="right"/>
    </xf>
    <xf numFmtId="39" fontId="9" fillId="0" borderId="0" xfId="16" applyFont="1" applyAlignment="1">
      <alignment horizontal="left"/>
    </xf>
    <xf numFmtId="170" fontId="9" fillId="0" borderId="0" xfId="38" applyNumberFormat="1" applyFont="1"/>
    <xf numFmtId="170" fontId="9" fillId="0" borderId="3" xfId="13" applyNumberFormat="1" applyFont="1" applyBorder="1"/>
    <xf numFmtId="170" fontId="9" fillId="0" borderId="1" xfId="13" applyNumberFormat="1" applyFont="1" applyBorder="1"/>
    <xf numFmtId="165" fontId="9" fillId="0" borderId="0" xfId="13" applyNumberFormat="1" applyFont="1"/>
    <xf numFmtId="39" fontId="9" fillId="0" borderId="0" xfId="38" applyNumberFormat="1" applyFont="1"/>
    <xf numFmtId="164" fontId="20" fillId="0" borderId="0" xfId="13" applyNumberFormat="1" applyFont="1"/>
    <xf numFmtId="166" fontId="9" fillId="0" borderId="0" xfId="13" applyNumberFormat="1" applyFont="1"/>
    <xf numFmtId="39" fontId="9" fillId="0" borderId="0" xfId="21" applyNumberFormat="1" applyFont="1" applyAlignment="1">
      <alignment horizontal="left"/>
    </xf>
    <xf numFmtId="164" fontId="9" fillId="0" borderId="0" xfId="13" applyNumberFormat="1" applyFont="1" applyAlignment="1">
      <alignment horizontal="left" indent="2"/>
    </xf>
    <xf numFmtId="39" fontId="9" fillId="0" borderId="0" xfId="13" quotePrefix="1" applyNumberFormat="1" applyFont="1"/>
    <xf numFmtId="43" fontId="9" fillId="0" borderId="3" xfId="2" applyFont="1" applyFill="1" applyBorder="1" applyAlignment="1">
      <alignment horizontal="center"/>
    </xf>
    <xf numFmtId="39" fontId="9" fillId="0" borderId="3" xfId="13" applyNumberFormat="1" applyFont="1" applyBorder="1" applyAlignment="1">
      <alignment horizontal="center"/>
    </xf>
    <xf numFmtId="39" fontId="11" fillId="0" borderId="0" xfId="13" applyNumberFormat="1" applyFont="1" applyAlignment="1">
      <alignment horizontal="center"/>
    </xf>
    <xf numFmtId="39" fontId="11" fillId="0" borderId="0" xfId="20" applyFont="1" applyAlignment="1">
      <alignment horizontal="center"/>
    </xf>
    <xf numFmtId="39" fontId="9" fillId="0" borderId="2" xfId="13" applyNumberFormat="1" applyFont="1" applyBorder="1" applyAlignment="1">
      <alignment horizontal="center"/>
    </xf>
    <xf numFmtId="39" fontId="9" fillId="0" borderId="0" xfId="13" quotePrefix="1" applyNumberFormat="1" applyFont="1" applyAlignment="1">
      <alignment horizontal="center"/>
    </xf>
    <xf numFmtId="39" fontId="12" fillId="0" borderId="0" xfId="13" applyNumberFormat="1" applyFont="1" applyAlignment="1">
      <alignment horizontal="center"/>
    </xf>
    <xf numFmtId="39" fontId="11" fillId="0" borderId="0" xfId="29" applyNumberFormat="1" applyFont="1" applyAlignment="1">
      <alignment horizontal="center"/>
    </xf>
    <xf numFmtId="39" fontId="16" fillId="0" borderId="0" xfId="13" applyNumberFormat="1" applyFont="1" applyAlignment="1">
      <alignment horizontal="center"/>
    </xf>
    <xf numFmtId="39" fontId="17" fillId="0" borderId="2" xfId="13" applyNumberFormat="1" applyFont="1" applyBorder="1" applyAlignment="1">
      <alignment horizontal="center"/>
    </xf>
    <xf numFmtId="39" fontId="17" fillId="0" borderId="3" xfId="13" applyNumberFormat="1" applyFont="1" applyBorder="1" applyAlignment="1">
      <alignment horizontal="center"/>
    </xf>
    <xf numFmtId="39" fontId="10" fillId="0" borderId="2" xfId="13" applyNumberFormat="1" applyFont="1" applyBorder="1" applyAlignment="1">
      <alignment horizontal="center"/>
    </xf>
    <xf numFmtId="39" fontId="14" fillId="0" borderId="0" xfId="38" applyNumberFormat="1" applyFont="1" applyAlignment="1">
      <alignment horizontal="center"/>
    </xf>
  </cellXfs>
  <cellStyles count="39">
    <cellStyle name="0,0_x000d__x000a_NA_x000d__x000a_" xfId="1" xr:uid="{00000000-0005-0000-0000-000000000000}"/>
    <cellStyle name="Comma" xfId="2" builtinId="3"/>
    <cellStyle name="Comma 10 2 2 3" xfId="3" xr:uid="{00000000-0005-0000-0000-000002000000}"/>
    <cellStyle name="Comma 10 2 2 3 2" xfId="4" xr:uid="{00000000-0005-0000-0000-000003000000}"/>
    <cellStyle name="Comma 10 3" xfId="5" xr:uid="{00000000-0005-0000-0000-000004000000}"/>
    <cellStyle name="Comma 10 3 2" xfId="6" xr:uid="{00000000-0005-0000-0000-000005000000}"/>
    <cellStyle name="Comma 10 3 2 2" xfId="7" xr:uid="{00000000-0005-0000-0000-000006000000}"/>
    <cellStyle name="Comma 10 3 2 2 2" xfId="8" xr:uid="{00000000-0005-0000-0000-000007000000}"/>
    <cellStyle name="Comma 11 4 2 3" xfId="26" xr:uid="{00000000-0005-0000-0000-000008000000}"/>
    <cellStyle name="Comma 11 4 5" xfId="23" xr:uid="{00000000-0005-0000-0000-000009000000}"/>
    <cellStyle name="Comma 13 4 3" xfId="27" xr:uid="{00000000-0005-0000-0000-00000A000000}"/>
    <cellStyle name="Comma 14" xfId="9" xr:uid="{00000000-0005-0000-0000-00000B000000}"/>
    <cellStyle name="Comma 14 10 2" xfId="24" xr:uid="{00000000-0005-0000-0000-00000C000000}"/>
    <cellStyle name="Comma 14 10 2 2" xfId="33" xr:uid="{00000000-0005-0000-0000-00000D000000}"/>
    <cellStyle name="Comma 14 2" xfId="10" xr:uid="{00000000-0005-0000-0000-00000E000000}"/>
    <cellStyle name="Comma 2" xfId="11" xr:uid="{00000000-0005-0000-0000-00000F000000}"/>
    <cellStyle name="Comma 2 2" xfId="12" xr:uid="{00000000-0005-0000-0000-000010000000}"/>
    <cellStyle name="Comma 9 3 2 2 3" xfId="28" xr:uid="{00000000-0005-0000-0000-000011000000}"/>
    <cellStyle name="Normal" xfId="0" builtinId="0"/>
    <cellStyle name="Normal 10 2" xfId="22" xr:uid="{00000000-0005-0000-0000-000013000000}"/>
    <cellStyle name="Normal 11 2" xfId="13" xr:uid="{00000000-0005-0000-0000-000014000000}"/>
    <cellStyle name="Normal 15" xfId="14" xr:uid="{00000000-0005-0000-0000-000015000000}"/>
    <cellStyle name="Normal 15 2 2" xfId="21" xr:uid="{00000000-0005-0000-0000-000016000000}"/>
    <cellStyle name="Normal 2" xfId="15" xr:uid="{00000000-0005-0000-0000-000017000000}"/>
    <cellStyle name="Normal 2 10" xfId="25" xr:uid="{00000000-0005-0000-0000-000018000000}"/>
    <cellStyle name="Normal 3" xfId="29" xr:uid="{00000000-0005-0000-0000-000019000000}"/>
    <cellStyle name="Normal_STA96e" xfId="16" xr:uid="{00000000-0005-0000-0000-00001A000000}"/>
    <cellStyle name="Percent 10" xfId="17" xr:uid="{00000000-0005-0000-0000-00001C000000}"/>
    <cellStyle name="Percent 2" xfId="34" xr:uid="{00000000-0005-0000-0000-00001D000000}"/>
    <cellStyle name="เครื่องหมายจุลภาค 18 2" xfId="37" xr:uid="{00000000-0005-0000-0000-00001E000000}"/>
    <cellStyle name="เครื่องหมายจุลภาค 2" xfId="18" xr:uid="{00000000-0005-0000-0000-00001F000000}"/>
    <cellStyle name="เครื่องหมายจุลภาค 26" xfId="30" xr:uid="{00000000-0005-0000-0000-000020000000}"/>
    <cellStyle name="จุลภาค 3" xfId="32" xr:uid="{00000000-0005-0000-0000-000021000000}"/>
    <cellStyle name="ปกติ 10 4" xfId="36" xr:uid="{00000000-0005-0000-0000-000022000000}"/>
    <cellStyle name="ปกติ 2" xfId="19" xr:uid="{00000000-0005-0000-0000-000023000000}"/>
    <cellStyle name="ปกติ 24" xfId="35" xr:uid="{00000000-0005-0000-0000-000024000000}"/>
    <cellStyle name="ปกติ 27" xfId="31" xr:uid="{00000000-0005-0000-0000-000025000000}"/>
    <cellStyle name="ปกติ 27 2" xfId="38" xr:uid="{C1FAED3E-303E-4E97-AB4A-C8B07DA27D3E}"/>
    <cellStyle name="ปกติ_Sheet1" xfId="20" xr:uid="{00000000-0005-0000-0000-000026000000}"/>
  </cellStyles>
  <dxfs count="0"/>
  <tableStyles count="0" defaultTableStyle="TableStyleMedium9" defaultPivotStyle="PivotStyleLight16"/>
  <colors>
    <mruColors>
      <color rgb="FFFF99CC"/>
      <color rgb="FF66CCFF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sharedStrings" Target="sharedStrings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90" Type="http://schemas.openxmlformats.org/officeDocument/2006/relationships/calcChain" Target="calcChain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styles" Target="styles.xml"/><Relationship Id="rId91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theme" Target="theme/theme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erver1/Home/Documents%20and%20Settings/thitthita/Desktop/&#3616;.&#3591;.&#3604;.50/Fagor%20-%202005/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65C018A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Users/LENOVO/Desktop/AST/TTI/TTIQ2.50%20fang/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05069A3/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Users/Vunny/Desktop/My%20Jobs/MONO%20group_Vui/M'tech/Mtech'2008/Mtech%20Q1'51/Top%20Mtech%20Q1'51_Vui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mauy\AppData\Roaming\Microsoft\Excel\56_Q4%20&#3629;&#3633;&#3614;&#3648;&#3604;&#3607;%2019-2-57\TPOLY\56_Q4\TPOLY\Documents%20and%20Settings\Rose\Desktop\draff%20&#3591;&#3610;%20TPOLY\&#3591;&#3610;%20&#3621;&#3656;&#3634;&#3626;&#3640;&#3604;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Holding%20Q2-57/5.%20MGP/Users/LENOVO/Desktop/'AST-_-'/2010/TPC/Thaipolycons%202010/TPC2010/TPC/WK/P_RAIN/Mono%20Gen/Year2008/working%20&#3612;&#3641;&#3657;&#3594;&#3656;&#3623;&#3618;/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IA/TPOLY%2057/TPOLY%20Q4-56/PLG/PES/Documents%20and%20Settings/K_Amnart/Desktop/MAT_Review%202011-Updat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DIA/MAT%20Review%202011-Upda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Documents%20and%20Settings/K_Amnart/Local%20Settings/Temporary%20Internet%20Files/Content.IE5/HKBJYI57/Documents%20and%20Settings/K_Amnart/Desktop/MAT_Review%202011-Updat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udit/DIA/&#3591;&#3610;&#3611;&#3637;%20&#3650;&#3618;&#3585;&#3649;&#3621;&#3657;&#3623;/&#3650;&#3618;&#3585;&#3621;&#3637;&#3604;&#3591;&#3610;&#3611;&#3637;%2056/&#3591;&#3610;&#3611;&#3637;%2056%20&#3585;&#3656;&#3629;&#3609;%20TB/Lead_AGTH%202000_56_&#3648;&#3594;&#3655;&#3588;&#3591;&#3610;&#3649;&#3621;&#3657;&#3623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LENOVO/Desktop/'AST-_-'/2010/TPC/Thaipolycons%202010/TPC2010/TPC/WK/P_RAIN/Mono%20Gen/Year2008/working%20&#3612;&#3641;&#3657;&#3594;&#3656;&#3623;&#3618;/Documents%20and%20Settings/wantanas/Local%20Settings/Temporary%20Internet%20Files/Content.I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-ssc-dc01/data$/SHARE/HR/Remuneration/James/Bonus%20line/Bonus_2003/BonusLine_Feb%20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istrator\Desktop\PES\&#3608;&#3609;&#3634;&#3614;&#3633;&#3602;&#3609;&#3660;\&#3649;&#3621;&#3609;&#3604;&#366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-AV/SYS/Users/Jatuporn/cost/COST-2001/2545/PS_Budget%2001_11-22114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l-feb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A0DD934/E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%20&#3610;&#3619;&#3636;&#3625;&#3633;&#3607;&#3605;&#3656;&#3634;&#3591;&#3654;/&#3591;&#3634;&#3609;&#3594;&#3656;&#3623;&#3618;&#3626;&#3634;&#3618;&#3614;&#3637;&#3656;&#3629;&#3635;&#3609;&#3634;&#3592;/PES/Documents%20and%20Settings/notebook/Desktop/PROP%20Q4-53/TNPQ4-53/&#3648;&#3619;&#3637;&#3618;&#3621;Q3_5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LENOVO/Desktop/'AST-_-'/2010/TPC/Thaipolycons%202010/TPC2010/TPC/WK/P_RAIN/Mono%20Gen/Year2008/working%20&#3612;&#3641;&#3657;&#3594;&#3656;&#3623;&#3618;/Documents%20and%20Settings/siriratm/Local%20Settings/Temporary%20Internet%20Files/OLK18/se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Users/LENOVO/Desktop/Documents%20and%20Settings/Acer/Desktop/AST/ChaiYaBoon/TKCB/Tei2008/TKCB_Master_wk2008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AppData/Local/Microsoft/Windows/Temporary%20Internet%20Files/Low/Content.IE5/L10FZGV5/sep49-aug50/Copy%20of%20totalwksep49-Aug5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totalwksep50-Aug5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sep49-aug50/totalwksep49-Aug5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totalwkjun50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totalwksep49-nov49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totalwksep49-Aug50(&#3619;&#3634;&#3618;&#3652;&#3605;&#3619;&#3617;&#3634;&#3626;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sep49-aug50/totalwksep49-Aug50(&#3619;&#3634;&#3618;&#3652;&#3605;&#3619;&#3617;&#3634;&#3626;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Users/LENOVO/Desktop/CUSTOM_OHO/TKCB/&#3585;&#3619;&#3632;&#3604;&#3634;&#3625;&#3607;&#3635;&#3585;&#3634;&#3619;%20TKCB%202008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wkdec48-feb4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sep49-aug50/wkdec48-feb4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6/20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6/2006%20Sep'05%20-%20Aug'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48;&#3588;&#3619;&#3639;&#3629;%20TPOLY\TPOLY%20Q2-57\WP%20&#3648;&#3588;&#3619;&#3639;&#3629;%20Holding%20Q2-57\5.%20MGP\Lead%20+%20&#3612;&#3621;&#3605;&#3619;&#3623;&#3592;&#3626;&#3629;&#3610;%20MGP\DIA\MAT%20Review%202011-Updat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GP%20Q2%2060\Lead%20+%20&#3612;&#3621;&#3585;&#3634;&#3619;&#3605;&#3619;&#3623;&#3592;&#3626;&#3629;&#3610;%20SGP\Users\Administrator\Desktop\PES\02%20Work\Audit\03%20Job%20DTTJ\working%20paper\Job\Herba%2009\8110%20Sales-Local%20Combined%20Leadshee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-ANV-DC01/DATA$/Share/Ac/AC-&#3585;&#3634;&#3619;&#3648;&#3591;&#3636;&#3609;/020220&#3623;&#3591;&#3648;&#3591;&#3636;&#3609;&#3648;&#3588;&#3619;&#3604;&#3636;&#3605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%20Q3%2059/SGP%20Q3%2059/Lead%20+%20&#3612;&#3621;&#3585;&#3634;&#3619;&#3605;&#3619;&#3623;&#3592;&#3626;&#3629;&#3610;%20SGP/Users/Administrator/Desktop/PES/02%20Work/Audit/03%20Job%20DTTJ/working%20paper/Job/Herba%2009/8110%20Sales-Local%20Combined%20Leadshee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POR/Ast%20master/STA/STA%20Y'48/STA%20&#3626;&#3636;&#3648;&#3585;&#3634;%2048/STA-SK-AC-TRF.STR-05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dministrator/Desktop/PES/&#3608;&#3609;&#3634;&#3614;&#3633;&#3602;&#3609;&#3660;/&#3649;&#3621;&#3609;&#3604;&#3660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Users/LENOVO/Desktop/Documents%20and%20Settings/Administrator/Desktop/Lead/&#3648;&#3629;&#3648;&#3595;&#3637;&#3618;%20&#3595;&#3637;&#3607;&#3619;&#3634;&#3609;&#3626;&#3660;/&#3648;&#3629;&#3648;&#3595;&#3637;&#3618;%20&#3595;&#3637;&#3607;&#3619;&#3634;&#3609;&#3626;&#3660;%20%20Q4%202006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PROJECT/SBIA/5JUNE00/TKC-NET/AC/PACKAGE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D14C426/STA-SK-AC-TRF.STR-05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wnloads/Desktopneung/Work/neung/new/UPDATE/&#3611;&#3637;%202008/&#3619;&#3634;&#3618;&#3621;&#3632;&#3648;&#3629;&#3637;&#3618;&#3604;&#3652;&#3605;&#3619;&#3617;&#3634;&#3626;%204%20&#3611;&#3637;%2051/&#3591;&#3610;&#3585;&#3634;&#3619;&#3648;&#3591;&#3636;&#3609;%20&#3611;&#3637;%2008/&#3652;&#3605;&#3619;&#3617;&#3634;&#3626;%201%20&#3611;&#3637;%2051%20RV1/Documents%20and%20Settings/ANUTA/Desktop/new/UPDATE/&#3611;&#3637;%202006/&#3626;&#3619;&#3640;&#3611;&#3618;&#3629;&#3604;&#3586;&#3634;&#3618;&#3611;&#3637;%2049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Center/Performance/Perf%202552/Mono%20Gen_2552/&#3619;&#3634;&#3618;&#3621;&#3632;&#3648;&#3629;&#3637;&#3618;&#3604;&#3611;&#3619;&#3632;&#3585;&#3629;&#3610;&#3591;&#3610;52/&#3619;&#3634;&#3618;&#3621;&#3632;&#3648;&#3629;&#3637;&#3618;&#3604;&#3611;&#3619;&#3632;&#3585;&#3629;&#3610;&#3591;&#3610;%20&#3617;&#3588;.5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Share/LO/Logistic/Report/Weekly/Delivery/Delivery%20Plan/Plan_Nov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-sk-dc01/data$/Sharewin/AC/&#3592;&#3634;&#3585;PU/&#3619;&#3634;&#3618;&#3585;&#3634;&#3619;&#3648;&#3610;&#3636;&#3585;.xl5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custom_ann/custom/TTI/2007/TTIQ250/wk_everybody/custom_ann/custom/TTI/2007/TTIQ250/detail%20k%20lek/audit/stock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udit/DIA/&#3591;&#3610;&#3611;&#3637;%20&#3650;&#3618;&#3585;&#3649;&#3621;&#3657;&#3623;/&#3650;&#3618;&#3585;&#3621;&#3637;&#3604;&#3591;&#3610;&#3611;&#3637;%2056/&#3591;&#3610;&#3611;&#3637;%2056%20&#3585;&#3656;&#3629;&#3609;%20TB/Lead_&#3649;&#3629;&#3655;&#3585;&#3649;&#3621;&#3609;&#3604;&#3660;_56%20&#3648;&#3594;&#3655;&#3588;&#3591;&#3610;&#3649;&#3621;&#3657;&#362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test 2"/>
      <sheetName val="Lead BS"/>
      <sheetName val="FS Link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NN1-5-1 สรุปผลสัญญา"/>
      <sheetName val="AJEQ4'64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  <sheetName val="Fagor04-A3112e"/>
      <sheetName val="AC_REDUCED_1"/>
      <sheetName val="SAN_REDUCED_1"/>
      <sheetName val="I"/>
    </sheetNames>
    <sheetDataSet>
      <sheetData sheetId="0"/>
      <sheetData sheetId="1"/>
      <sheetData sheetId="2" refreshError="1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MONTHLY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Val_Ind"/>
      <sheetName val="KPI_Dict1"/>
      <sheetName val="KPI_Dict"/>
      <sheetName val="KPI_Dict2"/>
      <sheetName val="Master"/>
      <sheetName val="BGT97STAFF"/>
      <sheetName val="description"/>
      <sheetName val="Machine2,3'04"/>
      <sheetName val="เครื่องตกแต่ง"/>
      <sheetName val="S33"/>
      <sheetName val="อาคาร"/>
      <sheetName val="แผนงาน2012"/>
      <sheetName val="FKT_PJK"/>
      <sheetName val="Stopwork_งวดที่1"/>
      <sheetName val="Stopwork_งวดที่2"/>
      <sheetName val="KPI_Dict3"/>
      <sheetName val="MOULD"/>
      <sheetName val="ข้อมูล"/>
      <sheetName val="Raw Material"/>
      <sheetName val="pa group"/>
      <sheetName val="Standing Data"/>
      <sheetName val="Asset &amp; Liability"/>
      <sheetName val="Net asset value"/>
      <sheetName val="Newspaper"/>
      <sheetName val="BPR"/>
      <sheetName val="CA Sheet"/>
      <sheetName val="db"/>
      <sheetName val="REPORT"/>
      <sheetName val="HP"/>
      <sheetName val="TMS2000"/>
      <sheetName val="FF-1"/>
      <sheetName val="FF-3"/>
      <sheetName val="FF_3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FF_21_a_"/>
      <sheetName val="TrialBalance Q3-2002"/>
      <sheetName val="5) Parameters"/>
      <sheetName val="FS"/>
      <sheetName val="details"/>
      <sheetName val="IFS"/>
      <sheetName val="UF"/>
      <sheetName val="FF_2"/>
      <sheetName val="Staff List"/>
      <sheetName val="Q3-46"/>
      <sheetName val="MOLP C"/>
      <sheetName val="bblยังไม่จ่าย"/>
      <sheetName val="FF_4"/>
      <sheetName val="Intro"/>
      <sheetName val="CA"/>
      <sheetName val="เงินกู้ธนชาติ"/>
      <sheetName val="PortSTDSave"/>
      <sheetName val="JJDHT"/>
      <sheetName val="FORMC94"/>
      <sheetName val="BSI"/>
      <sheetName val="งบทดลอง - ต.ค.2547"/>
      <sheetName val="SKA"/>
      <sheetName val="Rates"/>
      <sheetName val="SCB 2 - Current"/>
      <sheetName val="Header"/>
      <sheetName val="cashflowcomp"/>
      <sheetName val="Info"/>
      <sheetName val="ADJ - RATE"/>
      <sheetName val="FF_6"/>
      <sheetName val="pa_group"/>
      <sheetName val="KPI_Dict4"/>
      <sheetName val="pa_group1"/>
      <sheetName val="Expense Summary"/>
      <sheetName val="feature"/>
      <sheetName val="StandingData"/>
      <sheetName val="SCB 1 - Current"/>
      <sheetName val="(O3) CA Sheet"/>
      <sheetName val="สรุป"/>
      <sheetName val="CA_Sheet"/>
      <sheetName val="Standing_Data"/>
      <sheetName val="Asset_&amp;_Liability"/>
      <sheetName val="Net_asset_value"/>
      <sheetName val="B131_"/>
      <sheetName val="U-2_1"/>
      <sheetName val="QR_4_1"/>
      <sheetName val="MS_Box"/>
      <sheetName val="5)_Parameters"/>
      <sheetName val="TrialBalance_Q3-2002"/>
      <sheetName val="CA_Sheet1"/>
      <sheetName val="Standing_Data1"/>
      <sheetName val="Asset_&amp;_Liability1"/>
      <sheetName val="Net_asset_value1"/>
      <sheetName val="B131_1"/>
      <sheetName val="U-2_11"/>
      <sheetName val="QR_4_11"/>
      <sheetName val="MS_Box1"/>
      <sheetName val="5)_Parameters1"/>
      <sheetName val="TrialBalance_Q3-20021"/>
      <sheetName val="Staff_List"/>
      <sheetName val="MOLP_C"/>
      <sheetName val="งบทดลอง_-_ต_ค_2547"/>
      <sheetName val="SCB_2_-_Current"/>
      <sheetName val="AssetStatus"/>
      <sheetName val="AssetType"/>
      <sheetName val="License BOI"/>
      <sheetName val="Asset Class"/>
      <sheetName val="Depre. Key"/>
      <sheetName val="ปัจจุบัน "/>
      <sheetName val="BS"/>
      <sheetName val="tax-ss"/>
      <sheetName val="0100"/>
      <sheetName val="B"/>
      <sheetName val="Aging"/>
      <sheetName val="個品ﾘｽﾄ"/>
      <sheetName val="Sale0403"/>
      <sheetName val="#Lookup"/>
      <sheetName val="FF-2"/>
      <sheetName val="ชื่อหุ้น"/>
      <sheetName val="B&amp;S 1999"/>
      <sheetName val="Non-Statistical Sampling Master"/>
      <sheetName val="Two Step Revenue Testing Master"/>
      <sheetName val="Global Data"/>
      <sheetName val="cc 196 (SYS) (2)"/>
      <sheetName val="Trial Balance"/>
      <sheetName val="currency"/>
      <sheetName val="Adj&amp;Rje(Z820) "/>
      <sheetName val="Links"/>
      <sheetName val="LOOSECHKLIST"/>
      <sheetName val="PL"/>
      <sheetName val="cal (2)"/>
      <sheetName val="中和"/>
      <sheetName val="A"/>
      <sheetName val="E"/>
      <sheetName val="C"/>
      <sheetName val="Note"/>
      <sheetName val="Company Info"/>
      <sheetName val="CA Comp"/>
      <sheetName val="FF_2 _1_"/>
      <sheetName val="AP Tracking "/>
      <sheetName val="2013"/>
      <sheetName val="Sheet8"/>
      <sheetName val="Tpye"/>
      <sheetName val="AP07"/>
      <sheetName val="Cus"/>
      <sheetName val="synthgraph"/>
      <sheetName val="200-110"/>
      <sheetName val="Lea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  <sheetName val="Order_Nov_w45"/>
      <sheetName val="RATE"/>
      <sheetName val="10-2"/>
      <sheetName val="AM_COST"/>
      <sheetName val="แจกแจง _งบดุล_"/>
      <sheetName val="Code"/>
      <sheetName val="รายได้_คชจ  Con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test 2"/>
      <sheetName val="CODE,NAME"/>
      <sheetName val="GLTR2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  <sheetName val="pa_group2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Order_Oct_w40"/>
      <sheetName val="Order_Oct_w41"/>
      <sheetName val="pa_group3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ortSTDSave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Scoping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SFFee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ผ้าสำเร็จ"/>
      <sheetName val="LC _ TR Listing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2006_1_"/>
      <sheetName val="July2007"/>
      <sheetName val="2006_2_"/>
      <sheetName val="FF_4"/>
      <sheetName val="LOOSECHKLIST"/>
      <sheetName val="DATA ชำระโดย"/>
      <sheetName val="DATA ยืนยัน"/>
      <sheetName val="U"/>
      <sheetName val="description"/>
      <sheetName val="QR_4.1"/>
      <sheetName val="PL_A05 APA Input"/>
      <sheetName val="Menu"/>
      <sheetName val="MS_Box"/>
      <sheetName val="Standing_Data"/>
      <sheetName val="Asset_&amp;_Liability"/>
      <sheetName val="Net_asset_value"/>
      <sheetName val="B131_"/>
      <sheetName val="M_MM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Expense_Summary"/>
      <sheetName val="Data_2"/>
      <sheetName val="B&amp;S_1999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K-5"/>
      <sheetName val="CPF_Eqty"/>
      <sheetName val="addl cost"/>
      <sheetName val="accumdeprn"/>
      <sheetName val="Co info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StandingData"/>
      <sheetName val="le1(act3mth)"/>
      <sheetName val="F-3"/>
      <sheetName val="Hyperion Data"/>
      <sheetName val="HH"/>
      <sheetName val="BS"/>
      <sheetName val="สำนักงาน"/>
      <sheetName val="Seagate _share_in_units"/>
      <sheetName val="ca comp"/>
      <sheetName val="pa_group5"/>
      <sheetName val="Detail-Sep"/>
      <sheetName val="공사비 내역 (가)"/>
      <sheetName val="MainComp"/>
      <sheetName val="9"/>
      <sheetName val="Interim --&gt; Top"/>
      <sheetName val="ap"/>
      <sheetName val="Variables"/>
      <sheetName val="212"/>
      <sheetName val="B 200"/>
      <sheetName val="LSE_ADCO"/>
      <sheetName val="9-300"/>
      <sheetName val="CODE,NAME"/>
      <sheetName val="General Data"/>
      <sheetName val="PLGROUP"/>
      <sheetName val="PLGROUPCPY"/>
      <sheetName val="PLD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Sheet11_(2)1"/>
      <sheetName val="dBase_(3)1"/>
      <sheetName val="วงเครดิต_3"/>
      <sheetName val="GL CB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pa group"/>
      <sheetName val="stat local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bblยังไม่จ่าย"/>
      <sheetName val="FF_21_a_"/>
      <sheetName val="Standing Data"/>
      <sheetName val="D"/>
      <sheetName val="gl"/>
      <sheetName val="計画値"/>
      <sheetName val="อัตรามรณะ"/>
      <sheetName val="Seagate _share_in_units"/>
      <sheetName val="FSA"/>
      <sheetName val="FF-2"/>
      <sheetName val="Age311299TAS"/>
      <sheetName val="TASintDec00"/>
      <sheetName val="P4DDBFTAS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-5.1 confirm"/>
      <sheetName val="tax-ss"/>
      <sheetName val="Cash Flow"/>
      <sheetName val="Financial Summary"/>
      <sheetName val="total"/>
      <sheetName val="MS Box"/>
      <sheetName val="MOLP C"/>
      <sheetName val="FF_4"/>
      <sheetName val="FORMC94"/>
      <sheetName val="LOOSECHKLIST"/>
      <sheetName val="Expense Summary"/>
      <sheetName val="Scoping"/>
      <sheetName val="data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Asset_Valuation_Change"/>
      <sheetName val="Trial_Balance"/>
      <sheetName val="Asset_&amp;_Liability"/>
      <sheetName val="Net_asset_value"/>
      <sheetName val="pa_group"/>
      <sheetName val="account_catego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PortSTDSave"/>
      <sheetName val="K2"/>
      <sheetName val="Val_Ind"/>
      <sheetName val="ผ้าสำเร็จ"/>
      <sheetName val="CA"/>
      <sheetName val="BSI"/>
      <sheetName val="ภาคการขายวิศวกรรม_Weekly"/>
      <sheetName val="ภาคการขายโฆษณาNBT_Weekly"/>
      <sheetName val="2006_1_"/>
      <sheetName val="2006_2_"/>
      <sheetName val="July2007"/>
      <sheetName val="BALANCE SHEET "/>
      <sheetName val="C2"/>
      <sheetName val="Sale0402"/>
      <sheetName val="Aging"/>
      <sheetName val="qr_4.1"/>
      <sheetName val="cal (2)"/>
      <sheetName val="gold แลกทอง"/>
      <sheetName val="Tornado 4.7 Component List"/>
      <sheetName val="cashflowcomp"/>
      <sheetName val="212"/>
      <sheetName val="C 1"/>
      <sheetName val="Entity Data"/>
      <sheetName val="รายงานสถานะใบสั่งซื้อใบจัดจ้าง"/>
      <sheetName val="PC3100"/>
      <sheetName val="B131 "/>
      <sheetName val="1 LeadSchedule"/>
      <sheetName val="TrialBalance Q3-2002"/>
      <sheetName val="201"/>
      <sheetName val="Lead"/>
      <sheetName val="Note"/>
      <sheetName val="SW movement'15"/>
      <sheetName val="FA movement'15"/>
      <sheetName val="NewIndex "/>
      <sheetName val="PMC P&amp;L's"/>
      <sheetName val="43"/>
      <sheetName val="40"/>
      <sheetName val="40-1"/>
      <sheetName val="40-2"/>
      <sheetName val="40-3"/>
      <sheetName val="SAN REDUCED 1"/>
      <sheetName val="b&amp;s_1999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>
        <row r="4">
          <cell r="G4">
            <v>7136</v>
          </cell>
        </row>
      </sheetData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>
        <row r="12">
          <cell r="B12">
            <v>241100</v>
          </cell>
        </row>
      </sheetData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>
        <row r="4">
          <cell r="G4">
            <v>7136</v>
          </cell>
        </row>
      </sheetData>
      <sheetData sheetId="25"/>
      <sheetData sheetId="26">
        <row r="12">
          <cell r="B12">
            <v>241100</v>
          </cell>
        </row>
      </sheetData>
      <sheetData sheetId="27">
        <row r="4">
          <cell r="G4">
            <v>7136</v>
          </cell>
        </row>
      </sheetData>
      <sheetData sheetId="28">
        <row r="6">
          <cell r="J6">
            <v>0</v>
          </cell>
        </row>
      </sheetData>
      <sheetData sheetId="29">
        <row r="6">
          <cell r="J6">
            <v>0</v>
          </cell>
        </row>
      </sheetData>
      <sheetData sheetId="30">
        <row r="6">
          <cell r="J6">
            <v>0</v>
          </cell>
        </row>
      </sheetData>
      <sheetData sheetId="31">
        <row r="4">
          <cell r="G4">
            <v>7136</v>
          </cell>
        </row>
      </sheetData>
      <sheetData sheetId="32">
        <row r="4">
          <cell r="G4">
            <v>7136</v>
          </cell>
        </row>
      </sheetData>
      <sheetData sheetId="33">
        <row r="4">
          <cell r="G4">
            <v>7136</v>
          </cell>
        </row>
      </sheetData>
      <sheetData sheetId="34">
        <row r="4">
          <cell r="G4">
            <v>7136</v>
          </cell>
        </row>
      </sheetData>
      <sheetData sheetId="35">
        <row r="4">
          <cell r="G4">
            <v>7136</v>
          </cell>
        </row>
      </sheetData>
      <sheetData sheetId="36">
        <row r="4">
          <cell r="G4">
            <v>7136</v>
          </cell>
        </row>
      </sheetData>
      <sheetData sheetId="37">
        <row r="4">
          <cell r="G4">
            <v>7136</v>
          </cell>
        </row>
      </sheetData>
      <sheetData sheetId="38">
        <row r="4">
          <cell r="G4">
            <v>7136</v>
          </cell>
        </row>
      </sheetData>
      <sheetData sheetId="39">
        <row r="4">
          <cell r="G4">
            <v>7136</v>
          </cell>
        </row>
      </sheetData>
      <sheetData sheetId="40">
        <row r="4">
          <cell r="G4">
            <v>7136</v>
          </cell>
        </row>
      </sheetData>
      <sheetData sheetId="41">
        <row r="4">
          <cell r="G4">
            <v>7136</v>
          </cell>
        </row>
      </sheetData>
      <sheetData sheetId="42">
        <row r="4">
          <cell r="G4">
            <v>7136</v>
          </cell>
        </row>
      </sheetData>
      <sheetData sheetId="43">
        <row r="4">
          <cell r="G4">
            <v>7136</v>
          </cell>
        </row>
      </sheetData>
      <sheetData sheetId="44">
        <row r="4">
          <cell r="G4">
            <v>7136</v>
          </cell>
        </row>
      </sheetData>
      <sheetData sheetId="45">
        <row r="4">
          <cell r="G4">
            <v>7136</v>
          </cell>
        </row>
      </sheetData>
      <sheetData sheetId="46">
        <row r="4">
          <cell r="G4">
            <v>7136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4">
          <cell r="G4">
            <v>7136</v>
          </cell>
        </row>
      </sheetData>
      <sheetData sheetId="158">
        <row r="6">
          <cell r="J6">
            <v>0</v>
          </cell>
        </row>
      </sheetData>
      <sheetData sheetId="159"/>
      <sheetData sheetId="160"/>
      <sheetData sheetId="161"/>
      <sheetData sheetId="162"/>
      <sheetData sheetId="163"/>
      <sheetData sheetId="164">
        <row r="6">
          <cell r="J6">
            <v>0</v>
          </cell>
        </row>
      </sheetData>
      <sheetData sheetId="165">
        <row r="4">
          <cell r="G4">
            <v>7136</v>
          </cell>
        </row>
      </sheetData>
      <sheetData sheetId="166">
        <row r="4">
          <cell r="G4">
            <v>7136</v>
          </cell>
        </row>
      </sheetData>
      <sheetData sheetId="167"/>
      <sheetData sheetId="168"/>
      <sheetData sheetId="169">
        <row r="4">
          <cell r="G4">
            <v>7136</v>
          </cell>
        </row>
      </sheetData>
      <sheetData sheetId="170">
        <row r="4">
          <cell r="G4">
            <v>7136</v>
          </cell>
        </row>
      </sheetData>
      <sheetData sheetId="171"/>
      <sheetData sheetId="172">
        <row r="4">
          <cell r="G4">
            <v>7136</v>
          </cell>
        </row>
      </sheetData>
      <sheetData sheetId="173">
        <row r="4">
          <cell r="G4">
            <v>7136</v>
          </cell>
        </row>
      </sheetData>
      <sheetData sheetId="174">
        <row r="4">
          <cell r="G4">
            <v>7136</v>
          </cell>
        </row>
      </sheetData>
      <sheetData sheetId="175">
        <row r="4">
          <cell r="G4">
            <v>7136</v>
          </cell>
        </row>
      </sheetData>
      <sheetData sheetId="176">
        <row r="4">
          <cell r="G4">
            <v>7136</v>
          </cell>
        </row>
      </sheetData>
      <sheetData sheetId="177">
        <row r="4">
          <cell r="G4">
            <v>7136</v>
          </cell>
        </row>
      </sheetData>
      <sheetData sheetId="178"/>
      <sheetData sheetId="179"/>
      <sheetData sheetId="180">
        <row r="4">
          <cell r="G4">
            <v>7136</v>
          </cell>
        </row>
      </sheetData>
      <sheetData sheetId="181">
        <row r="4">
          <cell r="G4">
            <v>7136</v>
          </cell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>
        <row r="6">
          <cell r="J6">
            <v>0</v>
          </cell>
        </row>
      </sheetData>
      <sheetData sheetId="197">
        <row r="6">
          <cell r="J6">
            <v>0</v>
          </cell>
        </row>
      </sheetData>
      <sheetData sheetId="198"/>
      <sheetData sheetId="199"/>
      <sheetData sheetId="200"/>
      <sheetData sheetId="201"/>
      <sheetData sheetId="202"/>
      <sheetData sheetId="203"/>
      <sheetData sheetId="204">
        <row r="4">
          <cell r="G4">
            <v>7136</v>
          </cell>
        </row>
      </sheetData>
      <sheetData sheetId="205">
        <row r="4">
          <cell r="G4">
            <v>7136</v>
          </cell>
        </row>
      </sheetData>
      <sheetData sheetId="206"/>
      <sheetData sheetId="207"/>
      <sheetData sheetId="208">
        <row r="4">
          <cell r="G4">
            <v>7136</v>
          </cell>
        </row>
      </sheetData>
      <sheetData sheetId="209">
        <row r="4">
          <cell r="G4">
            <v>7136</v>
          </cell>
        </row>
      </sheetData>
      <sheetData sheetId="210"/>
      <sheetData sheetId="211"/>
      <sheetData sheetId="212">
        <row r="4">
          <cell r="G4">
            <v>7136</v>
          </cell>
        </row>
      </sheetData>
      <sheetData sheetId="213">
        <row r="4">
          <cell r="G4">
            <v>7136</v>
          </cell>
        </row>
      </sheetData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4">
          <cell r="G4">
            <v>7136</v>
          </cell>
        </row>
      </sheetData>
      <sheetData sheetId="253"/>
      <sheetData sheetId="254">
        <row r="12">
          <cell r="B12">
            <v>241100</v>
          </cell>
        </row>
      </sheetData>
      <sheetData sheetId="255"/>
      <sheetData sheetId="256" refreshError="1"/>
      <sheetData sheetId="25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  <sheetName val="TrialBalance Q3-2002"/>
      <sheetName val="INFO"/>
      <sheetName val="FF_6"/>
      <sheetName val="substantive procedu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  <sheetName val="Adj&amp;Rje(Z820) "/>
      <sheetName val="D300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 refreshError="1"/>
      <sheetData sheetId="1" refreshError="1"/>
      <sheetData sheetId="2"/>
      <sheetData sheetId="3"/>
      <sheetData sheetId="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 refreshError="1"/>
      <sheetData sheetId="1" refreshError="1"/>
      <sheetData sheetId="2"/>
      <sheetData sheetId="3"/>
      <sheetData sheetId="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BS"/>
      <sheetName val="A"/>
      <sheetName val="C"/>
      <sheetName val="Os"/>
      <sheetName val="D"/>
      <sheetName val="CC"/>
      <sheetName val="II"/>
      <sheetName val="DD"/>
      <sheetName val="SE"/>
      <sheetName val="RE"/>
      <sheetName val="tax"/>
      <sheetName val="PL"/>
      <sheetName val="10"/>
      <sheetName val="11"/>
      <sheetName val="20"/>
      <sheetName val="40"/>
      <sheetName val="Taxs"/>
      <sheetName val="Index"/>
      <sheetName val="อินเด็ก"/>
      <sheetName val="MAT"/>
      <sheetName val="สารบั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">
          <cell r="J6" t="str">
            <v xml:space="preserve">     สินทรัพย์หมุนเวียน</v>
          </cell>
          <cell r="K6">
            <v>0</v>
          </cell>
        </row>
        <row r="7">
          <cell r="J7" t="str">
            <v>A</v>
          </cell>
          <cell r="K7" t="str">
            <v>เงินสดและรายการเทียบเท่าเงินสด</v>
          </cell>
        </row>
        <row r="8">
          <cell r="J8" t="str">
            <v>B</v>
          </cell>
          <cell r="K8" t="str">
            <v>เงินลงทุนชั่วคราว</v>
          </cell>
        </row>
        <row r="9">
          <cell r="J9" t="str">
            <v>C</v>
          </cell>
          <cell r="K9" t="str">
            <v>ลูกหนี้การค้าและลูกหนี้อื่น</v>
          </cell>
        </row>
        <row r="10">
          <cell r="J10" t="str">
            <v>J</v>
          </cell>
          <cell r="K10" t="str">
            <v>ที่ดินและต้นทุนโครงการระหว่างก่อสร้าง</v>
          </cell>
        </row>
        <row r="11">
          <cell r="J11" t="str">
            <v>D</v>
          </cell>
          <cell r="K11" t="str">
            <v>เงินให้กู้ยืมระยะสั้น</v>
          </cell>
        </row>
        <row r="12">
          <cell r="J12" t="str">
            <v>E</v>
          </cell>
          <cell r="K12" t="str">
            <v>สินค้าคงเหลือ</v>
          </cell>
        </row>
        <row r="13">
          <cell r="J13" t="str">
            <v>I</v>
          </cell>
          <cell r="K13" t="str">
            <v>สินทรัพย์หมุนเวียนอื่น</v>
          </cell>
        </row>
        <row r="14">
          <cell r="J14" t="str">
            <v xml:space="preserve">     สินทรัพย์ไม่หมุนเวียน</v>
          </cell>
          <cell r="K14">
            <v>0</v>
          </cell>
        </row>
        <row r="15">
          <cell r="J15" t="str">
            <v>N</v>
          </cell>
          <cell r="K15" t="str">
            <v>เงินลงทุนในบริษัทย่อย</v>
          </cell>
        </row>
        <row r="16">
          <cell r="J16" t="str">
            <v>K</v>
          </cell>
          <cell r="K16" t="str">
            <v>เงินให้กู้ยืมระยะยาว</v>
          </cell>
        </row>
        <row r="17">
          <cell r="J17" t="str">
            <v>H</v>
          </cell>
          <cell r="K17" t="str">
            <v>อสังหาริมทรัพย์เพื่อการลงทุน</v>
          </cell>
        </row>
        <row r="18">
          <cell r="J18" t="str">
            <v>FA</v>
          </cell>
          <cell r="K18" t="str">
            <v>ที่ดิน อาคาร และอุปกรณ์</v>
          </cell>
        </row>
        <row r="19">
          <cell r="J19" t="str">
            <v>S</v>
          </cell>
          <cell r="K19" t="str">
            <v>สินทรัพย์ไม่มีตัวตนอื่น</v>
          </cell>
        </row>
        <row r="20">
          <cell r="J20" t="str">
            <v>T</v>
          </cell>
          <cell r="K20" t="str">
            <v>สินทรัพย์ภาษีเงินได้รอการตัดบัญชี</v>
          </cell>
        </row>
        <row r="21">
          <cell r="J21" t="str">
            <v>OS</v>
          </cell>
          <cell r="K21" t="str">
            <v>สินทรัพย์ไม่หมุนเวียนอื่น</v>
          </cell>
        </row>
        <row r="23">
          <cell r="J23" t="str">
            <v>หนี้สินและส่วนของผู้ถือหุ้น</v>
          </cell>
          <cell r="K23">
            <v>0</v>
          </cell>
        </row>
        <row r="24">
          <cell r="J24" t="str">
            <v xml:space="preserve">     หนี้สินหมุนเวียน</v>
          </cell>
          <cell r="K24">
            <v>0</v>
          </cell>
        </row>
        <row r="25">
          <cell r="J25" t="str">
            <v>AA</v>
          </cell>
          <cell r="K25" t="str">
            <v>เงินเบิกเกินบัญชีและเงินกู้ยืมระยะสั้นจากสถาบันการเงิน</v>
          </cell>
        </row>
        <row r="26">
          <cell r="J26" t="str">
            <v>CC</v>
          </cell>
          <cell r="K26" t="str">
            <v>เจ้าหนี้การค้าและเจ้าหนี้อื่น</v>
          </cell>
        </row>
        <row r="27">
          <cell r="J27" t="str">
            <v>EE</v>
          </cell>
          <cell r="K27" t="str">
            <v>ส่วนของหนี้สินระยะยาวที่ถึงกำหนดชำระภายในหนึ่งปี</v>
          </cell>
        </row>
        <row r="28">
          <cell r="J28" t="str">
            <v>DD</v>
          </cell>
          <cell r="K28" t="str">
            <v>เงินกู้ยืมจากบุคคลอื่นที่เกี่ยวข้อง</v>
          </cell>
        </row>
        <row r="29">
          <cell r="J29" t="str">
            <v>GG</v>
          </cell>
          <cell r="K29" t="str">
            <v>ภาษีเงินได้ค้างจ่าย</v>
          </cell>
        </row>
        <row r="30">
          <cell r="J30" t="str">
            <v>PP</v>
          </cell>
          <cell r="K30" t="str">
            <v>ประมาณการหนี้สินระยะสั้น</v>
          </cell>
        </row>
        <row r="31">
          <cell r="J31" t="str">
            <v>……………………………………………………….</v>
          </cell>
          <cell r="K31">
            <v>0</v>
          </cell>
        </row>
        <row r="32">
          <cell r="J32" t="str">
            <v xml:space="preserve">     หนี้สินไม่หมุนเวียน</v>
          </cell>
          <cell r="K32">
            <v>0</v>
          </cell>
        </row>
        <row r="33">
          <cell r="J33" t="str">
            <v>NN</v>
          </cell>
          <cell r="K33" t="str">
            <v>เงินกู้ยืมระยะยาว</v>
          </cell>
        </row>
        <row r="34">
          <cell r="J34" t="str">
            <v>MM</v>
          </cell>
          <cell r="K34" t="str">
            <v>เจ้าหนี้ตามสัญญาเช่าการเงิน</v>
          </cell>
        </row>
        <row r="35">
          <cell r="J35" t="str">
            <v>TT</v>
          </cell>
          <cell r="K35" t="str">
            <v>หนี้สินภาษีเงินได้รอการตัดบัญชี</v>
          </cell>
        </row>
        <row r="36">
          <cell r="J36" t="str">
            <v>OO</v>
          </cell>
          <cell r="K36" t="str">
            <v>ภาระผูกพันผลประโยชน์พนักงาน</v>
          </cell>
        </row>
        <row r="37">
          <cell r="J37" t="str">
            <v>PP</v>
          </cell>
          <cell r="K37" t="str">
            <v>หนี้สินไม่หมุนเวียนอื่น</v>
          </cell>
        </row>
        <row r="38">
          <cell r="J38" t="str">
            <v>SE</v>
          </cell>
          <cell r="K38" t="str">
            <v>ส่วนของผู้ถือหุ้น</v>
          </cell>
        </row>
        <row r="39">
          <cell r="J39" t="str">
            <v>RE</v>
          </cell>
          <cell r="K39" t="str">
            <v>กำไร(ขาดทุน)สะสม</v>
          </cell>
        </row>
        <row r="40">
          <cell r="J40" t="str">
            <v>……………………………………………………….</v>
          </cell>
          <cell r="K40">
            <v>0</v>
          </cell>
        </row>
        <row r="41">
          <cell r="J41" t="str">
            <v>หมวดรายได้ ต้นทุน และค่าใช้จ่าย</v>
          </cell>
          <cell r="K41">
            <v>0</v>
          </cell>
        </row>
        <row r="42">
          <cell r="J42">
            <v>10</v>
          </cell>
          <cell r="K42" t="str">
            <v>รายได้จากการรับจ้าง</v>
          </cell>
        </row>
        <row r="43">
          <cell r="J43">
            <v>11</v>
          </cell>
          <cell r="K43" t="str">
            <v>รายได้อื่น</v>
          </cell>
        </row>
        <row r="44">
          <cell r="J44">
            <v>12</v>
          </cell>
          <cell r="K44" t="str">
            <v>-</v>
          </cell>
        </row>
        <row r="45">
          <cell r="J45">
            <v>20</v>
          </cell>
          <cell r="K45" t="str">
            <v>ต้นทุนจากการรับจ้าง</v>
          </cell>
        </row>
        <row r="46">
          <cell r="J46">
            <v>21</v>
          </cell>
          <cell r="K46" t="str">
            <v>ต้นทุนจากการให้เช่าและบริการ</v>
          </cell>
        </row>
        <row r="47">
          <cell r="J47">
            <v>40</v>
          </cell>
          <cell r="K47" t="str">
            <v>ค่าใช้จ่ายในการบริหาร</v>
          </cell>
        </row>
        <row r="48">
          <cell r="J48">
            <v>41</v>
          </cell>
          <cell r="K48" t="str">
            <v>-</v>
          </cell>
        </row>
        <row r="49">
          <cell r="J49">
            <v>42</v>
          </cell>
          <cell r="K49" t="str">
            <v>ค่าใช้จ่ายอื่น</v>
          </cell>
        </row>
        <row r="50">
          <cell r="J50">
            <v>50</v>
          </cell>
          <cell r="K50" t="str">
            <v>ต้นทุนทางการเงิน</v>
          </cell>
        </row>
        <row r="51">
          <cell r="J51">
            <v>0</v>
          </cell>
          <cell r="K51">
            <v>0</v>
          </cell>
        </row>
        <row r="52">
          <cell r="J52">
            <v>0</v>
          </cell>
          <cell r="K52">
            <v>0</v>
          </cell>
        </row>
        <row r="53">
          <cell r="J53">
            <v>0</v>
          </cell>
          <cell r="K53">
            <v>0</v>
          </cell>
        </row>
        <row r="54">
          <cell r="J54">
            <v>0</v>
          </cell>
          <cell r="K54">
            <v>0</v>
          </cell>
        </row>
        <row r="55">
          <cell r="J55">
            <v>0</v>
          </cell>
          <cell r="K55">
            <v>0</v>
          </cell>
        </row>
        <row r="56">
          <cell r="J56">
            <v>0</v>
          </cell>
          <cell r="K56">
            <v>0</v>
          </cell>
        </row>
        <row r="57">
          <cell r="J57">
            <v>0</v>
          </cell>
          <cell r="K57">
            <v>0</v>
          </cell>
        </row>
      </sheetData>
      <sheetData sheetId="20"/>
      <sheetData sheetId="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EX 1"/>
      <sheetName val="งบการเงิน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ดอกเบี้ยรับ"/>
      <sheetName val="SSW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LIM"/>
      <sheetName val="10-1 Media"/>
      <sheetName val="10-cut"/>
      <sheetName val="Lead"/>
      <sheetName val="U4-Recruitment"/>
      <sheetName val="Ref"/>
      <sheetName val="Menu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CASHFLOW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S33"/>
      <sheetName val="SAN REDUCED 1"/>
      <sheetName val="gl"/>
      <sheetName val="01"/>
      <sheetName val="Currency"/>
      <sheetName val="FSA"/>
      <sheetName val="Bedrreceptuur"/>
      <sheetName val="Vlookup"/>
      <sheetName val="STOCK CARD"/>
      <sheetName val="TO - SP"/>
      <sheetName val="List"/>
      <sheetName val="BPR"/>
      <sheetName val="FF_3"/>
      <sheetName val="link location"/>
      <sheetName val="อัตราค่าบรรทุก"/>
      <sheetName val="K4. F&amp;F"/>
      <sheetName val="FF-2"/>
      <sheetName val="61 HR"/>
      <sheetName val="65 FINANCE"/>
      <sheetName val="Company Info"/>
      <sheetName val="_2_ส่งข้อมูลต้นทุนฉีดให้บัญชี"/>
      <sheetName val="ไฟล์ดิบ"/>
      <sheetName val="Dep"/>
      <sheetName val="SP37fin"/>
      <sheetName val="SP37mec"/>
      <sheetName val="SP37b"/>
      <sheetName val="frs_financial_2002 (2)"/>
      <sheetName val="ar1-6"/>
      <sheetName val="Index"/>
      <sheetName val="CF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วงเครดิต_33"/>
      <sheetName val="1214_Kartu3"/>
      <sheetName val="GL_CB5"/>
      <sheetName val="GL_M5"/>
      <sheetName val="พค45_3"/>
      <sheetName val="EX_13"/>
      <sheetName val="BS(old_format)5"/>
      <sheetName val="frs_financial_2002_(2)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วงเครดิต_34"/>
      <sheetName val="1214_Kartu4"/>
      <sheetName val="GL_CB6"/>
      <sheetName val="GL_M6"/>
      <sheetName val="พค45_4"/>
      <sheetName val="EX_14"/>
      <sheetName val="BS(old_format)6"/>
      <sheetName val="frs_financial_2002_(2)1"/>
      <sheetName val="เงินกู้_MGC1"/>
      <sheetName val="INTEREST"/>
      <sheetName val="Qty"/>
      <sheetName val="ELEC45-01"/>
      <sheetName val="COMPUTER HARDWARE(IFM)_(A)"/>
      <sheetName val="FF_2 _1_"/>
      <sheetName val="BS Grp"/>
      <sheetName val="TON"/>
      <sheetName val="Summary"/>
      <sheetName val="Links"/>
      <sheetName val="M_Maincomp"/>
      <sheetName val="New Item"/>
      <sheetName val="U"/>
      <sheetName val="InventTableModule_1-1"/>
      <sheetName val="B131 "/>
      <sheetName val="11-20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TO_-_SP"/>
      <sheetName val="FF_2__1_"/>
      <sheetName val="Asset_Class1"/>
      <sheetName val="Depre__Key1"/>
      <sheetName val="10-1_Media"/>
      <sheetName val="計算結果"/>
      <sheetName val="1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EX 1"/>
      <sheetName val="CODE,NAME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2">
          <cell r="A2" t="str">
            <v>ที่ดิน</v>
          </cell>
        </row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M_Maincomp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Note P1-4"/>
      <sheetName val="Note P5-8"/>
      <sheetName val="Note P9-11"/>
      <sheetName val="Note P11-16"/>
      <sheetName val="การคำนวณ_CF"/>
      <sheetName val="งบการเงิน"/>
      <sheetName val="RE"/>
      <sheetName val="TB"/>
      <sheetName val="WLS"/>
      <sheetName val="TAX"/>
      <sheetName val="A"/>
      <sheetName val="C"/>
      <sheetName val="E"/>
      <sheetName val="I"/>
      <sheetName val="K"/>
      <sheetName val="N"/>
      <sheetName val="FA"/>
      <sheetName val="OS"/>
      <sheetName val="aa"/>
      <sheetName val="CC"/>
      <sheetName val="EE"/>
      <sheetName val="GG"/>
      <sheetName val="II"/>
      <sheetName val="HH"/>
      <sheetName val="KK"/>
      <sheetName val="NN"/>
      <sheetName val="NN-1"/>
      <sheetName val="QQ"/>
      <sheetName val="SE"/>
      <sheetName val="10"/>
      <sheetName val="20"/>
      <sheetName val="40"/>
      <sheetName val="50"/>
      <sheetName val="D"/>
      <sheetName val="Stock Aging"/>
      <sheetName val="Note_P1-4"/>
      <sheetName val="Note_P5-8"/>
      <sheetName val="Note_P9-11"/>
      <sheetName val="Note_P11-16"/>
      <sheetName val="Stock_Aging"/>
      <sheetName val="Order_Oct_w40"/>
      <sheetName val="Order_Oct_w41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F041"/>
      <sheetName val="Basic_Information"/>
      <sheetName val="Header"/>
      <sheetName val="MFA"/>
      <sheetName val="発注書"/>
      <sheetName val="SOPSG"/>
      <sheetName val="????"/>
      <sheetName val="日程管理表"/>
      <sheetName val="Sheet2"/>
      <sheetName val="G"/>
      <sheetName val="9"/>
      <sheetName val="Sales - Report First"/>
      <sheetName val="Journal"/>
      <sheetName val="PopCache_Sheet1"/>
      <sheetName val="PI229H"/>
      <sheetName val="As"/>
      <sheetName val="Temp"/>
      <sheetName val="พนง.ทุกคน"/>
      <sheetName val="Cash Flow"/>
      <sheetName val="Financial Summary"/>
      <sheetName val="accumdeprn"/>
      <sheetName val="Co info"/>
      <sheetName val="ADJ - RATE"/>
      <sheetName val="Country"/>
      <sheetName val="Customer"/>
      <sheetName val="Products"/>
      <sheetName val="Package"/>
      <sheetName val="Two Step Revenue Testing Master"/>
      <sheetName val="ยอดยกมา"/>
      <sheetName val="Menu"/>
      <sheetName val="a"/>
      <sheetName val="ฝ่ายบัญชี"/>
      <sheetName val="n-4.4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O4 CA"/>
      <sheetName val="O2 TC"/>
      <sheetName val="aa-1"/>
      <sheetName val="PE-C4"/>
      <sheetName val="เงินกู้ MGC"/>
      <sheetName val="BS_Revise"/>
      <sheetName val="IS_Revise"/>
      <sheetName val="MTO REV.0"/>
      <sheetName val="Capacity"/>
      <sheetName val="Details"/>
      <sheetName val="งบการเงิน"/>
      <sheetName val="10-1 Media"/>
      <sheetName val="10-cut"/>
      <sheetName val="แบบฟอร์ม"/>
      <sheetName val="DataSheet"/>
      <sheetName val="January"/>
      <sheetName val="(旧)LIST"/>
      <sheetName val="CPF_Eqty"/>
      <sheetName val="BNDDIR(BOND)"/>
      <sheetName val="Trial Balance"/>
      <sheetName val="Lead"/>
      <sheetName val="Sale 0404"/>
      <sheetName val="Invoice"/>
      <sheetName val="Debt Info"/>
      <sheetName val="Master"/>
      <sheetName val="marine conv"/>
      <sheetName val="OEM conv"/>
      <sheetName val="pe conv"/>
      <sheetName val="MTO_REV_0"/>
      <sheetName val="Stock_Aging"/>
      <sheetName val="TABLE"/>
      <sheetName val="UnitRanges"/>
      <sheetName val="Info"/>
      <sheetName val="Company"/>
      <sheetName val="Data Tables"/>
      <sheetName val="DCRanges"/>
      <sheetName val="Conv"/>
      <sheetName val="Core Act&amp;For03 vs Plan04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Interim --&gt; Top"/>
      <sheetName val="Assumptions"/>
      <sheetName val="Assump_(2)10"/>
      <sheetName val="Op_Ex10"/>
      <sheetName val="dep_cal10"/>
      <sheetName val="man_power10"/>
      <sheetName val="Sales_-_Report_First7"/>
      <sheetName val="Core_Act&amp;For03_vs_Plan043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tanding_data1"/>
      <sheetName val="U-2_11"/>
      <sheetName val="MTO_REV_01"/>
      <sheetName val="Sensitivity_Inputs1"/>
      <sheetName val="Elemental_Breakdown-Original"/>
      <sheetName val="Co_info"/>
      <sheetName val="ADJ_-_RATE"/>
      <sheetName val="Company_Info"/>
      <sheetName val="CA_Comp"/>
      <sheetName val="Trial_Balance"/>
      <sheetName val="Stock_Aging1"/>
      <sheetName val="F1_Log_On6"/>
      <sheetName val="Base_1"/>
      <sheetName val="n-4_41"/>
      <sheetName val="Two_Step_Revenue_Testing_Maste1"/>
      <sheetName val="Financial_Summary1"/>
      <sheetName val="เงินกู้_MGC1"/>
      <sheetName val="พนง_ทุกคน1"/>
      <sheetName val="Co_info1"/>
      <sheetName val="ADJ_-_RATE1"/>
      <sheetName val="O4_CA1"/>
      <sheetName val="O2_TC1"/>
      <sheetName val="F1_Log_On5"/>
      <sheetName val="Base_"/>
      <sheetName val="n-4_4"/>
      <sheetName val="Two_Step_Revenue_Testing_Master"/>
      <sheetName val="Financial_Summary"/>
      <sheetName val="เงินกู้_MGC"/>
      <sheetName val="พนง_ทุกคน"/>
      <sheetName val="O4_CA"/>
      <sheetName val="O2_TC"/>
      <sheetName val="Stock_Aging2"/>
      <sheetName val="F1_Log_On7"/>
      <sheetName val="Base_2"/>
      <sheetName val="n-4_42"/>
      <sheetName val="Two_Step_Revenue_Testing_Maste2"/>
      <sheetName val="Cash_Flow2"/>
      <sheetName val="Financial_Summary2"/>
      <sheetName val="เงินกู้_MGC2"/>
      <sheetName val="MTO_REV_02"/>
      <sheetName val="พนง_ทุกคน2"/>
      <sheetName val="Co_info2"/>
      <sheetName val="ADJ_-_RATE2"/>
      <sheetName val="O4_CA2"/>
      <sheetName val="O2_TC2"/>
      <sheetName val="addl cost"/>
      <sheetName val="Background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219902"/>
      <sheetName val="License_BOI3"/>
      <sheetName val="Asset_Class3"/>
      <sheetName val="Depre__Key3"/>
      <sheetName val="Iron Curtain Method"/>
      <sheetName val="งบดุล"/>
      <sheetName val="งบกำไรขาดทุน"/>
      <sheetName val="เงินกู้ธนชาติ"/>
      <sheetName val="addl_cost"/>
      <sheetName val="addl_cost1"/>
      <sheetName val="PARAMETERS"/>
      <sheetName val="COA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計算結果"/>
      <sheetName val="EX 1"/>
      <sheetName val="集計結果"/>
      <sheetName val="DETAIL "/>
      <sheetName val="ข้อมูล"/>
      <sheetName val="MFA"/>
      <sheetName val="data_2002 Budget_"/>
      <sheetName val="Feb1-28"/>
      <sheetName val="cal (2)"/>
      <sheetName val="29.Employee cost_YE"/>
      <sheetName val="dt-fs"/>
      <sheetName val="IntDec00TespM&amp;B"/>
      <sheetName val="Age311299TESP"/>
      <sheetName val="dpla"/>
      <sheetName val="P4DDBFTESP"/>
      <sheetName val="number"/>
      <sheetName val="License_BOI4"/>
      <sheetName val="Asset_Class4"/>
      <sheetName val="Depre__Key4"/>
      <sheetName val="addl_cost2"/>
      <sheetName val="10-1_Media"/>
      <sheetName val="FF-1"/>
      <sheetName val="Reversion"/>
      <sheetName val="AA-1"/>
      <sheetName val=" analysis fp"/>
      <sheetName val="Bid_Sheet"/>
      <sheetName val="SCB 1 - Current"/>
      <sheetName val="SCB 2 - Current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EAD_Q3'093"/>
      <sheetName val="Data_23"/>
      <sheetName val="test_21"/>
      <sheetName val="JUL_11_BIZ1"/>
      <sheetName val="SCB_1_-_Current"/>
      <sheetName val="SCB_2_-_Current"/>
      <sheetName val="List"/>
      <sheetName val="END#2"/>
      <sheetName val="Control"/>
      <sheetName val="Trial_Balance"/>
      <sheetName val="PL_A05_APA_Input"/>
      <sheetName val="Standing_Data"/>
      <sheetName val="Asset_&amp;_Liability"/>
      <sheetName val="Net_asset_value"/>
      <sheetName val="Iron_Curtain_Method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>
        <row r="1">
          <cell r="A1" t="str">
            <v>CODE A/R</v>
          </cell>
        </row>
      </sheetData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>
        <row r="1">
          <cell r="A1" t="str">
            <v>CODE A/R</v>
          </cell>
        </row>
      </sheetData>
      <sheetData sheetId="66">
        <row r="1">
          <cell r="A1" t="str">
            <v>CODE A/R</v>
          </cell>
        </row>
      </sheetData>
      <sheetData sheetId="67">
        <row r="1">
          <cell r="A1" t="str">
            <v>CODE A/R</v>
          </cell>
        </row>
      </sheetData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>
        <row r="1">
          <cell r="A1" t="str">
            <v>CODE A/R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/>
      <sheetData sheetId="142" refreshError="1"/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 refreshError="1"/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 refreshError="1"/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">
          <cell r="A1" t="str">
            <v>CODE A/R</v>
          </cell>
        </row>
      </sheetData>
      <sheetData sheetId="200"/>
      <sheetData sheetId="201">
        <row r="1">
          <cell r="A1" t="str">
            <v>CODE A/R</v>
          </cell>
        </row>
      </sheetData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CODE A/R</v>
          </cell>
        </row>
      </sheetData>
      <sheetData sheetId="212">
        <row r="1">
          <cell r="A1" t="str">
            <v>CODE A/R</v>
          </cell>
        </row>
      </sheetData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"/>
      <sheetName val="計算結果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RATE"/>
      <sheetName val="db"/>
      <sheetName val="REPORT"/>
      <sheetName val="PS_Budget 01_11-221144"/>
      <sheetName val="SUM"/>
      <sheetName val="วงเครดิต 3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ปัจจุบัน "/>
      <sheetName val="SALES"/>
      <sheetName val="FIXED FLOAT"/>
      <sheetName val="CODESS"/>
      <sheetName val="Ex-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สินค้าคงเหลือ"/>
      <sheetName val="รายการปรับปรุง"/>
      <sheetName val="cost4-47"/>
      <sheetName val="P_L_A2001DCCN"/>
      <sheetName val="P&amp;L-A2001DCCN"/>
      <sheetName val="40"/>
      <sheetName val="40-1"/>
      <sheetName val="40-2"/>
      <sheetName val="40-3"/>
      <sheetName val="FNDWRR"/>
      <sheetName val="111XX"/>
      <sheetName val="DataStorage"/>
      <sheetName val="GL CB"/>
      <sheetName val="Financial Summary"/>
      <sheetName val="DETAIL "/>
      <sheetName val="J1"/>
      <sheetName val="J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_แบ่งพื้นที่"/>
      <sheetName val="วงเครดิต_3"/>
      <sheetName val="งบทดล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TO - SP"/>
      <sheetName val="Plastic_June1"/>
      <sheetName val="Rubber_June1"/>
      <sheetName val="TO_-_SP"/>
      <sheetName val="Norms SP"/>
      <sheetName val="จันทร์"/>
      <sheetName val="Graph Ratio - Fin Analysis"/>
      <sheetName val="Graph_Ratio_-_Fin_Analysis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IFS"/>
      <sheetName val="UF"/>
      <sheetName val="New Item"/>
      <sheetName val="cost4-47"/>
      <sheetName val="CODE,NAME"/>
      <sheetName val="Links"/>
      <sheetName val="Lead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  <sheetName val="Menu"/>
      <sheetName val="data"/>
      <sheetName val="UPG表"/>
      <sheetName val="CA Sheet"/>
      <sheetName val="Backup"/>
      <sheetName val="gold แลกทอง"/>
      <sheetName val="BAL42"/>
      <sheetName val="Trial Balance"/>
      <sheetName val="PL_A05 APA Input"/>
      <sheetName val="AFA"/>
      <sheetName val="name"/>
      <sheetName val="group"/>
      <sheetName val="เงินกู้ธนชาติ"/>
      <sheetName val="เงินกู้ MGC"/>
      <sheetName val="M-2"/>
      <sheetName val="Financial Summary"/>
      <sheetName val="FF-1"/>
      <sheetName val="LE1(act3mth)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Sale0402"/>
      <sheetName val="Gain Loss Calculation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AssetStatus"/>
      <sheetName val="AssetType"/>
      <sheetName val="License BOI"/>
      <sheetName val="Asset Class"/>
      <sheetName val="Depre. Key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อัตราค่าบรรทุก"/>
      <sheetName val="U2.2"/>
      <sheetName val="Expense Summary"/>
      <sheetName val="BS"/>
      <sheetName val="cashflowcomp"/>
      <sheetName val="Tornado 4.7 Component List"/>
      <sheetName val="Home"/>
      <sheetName val="6A CA"/>
      <sheetName val="PS-1995"/>
      <sheetName val="Header"/>
      <sheetName val="Leasing"/>
      <sheetName val="G-35-3"/>
      <sheetName val="SPARES"/>
      <sheetName val="Invoice"/>
      <sheetName val="Detail รายบุคคลปี 58"/>
      <sheetName val="tax-ss"/>
      <sheetName val="Sale0311"/>
      <sheetName val="DPLA"/>
      <sheetName val="อุปกรณ์ a2"/>
      <sheetName val="อุปกรณ์ a1"/>
      <sheetName val="LTX"/>
      <sheetName val="Plastic_June4"/>
      <sheetName val="Rubber_June4"/>
      <sheetName val="Norms_SP"/>
      <sheetName val="Graph_Ratio_-_Fin_Analysis3"/>
      <sheetName val="TO_-_SP3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CA_Sheet"/>
      <sheetName val="gold_แลกทอง"/>
      <sheetName val="Trial_Balance"/>
      <sheetName val="PL_A05_APA_Input"/>
      <sheetName val="เงินกู้_MGC"/>
      <sheetName val="Financial_Summary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HP"/>
      <sheetName val="Age311299TAS"/>
      <sheetName val="TASintDec00"/>
      <sheetName val="P4DDBFTAS"/>
      <sheetName val="HP Leasing"/>
      <sheetName val="F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5 Analysis"/>
      <sheetName val="N"/>
      <sheetName val="FF-4"/>
      <sheetName val="คชจ.ดำเนินงาน6-43"/>
      <sheetName val="FF_21_a_"/>
      <sheetName val="PortSTDSave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_2__xls__2__xls_COV"/>
      <sheetName val="TB Worksheet"/>
      <sheetName val="Sale0406"/>
      <sheetName val="Age311299TESP"/>
      <sheetName val="P4DDBFTESP"/>
      <sheetName val="IntDec00TespM&amp;B"/>
      <sheetName val="INFO"/>
      <sheetName val="jul04-dec04pnl"/>
      <sheetName val="fy05bsJul-dec04"/>
      <sheetName val="Courtyard Marriott"/>
      <sheetName val="TBA"/>
      <sheetName val="Thai Summit PKK-HW"/>
      <sheetName val="A"/>
      <sheetName val="C2"/>
      <sheetName val="Cash Flow"/>
      <sheetName val="part-import"/>
      <sheetName val="part-local"/>
      <sheetName val="SAP"/>
      <sheetName val="Location"/>
      <sheetName val="feature"/>
      <sheetName val="SPP2"/>
      <sheetName val="3월가격"/>
      <sheetName val="10-1 Media"/>
      <sheetName val="10-cut"/>
      <sheetName val="2006_1_"/>
      <sheetName val="2006(1)"/>
      <sheetName val="2006_2_"/>
      <sheetName val="2006(2)"/>
      <sheetName val="M"/>
      <sheetName val="Fixed Assumptions"/>
      <sheetName val="Financing"/>
      <sheetName val="Scenarii"/>
      <sheetName val="Sensitivities"/>
      <sheetName val="Summary"/>
      <sheetName val="Data55X"/>
      <sheetName val="200-110"/>
      <sheetName val="PC3100"/>
      <sheetName val="MS Box"/>
      <sheetName val="K.Ricky"/>
      <sheetName val="xSeries255"/>
      <sheetName val="13.Tax Calculation"/>
      <sheetName val="Sheet2"/>
      <sheetName val="Assumption"/>
      <sheetName val="1120"/>
      <sheetName val="วัฒนพัฒน์"/>
      <sheetName val="July2007"/>
      <sheetName val="Stock Aging"/>
      <sheetName val="LC _ TR Listing"/>
      <sheetName val="Month"/>
      <sheetName val="(A) YC"/>
      <sheetName val="Purchase Order"/>
      <sheetName val="Customize Your Purchase Order"/>
      <sheetName val="40"/>
      <sheetName val="40-1"/>
      <sheetName val="40-2"/>
      <sheetName val="40-3"/>
      <sheetName val="bmct200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>
        <row r="2">
          <cell r="A2" t="str">
            <v>เรื่อง ค่ารับรอง (5200-06)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>
        <row r="2">
          <cell r="A2" t="str">
            <v>เรื่อง ค่ารับรอง (5200-06)</v>
          </cell>
        </row>
      </sheetData>
      <sheetData sheetId="369">
        <row r="2">
          <cell r="A2" t="str">
            <v>เรื่อง ค่ารับรอง (5200-06)</v>
          </cell>
        </row>
      </sheetData>
      <sheetData sheetId="370">
        <row r="2">
          <cell r="A2" t="str">
            <v>เรื่อง ค่ารับรอง (5200-06)</v>
          </cell>
        </row>
      </sheetData>
      <sheetData sheetId="37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31-3-50"/>
      <sheetName val="31-12-51"/>
      <sheetName val="point"/>
      <sheetName val="30-6-52 "/>
      <sheetName val="30-9-52"/>
      <sheetName val="31-12-52"/>
      <sheetName val="31.3.53"/>
      <sheetName val="30-6-53"/>
      <sheetName val="30-9-53"/>
      <sheetName val="งบกำไรขาดทุน"/>
      <sheetName val="งบการเงิน"/>
      <sheetName val="การคำนวณ_CF"/>
      <sheetName val="opening"/>
      <sheetName val="MAT"/>
      <sheetName val="aje "/>
      <sheetName val="wls"/>
      <sheetName val="TAX"/>
      <sheetName val="a"/>
      <sheetName val="e "/>
      <sheetName val="i"/>
      <sheetName val="k"/>
      <sheetName val="fa"/>
      <sheetName val="os"/>
      <sheetName val="cc"/>
      <sheetName val="hh"/>
      <sheetName val="ii"/>
      <sheetName val="se"/>
      <sheetName val="10"/>
      <sheetName val="40"/>
      <sheetName val="50"/>
      <sheetName val="k-1"/>
      <sheetName val="fa-1"/>
      <sheetName val="40-1"/>
      <sheetName val="E-1"/>
      <sheetName val="Q2-51"/>
      <sheetName val="c"/>
      <sheetName val="aa"/>
      <sheetName val="kk"/>
      <sheetName val="nn"/>
      <sheetName val="gg"/>
      <sheetName val="20"/>
      <sheetName val="opening-เรียล"/>
      <sheetName val="Sheet1"/>
      <sheetName val="30-6-52_"/>
      <sheetName val="31_3_53"/>
      <sheetName val="aje_"/>
      <sheetName val="e_"/>
      <sheetName val="254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2,3'04"/>
      <sheetName val="Machine1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SSW_loan_OD"/>
      <sheetName val="Selection"/>
      <sheetName val="_Bal Int Acp"/>
      <sheetName val="FF_3"/>
      <sheetName val="M_Maincomp"/>
      <sheetName val=""/>
      <sheetName val="B 600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PSYS47"/>
      <sheetName val="163040 LC-TR"/>
      <sheetName val="ELIM "/>
      <sheetName val="1046"/>
      <sheetName val="CA5"/>
      <sheetName val="List of Related"/>
      <sheetName val="List_of_Related"/>
      <sheetName val="CJEs"/>
      <sheetName val="A"/>
      <sheetName val="AFA"/>
      <sheetName val="Non-Statistical Sampling Master"/>
      <sheetName val="Two Step Revenue Testing Master"/>
      <sheetName val="Global Dat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bblยังไม่จ่าย"/>
      <sheetName val="BPR"/>
      <sheetName val="feature"/>
      <sheetName val="description"/>
      <sheetName val="gold แลกทอง"/>
      <sheetName val="HH"/>
      <sheetName val="Model"/>
      <sheetName val="CA Sheet"/>
      <sheetName val="FF_6"/>
      <sheetName val="FSA"/>
      <sheetName val="_Lookup"/>
      <sheetName val="B"/>
      <sheetName val="STart"/>
      <sheetName val="Company Info"/>
      <sheetName val="AA-1"/>
      <sheetName val="FF-1"/>
      <sheetName val="ABR P&amp;L"/>
      <sheetName val="PLmth "/>
      <sheetName val="CODE,NAME"/>
      <sheetName val="CA Comp"/>
      <sheetName val="Weights"/>
      <sheetName val="Energy(update)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B131 "/>
      <sheetName val="gl"/>
      <sheetName val="Loan Calculator"/>
      <sheetName val="FF_4"/>
      <sheetName val="Standing data"/>
      <sheetName val="PortSTDSave"/>
      <sheetName val="CRA-Detail"/>
      <sheetName val="Sale0311"/>
      <sheetName val="Sale0307"/>
      <sheetName val="สำนักงาน"/>
      <sheetName val="Cost centre expenditure"/>
      <sheetName val="group"/>
      <sheetName val="Entity Data"/>
      <sheetName val="part-import"/>
      <sheetName val="part-local"/>
      <sheetName val="Home"/>
      <sheetName val="61 HR"/>
      <sheetName val="65 FINANCE"/>
      <sheetName val="@Master9612"/>
      <sheetName val="IFS"/>
      <sheetName val="FF_2"/>
      <sheetName val="Notes"/>
      <sheetName val="FS"/>
      <sheetName val="5) Parameters"/>
      <sheetName val="3월가격"/>
      <sheetName val="Financial Highlights"/>
      <sheetName val="C"/>
      <sheetName val="total"/>
      <sheetName val="DATA"/>
      <sheetName val="Linkage Quote"/>
      <sheetName val="Val_Ind"/>
      <sheetName val="計画値"/>
      <sheetName val="เงินกู้ MGC"/>
      <sheetName val="BPR-Bloom"/>
      <sheetName val="A-Report"/>
      <sheetName val="Company"/>
      <sheetName val="cashflowcomp"/>
      <sheetName val="TB SAP"/>
      <sheetName val="Gain Loss Calculation"/>
      <sheetName val="oresreqsum"/>
      <sheetName val="TB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03中"/>
      <sheetName val="New Item"/>
      <sheetName val="Asstes-NEW '04"/>
      <sheetName val="RATE"/>
      <sheetName val="FF-4"/>
      <sheetName val="MFA"/>
      <sheetName val="PAYROLL"/>
      <sheetName val="Reimbursements"/>
      <sheetName val="Yield"/>
      <sheetName val="dtct_cong"/>
      <sheetName val="10-1_Media"/>
      <sheetName val="U2 Sales"/>
      <sheetName val="MA"/>
      <sheetName val="DGduong"/>
      <sheetName val="ตั๋วเงินรับ"/>
      <sheetName val="IN200544"/>
      <sheetName val="TB Jun 07"/>
      <sheetName val="K"/>
      <sheetName val="Reference)"/>
      <sheetName val="Corp Mobs"/>
      <sheetName val="Pareto Daily"/>
      <sheetName val="FF-3"/>
      <sheetName val="INFO"/>
      <sheetName val="Raw Material"/>
      <sheetName val="สรุป_XXต่อ"/>
      <sheetName val="สรุป_XX"/>
      <sheetName val="A-1"/>
      <sheetName val="Newspaper"/>
      <sheetName val="B-105"/>
      <sheetName val="BGT97STAFF"/>
      <sheetName val="C2"/>
      <sheetName val="D200-30.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ist_of_Related1"/>
      <sheetName val="B131_"/>
      <sheetName val="Raw_Material"/>
      <sheetName val="163040_LC-TR"/>
      <sheetName val="InputPO_Del"/>
      <sheetName val="BS ATTACH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Exp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BPR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Energy(update)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feature"/>
      <sheetName val="Deferred Charge"/>
      <sheetName val="gl"/>
      <sheetName val="gold แลกทอง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test 2"/>
      <sheetName val="CA Sheet"/>
      <sheetName val="criteria"/>
      <sheetName val="Sale 0502"/>
      <sheetName val="ADJ - RATE"/>
      <sheetName val="PAYROLL"/>
      <sheetName val="1120"/>
      <sheetName val="Details"/>
      <sheetName val="U"/>
      <sheetName val="Standing Data"/>
      <sheetName val="Linkage 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Non-Statistical Sampling Master"/>
      <sheetName val="Two Step Revenue Testing Master"/>
      <sheetName val="Global Data"/>
      <sheetName val="J2"/>
      <sheetName val="J1"/>
      <sheetName val="SAME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10"/>
      <sheetName val="description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Sale 0411"/>
      <sheetName val="Sale 0501"/>
      <sheetName val="name"/>
      <sheetName val="F-5"/>
      <sheetName val="SAP"/>
      <sheetName val="K-5"/>
      <sheetName val="Master"/>
      <sheetName val="sen"/>
      <sheetName val="IRR Sensitivities"/>
      <sheetName val="cc 196 (SYS) (2)"/>
      <sheetName val="แจกแจง _งบดุล_"/>
      <sheetName val="GL_M3"/>
      <sheetName val="GL_CB3"/>
      <sheetName val="10-1_Media"/>
      <sheetName val="New_Item"/>
      <sheetName val="FF_2__1_"/>
      <sheetName val="Detail_รายบุคคลปี_58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CA_Sheet"/>
      <sheetName val="ADJ_-_RATE"/>
      <sheetName val="test_2"/>
      <sheetName val="Sale_0502"/>
      <sheetName val="Standing_Data"/>
      <sheetName val="Linkage_Quote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LE1(act3mth)"/>
      <sheetName val="CA"/>
      <sheetName val="O3"/>
      <sheetName val="O4"/>
      <sheetName val="B_Sheet"/>
      <sheetName val="Notes"/>
      <sheetName val="P&amp;L"/>
      <sheetName val="TBal"/>
      <sheetName val="HH"/>
      <sheetName val="B131 "/>
      <sheetName val="Data"/>
      <sheetName val="FS"/>
      <sheetName val="ENS MACHINE"/>
      <sheetName val="3rd"/>
      <sheetName val="APCODE"/>
      <sheetName val="Rates"/>
      <sheetName val="all"/>
      <sheetName val="TipoCambio"/>
      <sheetName val="EXRPTS"/>
      <sheetName val="Vat7% ภายในเดือน_Junต้นฉบับ"/>
      <sheetName val="FF_6"/>
      <sheetName val="xSeries255"/>
      <sheetName val="110"/>
      <sheetName val="Job List1"/>
      <sheetName val="計画値"/>
      <sheetName val="0100"/>
      <sheetName val="PL"/>
      <sheetName val="Detail"/>
      <sheetName val="SSW_loan_OD"/>
      <sheetName val="1) Asset Valuation"/>
      <sheetName val="5) Parameters"/>
      <sheetName val="jul04-dec04pnl"/>
      <sheetName val="fy05bsJul-dec04"/>
      <sheetName val="Cost centre expenditure"/>
      <sheetName val="ราคาไม้สับรวมค่าขนส่ง"/>
      <sheetName val="ราคาไม้ท่อนรวมค่าขนส่ง"/>
      <sheetName val="InputPO_Del"/>
      <sheetName val="FF-6"/>
      <sheetName val="PS-1995"/>
      <sheetName val="Courtyard Marriott"/>
      <sheetName val="Format 90 Local"/>
      <sheetName val="asia"/>
      <sheetName val="bblยังไม่จ่าย"/>
      <sheetName val="spytd"/>
      <sheetName val="Data 2"/>
      <sheetName val="Expense Summary"/>
      <sheetName val="SPARES"/>
      <sheetName val="Order_Oct_w40"/>
      <sheetName val="Order_Oct_w41"/>
      <sheetName val="GIVTR00P"/>
      <sheetName val="(O3) CA Sheet"/>
      <sheetName val="E"/>
      <sheetName val="B- 1"/>
      <sheetName val="Sampling"/>
      <sheetName val="ดอกเบี้ยรับ"/>
      <sheetName val="SSW"/>
      <sheetName val="PortSTDSave"/>
      <sheetName val="U-2.1"/>
      <sheetName val="REPORT"/>
      <sheetName val="CUS_DATA"/>
      <sheetName val="CUSTOMER"/>
      <sheetName val="choice"/>
      <sheetName val="DPLA"/>
      <sheetName val="Reimbursements"/>
      <sheetName val="CBO0497"/>
      <sheetName val="Loan Calculator"/>
      <sheetName val="TB2008"/>
      <sheetName val="Cum.91-93"/>
      <sheetName val="Dec 94"/>
      <sheetName val="Scoping"/>
      <sheetName val="Employee"/>
      <sheetName val="JobOrder"/>
      <sheetName val="Shared"/>
      <sheetName val="Macro Codes"/>
      <sheetName val="Input"/>
      <sheetName val="****ar"/>
      <sheetName val="laroux"/>
      <sheetName val="Yen Economics"/>
      <sheetName val="Yen Economics (ｻﾌﾞﾘｰｽ解除)"/>
      <sheetName val="Yen Economics (ｻﾌﾞﾘｰｽ解除、信託)"/>
      <sheetName val="$US Economics"/>
      <sheetName val="DD"/>
      <sheetName val="Deal Structure"/>
      <sheetName val="Property Econ"/>
      <sheetName val="Cash Flow Split"/>
      <sheetName val="JV Acctg"/>
      <sheetName val="CRE Accounting "/>
      <sheetName val="ROI and IRR"/>
      <sheetName val="CR Pages"/>
      <sheetName val="Suppl Calc"/>
      <sheetName val="IRR Lookback"/>
      <sheetName val="Worksheet 2"/>
      <sheetName val="Worksheet 3"/>
      <sheetName val="OLDTAX"/>
      <sheetName val="Macros"/>
      <sheetName val="0407 A3.4 SGA"/>
      <sheetName val="____ar"/>
      <sheetName val="Collateral"/>
      <sheetName val="#REF"/>
      <sheetName val="H12入居面積・平均賃料"/>
      <sheetName val="Main Assumptions"/>
      <sheetName val="VISTA"/>
      <sheetName val="A-General"/>
      <sheetName val="入力用リスト"/>
      <sheetName val="Rent Roll"/>
      <sheetName val="手元比準表"/>
      <sheetName val="Template"/>
      <sheetName val="(Monthly)"/>
      <sheetName val="Closing Costs"/>
      <sheetName val="JOB一覧表"/>
      <sheetName val="IRR (Annual) (Output)"/>
      <sheetName val="ops tb"/>
      <sheetName val="Month"/>
      <sheetName val="GP Model"/>
      <sheetName val="GP 98 AU"/>
      <sheetName val="GP 99"/>
      <sheetName val="Guidelines"/>
      <sheetName val="Scenarios"/>
      <sheetName val="MacroAssumptions"/>
      <sheetName val="IS"/>
      <sheetName val="CF"/>
      <sheetName val="&lt;---Summary  Model---&gt;"/>
      <sheetName val="inputs"/>
      <sheetName val="Assumptions"/>
      <sheetName val="Op Costs"/>
      <sheetName val="is_ML"/>
      <sheetName val="bs_ML"/>
      <sheetName val="cf_ML"/>
      <sheetName val="workingcap"/>
      <sheetName val="Depreciation"/>
      <sheetName val="Other LT Items"/>
      <sheetName val="Affiliates"/>
      <sheetName val="Equity Gain"/>
      <sheetName val="Shareholders' Equity"/>
      <sheetName val="Shares Outstanding"/>
      <sheetName val="Tax"/>
      <sheetName val="debt_interest"/>
      <sheetName val="DCF"/>
      <sheetName val="WACC"/>
      <sheetName val="abcdef"/>
      <sheetName val="qrstuv"/>
      <sheetName val="ratios"/>
      <sheetName val="TrialBalance_Q3-200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>
        <row r="1">
          <cell r="A1" t="str">
            <v>รหัสทรัพย์สิน</v>
          </cell>
        </row>
      </sheetData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RATE"/>
      <sheetName val="40-1ค่าใช้จ่าย_เกี่ยวกับพนักงาน"/>
      <sheetName val="GL_M"/>
      <sheetName val="GL_C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  <sheetName val="แจกแจง__งบดุล_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_540100_"/>
      <sheetName val="_Bal_Int_Acp"/>
      <sheetName val="รายได้_คชจ__Con"/>
      <sheetName val="แจกแจง__งบดุล_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  <sheetName val="แจกแจง__งบดุล_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AA-1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  <sheetName val="BS_Gr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_Bal_Int_Acp1"/>
      <sheetName val="Sale_0502"/>
      <sheetName val="Sale_0501"/>
      <sheetName val="cal_(2)"/>
      <sheetName val="FF_2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ale0309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mcot_upc"/>
      <sheetName val="FF-4"/>
      <sheetName val="List"/>
      <sheetName val="ADJ - RATE"/>
      <sheetName val="FF_4"/>
      <sheetName val="AA-1"/>
      <sheetName val="INFO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9110"/>
      <sheetName val="LTX"/>
      <sheetName val="Val_Ind"/>
      <sheetName val="ภาคการขายวิศวกรรม_Weekly"/>
      <sheetName val="ภาคการขายโฆษณาNBT_Weekly"/>
      <sheetName val="description"/>
      <sheetName val="Company Info"/>
      <sheetName val="CA Comp"/>
      <sheetName val="J2"/>
      <sheetName val="J1"/>
      <sheetName val="Conso"/>
      <sheetName val="Write off"/>
      <sheetName val="Detail รายบุคคลปี 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Sale0307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boq"/>
      <sheetName val="_2__xls__2__xls_COV"/>
      <sheetName val="p&amp;L"/>
      <sheetName val="อุปกรณ์ a2.1704.5"/>
      <sheetName val="1704.1-อุปกรณ์ a1"/>
      <sheetName val="ABR P&amp;L"/>
      <sheetName val="PLmth "/>
      <sheetName val="Register Cal Mar_04_July_05 "/>
      <sheetName val="Entity Data"/>
      <sheetName val="details"/>
      <sheetName val="FF_6"/>
      <sheetName val="Home"/>
      <sheetName val="xSeries255"/>
      <sheetName val="PS-1995"/>
      <sheetName val="Cost centre expenditure"/>
      <sheetName val="cashflowcomp"/>
      <sheetName val="Stock Aging"/>
      <sheetName val="Sale0406"/>
      <sheetName val="Trial Balance"/>
      <sheetName val="PL_A05 APA Input"/>
      <sheetName val="TMS2000"/>
      <sheetName val="สำนักงาน"/>
      <sheetName val="Customize Your Loan Manager"/>
      <sheetName val="Loan Amortization Table"/>
      <sheetName val="C2"/>
      <sheetName val="Aging"/>
      <sheetName val="ภาคการขายวิศวกรรม"/>
      <sheetName val="PL"/>
      <sheetName val="งบทดลอง - ต.ค.2547"/>
      <sheetName val="UPG表"/>
      <sheetName val="StandingData"/>
      <sheetName val="Sale 0404"/>
      <sheetName val="D"/>
      <sheetName val="Job List1"/>
      <sheetName val="FF-3"/>
      <sheetName val="IBA &lt;O3&gt;"/>
      <sheetName val="Rates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Company_Info"/>
      <sheetName val="CA_Comp"/>
      <sheetName val="Write_off"/>
      <sheetName val="Detail_รายบุคคลปี_58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  <sheetName val="Age311299TAS"/>
      <sheetName val="TASintDec00"/>
      <sheetName val="P4DDBFTAS"/>
      <sheetName val="LC _ TR Listing"/>
      <sheetName val="BSI"/>
      <sheetName val="TipoCambio"/>
      <sheetName val="個品ﾘｽﾄ"/>
      <sheetName val="data"/>
      <sheetName val="FF-2"/>
      <sheetName val="cc 196 (SYS) (2)"/>
      <sheetName val="5 Analysis"/>
      <sheetName val="Wht cur"/>
      <sheetName val="Leasing"/>
      <sheetName val="61 HR"/>
      <sheetName val="65 FINANCE"/>
      <sheetName val="DEP12"/>
      <sheetName val="Header"/>
      <sheetName val="10"/>
      <sheetName val="สรุป"/>
      <sheetName val="Assumptions"/>
      <sheetName val="SAP"/>
      <sheetName val="C 1"/>
      <sheetName val="B131 "/>
      <sheetName val="Asset &amp; Liability"/>
      <sheetName val="Net asset value"/>
      <sheetName val="FF_21_a_"/>
      <sheetName val="1 LeadSchedule"/>
      <sheetName val="cost4-47"/>
      <sheetName val="Tornado 4.7 Component List"/>
      <sheetName val="LE1(act3mth)"/>
      <sheetName val="DPLA"/>
      <sheetName val="HP"/>
      <sheetName val="1) Asset Valuation"/>
      <sheetName val="5) Parameters"/>
      <sheetName val="ภาคการขายโฆษณาNBT_All"/>
      <sheetName val="SPP 5"/>
      <sheetName val="LedgerBudget"/>
      <sheetName val="ดอกเบี้ยรับ"/>
      <sheetName val="SSW"/>
      <sheetName val="1120"/>
      <sheetName val="PL-AF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  <sheetName val="GL CB"/>
      <sheetName val="Sheet1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ดอกเบี้ยรับ"/>
      <sheetName val="SSW"/>
      <sheetName val="Varianc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J2" t="str">
            <v>Adjusted</v>
          </cell>
        </row>
        <row r="4">
          <cell r="J4">
            <v>0</v>
          </cell>
        </row>
        <row r="5">
          <cell r="J5">
            <v>0</v>
          </cell>
        </row>
        <row r="6">
          <cell r="J6">
            <v>0</v>
          </cell>
        </row>
        <row r="8">
          <cell r="J8">
            <v>0</v>
          </cell>
        </row>
        <row r="9">
          <cell r="J9">
            <v>0</v>
          </cell>
        </row>
        <row r="10">
          <cell r="J10">
            <v>-798123269.75</v>
          </cell>
        </row>
        <row r="11">
          <cell r="J11">
            <v>-798123269.75</v>
          </cell>
        </row>
        <row r="12">
          <cell r="J12">
            <v>-798123269.75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FF_2 _1_"/>
      <sheetName val="FSA"/>
      <sheetName val="B"/>
      <sheetName val="31-12-51"/>
      <sheetName val="31-12-52"/>
      <sheetName val="31.3.53"/>
      <sheetName val="30-9-52"/>
      <sheetName val="30-9-53"/>
      <sheetName val="Sheet1"/>
      <sheetName val="31_3_53"/>
      <sheetName val="content"/>
      <sheetName val="????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DEP12"/>
      <sheetName val="substantive procedures"/>
      <sheetName val="GLTRIAL_D09M05Y15"/>
      <sheetName val="TB"/>
      <sheetName val="E-2 Capital AFE - Carryover"/>
      <sheetName val="Model-Monthly"/>
      <sheetName val="日別"/>
      <sheetName val="cal (2)"/>
      <sheetName val="Sale 0501"/>
      <sheetName val="Fagor04-A3112e"/>
      <sheetName val="1214 Kartu"/>
      <sheetName val="Tran0104"/>
      <sheetName val="Exp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N002 Lead"/>
      <sheetName val="S33"/>
      <sheetName val="#Lookup"/>
      <sheetName val="A4.3"/>
      <sheetName val="5_2547"/>
      <sheetName val="E-2_Capital_AFE_-_Carryover"/>
      <sheetName val="rss9801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AFA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InventTableModule_1-1"/>
      <sheetName val="IFS"/>
      <sheetName val="UF"/>
      <sheetName val="Job List1"/>
      <sheetName val="計画値"/>
      <sheetName val="TB Worksheet"/>
      <sheetName val="tax-ss"/>
      <sheetName val="SPARES"/>
      <sheetName val="Links"/>
      <sheetName val="Lead"/>
      <sheetName val="part-import"/>
      <sheetName val="part-local"/>
      <sheetName val="E"/>
      <sheetName val="B- 1"/>
      <sheetName val="แจกแจง__งบดุล_1"/>
      <sheetName val="NEW_NAME1"/>
      <sheetName val="test_21"/>
      <sheetName val="E-2_Capital_AFE_-_Carryover1"/>
      <sheetName val="Vat7%_ภายในเดือน_Junต้นฉบับ1"/>
      <sheetName val="Data_21"/>
      <sheetName val="_540100_1"/>
      <sheetName val="รายได้_คชจ__Con1"/>
      <sheetName val="Q001 Lead"/>
      <sheetName val="TAX COM"/>
      <sheetName val="Raw Material"/>
      <sheetName val="110"/>
      <sheetName val="Company Info"/>
      <sheetName val="CA Comp"/>
      <sheetName val="currency"/>
      <sheetName val="วงเครดิต 3"/>
      <sheetName val="Trial Balance"/>
      <sheetName val="Val_Ind"/>
      <sheetName val="CBO0497"/>
      <sheetName val="BAL42"/>
      <sheetName val="all"/>
      <sheetName val="GIVTR00P"/>
      <sheetName val="11922"/>
      <sheetName val="Invoice"/>
      <sheetName val="cost4-47"/>
      <sheetName val="D"/>
      <sheetName val="สำนักงาน"/>
      <sheetName val="Library Procedures"/>
      <sheetName val="feature"/>
      <sheetName val="0100"/>
      <sheetName val="ราคาF6"/>
      <sheetName val="Investment"/>
      <sheetName val="CTL"/>
      <sheetName val="Balance Sheet"/>
      <sheetName val="U4-Recruitment"/>
      <sheetName val="O3"/>
      <sheetName val="O4"/>
      <sheetName val="3 P&amp;L "/>
      <sheetName val="AFEMAI"/>
      <sheetName val="งบการเงิน"/>
      <sheetName val="IBA &lt;O3&gt;"/>
      <sheetName val="U-2.1"/>
      <sheetName val="addl cost"/>
      <sheetName val="accumdeprn"/>
      <sheetName val="Linkage Quote"/>
      <sheetName val="FF_21_a_"/>
      <sheetName val="bblยังไม่จ่าย"/>
      <sheetName val="Weights"/>
      <sheetName val="description"/>
      <sheetName val="PL_A05 APA Input"/>
      <sheetName val="MFA"/>
      <sheetName val="Newspaper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Code1"/>
      <sheetName val="ABR P&amp;L"/>
      <sheetName val="details"/>
      <sheetName val="PLmth "/>
      <sheetName val="S-5"/>
      <sheetName val="FF_4"/>
      <sheetName val="K-5"/>
      <sheetName val="Sale0311"/>
      <sheetName val="STATEMENT"/>
      <sheetName val="FF-4"/>
      <sheetName val="HP"/>
      <sheetName val="Tornado 4.7 Component List"/>
      <sheetName val="Tornado 2.2 Component List"/>
      <sheetName val="Sheet3"/>
      <sheetName val="APCODE"/>
      <sheetName val="ตั๋วเงินรับ"/>
      <sheetName val="Detail รายบุคคลปี 58"/>
      <sheetName val="GL_M5"/>
      <sheetName val="GL_CB5"/>
      <sheetName val="ปัจจุบัน_5"/>
      <sheetName val="Stock_Aging5"/>
      <sheetName val="Sale_05025"/>
      <sheetName val="Sale_04075"/>
      <sheetName val="FF_2__1_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_Bal_Int_Acp4"/>
      <sheetName val="1214_Kartu"/>
      <sheetName val="Reconcile_1-3-53_(3"/>
      <sheetName val="cash_flow_1"/>
      <sheetName val="61_HR"/>
      <sheetName val="65_FINANCE"/>
      <sheetName val="เงินกู้_MGC"/>
      <sheetName val="Job_List1"/>
      <sheetName val="TB_Worksheet"/>
      <sheetName val="B-_1"/>
      <sheetName val="Customize_Your_Invoice"/>
      <sheetName val="AGING_LOCAL"/>
      <sheetName val="Data_NYB_(6W)"/>
      <sheetName val="วงเครดิต_3"/>
      <sheetName val="Trial_Balance"/>
      <sheetName val="Company_Info"/>
      <sheetName val="CA_Comp"/>
      <sheetName val="PL_G1"/>
      <sheetName val="PL_G10"/>
      <sheetName val="PL_G2"/>
      <sheetName val="PL_G3"/>
      <sheetName val="PL_G4"/>
      <sheetName val="PL_G5"/>
      <sheetName val="PL_G6"/>
      <sheetName val="PL_G8"/>
      <sheetName val="Balance_Sheet"/>
      <sheetName val="Library_Procedures"/>
      <sheetName val="GL_M6"/>
      <sheetName val="GL_CB6"/>
      <sheetName val="ปัจจุบัน_6"/>
      <sheetName val="Stock_Aging6"/>
      <sheetName val="Sale_05026"/>
      <sheetName val="Sale_04076"/>
      <sheetName val="FF_2__1_1"/>
      <sheetName val="10-1_Media1"/>
      <sheetName val="Standing_Data1"/>
      <sheetName val="Deferred_Charge1"/>
      <sheetName val="Gain_Loss_Calculation1"/>
      <sheetName val="Adj&amp;Rje(Z820)_1"/>
      <sheetName val="New_Item1"/>
      <sheetName val="CA_Sheet1"/>
      <sheetName val="Financial_Highlights1"/>
      <sheetName val="test_22"/>
      <sheetName val="_Bal_Int_Acp5"/>
      <sheetName val="แจกแจง__งบดุล_2"/>
      <sheetName val="NEW_NAME2"/>
      <sheetName val="Vat7%_ภายในเดือน_Junต้นฉบับ2"/>
      <sheetName val="Data_22"/>
      <sheetName val="_540100_2"/>
      <sheetName val="รายได้_คชจ__Con2"/>
      <sheetName val="1214_Kartu1"/>
      <sheetName val="Reconcile_1-3-53_(31"/>
      <sheetName val="cash_flow_11"/>
      <sheetName val="61_HR1"/>
      <sheetName val="65_FINANCE1"/>
      <sheetName val="เงินกู้_MGC1"/>
      <sheetName val="Job_List11"/>
      <sheetName val="TB_Worksheet1"/>
      <sheetName val="B-_11"/>
      <sheetName val="Customize_Your_Invoice1"/>
      <sheetName val="AGING_LOCAL1"/>
      <sheetName val="Data_NYB_(6W)1"/>
      <sheetName val="วงเครดิต_31"/>
      <sheetName val="Trial_Balance1"/>
      <sheetName val="Company_Info1"/>
      <sheetName val="CA_Comp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Balance_Sheet1"/>
      <sheetName val="Library_Procedures1"/>
      <sheetName val="IBA_&lt;O3&gt;"/>
      <sheetName val="3_P&amp;L_"/>
      <sheetName val="U-2_1"/>
      <sheetName val="addl_cost"/>
      <sheetName val="cal_(2)"/>
      <sheetName val="PL_A05_APA_Input"/>
      <sheetName val="31_3_531"/>
      <sheetName val="Linkage_Quote"/>
      <sheetName val="Sale_050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1_LeadSchedule"/>
      <sheetName val="License_BOI"/>
      <sheetName val="Asset_Class"/>
      <sheetName val="Depre__Key"/>
      <sheetName val="งบทดลองปภพ_4-47"/>
      <sheetName val="ABR_P&amp;L"/>
      <sheetName val="PLmth_"/>
      <sheetName val="Appx B"/>
      <sheetName val="A461 "/>
      <sheetName val="INFO"/>
      <sheetName val="9110"/>
      <sheetName val="Corp. sheet - Stress"/>
      <sheetName val="FF_6"/>
      <sheetName val="TrialBalance Q3-2002"/>
      <sheetName val="วัฒนพัฒน์"/>
      <sheetName val="ฝ่ายบริการ "/>
      <sheetName val="BPR-Bloom"/>
      <sheetName val="Tornado 5.6 Component List"/>
      <sheetName val="MS Box"/>
      <sheetName val="ADJ - RATE"/>
      <sheetName val="List"/>
      <sheetName val="6A CA"/>
      <sheetName val="Permanent"/>
      <sheetName val="Manpower"/>
      <sheetName val="Courtyard Marriott"/>
      <sheetName val="(O3) CA Sheet"/>
      <sheetName val="DPLA"/>
      <sheetName val="FF-3"/>
      <sheetName val="Header"/>
      <sheetName val="จันทร์"/>
      <sheetName val="Rent"/>
      <sheetName val="製造原価"/>
      <sheetName val="流通費"/>
      <sheetName val="Basic_Information"/>
      <sheetName val="detail_profit&amp;loss"/>
      <sheetName val="TBA"/>
      <sheetName val="QR_4.1"/>
      <sheetName val="cc 196 (SYS) (2)"/>
      <sheetName val="dBase"/>
      <sheetName val="Home"/>
      <sheetName val="Inputs"/>
      <sheetName val="ISS-WO"/>
      <sheetName val="40 Nov"/>
      <sheetName val="operating model"/>
      <sheetName val="cases"/>
      <sheetName val="FF-2"/>
      <sheetName val="DCF_inputs"/>
      <sheetName val="Non-Statistical Sampling Master"/>
      <sheetName val="Two Step Revenue Testing Master"/>
      <sheetName val="Global Data"/>
      <sheetName val="BSI"/>
      <sheetName val="FF-1"/>
      <sheetName val="UPG表"/>
      <sheetName val="個品ﾘｽﾄ"/>
      <sheetName val="งบทดลอง - ต.ค.2547"/>
      <sheetName val="Cost centre expenditure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44">
          <cell r="L44">
            <v>181491.03000000003</v>
          </cell>
        </row>
      </sheetData>
      <sheetData sheetId="38">
        <row r="44">
          <cell r="L44">
            <v>181491.03000000003</v>
          </cell>
        </row>
      </sheetData>
      <sheetData sheetId="39">
        <row r="44">
          <cell r="L44">
            <v>181491.03000000003</v>
          </cell>
        </row>
      </sheetData>
      <sheetData sheetId="40">
        <row r="44">
          <cell r="L44">
            <v>181491.03000000003</v>
          </cell>
        </row>
      </sheetData>
      <sheetData sheetId="41">
        <row r="44">
          <cell r="L44">
            <v>181491.03000000003</v>
          </cell>
        </row>
      </sheetData>
      <sheetData sheetId="42">
        <row r="44">
          <cell r="L44">
            <v>181491.03000000003</v>
          </cell>
        </row>
      </sheetData>
      <sheetData sheetId="43">
        <row r="44">
          <cell r="L44">
            <v>181491.03000000003</v>
          </cell>
        </row>
      </sheetData>
      <sheetData sheetId="44">
        <row r="44">
          <cell r="L44">
            <v>181491.03000000003</v>
          </cell>
        </row>
      </sheetData>
      <sheetData sheetId="45">
        <row r="44">
          <cell r="L44">
            <v>181491.03000000003</v>
          </cell>
        </row>
      </sheetData>
      <sheetData sheetId="46">
        <row r="385">
          <cell r="L385">
            <v>9130115.2500000037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>
        <row r="44">
          <cell r="L44">
            <v>181491.03000000003</v>
          </cell>
        </row>
      </sheetData>
      <sheetData sheetId="73">
        <row r="44">
          <cell r="L44">
            <v>181491.03000000003</v>
          </cell>
        </row>
      </sheetData>
      <sheetData sheetId="74">
        <row r="44">
          <cell r="L44">
            <v>181491.03000000003</v>
          </cell>
        </row>
      </sheetData>
      <sheetData sheetId="75">
        <row r="44">
          <cell r="L44">
            <v>181491.03000000003</v>
          </cell>
        </row>
      </sheetData>
      <sheetData sheetId="76" refreshError="1"/>
      <sheetData sheetId="77">
        <row r="44">
          <cell r="L44">
            <v>181491.03000000003</v>
          </cell>
        </row>
      </sheetData>
      <sheetData sheetId="78">
        <row r="44">
          <cell r="L44">
            <v>181491.03000000003</v>
          </cell>
        </row>
      </sheetData>
      <sheetData sheetId="79">
        <row r="44">
          <cell r="L44">
            <v>181491.03000000003</v>
          </cell>
        </row>
      </sheetData>
      <sheetData sheetId="80">
        <row r="44">
          <cell r="L44">
            <v>181491.03000000003</v>
          </cell>
        </row>
      </sheetData>
      <sheetData sheetId="81">
        <row r="44">
          <cell r="L44">
            <v>181491.03000000003</v>
          </cell>
        </row>
      </sheetData>
      <sheetData sheetId="82">
        <row r="44">
          <cell r="L44">
            <v>181491.03000000003</v>
          </cell>
        </row>
      </sheetData>
      <sheetData sheetId="83">
        <row r="44">
          <cell r="L44">
            <v>181491.03000000003</v>
          </cell>
        </row>
      </sheetData>
      <sheetData sheetId="84">
        <row r="44">
          <cell r="L44">
            <v>181491.03000000003</v>
          </cell>
        </row>
      </sheetData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>
        <row r="44">
          <cell r="L44">
            <v>181491.03000000003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>
        <row r="44">
          <cell r="L44">
            <v>181491.03000000003</v>
          </cell>
        </row>
      </sheetData>
      <sheetData sheetId="114" refreshError="1"/>
      <sheetData sheetId="115" refreshError="1"/>
      <sheetData sheetId="116">
        <row r="44">
          <cell r="L44">
            <v>181491.03000000003</v>
          </cell>
        </row>
      </sheetData>
      <sheetData sheetId="117">
        <row r="44">
          <cell r="L44">
            <v>181491.03000000003</v>
          </cell>
        </row>
      </sheetData>
      <sheetData sheetId="118">
        <row r="44">
          <cell r="L44">
            <v>181491.03000000003</v>
          </cell>
        </row>
      </sheetData>
      <sheetData sheetId="119">
        <row r="44">
          <cell r="L44">
            <v>181491.03000000003</v>
          </cell>
        </row>
      </sheetData>
      <sheetData sheetId="120" refreshError="1"/>
      <sheetData sheetId="121" refreshError="1"/>
      <sheetData sheetId="122">
        <row r="44">
          <cell r="L44">
            <v>181491.03000000003</v>
          </cell>
        </row>
      </sheetData>
      <sheetData sheetId="123">
        <row r="44">
          <cell r="L44">
            <v>181491.03000000003</v>
          </cell>
        </row>
      </sheetData>
      <sheetData sheetId="124">
        <row r="44">
          <cell r="L44">
            <v>181491.03000000003</v>
          </cell>
        </row>
      </sheetData>
      <sheetData sheetId="125">
        <row r="44">
          <cell r="L44">
            <v>181491.03000000003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GL_CB1"/>
      <sheetName val="GL_M1"/>
      <sheetName val="แจกแจง__งบดุล_1"/>
      <sheetName val="ดอกเบี้ยรับ"/>
      <sheetName val="SSW"/>
      <sheetName val="Workdone 2"/>
      <sheetName val="Sheet3"/>
      <sheetName val="Order_Nov_w45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เงินกู้ธนชาติ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art-import"/>
      <sheetName val="part-local"/>
      <sheetName val="FF_3"/>
      <sheetName val="FF_2"/>
      <sheetName val="FORMC94"/>
      <sheetName val="U"/>
      <sheetName val="Links"/>
      <sheetName val="Lead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E"/>
      <sheetName val="B- 1"/>
      <sheetName val="Deferred Charge"/>
      <sheetName val="61 HR"/>
      <sheetName val="65 FINANCE"/>
      <sheetName val="3 P&amp;L "/>
      <sheetName val="M_Maincomp"/>
      <sheetName val="AFA"/>
      <sheetName val="Standing Data"/>
      <sheetName val="APCODE"/>
      <sheetName val="SAME"/>
      <sheetName val="#Lookup"/>
      <sheetName val="InventTableModule_1-1"/>
      <sheetName val="_Lookup"/>
      <sheetName val="_2__xls__2__xls_COV"/>
      <sheetName val="BPR"/>
      <sheetName val="Sale0311"/>
      <sheetName val="計画値"/>
      <sheetName val="FSA"/>
      <sheetName val="10-1 Media"/>
      <sheetName val="10-cut"/>
      <sheetName val="M-2"/>
      <sheetName val="B"/>
      <sheetName val="FF_2 _1_"/>
      <sheetName val="CODE,NAME"/>
      <sheetName val="New Item"/>
      <sheetName val="11922"/>
      <sheetName val="อัตราค่าบรรทุก"/>
      <sheetName val="mcot_upc"/>
      <sheetName val="Header"/>
      <sheetName val="Job List1"/>
      <sheetName val="CA"/>
      <sheetName val="PAYROLL"/>
      <sheetName val="Tornado 4.7 Component List"/>
      <sheetName val="xSeries255"/>
      <sheetName val="J2"/>
      <sheetName val="J1"/>
      <sheetName val="Raw Material"/>
      <sheetName val="INFO"/>
      <sheetName val="วงเครดิต 3"/>
      <sheetName val="feature"/>
      <sheetName val="B131 "/>
      <sheetName val="Company Info"/>
      <sheetName val="CA Comp"/>
      <sheetName val="M"/>
      <sheetName val="Sale0402"/>
      <sheetName val="currency"/>
      <sheetName val="List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0100"/>
      <sheetName val="FF_4"/>
      <sheetName val="Tornado 5.6 Component List"/>
      <sheetName val="MFA"/>
      <sheetName val="SAP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TB Worksheet"/>
      <sheetName val="งบทดลองปภพ 4-47"/>
      <sheetName val="Val_Ind"/>
      <sheetName val="ลูกค้า"/>
      <sheetName val="Reimbursements"/>
      <sheetName val="Newspaper"/>
      <sheetName val="IBA &lt;O3&gt;"/>
      <sheetName val="description"/>
      <sheetName val="Trial Balance"/>
      <sheetName val="PL_A05 APA Input"/>
      <sheetName val="TrialBalance Q3-2002"/>
      <sheetName val="StandingData"/>
      <sheetName val="PortSTDSave"/>
      <sheetName val="U-2.1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HP"/>
      <sheetName val="table"/>
      <sheetName val="3월가격"/>
      <sheetName val="acs"/>
      <sheetName val="FF-1"/>
      <sheetName val="200-110"/>
      <sheetName val="Detail รายบุคคลปี 58"/>
      <sheetName val="Home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61_HR"/>
      <sheetName val="65_FINANCE"/>
      <sheetName val="B-_1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Sale 0408"/>
      <sheetName val="Norms SP"/>
      <sheetName val="Backup"/>
      <sheetName val="จันทร์"/>
      <sheetName val="ABR P&amp;L"/>
      <sheetName val="PLmth "/>
      <sheetName val="cost4-47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  <sheetName val="Field Description"/>
      <sheetName val="Model-Monthly_gold_or_payment"/>
      <sheetName val="SSW_loan_OD"/>
      <sheetName val="TBA"/>
      <sheetName val="PC3100"/>
      <sheetName val="C2"/>
      <sheetName val="BTC Shifted (2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0"/>
      <sheetName val="Data 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461 "/>
      <sheetName val="5) Parameters"/>
      <sheetName val="BALANCE SHEET "/>
      <sheetName val="FS"/>
      <sheetName val="Casual Staff"/>
      <sheetName val="SUM - Mapping"/>
      <sheetName val="FF_6"/>
      <sheetName val="DPLA"/>
      <sheetName val="Rent"/>
      <sheetName val="BSI"/>
      <sheetName val="F-5"/>
      <sheetName val="Customize Your Loan Manager"/>
      <sheetName val="Loan Amortization Table"/>
      <sheetName val="FF-4"/>
      <sheetName val="STart"/>
      <sheetName val="Book 1 Summary"/>
      <sheetName val="JJDHT"/>
      <sheetName val="_Bal Int Acp"/>
      <sheetName val="MSA-PN "/>
      <sheetName val="Graphs"/>
      <sheetName val="EB NetIncomeMthlyTrendAnalysis"/>
      <sheetName val="EB PDT"/>
      <sheetName val="DEP1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>
        <row r="1">
          <cell r="A1" t="str">
            <v>CLIENT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1">
          <cell r="A1" t="str">
            <v>CLIENT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code"/>
      <sheetName val="วงเครดิต_31"/>
      <sheetName val="1_(2)1"/>
      <sheetName val="1_(3)1"/>
      <sheetName val="0245_(2)1"/>
      <sheetName val="0245T_(2)1"/>
      <sheetName val="BGT97STAFF"/>
      <sheetName val="note_defect"/>
      <sheetName val="การประเมิน"/>
      <sheetName val="test 2"/>
      <sheetName val="ARM"/>
      <sheetName val="ตั๋วเงินรับ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Links"/>
      <sheetName val="Lead"/>
      <sheetName val="Master"/>
      <sheetName val="ELIM "/>
      <sheetName val="feature"/>
      <sheetName val="dBase"/>
      <sheetName val="Sheet1"/>
      <sheetName val="HH"/>
      <sheetName val="FSA"/>
      <sheetName val="ﾍﾞﾀﾘｽﾄ"/>
      <sheetName val="CODE"/>
      <sheetName val="name"/>
      <sheetName val="Insurance"/>
      <sheetName val="TB 30-04-2006"/>
      <sheetName val="detail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IA Data"/>
      <sheetName val="BGT97STAFF"/>
      <sheetName val="ELIM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TA-SK-AC-TRF.STR-0512"/>
      <sheetName val="J2"/>
      <sheetName val="J1"/>
      <sheetName val="Temp"/>
      <sheetName val="Location Codes"/>
      <sheetName val="trial balance"/>
      <sheetName val="adj - rate"/>
      <sheetName val="เงินกู้ธนชาติ"/>
      <sheetName val="เงินกู้ MGC"/>
      <sheetName val="List"/>
      <sheetName val="FKT_PJK"/>
      <sheetName val="งบการเงิน"/>
      <sheetName val="cash flow 2"/>
      <sheetName val="S33"/>
      <sheetName val="Zone1"/>
      <sheetName val="Zone2"/>
      <sheetName val="Location"/>
      <sheetName val="data"/>
      <sheetName val="CUSTOMER"/>
      <sheetName val="H-110"/>
      <sheetName val="H-120"/>
      <sheetName val="เครื่องตกแต่ง"/>
      <sheetName val="อาคาร"/>
      <sheetName val="เครื่องมือ"/>
      <sheetName val="Lookups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P&amp;L"/>
      <sheetName val="Drop Down"/>
      <sheetName val="10-1 Media"/>
      <sheetName val="10-cut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Standing data"/>
      <sheetName val="RATE"/>
      <sheetName val="SAME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Sale 0404"/>
      <sheetName val="11922"/>
      <sheetName val="Stock Aging"/>
      <sheetName val="FF_2 _1_"/>
      <sheetName val="B"/>
      <sheetName val="Home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BPR"/>
      <sheetName val="วงเครดิต 3"/>
      <sheetName val="Appx B"/>
      <sheetName val="Linkage Quote"/>
      <sheetName val="E"/>
      <sheetName val="B- 1"/>
      <sheetName val="criteria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Aging"/>
      <sheetName val="group"/>
      <sheetName val="สำนักงาน"/>
      <sheetName val="note_defect"/>
      <sheetName val="gold แลกทอง"/>
      <sheetName val="TrialBalance Q3-2002"/>
      <sheetName val="mcot_upc"/>
      <sheetName val="M-2"/>
      <sheetName val="GIVTR00P"/>
      <sheetName val="FF-2"/>
      <sheetName val="Gain Loss Calculation"/>
      <sheetName val="AM_COST"/>
      <sheetName val="SCB 1 - Current"/>
      <sheetName val="SCB 2 - Current"/>
      <sheetName val="Details"/>
      <sheetName val="_Lookup"/>
      <sheetName val="currency"/>
      <sheetName val="PAYROLL"/>
      <sheetName val="Reimbursements"/>
      <sheetName val="U2.2"/>
      <sheetName val="part-import"/>
      <sheetName val="part-local"/>
      <sheetName val="Loan Calculator"/>
      <sheetName val="Sniping to"/>
      <sheetName val="Val_Ind"/>
      <sheetName val="PortSTDSave"/>
      <sheetName val="Company Info"/>
      <sheetName val="CA Comp"/>
      <sheetName val="10"/>
      <sheetName val="Sale 0502"/>
      <sheetName val="F-3"/>
      <sheetName val="ตั๋วเงินรับ"/>
      <sheetName val="BSI"/>
      <sheetName val="UPG表"/>
      <sheetName val="Corp. sheet"/>
      <sheetName val="addl cost"/>
      <sheetName val="accumdeprn"/>
      <sheetName val="INFO"/>
      <sheetName val="cc 196 (SYS) (2)"/>
      <sheetName val="FF-1"/>
      <sheetName val="2006_1_"/>
      <sheetName val="July2007"/>
      <sheetName val="2006_2_"/>
      <sheetName val="SAP"/>
      <sheetName val="Write off"/>
      <sheetName val="FF_6"/>
      <sheetName val="FF_4"/>
      <sheetName val="Cash Flow"/>
      <sheetName val="Financial Summary"/>
      <sheetName val="Job List1"/>
      <sheetName val="K-5"/>
      <sheetName val="IBA &lt;O3&gt;"/>
      <sheetName val="acs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ST1198"/>
      <sheetName val="C"/>
      <sheetName val="CBO0497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IA_Data"/>
      <sheetName val="Location_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LedgerBudget"/>
      <sheetName val="Sale 0401"/>
      <sheetName val="#Lookup"/>
      <sheetName val="0100"/>
      <sheetName val="InventTableModule_1-1"/>
      <sheetName val="Cum.91-93"/>
      <sheetName val="Dec 94"/>
      <sheetName val="Fagor04-A3112e"/>
      <sheetName val="FF-3"/>
      <sheetName val="งบดุล"/>
      <sheetName val="Sale 0407"/>
      <sheetName val="SPP2"/>
      <sheetName val="Ass(SDMar-Apr)"/>
      <sheetName val="spytd"/>
      <sheetName val="Sale0403"/>
      <sheetName val="1"/>
      <sheetName val="Rates"/>
      <sheetName val="Tornado 5.6 Component List"/>
      <sheetName val="DEP12"/>
      <sheetName val="B131 "/>
      <sheetName val="STATEMENT"/>
      <sheetName val="QR_4.1"/>
      <sheetName val="Energy(update)"/>
      <sheetName val="Sale0309"/>
      <sheetName val="O3"/>
      <sheetName val="O4"/>
      <sheetName val="TB_30-04-20062"/>
      <sheetName val="ใบสรุปมูลค่าสินค้า_(2)4"/>
      <sheetName val="โอน_str-สาขา4"/>
      <sheetName val="โอน_str-สาขาTS4"/>
      <sheetName val="GL_CB4"/>
      <sheetName val="GL_M4"/>
      <sheetName val="TB_30-04-20063"/>
      <sheetName val="ELIM_3"/>
      <sheetName val="STA-SK-AC-TRF_STR-05122"/>
      <sheetName val="IA_Data2"/>
      <sheetName val="Location_Codes2"/>
      <sheetName val="ใบสรุปมูลค่าสินค้า_(2)5"/>
      <sheetName val="โอน_str-สาขา5"/>
      <sheetName val="โอน_str-สาขาTS5"/>
      <sheetName val="GL_CB5"/>
      <sheetName val="GL_M5"/>
      <sheetName val="TB_30-04-20064"/>
      <sheetName val="ELIM_4"/>
      <sheetName val="STA-SK-AC-TRF_STR-05123"/>
      <sheetName val="IA_Data3"/>
      <sheetName val="Location_Codes3"/>
      <sheetName val="PM-TE"/>
      <sheetName val="1120"/>
      <sheetName val="Asset &amp; Liability"/>
      <sheetName val="Net asset value"/>
      <sheetName val="CA"/>
      <sheetName val="Age311299TAS"/>
      <sheetName val="TASintDec00"/>
      <sheetName val="P4DDBFTAS"/>
      <sheetName val="B_Sheet"/>
      <sheetName val="Notes"/>
      <sheetName val="TBal"/>
      <sheetName val="Sheet2"/>
      <sheetName val="Sheet3"/>
      <sheetName val="ELEC45-01"/>
      <sheetName val="Control_BS"/>
      <sheetName val="mpmsb nbv"/>
      <sheetName val="Scenarios"/>
      <sheetName val="AccpacTB"/>
      <sheetName val="ผ้าสำเร็จ"/>
      <sheetName val="Thai Summit PKK-HW"/>
      <sheetName val="BAL4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>
        <row r="1">
          <cell r="A1" t="str">
            <v>ระยะทาง</v>
          </cell>
        </row>
      </sheetData>
      <sheetData sheetId="10">
        <row r="1">
          <cell r="A1" t="str">
            <v>ระยะทาง</v>
          </cell>
        </row>
      </sheetData>
      <sheetData sheetId="11">
        <row r="1">
          <cell r="A1" t="str">
            <v>ระยะทาง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CLIENT</v>
          </cell>
        </row>
      </sheetData>
      <sheetData sheetId="35" refreshError="1"/>
      <sheetData sheetId="36" refreshError="1"/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>
        <row r="1">
          <cell r="A1" t="str">
            <v>CLIENT</v>
          </cell>
        </row>
      </sheetData>
      <sheetData sheetId="41">
        <row r="1">
          <cell r="A1" t="str">
            <v>CLIENT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CLIENT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>
        <row r="1">
          <cell r="A1" t="str">
            <v>ระยะทาง</v>
          </cell>
        </row>
      </sheetData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>
        <row r="1">
          <cell r="A1" t="str">
            <v>ระยะทาง</v>
          </cell>
        </row>
      </sheetData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>
        <row r="1">
          <cell r="A1" t="str">
            <v>ระยะทาง</v>
          </cell>
        </row>
      </sheetData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>
        <row r="1">
          <cell r="A1" t="str">
            <v>ระยะทาง</v>
          </cell>
        </row>
      </sheetData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0-1 Media"/>
      <sheetName val="10-cut"/>
      <sheetName val="PM-TE"/>
      <sheetName val="table"/>
      <sheetName val="GS_STD"/>
      <sheetName val="OP_STD"/>
      <sheetName val="ชื่อหุ้น"/>
      <sheetName val="B&amp;S 1999"/>
      <sheetName val="BS-Thai"/>
      <sheetName val="Test"/>
      <sheetName val="Template"/>
      <sheetName val="Account Code_E"/>
      <sheetName val="AFE Status"/>
      <sheetName val="WP&amp;B"/>
      <sheetName val="FKT_PJK"/>
      <sheetName val="Standing data"/>
      <sheetName val="feature"/>
      <sheetName val="BUILD95"/>
      <sheetName val="1"/>
      <sheetName val="_Bal Int Acp"/>
      <sheetName val="Summary_aging_Stk2"/>
      <sheetName val="Stock_Aging2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Lead"/>
      <sheetName val="SH_A"/>
      <sheetName val="0805"/>
      <sheetName val="SCB 1 - Current"/>
      <sheetName val="SCB 2 - Current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B-3Q2016"/>
      <sheetName val="Amortization Table"/>
      <sheetName val="Sum"/>
      <sheetName val="Revenues &amp; Expenses"/>
      <sheetName val="Cover"/>
      <sheetName val="Links"/>
      <sheetName val="Q4-50"/>
      <sheetName val="Vehicle Number"/>
      <sheetName val="name"/>
      <sheetName val="#REF"/>
      <sheetName val="Summary"/>
      <sheetName val="Master"/>
      <sheetName val="U"/>
      <sheetName val="RATE"/>
      <sheetName val="D"/>
      <sheetName val="Sale0309"/>
      <sheetName val="AFA"/>
      <sheetName val="FF_2 _1_"/>
      <sheetName val="FSA"/>
      <sheetName val="B"/>
      <sheetName val="SAME"/>
      <sheetName val="P&amp;L"/>
      <sheetName val="CAPEX and HO"/>
      <sheetName val="CASH GRAPHS"/>
      <sheetName val="EBIT GRAPHS"/>
      <sheetName val="Dollar DOI"/>
      <sheetName val="Safety"/>
      <sheetName val="worksheet"/>
      <sheetName val="Cover2"/>
      <sheetName val="Inventory Dec"/>
      <sheetName val="Assumption"/>
      <sheetName val="Parameter"/>
      <sheetName val="科目（FS-311）"/>
      <sheetName val="ErAlP"/>
      <sheetName val="SKA"/>
      <sheetName val="Lookups"/>
      <sheetName val="CRITERIA3"/>
      <sheetName val="Accr Exp"/>
      <sheetName val="Adv Employee"/>
      <sheetName val="AP Oth Oversea"/>
      <sheetName val="TB"/>
      <sheetName val="Hidden Sheet"/>
      <sheetName val="Mapping_Local_G4_old"/>
      <sheetName val="pivot table 1"/>
      <sheetName val="MemberTable"/>
      <sheetName val="MemberTable2"/>
      <sheetName val="P&amp;L (CAEN)"/>
      <sheetName val="Library Procedures"/>
      <sheetName val="Thailand"/>
      <sheetName val="Parameters"/>
      <sheetName val="Compare"/>
      <sheetName val="(f) PT_Lookup"/>
      <sheetName val="2779"/>
      <sheetName val="Vehicle_Number"/>
      <sheetName val="ข้อมูลส่งออก4546"/>
      <sheetName val="data"/>
      <sheetName val="gl"/>
      <sheetName val="BPR"/>
      <sheetName val="tax-ss"/>
      <sheetName val="STart"/>
      <sheetName val="B131 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Vat7% ภายในเดือน_Junต้นฉบับ"/>
      <sheetName val="C2"/>
      <sheetName val="Retrieve"/>
      <sheetName val="NAME CUSTOMER "/>
      <sheetName val="FA_31.03.05"/>
      <sheetName val="Account"/>
      <sheetName val="Co"/>
      <sheetName val="Dept"/>
      <sheetName val="InterCo"/>
      <sheetName val="OU"/>
      <sheetName val="Scoping"/>
      <sheetName val="Parachutes Pmts."/>
      <sheetName val="Alleviation"/>
      <sheetName val="Base Amount"/>
      <sheetName val="SERP Accel."/>
      <sheetName val="STIP Acceleration"/>
      <sheetName val="Vested STIP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計画値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U-2.1"/>
      <sheetName val="K2"/>
      <sheetName val="addl cost"/>
      <sheetName val="accumdeprn"/>
      <sheetName val="Sheet3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FF_21_a_"/>
      <sheetName val="Raw Material"/>
      <sheetName val="BS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BAL42"/>
      <sheetName val="เกณฑ์การประเมินความเสี่ยง"/>
      <sheetName val="Conso"/>
      <sheetName val="Write off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Sale 0408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TrialBalance Q3-2002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Aging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คชจ.ดำเนินงาน6-43"/>
      <sheetName val="Financial Highlights"/>
      <sheetName val="bblยังไม่จ่าย"/>
      <sheetName val="A"/>
      <sheetName val="E"/>
      <sheetName val="B- 1"/>
      <sheetName val="CBO0497"/>
      <sheetName val="M-2"/>
      <sheetName val="Sale0403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pl-q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JJM0107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1602-97"/>
      <sheetName val="Account_Code_E1"/>
      <sheetName val="film สามย่าน"/>
      <sheetName val="XRREPPRN"/>
      <sheetName val="Expect_Depre_"/>
      <sheetName val="FA_Movement_YE09"/>
      <sheetName val="Tenants"/>
      <sheetName val="Structure2008"/>
      <sheetName val="LEGEND"/>
      <sheetName val="TB SAP"/>
      <sheetName val="COMMON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Revenues_&amp;_Expenses2"/>
      <sheetName val="SCB_1_-_Current5"/>
      <sheetName val="SCB_2_-_Current5"/>
      <sheetName val="Account_Code_E2"/>
      <sheetName val="CAPEX_and_HO1"/>
      <sheetName val="CASH_GRAPHS1"/>
      <sheetName val="EBIT_GRAPHS1"/>
      <sheetName val="Dollar_DOI1"/>
      <sheetName val="Inventory_Dec1"/>
      <sheetName val="Accr_Exp1"/>
      <sheetName val="Adv_Employee1"/>
      <sheetName val="AP_Oth_Oversea1"/>
      <sheetName val="Vehicle_Number2"/>
      <sheetName val="Hidden_Sheet1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FA_31_03_051"/>
      <sheetName val="WORKING_TB_Q3"/>
      <sheetName val="Trial_Balance2"/>
      <sheetName val="C_SHEET_COSTS"/>
      <sheetName val="C_SHEET_MONTHS"/>
      <sheetName val="Chargeout_Rate_Table"/>
      <sheetName val="Project_Properties"/>
      <sheetName val="NAME_CUSTOMER_1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Expect_Depre_1"/>
      <sheetName val="FA_Movement_YE091"/>
      <sheetName val="Dropdown_List"/>
      <sheetName val="Account_Value"/>
      <sheetName val="FF_2__1_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Location_Codes"/>
      <sheetName val="CA_Sheet"/>
      <sheetName val="HP_Leasing"/>
      <sheetName val="B131_"/>
      <sheetName val="Adj&amp;Rje(Z820)_"/>
      <sheetName val="Sale_0407"/>
      <sheetName val="film_สามย่าน"/>
      <sheetName val="A000"/>
      <sheetName val="dt hld"/>
      <sheetName val="DTH"/>
      <sheetName val="P&amp;L Overview 4.2"/>
      <sheetName val="Alexander"/>
      <sheetName val="Other"/>
      <sheetName val="K-1A"/>
      <sheetName val="MfgproPL"/>
      <sheetName val="C-3"/>
      <sheetName val="gold แลกทอง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Revenues_&amp;_Expenses3"/>
      <sheetName val="SCB_1_-_Current6"/>
      <sheetName val="SCB_2_-_Current6"/>
      <sheetName val="Account_Code_E3"/>
      <sheetName val="CAPEX_and_HO2"/>
      <sheetName val="CASH_GRAPHS2"/>
      <sheetName val="EBIT_GRAPHS2"/>
      <sheetName val="Dollar_DOI2"/>
      <sheetName val="Inventory_Dec2"/>
      <sheetName val="Accr_Exp2"/>
      <sheetName val="Adv_Employee2"/>
      <sheetName val="AP_Oth_Oversea2"/>
      <sheetName val="Vehicle_Number3"/>
      <sheetName val="Hidden_Sheet2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FA_31_03_052"/>
      <sheetName val="WORKING_TB_Q31"/>
      <sheetName val="Trial_Balance3"/>
      <sheetName val="C_SHEET_COSTS1"/>
      <sheetName val="C_SHEET_MONTHS1"/>
      <sheetName val="Chargeout_Rate_Table1"/>
      <sheetName val="Project_Properties1"/>
      <sheetName val="NAME_CUSTOMER_2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Expect_Depre_2"/>
      <sheetName val="FA_Movement_YE092"/>
      <sheetName val="Amortization_Table1"/>
      <sheetName val="Dropdown_List1"/>
      <sheetName val="Account_Value1"/>
      <sheetName val="FF_2__1_3"/>
      <sheetName val="BALANCE_SHEET_1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Location_Codes1"/>
      <sheetName val="CA_Sheet1"/>
      <sheetName val="HP_Leasing1"/>
      <sheetName val="B131_1"/>
      <sheetName val="Adj&amp;Rje(Z820)_1"/>
      <sheetName val="Sale_04071"/>
      <sheetName val="film_สามย่าน1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L_QP1"/>
      <sheetName val="dt_hld"/>
      <sheetName val="P&amp;L_Overview_4_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TrialBalance_Q3-2002"/>
      <sheetName val="gold_แลกทอง"/>
      <sheetName val="Summary_aging_Stk14"/>
      <sheetName val="Stock_Aging14"/>
      <sheetName val="Account_List13"/>
      <sheetName val="Company_codes13"/>
      <sheetName val="เงินกู้_MGC13"/>
      <sheetName val="Standing_data7"/>
      <sheetName val="Debt_Info13"/>
      <sheetName val="Desp_Fixas_Vendas13"/>
      <sheetName val="P_and_L_accounts13"/>
      <sheetName val="NBV_01_01_200413"/>
      <sheetName val="AFE_Status13"/>
      <sheetName val="Packing_Material13"/>
      <sheetName val="IA_Data13"/>
      <sheetName val="B&amp;S_199913"/>
      <sheetName val="10-1_Media13"/>
      <sheetName val="_Bal_Int_Acp13"/>
      <sheetName val="Revenues_&amp;_Expenses4"/>
      <sheetName val="SCB_1_-_Current7"/>
      <sheetName val="SCB_2_-_Current7"/>
      <sheetName val="Account_Code_E4"/>
      <sheetName val="CAPEX_and_HO3"/>
      <sheetName val="CASH_GRAPHS3"/>
      <sheetName val="EBIT_GRAPHS3"/>
      <sheetName val="Dollar_DOI3"/>
      <sheetName val="Inventory_Dec3"/>
      <sheetName val="Accr_Exp3"/>
      <sheetName val="Adv_Employee3"/>
      <sheetName val="AP_Oth_Oversea3"/>
      <sheetName val="Vehicle_Number4"/>
      <sheetName val="Hidden_Sheet3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FA_31_03_053"/>
      <sheetName val="WORKING_TB_Q32"/>
      <sheetName val="Trial_Balance4"/>
      <sheetName val="C_SHEET_COSTS2"/>
      <sheetName val="C_SHEET_MONTHS2"/>
      <sheetName val="Chargeout_Rate_Table2"/>
      <sheetName val="Project_Properties2"/>
      <sheetName val="NAME_CUSTOMER_3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Expect_Depre_3"/>
      <sheetName val="FA_Movement_YE093"/>
      <sheetName val="Amortization_Table2"/>
      <sheetName val="Dropdown_List2"/>
      <sheetName val="Account_Value2"/>
      <sheetName val="FF_2__1_4"/>
      <sheetName val="BALANCE_SHEET_2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Location_Codes2"/>
      <sheetName val="CA_Sheet2"/>
      <sheetName val="HP_Leasing2"/>
      <sheetName val="B131_2"/>
      <sheetName val="Adj&amp;Rje(Z820)_2"/>
      <sheetName val="Sale_04072"/>
      <sheetName val="film_สามย่าน2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PL_QP2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TrialBalance_Q3-20021"/>
      <sheetName val="gold_แลกทอง1"/>
      <sheetName val="Summary_aging_Stk15"/>
      <sheetName val="Stock_Aging15"/>
      <sheetName val="Account_List14"/>
      <sheetName val="Company_codes14"/>
      <sheetName val="เงินกู้_MGC14"/>
      <sheetName val="Standing_data8"/>
      <sheetName val="Debt_Info14"/>
      <sheetName val="Desp_Fixas_Vendas14"/>
      <sheetName val="P_and_L_accounts14"/>
      <sheetName val="NBV_01_01_200414"/>
      <sheetName val="AFE_Status14"/>
      <sheetName val="Packing_Material14"/>
      <sheetName val="IA_Data14"/>
      <sheetName val="B&amp;S_199914"/>
      <sheetName val="10-1_Media14"/>
      <sheetName val="_Bal_Int_Acp14"/>
      <sheetName val="Revenues_&amp;_Expenses5"/>
      <sheetName val="SCB_1_-_Current8"/>
      <sheetName val="SCB_2_-_Current8"/>
      <sheetName val="Account_Code_E5"/>
      <sheetName val="CAPEX_and_HO4"/>
      <sheetName val="CASH_GRAPHS4"/>
      <sheetName val="EBIT_GRAPHS4"/>
      <sheetName val="Dollar_DOI4"/>
      <sheetName val="Inventory_Dec4"/>
      <sheetName val="Accr_Exp4"/>
      <sheetName val="Adv_Employee4"/>
      <sheetName val="AP_Oth_Oversea4"/>
      <sheetName val="Vehicle_Number5"/>
      <sheetName val="Hidden_Sheet4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FA_31_03_054"/>
      <sheetName val="WORKING_TB_Q33"/>
      <sheetName val="Trial_Balance5"/>
      <sheetName val="C_SHEET_COSTS3"/>
      <sheetName val="C_SHEET_MONTHS3"/>
      <sheetName val="Chargeout_Rate_Table3"/>
      <sheetName val="Project_Properties3"/>
      <sheetName val="NAME_CUSTOMER_4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Expect_Depre_4"/>
      <sheetName val="FA_Movement_YE094"/>
      <sheetName val="Amortization_Table3"/>
      <sheetName val="Dropdown_List3"/>
      <sheetName val="Account_Value3"/>
      <sheetName val="FF_2__1_5"/>
      <sheetName val="BALANCE_SHEET_3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Location_Codes3"/>
      <sheetName val="CA_Sheet3"/>
      <sheetName val="HP_Leasing3"/>
      <sheetName val="B131_3"/>
      <sheetName val="Adj&amp;Rje(Z820)_3"/>
      <sheetName val="Sale_04073"/>
      <sheetName val="film_สามย่าน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PL_QP3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Summary_aging_Stk16"/>
      <sheetName val="Stock_Aging16"/>
      <sheetName val="Account_List15"/>
      <sheetName val="Company_codes15"/>
      <sheetName val="เงินกู้_MGC15"/>
      <sheetName val="Standing_data9"/>
      <sheetName val="Debt_Info15"/>
      <sheetName val="Desp_Fixas_Vendas15"/>
      <sheetName val="P_and_L_accounts15"/>
      <sheetName val="NBV_01_01_200415"/>
      <sheetName val="AFE_Status15"/>
      <sheetName val="Packing_Material15"/>
      <sheetName val="IA_Data15"/>
      <sheetName val="B&amp;S_199915"/>
      <sheetName val="10-1_Media15"/>
      <sheetName val="_Bal_Int_Acp15"/>
      <sheetName val="Revenues_&amp;_Expenses6"/>
      <sheetName val="SCB_1_-_Current9"/>
      <sheetName val="SCB_2_-_Current9"/>
      <sheetName val="Account_Code_E6"/>
      <sheetName val="CAPEX_and_HO5"/>
      <sheetName val="CASH_GRAPHS5"/>
      <sheetName val="EBIT_GRAPHS5"/>
      <sheetName val="Dollar_DOI5"/>
      <sheetName val="Inventory_Dec5"/>
      <sheetName val="Accr_Exp5"/>
      <sheetName val="Adv_Employee5"/>
      <sheetName val="AP_Oth_Oversea5"/>
      <sheetName val="Vehicle_Number6"/>
      <sheetName val="Hidden_Sheet5"/>
      <sheetName val="pivot_table_14"/>
      <sheetName val="P&amp;L_(CAEN)4"/>
      <sheetName val="Library_Procedures4"/>
      <sheetName val="Parachutes_Pmts_4"/>
      <sheetName val="Base_Amount4"/>
      <sheetName val="SERP_Accel_4"/>
      <sheetName val="STIP_Acceleration4"/>
      <sheetName val="Vested_STIP4"/>
      <sheetName val="FA_31_03_055"/>
      <sheetName val="WORKING_TB_Q34"/>
      <sheetName val="Trial_Balance6"/>
      <sheetName val="C_SHEET_COSTS4"/>
      <sheetName val="C_SHEET_MONTHS4"/>
      <sheetName val="Chargeout_Rate_Table4"/>
      <sheetName val="Project_Properties4"/>
      <sheetName val="NAME_CUSTOMER_5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(f)_PT_Lookup4"/>
      <sheetName val="INPUT_DATA4"/>
      <sheetName val="_IB-PL-YTD4"/>
      <sheetName val="Co__Code4"/>
      <sheetName val="Sales_Estimate4"/>
      <sheetName val="Expect_Depre_5"/>
      <sheetName val="FA_Movement_YE095"/>
      <sheetName val="Amortization_Table4"/>
      <sheetName val="Dropdown_List4"/>
      <sheetName val="Account_Value4"/>
      <sheetName val="FF_2__1_6"/>
      <sheetName val="BALANCE_SHEET_4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Location_Codes4"/>
      <sheetName val="CA_Sheet4"/>
      <sheetName val="HP_Leasing4"/>
      <sheetName val="B131_4"/>
      <sheetName val="Adj&amp;Rje(Z820)_4"/>
      <sheetName val="Sale_04074"/>
      <sheetName val="film_สามย่าน4"/>
      <sheetName val="Summary_aging_Stk17"/>
      <sheetName val="Stock_Aging17"/>
      <sheetName val="Account_List16"/>
      <sheetName val="Company_codes16"/>
      <sheetName val="เงินกู้_MGC16"/>
      <sheetName val="Standing_data10"/>
      <sheetName val="Debt_Info16"/>
      <sheetName val="Desp_Fixas_Vendas16"/>
      <sheetName val="P_and_L_accounts16"/>
      <sheetName val="NBV_01_01_200416"/>
      <sheetName val="AFE_Status16"/>
      <sheetName val="Packing_Material16"/>
      <sheetName val="IA_Data16"/>
      <sheetName val="B&amp;S_199916"/>
      <sheetName val="10-1_Media16"/>
      <sheetName val="_Bal_Int_Acp16"/>
      <sheetName val="Revenues_&amp;_Expenses7"/>
      <sheetName val="SCB_1_-_Current10"/>
      <sheetName val="SCB_2_-_Current10"/>
      <sheetName val="Account_Code_E7"/>
      <sheetName val="CAPEX_and_HO6"/>
      <sheetName val="CASH_GRAPHS6"/>
      <sheetName val="EBIT_GRAPHS6"/>
      <sheetName val="Dollar_DOI6"/>
      <sheetName val="Inventory_Dec6"/>
      <sheetName val="Accr_Exp6"/>
      <sheetName val="Adv_Employee6"/>
      <sheetName val="AP_Oth_Oversea6"/>
      <sheetName val="Vehicle_Number7"/>
      <sheetName val="Hidden_Sheet6"/>
      <sheetName val="pivot_table_15"/>
      <sheetName val="P&amp;L_(CAEN)5"/>
      <sheetName val="Library_Procedures5"/>
      <sheetName val="Parachutes_Pmts_5"/>
      <sheetName val="Base_Amount5"/>
      <sheetName val="SERP_Accel_5"/>
      <sheetName val="STIP_Acceleration5"/>
      <sheetName val="Vested_STIP5"/>
      <sheetName val="FA_31_03_056"/>
      <sheetName val="WORKING_TB_Q35"/>
      <sheetName val="Trial_Balance7"/>
      <sheetName val="C_SHEET_COSTS5"/>
      <sheetName val="C_SHEET_MONTHS5"/>
      <sheetName val="Chargeout_Rate_Table5"/>
      <sheetName val="Project_Properties5"/>
      <sheetName val="NAME_CUSTOMER_6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(f)_PT_Lookup5"/>
      <sheetName val="INPUT_DATA5"/>
      <sheetName val="_IB-PL-YTD5"/>
      <sheetName val="Co__Code5"/>
      <sheetName val="Sales_Estimate5"/>
      <sheetName val="Expect_Depre_6"/>
      <sheetName val="FA_Movement_YE096"/>
      <sheetName val="Amortization_Table5"/>
      <sheetName val="Dropdown_List5"/>
      <sheetName val="Account_Value5"/>
      <sheetName val="FF_2__1_7"/>
      <sheetName val="BALANCE_SHEET_5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Location_Codes5"/>
      <sheetName val="CA_Sheet5"/>
      <sheetName val="HP_Leasing5"/>
      <sheetName val="B131_5"/>
      <sheetName val="Adj&amp;Rje(Z820)_5"/>
      <sheetName val="Sale_04075"/>
      <sheetName val="film_สามย่าน5"/>
      <sheetName val="Dec"/>
      <sheetName val="Sale_0408"/>
      <sheetName val="U2_2"/>
      <sheetName val="K4__F&amp;F"/>
      <sheetName val="Seagate__share_in_units"/>
      <sheetName val="Financial_Summary"/>
      <sheetName val="Company_Info"/>
      <sheetName val="CA_Comp"/>
      <sheetName val="Thai_Summit_PKK-HW"/>
      <sheetName val="Entity_Data"/>
      <sheetName val="A461_"/>
      <sheetName val="test_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Sale_04081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MACRO2"/>
      <sheetName val="TW_銷售分析_200906"/>
      <sheetName val="TB 2006"/>
      <sheetName val="Semi "/>
      <sheetName val="Bom Thermoforming 20091104"/>
      <sheetName val="Costing"/>
      <sheetName val="SellingPrice"/>
      <sheetName val="SUD 30.09.09"/>
      <sheetName val="Order_Oct_w40"/>
      <sheetName val="Order_Oct_w41"/>
      <sheetName val="Order_Nov_w45"/>
      <sheetName val="Cost center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balance sheet"/>
      <sheetName val="Income Statement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PL_QP4"/>
      <sheetName val="PL_QP5"/>
      <sheetName val="BALANCE_SHEET_6"/>
      <sheetName val="PL_QP6"/>
      <sheetName val="VendorList"/>
      <sheetName val="BS&amp;PL"/>
      <sheetName val="ROOMS_ST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Chart afterEimeVGI"/>
      <sheetName val="BMCT2003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Inventory_Dec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_IB-PL-YTD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Company Inputs"/>
      <sheetName val="Transaction Inputs"/>
      <sheetName val="Rates"/>
      <sheetName val="系統直接人工及製造費用"/>
      <sheetName val="TB "/>
      <sheetName val="dtf"/>
      <sheetName val="DTF STAM"/>
      <sheetName val="dtf hld"/>
      <sheetName val="DTFH"/>
      <sheetName val="tpe"/>
      <sheetName val="TPE STAM"/>
      <sheetName val="Overview 2009"/>
      <sheetName val="生涸"/>
      <sheetName val="Machine141061 "/>
      <sheetName val="9"/>
      <sheetName val="Piping Design Data"/>
      <sheetName val="中期"/>
      <sheetName val="기안"/>
      <sheetName val="2.대외공문"/>
      <sheetName val="total"/>
      <sheetName val="ฝ่ายบริการ "/>
      <sheetName val="ผ้าสำเร็จ"/>
      <sheetName val="N"/>
      <sheetName val="Sampling"/>
      <sheetName val="10-똨膈뉥"/>
      <sheetName val="Gain Loss Calculation"/>
      <sheetName val="F-5"/>
      <sheetName val="1131 "/>
      <sheetName val="LedgerBudget"/>
      <sheetName val="B_Sheet"/>
      <sheetName val="Notes"/>
      <sheetName val="TBal"/>
      <sheetName val="F-3"/>
      <sheetName val="Code1"/>
      <sheetName val="Customize Your Loan Manager"/>
      <sheetName val="IBA &lt;O3&gt;"/>
      <sheetName val="อัตรามรณะ"/>
      <sheetName val="_2__xls__2__xls_COV"/>
      <sheetName val="Sale0311"/>
      <sheetName val="Actual-Monthly"/>
      <sheetName val="Actual-ＹＴＤ"/>
      <sheetName val="Budget-Monthly"/>
      <sheetName val="Budget-YTD"/>
      <sheetName val="CRA-Detail"/>
      <sheetName val="PAYROLL"/>
      <sheetName val="Reimbursements"/>
      <sheetName val="Hyperion Data"/>
      <sheetName val="งบทดลอง - ต.ค.2547"/>
      <sheetName val="CST1198"/>
      <sheetName val="lbo"/>
      <sheetName val="Inputs"/>
      <sheetName val="Std.Yield"/>
      <sheetName val="Non-Statistical Sampling"/>
      <sheetName val="TB_SAP"/>
      <sheetName val="Month"/>
      <sheetName val="STMspry"/>
      <sheetName val="PsychroData"/>
      <sheetName val="7251-06540"/>
      <sheetName val="Value"/>
      <sheetName val="db"/>
      <sheetName val="san reduced 1"/>
      <sheetName val="SH-D"/>
      <sheetName val="SH-F"/>
      <sheetName val="SH-G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2">
          <cell r="E2" t="str">
            <v>จำนวน</v>
          </cell>
        </row>
      </sheetData>
      <sheetData sheetId="29">
        <row r="2">
          <cell r="A2" t="str">
            <v>SUBJECT</v>
          </cell>
        </row>
      </sheetData>
      <sheetData sheetId="30">
        <row r="2">
          <cell r="A2" t="str">
            <v>SUBJECT</v>
          </cell>
        </row>
      </sheetData>
      <sheetData sheetId="31">
        <row r="2">
          <cell r="A2" t="str">
            <v>SUBJECT</v>
          </cell>
        </row>
      </sheetData>
      <sheetData sheetId="32">
        <row r="2">
          <cell r="A2" t="str">
            <v>SUBJECT</v>
          </cell>
        </row>
      </sheetData>
      <sheetData sheetId="33">
        <row r="2">
          <cell r="A2" t="str">
            <v>SUBJECT</v>
          </cell>
        </row>
      </sheetData>
      <sheetData sheetId="34">
        <row r="2">
          <cell r="A2" t="str">
            <v>LCY:</v>
          </cell>
        </row>
      </sheetData>
      <sheetData sheetId="35">
        <row r="2">
          <cell r="A2" t="str">
            <v>SUBJECT</v>
          </cell>
        </row>
      </sheetData>
      <sheetData sheetId="36">
        <row r="2">
          <cell r="A2" t="str">
            <v>LCY:</v>
          </cell>
        </row>
      </sheetData>
      <sheetData sheetId="37">
        <row r="2">
          <cell r="A2" t="str">
            <v>SUBJECT</v>
          </cell>
        </row>
      </sheetData>
      <sheetData sheetId="38">
        <row r="2">
          <cell r="A2" t="str">
            <v>LCY: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2">
          <cell r="A2" t="str">
            <v>SUBJECT</v>
          </cell>
        </row>
      </sheetData>
      <sheetData sheetId="77">
        <row r="2">
          <cell r="A2" t="str">
            <v>SUBJECT</v>
          </cell>
        </row>
      </sheetData>
      <sheetData sheetId="78">
        <row r="2">
          <cell r="A2" t="str">
            <v>SUBJECT</v>
          </cell>
        </row>
      </sheetData>
      <sheetData sheetId="79">
        <row r="2">
          <cell r="A2" t="str">
            <v>SUBJECT</v>
          </cell>
        </row>
      </sheetData>
      <sheetData sheetId="80">
        <row r="2">
          <cell r="A2" t="str">
            <v>SUBJECT</v>
          </cell>
        </row>
      </sheetData>
      <sheetData sheetId="81">
        <row r="2">
          <cell r="A2" t="str">
            <v>SUBJECT</v>
          </cell>
        </row>
      </sheetData>
      <sheetData sheetId="82">
        <row r="2">
          <cell r="A2" t="str">
            <v>SUBJECT</v>
          </cell>
        </row>
      </sheetData>
      <sheetData sheetId="83">
        <row r="2">
          <cell r="A2" t="str">
            <v>SUBJECT</v>
          </cell>
        </row>
      </sheetData>
      <sheetData sheetId="84">
        <row r="2">
          <cell r="A2" t="str">
            <v>SUBJECT</v>
          </cell>
        </row>
      </sheetData>
      <sheetData sheetId="85">
        <row r="2">
          <cell r="A2" t="str">
            <v>SUBJECT</v>
          </cell>
        </row>
      </sheetData>
      <sheetData sheetId="86">
        <row r="2">
          <cell r="A2" t="str">
            <v>SUBJECT</v>
          </cell>
        </row>
      </sheetData>
      <sheetData sheetId="87">
        <row r="2">
          <cell r="A2" t="str">
            <v>SUBJECT</v>
          </cell>
        </row>
      </sheetData>
      <sheetData sheetId="88">
        <row r="2">
          <cell r="A2" t="str">
            <v>SUBJECT</v>
          </cell>
        </row>
      </sheetData>
      <sheetData sheetId="89">
        <row r="2">
          <cell r="A2" t="str">
            <v>SUBJECT</v>
          </cell>
        </row>
      </sheetData>
      <sheetData sheetId="90">
        <row r="2">
          <cell r="A2" t="str">
            <v>SUBJECT</v>
          </cell>
        </row>
      </sheetData>
      <sheetData sheetId="91">
        <row r="2">
          <cell r="A2" t="str">
            <v>SUBJECT</v>
          </cell>
        </row>
      </sheetData>
      <sheetData sheetId="92">
        <row r="2">
          <cell r="A2" t="str">
            <v>SUBJECT</v>
          </cell>
        </row>
      </sheetData>
      <sheetData sheetId="93">
        <row r="2">
          <cell r="A2" t="str">
            <v>SUBJECT</v>
          </cell>
        </row>
      </sheetData>
      <sheetData sheetId="94">
        <row r="2">
          <cell r="A2" t="str">
            <v>SUBJECT</v>
          </cell>
        </row>
      </sheetData>
      <sheetData sheetId="95">
        <row r="2">
          <cell r="A2" t="str">
            <v>SUBJECT</v>
          </cell>
        </row>
      </sheetData>
      <sheetData sheetId="96">
        <row r="2">
          <cell r="A2" t="str">
            <v>SUBJECT</v>
          </cell>
        </row>
      </sheetData>
      <sheetData sheetId="97">
        <row r="2">
          <cell r="A2" t="str">
            <v>SUBJECT</v>
          </cell>
        </row>
      </sheetData>
      <sheetData sheetId="98">
        <row r="2">
          <cell r="A2" t="str">
            <v>SUBJECT</v>
          </cell>
        </row>
      </sheetData>
      <sheetData sheetId="99">
        <row r="2">
          <cell r="A2" t="str">
            <v>SUBJECT</v>
          </cell>
        </row>
      </sheetData>
      <sheetData sheetId="100">
        <row r="2">
          <cell r="A2" t="str">
            <v>SUBJECT</v>
          </cell>
        </row>
      </sheetData>
      <sheetData sheetId="101">
        <row r="2">
          <cell r="A2" t="str">
            <v>SUBJECT</v>
          </cell>
        </row>
      </sheetData>
      <sheetData sheetId="102">
        <row r="2">
          <cell r="A2" t="str">
            <v>SUBJECT</v>
          </cell>
        </row>
      </sheetData>
      <sheetData sheetId="103">
        <row r="2">
          <cell r="A2" t="str">
            <v>SUBJECT</v>
          </cell>
        </row>
      </sheetData>
      <sheetData sheetId="104">
        <row r="2">
          <cell r="A2" t="str">
            <v>SUBJECT</v>
          </cell>
        </row>
      </sheetData>
      <sheetData sheetId="105">
        <row r="2">
          <cell r="A2" t="str">
            <v>SUBJECT</v>
          </cell>
        </row>
      </sheetData>
      <sheetData sheetId="106">
        <row r="2">
          <cell r="A2" t="str">
            <v>SUBJECT</v>
          </cell>
        </row>
      </sheetData>
      <sheetData sheetId="107">
        <row r="2">
          <cell r="A2" t="str">
            <v>SUBJECT</v>
          </cell>
        </row>
      </sheetData>
      <sheetData sheetId="108">
        <row r="2">
          <cell r="A2" t="str">
            <v>SUBJECT</v>
          </cell>
        </row>
      </sheetData>
      <sheetData sheetId="109">
        <row r="2">
          <cell r="A2" t="str">
            <v>SUBJECT</v>
          </cell>
        </row>
      </sheetData>
      <sheetData sheetId="110">
        <row r="2">
          <cell r="A2" t="str">
            <v>SUBJECT</v>
          </cell>
        </row>
      </sheetData>
      <sheetData sheetId="111">
        <row r="2">
          <cell r="A2" t="str">
            <v>SUBJECT</v>
          </cell>
        </row>
      </sheetData>
      <sheetData sheetId="112">
        <row r="2">
          <cell r="A2" t="str">
            <v>SUBJECT</v>
          </cell>
        </row>
      </sheetData>
      <sheetData sheetId="113">
        <row r="2">
          <cell r="A2" t="str">
            <v>SUBJECT</v>
          </cell>
        </row>
      </sheetData>
      <sheetData sheetId="114">
        <row r="2">
          <cell r="A2" t="str">
            <v>SUBJECT</v>
          </cell>
        </row>
      </sheetData>
      <sheetData sheetId="115">
        <row r="2">
          <cell r="A2" t="str">
            <v>SUBJECT</v>
          </cell>
        </row>
      </sheetData>
      <sheetData sheetId="116">
        <row r="2">
          <cell r="A2" t="str">
            <v>SUBJECT</v>
          </cell>
        </row>
      </sheetData>
      <sheetData sheetId="117">
        <row r="2">
          <cell r="A2" t="str">
            <v>SUBJECT</v>
          </cell>
        </row>
      </sheetData>
      <sheetData sheetId="118">
        <row r="2">
          <cell r="A2" t="str">
            <v>SUBJECT</v>
          </cell>
        </row>
      </sheetData>
      <sheetData sheetId="119">
        <row r="2">
          <cell r="A2" t="str">
            <v>SUBJECT</v>
          </cell>
        </row>
      </sheetData>
      <sheetData sheetId="120">
        <row r="2">
          <cell r="A2" t="str">
            <v>SUBJECT</v>
          </cell>
        </row>
      </sheetData>
      <sheetData sheetId="121">
        <row r="2">
          <cell r="A2" t="str">
            <v>SUBJECT</v>
          </cell>
        </row>
      </sheetData>
      <sheetData sheetId="122">
        <row r="2">
          <cell r="A2" t="str">
            <v>SUBJECT</v>
          </cell>
        </row>
      </sheetData>
      <sheetData sheetId="123">
        <row r="2">
          <cell r="A2" t="str">
            <v>SUBJECT</v>
          </cell>
        </row>
      </sheetData>
      <sheetData sheetId="124">
        <row r="2">
          <cell r="A2" t="str">
            <v>SUBJECT</v>
          </cell>
        </row>
      </sheetData>
      <sheetData sheetId="125">
        <row r="2">
          <cell r="A2" t="str">
            <v>SUBJECT</v>
          </cell>
        </row>
      </sheetData>
      <sheetData sheetId="126">
        <row r="2">
          <cell r="A2" t="str">
            <v>SUBJECT</v>
          </cell>
        </row>
      </sheetData>
      <sheetData sheetId="127">
        <row r="2">
          <cell r="A2" t="str">
            <v>SUBJECT</v>
          </cell>
        </row>
      </sheetData>
      <sheetData sheetId="128">
        <row r="2">
          <cell r="A2" t="str">
            <v>SUBJECT</v>
          </cell>
        </row>
      </sheetData>
      <sheetData sheetId="129">
        <row r="2">
          <cell r="A2" t="str">
            <v>SUBJECT</v>
          </cell>
        </row>
      </sheetData>
      <sheetData sheetId="130">
        <row r="2">
          <cell r="A2" t="str">
            <v>SUBJECT</v>
          </cell>
        </row>
      </sheetData>
      <sheetData sheetId="131">
        <row r="2">
          <cell r="A2" t="str">
            <v>SUBJECT</v>
          </cell>
        </row>
      </sheetData>
      <sheetData sheetId="132">
        <row r="2">
          <cell r="A2" t="str">
            <v>SUBJECT</v>
          </cell>
        </row>
      </sheetData>
      <sheetData sheetId="133">
        <row r="2">
          <cell r="A2" t="str">
            <v>SUBJECT</v>
          </cell>
        </row>
      </sheetData>
      <sheetData sheetId="134">
        <row r="2">
          <cell r="A2" t="str">
            <v>SUBJECT</v>
          </cell>
        </row>
      </sheetData>
      <sheetData sheetId="135">
        <row r="2">
          <cell r="A2" t="str">
            <v>SUBJECT</v>
          </cell>
        </row>
      </sheetData>
      <sheetData sheetId="136">
        <row r="2">
          <cell r="A2" t="str">
            <v>SUBJECT</v>
          </cell>
        </row>
      </sheetData>
      <sheetData sheetId="137">
        <row r="2">
          <cell r="A2" t="str">
            <v>SUBJECT</v>
          </cell>
        </row>
      </sheetData>
      <sheetData sheetId="138">
        <row r="2">
          <cell r="A2" t="str">
            <v>SUBJECT</v>
          </cell>
        </row>
      </sheetData>
      <sheetData sheetId="139">
        <row r="2">
          <cell r="A2" t="str">
            <v>SUBJECT</v>
          </cell>
        </row>
      </sheetData>
      <sheetData sheetId="140">
        <row r="2">
          <cell r="A2" t="str">
            <v>SUBJECT</v>
          </cell>
        </row>
      </sheetData>
      <sheetData sheetId="141">
        <row r="2">
          <cell r="A2" t="str">
            <v>SUBJECT</v>
          </cell>
        </row>
      </sheetData>
      <sheetData sheetId="142">
        <row r="2">
          <cell r="A2" t="str">
            <v>SUBJECT</v>
          </cell>
        </row>
      </sheetData>
      <sheetData sheetId="143">
        <row r="2">
          <cell r="A2" t="str">
            <v>SUBJECT</v>
          </cell>
        </row>
      </sheetData>
      <sheetData sheetId="144">
        <row r="2">
          <cell r="A2" t="str">
            <v>SUBJECT</v>
          </cell>
        </row>
      </sheetData>
      <sheetData sheetId="145">
        <row r="2">
          <cell r="A2" t="str">
            <v>SUBJECT</v>
          </cell>
        </row>
      </sheetData>
      <sheetData sheetId="146">
        <row r="2">
          <cell r="A2" t="str">
            <v>SUBJECT</v>
          </cell>
        </row>
      </sheetData>
      <sheetData sheetId="147">
        <row r="2">
          <cell r="A2" t="str">
            <v>SUBJECT</v>
          </cell>
        </row>
      </sheetData>
      <sheetData sheetId="148">
        <row r="2">
          <cell r="A2" t="str">
            <v>SUBJECT</v>
          </cell>
        </row>
      </sheetData>
      <sheetData sheetId="149">
        <row r="2">
          <cell r="A2" t="str">
            <v>SUBJECT</v>
          </cell>
        </row>
      </sheetData>
      <sheetData sheetId="150">
        <row r="2">
          <cell r="A2" t="str">
            <v>SUBJECT</v>
          </cell>
        </row>
      </sheetData>
      <sheetData sheetId="151">
        <row r="2">
          <cell r="A2" t="str">
            <v>SUBJECT</v>
          </cell>
        </row>
      </sheetData>
      <sheetData sheetId="152">
        <row r="2">
          <cell r="A2" t="str">
            <v>SUBJECT</v>
          </cell>
        </row>
      </sheetData>
      <sheetData sheetId="153">
        <row r="2">
          <cell r="A2" t="str">
            <v>SUBJECT</v>
          </cell>
        </row>
      </sheetData>
      <sheetData sheetId="154">
        <row r="2">
          <cell r="A2" t="str">
            <v>SUBJECT</v>
          </cell>
        </row>
      </sheetData>
      <sheetData sheetId="155">
        <row r="2">
          <cell r="A2" t="str">
            <v>SUBJECT</v>
          </cell>
        </row>
      </sheetData>
      <sheetData sheetId="156">
        <row r="2">
          <cell r="A2" t="str">
            <v>SUBJECT</v>
          </cell>
        </row>
      </sheetData>
      <sheetData sheetId="157">
        <row r="2">
          <cell r="A2" t="str">
            <v>SUBJECT</v>
          </cell>
        </row>
      </sheetData>
      <sheetData sheetId="158">
        <row r="2">
          <cell r="A2" t="str">
            <v>SUBJECT</v>
          </cell>
        </row>
      </sheetData>
      <sheetData sheetId="159">
        <row r="2">
          <cell r="A2" t="str">
            <v>SUBJECT</v>
          </cell>
        </row>
      </sheetData>
      <sheetData sheetId="160">
        <row r="2">
          <cell r="A2" t="str">
            <v>SUBJECT</v>
          </cell>
        </row>
      </sheetData>
      <sheetData sheetId="161">
        <row r="2">
          <cell r="A2" t="str">
            <v>SUBJECT</v>
          </cell>
        </row>
      </sheetData>
      <sheetData sheetId="162">
        <row r="2">
          <cell r="A2" t="str">
            <v>SUBJECT</v>
          </cell>
        </row>
      </sheetData>
      <sheetData sheetId="163">
        <row r="2">
          <cell r="A2" t="str">
            <v>SUBJECT</v>
          </cell>
        </row>
      </sheetData>
      <sheetData sheetId="164">
        <row r="2">
          <cell r="A2" t="str">
            <v>SUBJECT</v>
          </cell>
        </row>
      </sheetData>
      <sheetData sheetId="165">
        <row r="2">
          <cell r="A2" t="str">
            <v>SUBJECT</v>
          </cell>
        </row>
      </sheetData>
      <sheetData sheetId="166">
        <row r="2">
          <cell r="A2" t="str">
            <v>SUBJECT</v>
          </cell>
        </row>
      </sheetData>
      <sheetData sheetId="167">
        <row r="2">
          <cell r="A2" t="str">
            <v>SUBJECT</v>
          </cell>
        </row>
      </sheetData>
      <sheetData sheetId="168">
        <row r="2">
          <cell r="A2" t="str">
            <v>SUBJECT</v>
          </cell>
        </row>
      </sheetData>
      <sheetData sheetId="169">
        <row r="2">
          <cell r="A2" t="str">
            <v>SUBJECT</v>
          </cell>
        </row>
      </sheetData>
      <sheetData sheetId="170">
        <row r="2">
          <cell r="A2" t="str">
            <v>SUBJECT</v>
          </cell>
        </row>
      </sheetData>
      <sheetData sheetId="171">
        <row r="2">
          <cell r="A2" t="str">
            <v>SUBJECT</v>
          </cell>
        </row>
      </sheetData>
      <sheetData sheetId="172">
        <row r="2">
          <cell r="A2" t="str">
            <v>SUBJECT</v>
          </cell>
        </row>
      </sheetData>
      <sheetData sheetId="173">
        <row r="2">
          <cell r="A2" t="str">
            <v>SUBJECT</v>
          </cell>
        </row>
      </sheetData>
      <sheetData sheetId="174">
        <row r="2">
          <cell r="A2" t="str">
            <v>SUBJECT</v>
          </cell>
        </row>
      </sheetData>
      <sheetData sheetId="175">
        <row r="2">
          <cell r="A2" t="str">
            <v>SUBJECT</v>
          </cell>
        </row>
      </sheetData>
      <sheetData sheetId="176">
        <row r="2">
          <cell r="A2" t="str">
            <v>SUBJECT</v>
          </cell>
        </row>
      </sheetData>
      <sheetData sheetId="177">
        <row r="2">
          <cell r="A2" t="str">
            <v>SUBJECT</v>
          </cell>
        </row>
      </sheetData>
      <sheetData sheetId="178">
        <row r="2">
          <cell r="A2" t="str">
            <v>SUBJECT</v>
          </cell>
        </row>
      </sheetData>
      <sheetData sheetId="179">
        <row r="2">
          <cell r="A2" t="str">
            <v>SUBJECT</v>
          </cell>
        </row>
      </sheetData>
      <sheetData sheetId="180">
        <row r="2">
          <cell r="A2" t="str">
            <v>SUBJECT</v>
          </cell>
        </row>
      </sheetData>
      <sheetData sheetId="181">
        <row r="2">
          <cell r="A2" t="str">
            <v>SUBJECT</v>
          </cell>
        </row>
      </sheetData>
      <sheetData sheetId="182">
        <row r="2">
          <cell r="A2" t="str">
            <v>SUBJECT</v>
          </cell>
        </row>
      </sheetData>
      <sheetData sheetId="183">
        <row r="2">
          <cell r="A2" t="str">
            <v>SUBJECT</v>
          </cell>
        </row>
      </sheetData>
      <sheetData sheetId="184">
        <row r="2">
          <cell r="A2" t="str">
            <v>SUBJECT</v>
          </cell>
        </row>
      </sheetData>
      <sheetData sheetId="185">
        <row r="2">
          <cell r="A2" t="str">
            <v>SUBJECT</v>
          </cell>
        </row>
      </sheetData>
      <sheetData sheetId="186">
        <row r="2">
          <cell r="A2" t="str">
            <v>SUBJECT</v>
          </cell>
        </row>
      </sheetData>
      <sheetData sheetId="187">
        <row r="2">
          <cell r="A2" t="str">
            <v>SUBJECT</v>
          </cell>
        </row>
      </sheetData>
      <sheetData sheetId="188">
        <row r="2">
          <cell r="A2" t="str">
            <v>SUBJECT</v>
          </cell>
        </row>
      </sheetData>
      <sheetData sheetId="189">
        <row r="2">
          <cell r="A2" t="str">
            <v>SUBJECT</v>
          </cell>
        </row>
      </sheetData>
      <sheetData sheetId="190">
        <row r="2">
          <cell r="A2" t="str">
            <v>SUBJECT</v>
          </cell>
        </row>
      </sheetData>
      <sheetData sheetId="191">
        <row r="2">
          <cell r="A2" t="str">
            <v>SUBJECT</v>
          </cell>
        </row>
      </sheetData>
      <sheetData sheetId="192">
        <row r="2">
          <cell r="A2" t="str">
            <v>SUBJECT</v>
          </cell>
        </row>
      </sheetData>
      <sheetData sheetId="193">
        <row r="2">
          <cell r="A2" t="str">
            <v>SUBJECT</v>
          </cell>
        </row>
      </sheetData>
      <sheetData sheetId="194">
        <row r="2">
          <cell r="A2" t="str">
            <v>SUBJECT</v>
          </cell>
        </row>
      </sheetData>
      <sheetData sheetId="195">
        <row r="2">
          <cell r="A2" t="str">
            <v>SUBJECT</v>
          </cell>
        </row>
      </sheetData>
      <sheetData sheetId="196">
        <row r="2">
          <cell r="A2" t="str">
            <v>SUBJECT</v>
          </cell>
        </row>
      </sheetData>
      <sheetData sheetId="197">
        <row r="2">
          <cell r="A2" t="str">
            <v>SUBJECT</v>
          </cell>
        </row>
      </sheetData>
      <sheetData sheetId="198">
        <row r="2">
          <cell r="A2" t="str">
            <v>SUBJECT</v>
          </cell>
        </row>
      </sheetData>
      <sheetData sheetId="199">
        <row r="2">
          <cell r="A2" t="str">
            <v>SUBJECT</v>
          </cell>
        </row>
      </sheetData>
      <sheetData sheetId="200">
        <row r="2">
          <cell r="A2" t="str">
            <v>SUBJECT</v>
          </cell>
        </row>
      </sheetData>
      <sheetData sheetId="201">
        <row r="2">
          <cell r="A2" t="str">
            <v>SUBJECT</v>
          </cell>
        </row>
      </sheetData>
      <sheetData sheetId="202">
        <row r="2">
          <cell r="A2" t="str">
            <v>SUBJECT</v>
          </cell>
        </row>
      </sheetData>
      <sheetData sheetId="203">
        <row r="2">
          <cell r="A2" t="str">
            <v>SUBJECT</v>
          </cell>
        </row>
      </sheetData>
      <sheetData sheetId="204">
        <row r="2">
          <cell r="A2" t="str">
            <v>SUBJECT</v>
          </cell>
        </row>
      </sheetData>
      <sheetData sheetId="205">
        <row r="2">
          <cell r="A2" t="str">
            <v>SUBJECT</v>
          </cell>
        </row>
      </sheetData>
      <sheetData sheetId="206">
        <row r="2">
          <cell r="A2" t="str">
            <v>SUBJECT</v>
          </cell>
        </row>
      </sheetData>
      <sheetData sheetId="207">
        <row r="2">
          <cell r="A2" t="str">
            <v>SUBJECT</v>
          </cell>
        </row>
      </sheetData>
      <sheetData sheetId="208">
        <row r="2">
          <cell r="A2" t="str">
            <v>SUBJECT</v>
          </cell>
        </row>
      </sheetData>
      <sheetData sheetId="209">
        <row r="2">
          <cell r="A2" t="str">
            <v>SUBJECT</v>
          </cell>
        </row>
      </sheetData>
      <sheetData sheetId="210">
        <row r="2">
          <cell r="A2" t="str">
            <v>SUBJECT</v>
          </cell>
        </row>
      </sheetData>
      <sheetData sheetId="211">
        <row r="2">
          <cell r="A2" t="str">
            <v>SUBJECT</v>
          </cell>
        </row>
      </sheetData>
      <sheetData sheetId="212">
        <row r="2">
          <cell r="A2" t="str">
            <v>SUBJECT</v>
          </cell>
        </row>
      </sheetData>
      <sheetData sheetId="213">
        <row r="2">
          <cell r="A2" t="str">
            <v>SUBJECT</v>
          </cell>
        </row>
      </sheetData>
      <sheetData sheetId="214">
        <row r="2">
          <cell r="A2" t="str">
            <v>SUBJECT</v>
          </cell>
        </row>
      </sheetData>
      <sheetData sheetId="215">
        <row r="2">
          <cell r="A2" t="str">
            <v>SUBJECT</v>
          </cell>
        </row>
      </sheetData>
      <sheetData sheetId="216">
        <row r="2">
          <cell r="A2" t="str">
            <v>SUBJECT</v>
          </cell>
        </row>
      </sheetData>
      <sheetData sheetId="217">
        <row r="2">
          <cell r="A2" t="str">
            <v>SUBJECT</v>
          </cell>
        </row>
      </sheetData>
      <sheetData sheetId="218">
        <row r="2">
          <cell r="A2" t="str">
            <v>SUBJECT</v>
          </cell>
        </row>
      </sheetData>
      <sheetData sheetId="219">
        <row r="2">
          <cell r="A2" t="str">
            <v>SUBJECT</v>
          </cell>
        </row>
      </sheetData>
      <sheetData sheetId="220">
        <row r="2">
          <cell r="A2" t="str">
            <v>SUBJECT</v>
          </cell>
        </row>
      </sheetData>
      <sheetData sheetId="221">
        <row r="2">
          <cell r="A2" t="str">
            <v>SUBJECT</v>
          </cell>
        </row>
      </sheetData>
      <sheetData sheetId="222">
        <row r="2">
          <cell r="A2" t="str">
            <v>SUBJECT</v>
          </cell>
        </row>
      </sheetData>
      <sheetData sheetId="223">
        <row r="2">
          <cell r="A2" t="str">
            <v>SUBJECT</v>
          </cell>
        </row>
      </sheetData>
      <sheetData sheetId="224">
        <row r="2">
          <cell r="A2" t="str">
            <v>SUBJECT</v>
          </cell>
        </row>
      </sheetData>
      <sheetData sheetId="225">
        <row r="2">
          <cell r="A2" t="str">
            <v>SUBJECT</v>
          </cell>
        </row>
      </sheetData>
      <sheetData sheetId="226">
        <row r="2">
          <cell r="A2" t="str">
            <v>SUBJECT</v>
          </cell>
        </row>
      </sheetData>
      <sheetData sheetId="227">
        <row r="2">
          <cell r="A2" t="str">
            <v>SUBJECT</v>
          </cell>
        </row>
      </sheetData>
      <sheetData sheetId="228">
        <row r="2">
          <cell r="A2" t="str">
            <v>SUBJECT</v>
          </cell>
        </row>
      </sheetData>
      <sheetData sheetId="229">
        <row r="2">
          <cell r="A2" t="str">
            <v>SUBJECT</v>
          </cell>
        </row>
      </sheetData>
      <sheetData sheetId="230">
        <row r="2">
          <cell r="A2" t="str">
            <v>SUBJECT</v>
          </cell>
        </row>
      </sheetData>
      <sheetData sheetId="231">
        <row r="2">
          <cell r="A2" t="str">
            <v>SUBJECT</v>
          </cell>
        </row>
      </sheetData>
      <sheetData sheetId="232">
        <row r="2">
          <cell r="A2" t="str">
            <v>SUBJECT</v>
          </cell>
        </row>
      </sheetData>
      <sheetData sheetId="233">
        <row r="2">
          <cell r="A2" t="str">
            <v>SUBJECT</v>
          </cell>
        </row>
      </sheetData>
      <sheetData sheetId="234">
        <row r="2">
          <cell r="A2" t="str">
            <v>SUBJECT</v>
          </cell>
        </row>
      </sheetData>
      <sheetData sheetId="235">
        <row r="2">
          <cell r="A2" t="str">
            <v>SUBJECT</v>
          </cell>
        </row>
      </sheetData>
      <sheetData sheetId="236">
        <row r="2">
          <cell r="A2" t="str">
            <v>SUBJECT</v>
          </cell>
        </row>
      </sheetData>
      <sheetData sheetId="237">
        <row r="2">
          <cell r="A2" t="str">
            <v>SUBJECT</v>
          </cell>
        </row>
      </sheetData>
      <sheetData sheetId="238">
        <row r="2">
          <cell r="A2" t="str">
            <v>SUBJECT</v>
          </cell>
        </row>
      </sheetData>
      <sheetData sheetId="239">
        <row r="2">
          <cell r="A2" t="str">
            <v>SUBJECT</v>
          </cell>
        </row>
      </sheetData>
      <sheetData sheetId="240">
        <row r="2">
          <cell r="A2" t="str">
            <v>SUBJECT</v>
          </cell>
        </row>
      </sheetData>
      <sheetData sheetId="241">
        <row r="2">
          <cell r="A2" t="str">
            <v>SUBJECT</v>
          </cell>
        </row>
      </sheetData>
      <sheetData sheetId="242">
        <row r="2">
          <cell r="A2" t="str">
            <v>SUBJECT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2">
          <cell r="A2">
            <v>1</v>
          </cell>
        </row>
      </sheetData>
      <sheetData sheetId="357">
        <row r="2">
          <cell r="A2">
            <v>1</v>
          </cell>
        </row>
      </sheetData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2">
          <cell r="A2">
            <v>1</v>
          </cell>
        </row>
      </sheetData>
      <sheetData sheetId="425">
        <row r="2">
          <cell r="A2" t="str">
            <v>LCY:</v>
          </cell>
        </row>
      </sheetData>
      <sheetData sheetId="426">
        <row r="2">
          <cell r="A2" t="str">
            <v>LCY:</v>
          </cell>
        </row>
      </sheetData>
      <sheetData sheetId="427">
        <row r="2">
          <cell r="A2" t="str">
            <v>LCY:</v>
          </cell>
        </row>
      </sheetData>
      <sheetData sheetId="428">
        <row r="2">
          <cell r="A2" t="str">
            <v>LCY:</v>
          </cell>
        </row>
      </sheetData>
      <sheetData sheetId="429">
        <row r="2">
          <cell r="A2" t="str">
            <v>LCY:</v>
          </cell>
        </row>
      </sheetData>
      <sheetData sheetId="430">
        <row r="2">
          <cell r="A2" t="str">
            <v>LCY: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>
        <row r="2">
          <cell r="A2" t="str">
            <v>LCY:</v>
          </cell>
        </row>
      </sheetData>
      <sheetData sheetId="438" refreshError="1"/>
      <sheetData sheetId="439" refreshError="1"/>
      <sheetData sheetId="440" refreshError="1"/>
      <sheetData sheetId="441" refreshError="1"/>
      <sheetData sheetId="442">
        <row r="2">
          <cell r="A2" t="str">
            <v>LCY:</v>
          </cell>
        </row>
      </sheetData>
      <sheetData sheetId="443">
        <row r="2">
          <cell r="A2" t="str">
            <v>LCY:</v>
          </cell>
        </row>
      </sheetData>
      <sheetData sheetId="444">
        <row r="2">
          <cell r="A2" t="str">
            <v>SUBJECT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>
        <row r="2">
          <cell r="A2" t="str">
            <v>LCY:</v>
          </cell>
        </row>
      </sheetData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 t="str">
            <v>LCY: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>
            <v>1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>
            <v>1</v>
          </cell>
        </row>
      </sheetData>
      <sheetData sheetId="535">
        <row r="2">
          <cell r="A2">
            <v>1</v>
          </cell>
        </row>
      </sheetData>
      <sheetData sheetId="536">
        <row r="2">
          <cell r="A2">
            <v>1</v>
          </cell>
        </row>
      </sheetData>
      <sheetData sheetId="537">
        <row r="2">
          <cell r="A2">
            <v>1</v>
          </cell>
        </row>
      </sheetData>
      <sheetData sheetId="538" refreshError="1"/>
      <sheetData sheetId="539" refreshError="1"/>
      <sheetData sheetId="540" refreshError="1"/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SUBJECT</v>
          </cell>
        </row>
      </sheetData>
      <sheetData sheetId="578" refreshError="1"/>
      <sheetData sheetId="579">
        <row r="2">
          <cell r="A2" t="str">
            <v>LCY:</v>
          </cell>
        </row>
      </sheetData>
      <sheetData sheetId="580">
        <row r="2">
          <cell r="A2" t="str">
            <v>LCY:</v>
          </cell>
        </row>
      </sheetData>
      <sheetData sheetId="581">
        <row r="2">
          <cell r="A2" t="str">
            <v>LCY:</v>
          </cell>
        </row>
      </sheetData>
      <sheetData sheetId="582">
        <row r="2">
          <cell r="A2" t="str">
            <v>LCY:</v>
          </cell>
        </row>
      </sheetData>
      <sheetData sheetId="583">
        <row r="2">
          <cell r="A2" t="str">
            <v>LCY:</v>
          </cell>
        </row>
      </sheetData>
      <sheetData sheetId="584">
        <row r="2">
          <cell r="A2" t="str">
            <v>LCY:</v>
          </cell>
        </row>
      </sheetData>
      <sheetData sheetId="585">
        <row r="2">
          <cell r="A2" t="str">
            <v>LCY:</v>
          </cell>
        </row>
      </sheetData>
      <sheetData sheetId="586">
        <row r="2">
          <cell r="A2" t="str">
            <v>LCY:</v>
          </cell>
        </row>
      </sheetData>
      <sheetData sheetId="587">
        <row r="2">
          <cell r="A2" t="str">
            <v>LCY:</v>
          </cell>
        </row>
      </sheetData>
      <sheetData sheetId="588">
        <row r="2">
          <cell r="A2" t="str">
            <v>LCY:</v>
          </cell>
        </row>
      </sheetData>
      <sheetData sheetId="589">
        <row r="2">
          <cell r="A2" t="str">
            <v>LCY:</v>
          </cell>
        </row>
      </sheetData>
      <sheetData sheetId="590">
        <row r="2">
          <cell r="A2" t="str">
            <v>LCY:</v>
          </cell>
        </row>
      </sheetData>
      <sheetData sheetId="591">
        <row r="2">
          <cell r="A2" t="str">
            <v>LCY:</v>
          </cell>
        </row>
      </sheetData>
      <sheetData sheetId="592">
        <row r="2">
          <cell r="A2" t="str">
            <v>LCY:</v>
          </cell>
        </row>
      </sheetData>
      <sheetData sheetId="593">
        <row r="2">
          <cell r="A2" t="str">
            <v>LCY:</v>
          </cell>
        </row>
      </sheetData>
      <sheetData sheetId="594">
        <row r="2">
          <cell r="A2" t="str">
            <v>LCY:</v>
          </cell>
        </row>
      </sheetData>
      <sheetData sheetId="595">
        <row r="2">
          <cell r="A2" t="str">
            <v>LCY:</v>
          </cell>
        </row>
      </sheetData>
      <sheetData sheetId="596">
        <row r="2">
          <cell r="A2" t="str">
            <v>LCY:</v>
          </cell>
        </row>
      </sheetData>
      <sheetData sheetId="597">
        <row r="2">
          <cell r="A2" t="str">
            <v>LCY:</v>
          </cell>
        </row>
      </sheetData>
      <sheetData sheetId="598">
        <row r="2">
          <cell r="A2" t="str">
            <v>LCY:</v>
          </cell>
        </row>
      </sheetData>
      <sheetData sheetId="599">
        <row r="2">
          <cell r="A2" t="str">
            <v>LCY:</v>
          </cell>
        </row>
      </sheetData>
      <sheetData sheetId="600">
        <row r="2">
          <cell r="A2" t="str">
            <v>LCY:</v>
          </cell>
        </row>
      </sheetData>
      <sheetData sheetId="601">
        <row r="2">
          <cell r="A2" t="str">
            <v>LCY:</v>
          </cell>
        </row>
      </sheetData>
      <sheetData sheetId="602">
        <row r="2">
          <cell r="A2" t="str">
            <v>LCY:</v>
          </cell>
        </row>
      </sheetData>
      <sheetData sheetId="603">
        <row r="2">
          <cell r="A2" t="str">
            <v>LCY:</v>
          </cell>
        </row>
      </sheetData>
      <sheetData sheetId="604">
        <row r="2">
          <cell r="A2" t="str">
            <v>LCY:</v>
          </cell>
        </row>
      </sheetData>
      <sheetData sheetId="605">
        <row r="2">
          <cell r="A2" t="str">
            <v>LCY:</v>
          </cell>
        </row>
      </sheetData>
      <sheetData sheetId="606">
        <row r="2">
          <cell r="A2" t="str">
            <v>LCY:</v>
          </cell>
        </row>
      </sheetData>
      <sheetData sheetId="607">
        <row r="2">
          <cell r="A2" t="str">
            <v>LCY:</v>
          </cell>
        </row>
      </sheetData>
      <sheetData sheetId="608">
        <row r="2">
          <cell r="A2" t="str">
            <v>LCY:</v>
          </cell>
        </row>
      </sheetData>
      <sheetData sheetId="609">
        <row r="2">
          <cell r="A2" t="str">
            <v>LCY:</v>
          </cell>
        </row>
      </sheetData>
      <sheetData sheetId="610">
        <row r="2">
          <cell r="A2" t="str">
            <v>LCY:</v>
          </cell>
        </row>
      </sheetData>
      <sheetData sheetId="611">
        <row r="2">
          <cell r="A2" t="str">
            <v>LCY:</v>
          </cell>
        </row>
      </sheetData>
      <sheetData sheetId="612">
        <row r="2">
          <cell r="A2" t="str">
            <v>LCY:</v>
          </cell>
        </row>
      </sheetData>
      <sheetData sheetId="613">
        <row r="2">
          <cell r="A2" t="str">
            <v>LCY:</v>
          </cell>
        </row>
      </sheetData>
      <sheetData sheetId="614">
        <row r="2">
          <cell r="A2" t="str">
            <v>LCY:</v>
          </cell>
        </row>
      </sheetData>
      <sheetData sheetId="615">
        <row r="2">
          <cell r="A2" t="str">
            <v>LCY:</v>
          </cell>
        </row>
      </sheetData>
      <sheetData sheetId="616">
        <row r="2">
          <cell r="A2" t="str">
            <v>LCY:</v>
          </cell>
        </row>
      </sheetData>
      <sheetData sheetId="617">
        <row r="2">
          <cell r="A2" t="str">
            <v>LCY:</v>
          </cell>
        </row>
      </sheetData>
      <sheetData sheetId="618">
        <row r="2">
          <cell r="A2" t="str">
            <v>SUBJECT</v>
          </cell>
        </row>
      </sheetData>
      <sheetData sheetId="619">
        <row r="2">
          <cell r="A2" t="str">
            <v>LCY:</v>
          </cell>
        </row>
      </sheetData>
      <sheetData sheetId="620">
        <row r="2">
          <cell r="A2" t="str">
            <v>LCY:</v>
          </cell>
        </row>
      </sheetData>
      <sheetData sheetId="621">
        <row r="2">
          <cell r="A2" t="str">
            <v>LCY:</v>
          </cell>
        </row>
      </sheetData>
      <sheetData sheetId="622">
        <row r="2">
          <cell r="A2" t="str">
            <v>LCY:</v>
          </cell>
        </row>
      </sheetData>
      <sheetData sheetId="623">
        <row r="2">
          <cell r="A2" t="str">
            <v>LCY:</v>
          </cell>
        </row>
      </sheetData>
      <sheetData sheetId="624">
        <row r="2">
          <cell r="A2" t="str">
            <v>LCY:</v>
          </cell>
        </row>
      </sheetData>
      <sheetData sheetId="625">
        <row r="2">
          <cell r="A2" t="str">
            <v>LCY:</v>
          </cell>
        </row>
      </sheetData>
      <sheetData sheetId="626">
        <row r="2">
          <cell r="A2" t="str">
            <v>LCY:</v>
          </cell>
        </row>
      </sheetData>
      <sheetData sheetId="627">
        <row r="2">
          <cell r="A2" t="str">
            <v>LCY:</v>
          </cell>
        </row>
      </sheetData>
      <sheetData sheetId="628">
        <row r="2">
          <cell r="A2" t="str">
            <v>LCY:</v>
          </cell>
        </row>
      </sheetData>
      <sheetData sheetId="629">
        <row r="2">
          <cell r="A2" t="str">
            <v>LCY:</v>
          </cell>
        </row>
      </sheetData>
      <sheetData sheetId="630">
        <row r="2">
          <cell r="A2" t="str">
            <v>LCY:</v>
          </cell>
        </row>
      </sheetData>
      <sheetData sheetId="631">
        <row r="2">
          <cell r="A2">
            <v>1</v>
          </cell>
        </row>
      </sheetData>
      <sheetData sheetId="632">
        <row r="2">
          <cell r="A2" t="str">
            <v>LCY:</v>
          </cell>
        </row>
      </sheetData>
      <sheetData sheetId="633">
        <row r="2">
          <cell r="A2" t="str">
            <v>LCY:</v>
          </cell>
        </row>
      </sheetData>
      <sheetData sheetId="634">
        <row r="2">
          <cell r="A2" t="str">
            <v>LCY:</v>
          </cell>
        </row>
      </sheetData>
      <sheetData sheetId="635">
        <row r="2">
          <cell r="A2" t="str">
            <v>LCY:</v>
          </cell>
        </row>
      </sheetData>
      <sheetData sheetId="636">
        <row r="2">
          <cell r="A2" t="str">
            <v>LCY:</v>
          </cell>
        </row>
      </sheetData>
      <sheetData sheetId="637">
        <row r="2">
          <cell r="A2" t="str">
            <v>LCY:</v>
          </cell>
        </row>
      </sheetData>
      <sheetData sheetId="638">
        <row r="2">
          <cell r="A2">
            <v>1</v>
          </cell>
        </row>
      </sheetData>
      <sheetData sheetId="639">
        <row r="2">
          <cell r="A2" t="str">
            <v>LCY:</v>
          </cell>
        </row>
      </sheetData>
      <sheetData sheetId="640">
        <row r="2">
          <cell r="A2" t="str">
            <v>LCY:</v>
          </cell>
        </row>
      </sheetData>
      <sheetData sheetId="641">
        <row r="2">
          <cell r="A2" t="str">
            <v>LCY:</v>
          </cell>
        </row>
      </sheetData>
      <sheetData sheetId="642">
        <row r="2">
          <cell r="A2" t="str">
            <v>LCY:</v>
          </cell>
        </row>
      </sheetData>
      <sheetData sheetId="643">
        <row r="2">
          <cell r="A2" t="str">
            <v>LCY:</v>
          </cell>
        </row>
      </sheetData>
      <sheetData sheetId="644">
        <row r="2">
          <cell r="A2">
            <v>1</v>
          </cell>
        </row>
      </sheetData>
      <sheetData sheetId="645">
        <row r="2">
          <cell r="A2">
            <v>1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E2" t="str">
            <v>จำนวน</v>
          </cell>
        </row>
      </sheetData>
      <sheetData sheetId="651">
        <row r="2">
          <cell r="A2">
            <v>1</v>
          </cell>
        </row>
      </sheetData>
      <sheetData sheetId="652">
        <row r="2">
          <cell r="A2">
            <v>1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SUBJECT</v>
          </cell>
        </row>
      </sheetData>
      <sheetData sheetId="655">
        <row r="2">
          <cell r="A2" t="str">
            <v>LCY:</v>
          </cell>
        </row>
      </sheetData>
      <sheetData sheetId="656">
        <row r="2">
          <cell r="A2" t="str">
            <v>LCY:</v>
          </cell>
        </row>
      </sheetData>
      <sheetData sheetId="657">
        <row r="2">
          <cell r="E2" t="str">
            <v>จำนวน</v>
          </cell>
        </row>
      </sheetData>
      <sheetData sheetId="658">
        <row r="2">
          <cell r="A2">
            <v>1</v>
          </cell>
        </row>
      </sheetData>
      <sheetData sheetId="659">
        <row r="2">
          <cell r="A2">
            <v>1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SUBJECT</v>
          </cell>
        </row>
      </sheetData>
      <sheetData sheetId="662">
        <row r="2">
          <cell r="E2" t="str">
            <v>จำนวน</v>
          </cell>
        </row>
      </sheetData>
      <sheetData sheetId="663">
        <row r="2">
          <cell r="E2" t="str">
            <v>จำนวน</v>
          </cell>
        </row>
      </sheetData>
      <sheetData sheetId="664"/>
      <sheetData sheetId="665">
        <row r="2">
          <cell r="A2">
            <v>1</v>
          </cell>
        </row>
      </sheetData>
      <sheetData sheetId="666">
        <row r="2">
          <cell r="A2">
            <v>1</v>
          </cell>
        </row>
      </sheetData>
      <sheetData sheetId="667">
        <row r="2">
          <cell r="A2" t="str">
            <v>SUBJECT</v>
          </cell>
        </row>
      </sheetData>
      <sheetData sheetId="668">
        <row r="2">
          <cell r="A2" t="str">
            <v>SUBJECT</v>
          </cell>
        </row>
      </sheetData>
      <sheetData sheetId="669">
        <row r="2">
          <cell r="E2" t="str">
            <v>จำนวน</v>
          </cell>
        </row>
      </sheetData>
      <sheetData sheetId="670">
        <row r="2">
          <cell r="A2">
            <v>1</v>
          </cell>
        </row>
      </sheetData>
      <sheetData sheetId="671">
        <row r="2">
          <cell r="A2">
            <v>1</v>
          </cell>
        </row>
      </sheetData>
      <sheetData sheetId="672">
        <row r="2">
          <cell r="A2">
            <v>1</v>
          </cell>
        </row>
      </sheetData>
      <sheetData sheetId="673">
        <row r="2">
          <cell r="A2">
            <v>1</v>
          </cell>
        </row>
      </sheetData>
      <sheetData sheetId="674">
        <row r="2">
          <cell r="A2" t="str">
            <v>SUBJECT</v>
          </cell>
        </row>
      </sheetData>
      <sheetData sheetId="675">
        <row r="2">
          <cell r="E2" t="str">
            <v>จำนวน</v>
          </cell>
        </row>
      </sheetData>
      <sheetData sheetId="676">
        <row r="2">
          <cell r="A2">
            <v>1</v>
          </cell>
        </row>
      </sheetData>
      <sheetData sheetId="677">
        <row r="2">
          <cell r="A2">
            <v>1</v>
          </cell>
        </row>
      </sheetData>
      <sheetData sheetId="678">
        <row r="2">
          <cell r="A2" t="str">
            <v>LCY:</v>
          </cell>
        </row>
      </sheetData>
      <sheetData sheetId="679">
        <row r="2">
          <cell r="A2">
            <v>1</v>
          </cell>
        </row>
      </sheetData>
      <sheetData sheetId="680">
        <row r="2">
          <cell r="A2" t="str">
            <v>LCY:</v>
          </cell>
        </row>
      </sheetData>
      <sheetData sheetId="681">
        <row r="2">
          <cell r="A2" t="str">
            <v>SUBJECT</v>
          </cell>
        </row>
      </sheetData>
      <sheetData sheetId="682">
        <row r="2">
          <cell r="A2" t="str">
            <v>LCY:</v>
          </cell>
        </row>
      </sheetData>
      <sheetData sheetId="683">
        <row r="2">
          <cell r="A2" t="str">
            <v>LCY:</v>
          </cell>
        </row>
      </sheetData>
      <sheetData sheetId="684">
        <row r="2">
          <cell r="A2">
            <v>1</v>
          </cell>
        </row>
      </sheetData>
      <sheetData sheetId="685">
        <row r="2">
          <cell r="A2" t="str">
            <v>LCY:</v>
          </cell>
        </row>
      </sheetData>
      <sheetData sheetId="686">
        <row r="2">
          <cell r="A2">
            <v>1</v>
          </cell>
        </row>
      </sheetData>
      <sheetData sheetId="687">
        <row r="2">
          <cell r="A2" t="str">
            <v>LCY:</v>
          </cell>
        </row>
      </sheetData>
      <sheetData sheetId="688">
        <row r="2">
          <cell r="E2" t="str">
            <v>จำนวน</v>
          </cell>
        </row>
      </sheetData>
      <sheetData sheetId="689">
        <row r="2">
          <cell r="A2" t="str">
            <v>LCY:</v>
          </cell>
        </row>
      </sheetData>
      <sheetData sheetId="690">
        <row r="2">
          <cell r="A2" t="str">
            <v>LCY:</v>
          </cell>
        </row>
      </sheetData>
      <sheetData sheetId="691">
        <row r="2">
          <cell r="A2">
            <v>1</v>
          </cell>
        </row>
      </sheetData>
      <sheetData sheetId="692">
        <row r="2">
          <cell r="A2" t="str">
            <v>LCY:</v>
          </cell>
        </row>
      </sheetData>
      <sheetData sheetId="693">
        <row r="2">
          <cell r="A2">
            <v>1</v>
          </cell>
        </row>
      </sheetData>
      <sheetData sheetId="694">
        <row r="2">
          <cell r="A2" t="str">
            <v>LCY:</v>
          </cell>
        </row>
      </sheetData>
      <sheetData sheetId="695">
        <row r="2">
          <cell r="A2" t="str">
            <v>LCY:</v>
          </cell>
        </row>
      </sheetData>
      <sheetData sheetId="696">
        <row r="2">
          <cell r="A2" t="str">
            <v>LCY:</v>
          </cell>
        </row>
      </sheetData>
      <sheetData sheetId="697">
        <row r="2">
          <cell r="A2" t="str">
            <v>LCY:</v>
          </cell>
        </row>
      </sheetData>
      <sheetData sheetId="698">
        <row r="2">
          <cell r="A2">
            <v>1</v>
          </cell>
        </row>
      </sheetData>
      <sheetData sheetId="699">
        <row r="2">
          <cell r="A2" t="str">
            <v>LCY:</v>
          </cell>
        </row>
      </sheetData>
      <sheetData sheetId="700">
        <row r="2">
          <cell r="A2" t="str">
            <v>LCY:</v>
          </cell>
        </row>
      </sheetData>
      <sheetData sheetId="701">
        <row r="2">
          <cell r="A2" t="str">
            <v>LCY:</v>
          </cell>
        </row>
      </sheetData>
      <sheetData sheetId="702">
        <row r="2">
          <cell r="A2">
            <v>1</v>
          </cell>
        </row>
      </sheetData>
      <sheetData sheetId="703">
        <row r="2">
          <cell r="A2" t="str">
            <v>LCY:</v>
          </cell>
        </row>
      </sheetData>
      <sheetData sheetId="704">
        <row r="2">
          <cell r="A2" t="str">
            <v>LCY:</v>
          </cell>
        </row>
      </sheetData>
      <sheetData sheetId="705">
        <row r="2">
          <cell r="A2" t="str">
            <v>LCY:</v>
          </cell>
        </row>
      </sheetData>
      <sheetData sheetId="706">
        <row r="2">
          <cell r="A2" t="str">
            <v>LCY:</v>
          </cell>
        </row>
      </sheetData>
      <sheetData sheetId="707">
        <row r="2">
          <cell r="A2" t="str">
            <v>LCY:</v>
          </cell>
        </row>
      </sheetData>
      <sheetData sheetId="708">
        <row r="2">
          <cell r="A2" t="str">
            <v>LCY:</v>
          </cell>
        </row>
      </sheetData>
      <sheetData sheetId="709">
        <row r="2">
          <cell r="A2">
            <v>1</v>
          </cell>
        </row>
      </sheetData>
      <sheetData sheetId="710">
        <row r="2">
          <cell r="A2" t="str">
            <v>LCY:</v>
          </cell>
        </row>
      </sheetData>
      <sheetData sheetId="711">
        <row r="2">
          <cell r="A2" t="str">
            <v>LCY:</v>
          </cell>
        </row>
      </sheetData>
      <sheetData sheetId="712">
        <row r="2">
          <cell r="A2">
            <v>1</v>
          </cell>
        </row>
      </sheetData>
      <sheetData sheetId="713">
        <row r="2">
          <cell r="A2" t="str">
            <v>LCY:</v>
          </cell>
        </row>
      </sheetData>
      <sheetData sheetId="714">
        <row r="2">
          <cell r="A2" t="str">
            <v>LCY:</v>
          </cell>
        </row>
      </sheetData>
      <sheetData sheetId="715">
        <row r="2">
          <cell r="A2" t="str">
            <v>LCY:</v>
          </cell>
        </row>
      </sheetData>
      <sheetData sheetId="716">
        <row r="2">
          <cell r="A2">
            <v>1</v>
          </cell>
        </row>
      </sheetData>
      <sheetData sheetId="717">
        <row r="2">
          <cell r="A2" t="str">
            <v>LCY:</v>
          </cell>
        </row>
      </sheetData>
      <sheetData sheetId="718">
        <row r="2">
          <cell r="A2" t="str">
            <v>LCY:</v>
          </cell>
        </row>
      </sheetData>
      <sheetData sheetId="719">
        <row r="2">
          <cell r="A2">
            <v>1</v>
          </cell>
        </row>
      </sheetData>
      <sheetData sheetId="720">
        <row r="2">
          <cell r="E2" t="str">
            <v>จำนวน</v>
          </cell>
        </row>
      </sheetData>
      <sheetData sheetId="721">
        <row r="2">
          <cell r="A2">
            <v>1</v>
          </cell>
        </row>
      </sheetData>
      <sheetData sheetId="722">
        <row r="2">
          <cell r="A2">
            <v>1</v>
          </cell>
        </row>
      </sheetData>
      <sheetData sheetId="723">
        <row r="2">
          <cell r="A2">
            <v>1</v>
          </cell>
        </row>
      </sheetData>
      <sheetData sheetId="724">
        <row r="2">
          <cell r="A2" t="str">
            <v>LCY:</v>
          </cell>
        </row>
      </sheetData>
      <sheetData sheetId="725">
        <row r="2">
          <cell r="E2" t="str">
            <v>จำนวน</v>
          </cell>
        </row>
      </sheetData>
      <sheetData sheetId="726">
        <row r="2">
          <cell r="A2">
            <v>1</v>
          </cell>
        </row>
      </sheetData>
      <sheetData sheetId="727">
        <row r="2">
          <cell r="E2" t="str">
            <v>จำนวน</v>
          </cell>
        </row>
      </sheetData>
      <sheetData sheetId="728">
        <row r="2">
          <cell r="A2">
            <v>1</v>
          </cell>
        </row>
      </sheetData>
      <sheetData sheetId="729">
        <row r="2">
          <cell r="A2">
            <v>1</v>
          </cell>
        </row>
      </sheetData>
      <sheetData sheetId="730">
        <row r="2">
          <cell r="A2">
            <v>1</v>
          </cell>
        </row>
      </sheetData>
      <sheetData sheetId="731">
        <row r="2">
          <cell r="E2" t="str">
            <v>จำนวน</v>
          </cell>
        </row>
      </sheetData>
      <sheetData sheetId="732">
        <row r="2">
          <cell r="E2" t="str">
            <v>จำนวน</v>
          </cell>
        </row>
      </sheetData>
      <sheetData sheetId="733">
        <row r="2">
          <cell r="A2" t="str">
            <v>LCY:</v>
          </cell>
        </row>
      </sheetData>
      <sheetData sheetId="734">
        <row r="2">
          <cell r="A2">
            <v>1</v>
          </cell>
        </row>
      </sheetData>
      <sheetData sheetId="735">
        <row r="2">
          <cell r="A2">
            <v>1</v>
          </cell>
        </row>
      </sheetData>
      <sheetData sheetId="736">
        <row r="2">
          <cell r="A2">
            <v>1</v>
          </cell>
        </row>
      </sheetData>
      <sheetData sheetId="737">
        <row r="2">
          <cell r="A2">
            <v>1</v>
          </cell>
        </row>
      </sheetData>
      <sheetData sheetId="738">
        <row r="2">
          <cell r="A2" t="str">
            <v>LCY:</v>
          </cell>
        </row>
      </sheetData>
      <sheetData sheetId="739">
        <row r="2">
          <cell r="A2">
            <v>1</v>
          </cell>
        </row>
      </sheetData>
      <sheetData sheetId="740">
        <row r="2">
          <cell r="A2" t="str">
            <v>LCY:</v>
          </cell>
        </row>
      </sheetData>
      <sheetData sheetId="741">
        <row r="2">
          <cell r="A2">
            <v>1</v>
          </cell>
        </row>
      </sheetData>
      <sheetData sheetId="742" refreshError="1"/>
      <sheetData sheetId="743">
        <row r="2">
          <cell r="A2" t="str">
            <v>LCY:</v>
          </cell>
        </row>
      </sheetData>
      <sheetData sheetId="744" refreshError="1"/>
      <sheetData sheetId="745" refreshError="1"/>
      <sheetData sheetId="746">
        <row r="2">
          <cell r="A2" t="str">
            <v>LCY:</v>
          </cell>
        </row>
      </sheetData>
      <sheetData sheetId="747">
        <row r="2">
          <cell r="A2" t="str">
            <v>LCY:</v>
          </cell>
        </row>
      </sheetData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>
        <row r="2">
          <cell r="E2" t="str">
            <v>จำนวน</v>
          </cell>
        </row>
      </sheetData>
      <sheetData sheetId="754">
        <row r="2">
          <cell r="E2" t="str">
            <v>จำนวน</v>
          </cell>
        </row>
      </sheetData>
      <sheetData sheetId="755"/>
      <sheetData sheetId="756">
        <row r="2">
          <cell r="E2" t="str">
            <v>จำนวน</v>
          </cell>
        </row>
      </sheetData>
      <sheetData sheetId="757">
        <row r="2">
          <cell r="E2" t="str">
            <v>จำนวน</v>
          </cell>
        </row>
      </sheetData>
      <sheetData sheetId="758"/>
      <sheetData sheetId="759">
        <row r="2">
          <cell r="E2" t="str">
            <v>จำนวน</v>
          </cell>
        </row>
      </sheetData>
      <sheetData sheetId="760"/>
      <sheetData sheetId="761">
        <row r="2">
          <cell r="E2" t="str">
            <v>จำนวน</v>
          </cell>
        </row>
      </sheetData>
      <sheetData sheetId="762">
        <row r="2">
          <cell r="E2" t="str">
            <v>จำนวน</v>
          </cell>
        </row>
      </sheetData>
      <sheetData sheetId="763"/>
      <sheetData sheetId="764">
        <row r="2">
          <cell r="A2" t="str">
            <v>LCY:</v>
          </cell>
        </row>
      </sheetData>
      <sheetData sheetId="765">
        <row r="2">
          <cell r="A2" t="str">
            <v>LCY:</v>
          </cell>
        </row>
      </sheetData>
      <sheetData sheetId="766"/>
      <sheetData sheetId="767"/>
      <sheetData sheetId="768">
        <row r="2">
          <cell r="E2" t="str">
            <v>จำนวน</v>
          </cell>
        </row>
      </sheetData>
      <sheetData sheetId="769">
        <row r="2">
          <cell r="A2">
            <v>1</v>
          </cell>
        </row>
      </sheetData>
      <sheetData sheetId="770"/>
      <sheetData sheetId="771"/>
      <sheetData sheetId="772">
        <row r="2">
          <cell r="E2" t="str">
            <v>จำนวน</v>
          </cell>
        </row>
      </sheetData>
      <sheetData sheetId="773">
        <row r="3">
          <cell r="B3">
            <v>1</v>
          </cell>
        </row>
      </sheetData>
      <sheetData sheetId="774"/>
      <sheetData sheetId="775">
        <row r="2">
          <cell r="E2" t="str">
            <v>จำนวน</v>
          </cell>
        </row>
      </sheetData>
      <sheetData sheetId="776">
        <row r="3">
          <cell r="B3">
            <v>1</v>
          </cell>
        </row>
      </sheetData>
      <sheetData sheetId="777"/>
      <sheetData sheetId="778">
        <row r="3">
          <cell r="B3" t="str">
            <v>ชื่อย่อยธนาคาร คือ O/D</v>
          </cell>
        </row>
      </sheetData>
      <sheetData sheetId="779"/>
      <sheetData sheetId="780">
        <row r="2">
          <cell r="A2">
            <v>1</v>
          </cell>
        </row>
      </sheetData>
      <sheetData sheetId="781">
        <row r="2">
          <cell r="A2">
            <v>1</v>
          </cell>
        </row>
      </sheetData>
      <sheetData sheetId="782"/>
      <sheetData sheetId="783">
        <row r="2">
          <cell r="A2">
            <v>1</v>
          </cell>
        </row>
      </sheetData>
      <sheetData sheetId="784"/>
      <sheetData sheetId="785">
        <row r="2">
          <cell r="E2" t="str">
            <v>จำนวน</v>
          </cell>
        </row>
      </sheetData>
      <sheetData sheetId="786">
        <row r="2">
          <cell r="E2" t="str">
            <v>จำนวน</v>
          </cell>
        </row>
      </sheetData>
      <sheetData sheetId="787"/>
      <sheetData sheetId="788">
        <row r="2">
          <cell r="E2" t="str">
            <v>จำนวน</v>
          </cell>
        </row>
      </sheetData>
      <sheetData sheetId="789">
        <row r="2">
          <cell r="E2" t="str">
            <v>จำนวน</v>
          </cell>
        </row>
      </sheetData>
      <sheetData sheetId="790"/>
      <sheetData sheetId="791"/>
      <sheetData sheetId="792"/>
      <sheetData sheetId="793">
        <row r="2">
          <cell r="E2" t="str">
            <v>จำนวน</v>
          </cell>
        </row>
      </sheetData>
      <sheetData sheetId="794">
        <row r="2">
          <cell r="E2" t="str">
            <v>จำนวน</v>
          </cell>
        </row>
      </sheetData>
      <sheetData sheetId="795">
        <row r="2">
          <cell r="E2" t="str">
            <v>จำนวน</v>
          </cell>
        </row>
      </sheetData>
      <sheetData sheetId="796">
        <row r="2">
          <cell r="E2" t="str">
            <v>จำนวน</v>
          </cell>
        </row>
      </sheetData>
      <sheetData sheetId="797">
        <row r="2">
          <cell r="E2" t="str">
            <v>จำนวน</v>
          </cell>
        </row>
      </sheetData>
      <sheetData sheetId="798">
        <row r="2">
          <cell r="E2" t="str">
            <v>จำนวน</v>
          </cell>
        </row>
      </sheetData>
      <sheetData sheetId="799">
        <row r="2">
          <cell r="E2" t="str">
            <v>จำนวน</v>
          </cell>
        </row>
      </sheetData>
      <sheetData sheetId="800">
        <row r="2">
          <cell r="A2">
            <v>1</v>
          </cell>
        </row>
      </sheetData>
      <sheetData sheetId="801"/>
      <sheetData sheetId="802"/>
      <sheetData sheetId="803"/>
      <sheetData sheetId="804"/>
      <sheetData sheetId="805">
        <row r="2">
          <cell r="E2" t="str">
            <v>จำนวน</v>
          </cell>
        </row>
      </sheetData>
      <sheetData sheetId="806"/>
      <sheetData sheetId="807"/>
      <sheetData sheetId="808"/>
      <sheetData sheetId="809"/>
      <sheetData sheetId="810"/>
      <sheetData sheetId="811"/>
      <sheetData sheetId="812">
        <row r="2">
          <cell r="A2">
            <v>1</v>
          </cell>
        </row>
      </sheetData>
      <sheetData sheetId="813"/>
      <sheetData sheetId="814"/>
      <sheetData sheetId="815">
        <row r="2">
          <cell r="A2" t="str">
            <v>LCY:</v>
          </cell>
        </row>
      </sheetData>
      <sheetData sheetId="816"/>
      <sheetData sheetId="817"/>
      <sheetData sheetId="818">
        <row r="2">
          <cell r="A2" t="str">
            <v>LCY:</v>
          </cell>
        </row>
      </sheetData>
      <sheetData sheetId="819">
        <row r="2">
          <cell r="A2" t="str">
            <v>LCY:</v>
          </cell>
        </row>
      </sheetData>
      <sheetData sheetId="820">
        <row r="2">
          <cell r="A2" t="str">
            <v>LCY:</v>
          </cell>
        </row>
      </sheetData>
      <sheetData sheetId="821">
        <row r="2">
          <cell r="A2" t="str">
            <v>LCY:</v>
          </cell>
        </row>
      </sheetData>
      <sheetData sheetId="822">
        <row r="2">
          <cell r="A2" t="str">
            <v>LCY:</v>
          </cell>
        </row>
      </sheetData>
      <sheetData sheetId="823">
        <row r="2">
          <cell r="A2" t="str">
            <v>LCY:</v>
          </cell>
        </row>
      </sheetData>
      <sheetData sheetId="824">
        <row r="2">
          <cell r="A2" t="str">
            <v>LCY:</v>
          </cell>
        </row>
      </sheetData>
      <sheetData sheetId="825">
        <row r="2">
          <cell r="A2" t="str">
            <v>LCY:</v>
          </cell>
        </row>
      </sheetData>
      <sheetData sheetId="826">
        <row r="2">
          <cell r="A2" t="str">
            <v>LCY:</v>
          </cell>
        </row>
      </sheetData>
      <sheetData sheetId="827">
        <row r="2">
          <cell r="A2" t="str">
            <v>LCY:</v>
          </cell>
        </row>
      </sheetData>
      <sheetData sheetId="828">
        <row r="2">
          <cell r="A2" t="str">
            <v>LCY:</v>
          </cell>
        </row>
      </sheetData>
      <sheetData sheetId="829">
        <row r="2">
          <cell r="A2" t="str">
            <v>LCY:</v>
          </cell>
        </row>
      </sheetData>
      <sheetData sheetId="830">
        <row r="2">
          <cell r="A2" t="str">
            <v>LCY:</v>
          </cell>
        </row>
      </sheetData>
      <sheetData sheetId="831">
        <row r="2">
          <cell r="A2" t="str">
            <v>LCY:</v>
          </cell>
        </row>
      </sheetData>
      <sheetData sheetId="832">
        <row r="2">
          <cell r="A2" t="str">
            <v>LCY:</v>
          </cell>
        </row>
      </sheetData>
      <sheetData sheetId="833">
        <row r="2">
          <cell r="A2" t="str">
            <v>LCY:</v>
          </cell>
        </row>
      </sheetData>
      <sheetData sheetId="834">
        <row r="2">
          <cell r="A2" t="str">
            <v>LCY:</v>
          </cell>
        </row>
      </sheetData>
      <sheetData sheetId="835">
        <row r="2">
          <cell r="A2" t="str">
            <v>LCY:</v>
          </cell>
        </row>
      </sheetData>
      <sheetData sheetId="836">
        <row r="2">
          <cell r="A2" t="str">
            <v>LCY:</v>
          </cell>
        </row>
      </sheetData>
      <sheetData sheetId="837">
        <row r="2">
          <cell r="A2">
            <v>1</v>
          </cell>
        </row>
      </sheetData>
      <sheetData sheetId="838">
        <row r="2">
          <cell r="A2" t="str">
            <v>LCY:</v>
          </cell>
        </row>
      </sheetData>
      <sheetData sheetId="839">
        <row r="2">
          <cell r="A2" t="str">
            <v>LCY:</v>
          </cell>
        </row>
      </sheetData>
      <sheetData sheetId="840">
        <row r="2">
          <cell r="E2" t="str">
            <v>จำนวน</v>
          </cell>
        </row>
      </sheetData>
      <sheetData sheetId="841"/>
      <sheetData sheetId="842"/>
      <sheetData sheetId="843"/>
      <sheetData sheetId="844">
        <row r="2">
          <cell r="A2">
            <v>1</v>
          </cell>
        </row>
      </sheetData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>
        <row r="2">
          <cell r="E2" t="str">
            <v>จำนวน</v>
          </cell>
        </row>
      </sheetData>
      <sheetData sheetId="856">
        <row r="2">
          <cell r="E2" t="str">
            <v>จำนวน</v>
          </cell>
        </row>
      </sheetData>
      <sheetData sheetId="857">
        <row r="2">
          <cell r="E2" t="str">
            <v>จำนวน</v>
          </cell>
        </row>
      </sheetData>
      <sheetData sheetId="858">
        <row r="2">
          <cell r="E2" t="str">
            <v>จำนวน</v>
          </cell>
        </row>
      </sheetData>
      <sheetData sheetId="859">
        <row r="2">
          <cell r="E2" t="str">
            <v>จำนวน</v>
          </cell>
        </row>
      </sheetData>
      <sheetData sheetId="860">
        <row r="2">
          <cell r="E2" t="str">
            <v>จำนวน</v>
          </cell>
        </row>
      </sheetData>
      <sheetData sheetId="861"/>
      <sheetData sheetId="862"/>
      <sheetData sheetId="863">
        <row r="2">
          <cell r="E2" t="str">
            <v>จำนวน</v>
          </cell>
        </row>
      </sheetData>
      <sheetData sheetId="864"/>
      <sheetData sheetId="865"/>
      <sheetData sheetId="866">
        <row r="2">
          <cell r="E2" t="str">
            <v>จำนวน</v>
          </cell>
        </row>
      </sheetData>
      <sheetData sheetId="867"/>
      <sheetData sheetId="868"/>
      <sheetData sheetId="869"/>
      <sheetData sheetId="870"/>
      <sheetData sheetId="871">
        <row r="2">
          <cell r="E2" t="str">
            <v>จำนวน</v>
          </cell>
        </row>
      </sheetData>
      <sheetData sheetId="872"/>
      <sheetData sheetId="873"/>
      <sheetData sheetId="874">
        <row r="2">
          <cell r="E2" t="str">
            <v>จำนวน</v>
          </cell>
        </row>
      </sheetData>
      <sheetData sheetId="875">
        <row r="2">
          <cell r="E2" t="str">
            <v>จำนวน</v>
          </cell>
        </row>
      </sheetData>
      <sheetData sheetId="876">
        <row r="2">
          <cell r="E2" t="str">
            <v>จำนวน</v>
          </cell>
        </row>
      </sheetData>
      <sheetData sheetId="877">
        <row r="2">
          <cell r="E2" t="str">
            <v>จำนวน</v>
          </cell>
        </row>
      </sheetData>
      <sheetData sheetId="878"/>
      <sheetData sheetId="879"/>
      <sheetData sheetId="880"/>
      <sheetData sheetId="881"/>
      <sheetData sheetId="882">
        <row r="2">
          <cell r="E2" t="str">
            <v>จำนวน</v>
          </cell>
        </row>
      </sheetData>
      <sheetData sheetId="883"/>
      <sheetData sheetId="884">
        <row r="2">
          <cell r="E2" t="str">
            <v>จำนวน</v>
          </cell>
        </row>
      </sheetData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>
        <row r="2">
          <cell r="E2" t="str">
            <v>จำนวน</v>
          </cell>
        </row>
      </sheetData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>
        <row r="2">
          <cell r="A2">
            <v>1</v>
          </cell>
        </row>
      </sheetData>
      <sheetData sheetId="914">
        <row r="2">
          <cell r="A2">
            <v>1</v>
          </cell>
        </row>
      </sheetData>
      <sheetData sheetId="915"/>
      <sheetData sheetId="916">
        <row r="2">
          <cell r="A2">
            <v>1</v>
          </cell>
        </row>
      </sheetData>
      <sheetData sheetId="917">
        <row r="2">
          <cell r="A2">
            <v>1</v>
          </cell>
        </row>
      </sheetData>
      <sheetData sheetId="918"/>
      <sheetData sheetId="919">
        <row r="2">
          <cell r="E2" t="str">
            <v>จำนวน</v>
          </cell>
        </row>
      </sheetData>
      <sheetData sheetId="920">
        <row r="2">
          <cell r="A2" t="str">
            <v>LCY:</v>
          </cell>
        </row>
      </sheetData>
      <sheetData sheetId="921"/>
      <sheetData sheetId="922">
        <row r="2">
          <cell r="A2" t="str">
            <v>LCY:</v>
          </cell>
        </row>
      </sheetData>
      <sheetData sheetId="923">
        <row r="2">
          <cell r="A2" t="str">
            <v>LCY:</v>
          </cell>
        </row>
      </sheetData>
      <sheetData sheetId="924">
        <row r="2">
          <cell r="A2" t="str">
            <v>LCY:</v>
          </cell>
        </row>
      </sheetData>
      <sheetData sheetId="925">
        <row r="2">
          <cell r="A2" t="str">
            <v>LCY:</v>
          </cell>
        </row>
      </sheetData>
      <sheetData sheetId="926">
        <row r="2">
          <cell r="A2" t="str">
            <v>LCY:</v>
          </cell>
        </row>
      </sheetData>
      <sheetData sheetId="927">
        <row r="2">
          <cell r="A2" t="str">
            <v>LCY:</v>
          </cell>
        </row>
      </sheetData>
      <sheetData sheetId="928">
        <row r="2">
          <cell r="A2" t="str">
            <v>LCY:</v>
          </cell>
        </row>
      </sheetData>
      <sheetData sheetId="929">
        <row r="2">
          <cell r="A2" t="str">
            <v>LCY:</v>
          </cell>
        </row>
      </sheetData>
      <sheetData sheetId="930">
        <row r="2">
          <cell r="A2" t="str">
            <v>LCY:</v>
          </cell>
        </row>
      </sheetData>
      <sheetData sheetId="931">
        <row r="2">
          <cell r="A2" t="str">
            <v>LCY:</v>
          </cell>
        </row>
      </sheetData>
      <sheetData sheetId="932">
        <row r="2">
          <cell r="A2" t="str">
            <v>LCY:</v>
          </cell>
        </row>
      </sheetData>
      <sheetData sheetId="933">
        <row r="2">
          <cell r="A2" t="str">
            <v>LCY:</v>
          </cell>
        </row>
      </sheetData>
      <sheetData sheetId="934">
        <row r="2">
          <cell r="A2" t="str">
            <v>LCY:</v>
          </cell>
        </row>
      </sheetData>
      <sheetData sheetId="935">
        <row r="2">
          <cell r="A2" t="str">
            <v>LCY:</v>
          </cell>
        </row>
      </sheetData>
      <sheetData sheetId="936">
        <row r="2">
          <cell r="A2" t="str">
            <v>LCY:</v>
          </cell>
        </row>
      </sheetData>
      <sheetData sheetId="937">
        <row r="2">
          <cell r="A2" t="str">
            <v>LCY:</v>
          </cell>
        </row>
      </sheetData>
      <sheetData sheetId="938">
        <row r="2">
          <cell r="A2" t="str">
            <v>LCY:</v>
          </cell>
        </row>
      </sheetData>
      <sheetData sheetId="939">
        <row r="2">
          <cell r="A2" t="str">
            <v>LCY:</v>
          </cell>
        </row>
      </sheetData>
      <sheetData sheetId="940">
        <row r="2">
          <cell r="A2" t="str">
            <v>LCY:</v>
          </cell>
        </row>
      </sheetData>
      <sheetData sheetId="941">
        <row r="2">
          <cell r="A2" t="str">
            <v>LCY:</v>
          </cell>
        </row>
      </sheetData>
      <sheetData sheetId="942">
        <row r="2">
          <cell r="A2" t="str">
            <v>LCY:</v>
          </cell>
        </row>
      </sheetData>
      <sheetData sheetId="943">
        <row r="2">
          <cell r="A2" t="str">
            <v>LCY:</v>
          </cell>
        </row>
      </sheetData>
      <sheetData sheetId="944"/>
      <sheetData sheetId="945"/>
      <sheetData sheetId="946"/>
      <sheetData sheetId="947"/>
      <sheetData sheetId="948">
        <row r="2">
          <cell r="E2" t="str">
            <v>จำนวน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>
        <row r="2">
          <cell r="E2" t="str">
            <v>จำนวน</v>
          </cell>
        </row>
      </sheetData>
      <sheetData sheetId="956"/>
      <sheetData sheetId="957"/>
      <sheetData sheetId="958">
        <row r="2">
          <cell r="E2" t="str">
            <v>จำนวน</v>
          </cell>
        </row>
      </sheetData>
      <sheetData sheetId="959">
        <row r="2">
          <cell r="A2">
            <v>1</v>
          </cell>
        </row>
      </sheetData>
      <sheetData sheetId="960">
        <row r="2">
          <cell r="A2" t="str">
            <v>LCY:</v>
          </cell>
        </row>
      </sheetData>
      <sheetData sheetId="961"/>
      <sheetData sheetId="962">
        <row r="2">
          <cell r="A2" t="str">
            <v>LCY:</v>
          </cell>
        </row>
      </sheetData>
      <sheetData sheetId="963">
        <row r="2">
          <cell r="A2" t="str">
            <v>SUBJECT</v>
          </cell>
        </row>
      </sheetData>
      <sheetData sheetId="964">
        <row r="2">
          <cell r="A2" t="str">
            <v>SUBJECT</v>
          </cell>
        </row>
      </sheetData>
      <sheetData sheetId="965">
        <row r="2">
          <cell r="A2" t="str">
            <v>SUBJECT</v>
          </cell>
        </row>
      </sheetData>
      <sheetData sheetId="966">
        <row r="2">
          <cell r="A2" t="str">
            <v>SUBJECT</v>
          </cell>
        </row>
      </sheetData>
      <sheetData sheetId="967">
        <row r="2">
          <cell r="A2" t="str">
            <v>SUBJECT</v>
          </cell>
        </row>
      </sheetData>
      <sheetData sheetId="968">
        <row r="2">
          <cell r="A2" t="str">
            <v>SUBJECT</v>
          </cell>
        </row>
      </sheetData>
      <sheetData sheetId="969">
        <row r="2">
          <cell r="A2" t="str">
            <v>SUBJECT</v>
          </cell>
        </row>
      </sheetData>
      <sheetData sheetId="970">
        <row r="2">
          <cell r="A2" t="str">
            <v>SUBJECT</v>
          </cell>
        </row>
      </sheetData>
      <sheetData sheetId="971">
        <row r="2">
          <cell r="A2" t="str">
            <v>LCY:</v>
          </cell>
        </row>
      </sheetData>
      <sheetData sheetId="972">
        <row r="2">
          <cell r="A2" t="str">
            <v>SUBJECT</v>
          </cell>
        </row>
      </sheetData>
      <sheetData sheetId="973">
        <row r="2">
          <cell r="A2" t="str">
            <v>LCY:</v>
          </cell>
        </row>
      </sheetData>
      <sheetData sheetId="974">
        <row r="2">
          <cell r="A2" t="str">
            <v>LCY:</v>
          </cell>
        </row>
      </sheetData>
      <sheetData sheetId="975">
        <row r="2">
          <cell r="A2" t="str">
            <v>LCY:</v>
          </cell>
        </row>
      </sheetData>
      <sheetData sheetId="976"/>
      <sheetData sheetId="977">
        <row r="2">
          <cell r="A2" t="str">
            <v>LCY:</v>
          </cell>
        </row>
      </sheetData>
      <sheetData sheetId="978">
        <row r="2">
          <cell r="A2" t="str">
            <v>LCY:</v>
          </cell>
        </row>
      </sheetData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>
        <row r="2">
          <cell r="A2" t="str">
            <v>LCY:</v>
          </cell>
        </row>
      </sheetData>
      <sheetData sheetId="989">
        <row r="2">
          <cell r="A2" t="str">
            <v>LCY:</v>
          </cell>
        </row>
      </sheetData>
      <sheetData sheetId="990">
        <row r="2">
          <cell r="E2" t="str">
            <v>จำนวน</v>
          </cell>
        </row>
      </sheetData>
      <sheetData sheetId="991">
        <row r="2">
          <cell r="E2" t="str">
            <v>จำนวน</v>
          </cell>
        </row>
      </sheetData>
      <sheetData sheetId="992">
        <row r="2">
          <cell r="E2" t="str">
            <v>จำนวน</v>
          </cell>
        </row>
      </sheetData>
      <sheetData sheetId="993">
        <row r="2">
          <cell r="E2" t="str">
            <v>จำนวน</v>
          </cell>
        </row>
      </sheetData>
      <sheetData sheetId="994">
        <row r="2">
          <cell r="E2" t="str">
            <v>จำนวน</v>
          </cell>
        </row>
      </sheetData>
      <sheetData sheetId="995"/>
      <sheetData sheetId="996">
        <row r="2">
          <cell r="E2" t="str">
            <v>จำนวน</v>
          </cell>
        </row>
      </sheetData>
      <sheetData sheetId="997">
        <row r="2">
          <cell r="E2" t="str">
            <v>จำนวน</v>
          </cell>
        </row>
      </sheetData>
      <sheetData sheetId="998">
        <row r="2">
          <cell r="E2" t="str">
            <v>จำนวน</v>
          </cell>
        </row>
      </sheetData>
      <sheetData sheetId="999"/>
      <sheetData sheetId="1000">
        <row r="2">
          <cell r="E2" t="str">
            <v>จำนวน</v>
          </cell>
        </row>
      </sheetData>
      <sheetData sheetId="1001">
        <row r="2">
          <cell r="E2" t="str">
            <v>จำนวน</v>
          </cell>
        </row>
      </sheetData>
      <sheetData sheetId="1002"/>
      <sheetData sheetId="1003">
        <row r="2">
          <cell r="E2" t="str">
            <v>จำนวน</v>
          </cell>
        </row>
      </sheetData>
      <sheetData sheetId="1004">
        <row r="2">
          <cell r="E2" t="str">
            <v>จำนวน</v>
          </cell>
        </row>
      </sheetData>
      <sheetData sheetId="1005"/>
      <sheetData sheetId="1006">
        <row r="2">
          <cell r="E2" t="str">
            <v>จำนวน</v>
          </cell>
        </row>
      </sheetData>
      <sheetData sheetId="1007"/>
      <sheetData sheetId="1008"/>
      <sheetData sheetId="1009">
        <row r="2">
          <cell r="E2" t="str">
            <v>จำนวน</v>
          </cell>
        </row>
      </sheetData>
      <sheetData sheetId="1010">
        <row r="2">
          <cell r="E2" t="str">
            <v>จำนวน</v>
          </cell>
        </row>
      </sheetData>
      <sheetData sheetId="1011"/>
      <sheetData sheetId="1012">
        <row r="2">
          <cell r="E2" t="str">
            <v>จำนวน</v>
          </cell>
        </row>
      </sheetData>
      <sheetData sheetId="1013"/>
      <sheetData sheetId="1014"/>
      <sheetData sheetId="1015">
        <row r="2">
          <cell r="E2" t="str">
            <v>จำนวน</v>
          </cell>
        </row>
      </sheetData>
      <sheetData sheetId="1016">
        <row r="2">
          <cell r="E2" t="str">
            <v>จำนวน</v>
          </cell>
        </row>
      </sheetData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>
        <row r="2">
          <cell r="E2" t="str">
            <v>จำนวน</v>
          </cell>
        </row>
      </sheetData>
      <sheetData sheetId="1031"/>
      <sheetData sheetId="1032"/>
      <sheetData sheetId="1033"/>
      <sheetData sheetId="1034"/>
      <sheetData sheetId="1035">
        <row r="2">
          <cell r="E2" t="str">
            <v>จำนวน</v>
          </cell>
        </row>
      </sheetData>
      <sheetData sheetId="1036">
        <row r="2">
          <cell r="E2" t="str">
            <v>จำนวน</v>
          </cell>
        </row>
      </sheetData>
      <sheetData sheetId="1037">
        <row r="2">
          <cell r="E2" t="str">
            <v>จำนวน</v>
          </cell>
        </row>
      </sheetData>
      <sheetData sheetId="1038"/>
      <sheetData sheetId="1039"/>
      <sheetData sheetId="1040"/>
      <sheetData sheetId="1041"/>
      <sheetData sheetId="1042">
        <row r="2">
          <cell r="E2" t="str">
            <v>จำนวน</v>
          </cell>
        </row>
      </sheetData>
      <sheetData sheetId="1043">
        <row r="2">
          <cell r="E2" t="str">
            <v>จำนวน</v>
          </cell>
        </row>
      </sheetData>
      <sheetData sheetId="1044"/>
      <sheetData sheetId="1045"/>
      <sheetData sheetId="1046"/>
      <sheetData sheetId="1047"/>
      <sheetData sheetId="1048">
        <row r="2">
          <cell r="A2">
            <v>1</v>
          </cell>
        </row>
      </sheetData>
      <sheetData sheetId="1049">
        <row r="2">
          <cell r="A2">
            <v>1</v>
          </cell>
        </row>
      </sheetData>
      <sheetData sheetId="1050">
        <row r="2">
          <cell r="E2" t="str">
            <v>จำนวน</v>
          </cell>
        </row>
      </sheetData>
      <sheetData sheetId="1051">
        <row r="2">
          <cell r="A2">
            <v>1</v>
          </cell>
        </row>
      </sheetData>
      <sheetData sheetId="1052">
        <row r="2">
          <cell r="A2">
            <v>1</v>
          </cell>
        </row>
      </sheetData>
      <sheetData sheetId="1053"/>
      <sheetData sheetId="1054"/>
      <sheetData sheetId="1055"/>
      <sheetData sheetId="1056"/>
      <sheetData sheetId="1057"/>
      <sheetData sheetId="1058">
        <row r="2">
          <cell r="A2" t="str">
            <v>LCY:</v>
          </cell>
        </row>
      </sheetData>
      <sheetData sheetId="1059">
        <row r="2">
          <cell r="E2" t="str">
            <v>จำนวน</v>
          </cell>
        </row>
      </sheetData>
      <sheetData sheetId="1060">
        <row r="2">
          <cell r="A2" t="str">
            <v>LCY:</v>
          </cell>
        </row>
      </sheetData>
      <sheetData sheetId="1061">
        <row r="2">
          <cell r="A2" t="str">
            <v>LCY:</v>
          </cell>
        </row>
      </sheetData>
      <sheetData sheetId="1062">
        <row r="2">
          <cell r="E2" t="str">
            <v>จำนวน</v>
          </cell>
        </row>
      </sheetData>
      <sheetData sheetId="1063">
        <row r="2">
          <cell r="A2" t="str">
            <v>LCY:</v>
          </cell>
        </row>
      </sheetData>
      <sheetData sheetId="1064">
        <row r="2">
          <cell r="E2" t="str">
            <v>จำนวน</v>
          </cell>
        </row>
      </sheetData>
      <sheetData sheetId="1065">
        <row r="2">
          <cell r="E2" t="str">
            <v>จำนวน</v>
          </cell>
        </row>
      </sheetData>
      <sheetData sheetId="1066">
        <row r="2">
          <cell r="E2" t="str">
            <v>จำนวน</v>
          </cell>
        </row>
      </sheetData>
      <sheetData sheetId="1067">
        <row r="2">
          <cell r="E2" t="str">
            <v>จำนวน</v>
          </cell>
        </row>
      </sheetData>
      <sheetData sheetId="1068">
        <row r="2">
          <cell r="E2" t="str">
            <v>จำนวน</v>
          </cell>
        </row>
      </sheetData>
      <sheetData sheetId="1069">
        <row r="2">
          <cell r="E2" t="str">
            <v>จำนวน</v>
          </cell>
        </row>
      </sheetData>
      <sheetData sheetId="1070">
        <row r="2">
          <cell r="E2" t="str">
            <v>จำนวน</v>
          </cell>
        </row>
      </sheetData>
      <sheetData sheetId="1071">
        <row r="2">
          <cell r="E2" t="str">
            <v>จำนวน</v>
          </cell>
        </row>
      </sheetData>
      <sheetData sheetId="1072">
        <row r="2">
          <cell r="E2" t="str">
            <v>จำนวน</v>
          </cell>
        </row>
      </sheetData>
      <sheetData sheetId="1073">
        <row r="2">
          <cell r="E2" t="str">
            <v>จำนวน</v>
          </cell>
        </row>
      </sheetData>
      <sheetData sheetId="1074"/>
      <sheetData sheetId="1075">
        <row r="2">
          <cell r="A2" t="str">
            <v>LCY:</v>
          </cell>
        </row>
      </sheetData>
      <sheetData sheetId="1076"/>
      <sheetData sheetId="1077"/>
      <sheetData sheetId="1078">
        <row r="2">
          <cell r="A2" t="str">
            <v>LCY:</v>
          </cell>
        </row>
      </sheetData>
      <sheetData sheetId="1079"/>
      <sheetData sheetId="1080"/>
      <sheetData sheetId="1081"/>
      <sheetData sheetId="1082">
        <row r="2">
          <cell r="E2" t="str">
            <v>จำนวน</v>
          </cell>
        </row>
      </sheetData>
      <sheetData sheetId="1083">
        <row r="2">
          <cell r="E2" t="str">
            <v>จำนวน</v>
          </cell>
        </row>
      </sheetData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2">
          <cell r="A2">
            <v>1</v>
          </cell>
        </row>
      </sheetData>
      <sheetData sheetId="1095"/>
      <sheetData sheetId="1096">
        <row r="2">
          <cell r="E2" t="str">
            <v>จำนวน</v>
          </cell>
        </row>
      </sheetData>
      <sheetData sheetId="1097">
        <row r="2">
          <cell r="A2">
            <v>1</v>
          </cell>
        </row>
      </sheetData>
      <sheetData sheetId="1098"/>
      <sheetData sheetId="1099">
        <row r="2">
          <cell r="A2" t="str">
            <v>SUBJECT</v>
          </cell>
        </row>
      </sheetData>
      <sheetData sheetId="1100">
        <row r="2">
          <cell r="A2" t="str">
            <v>SUBJECT</v>
          </cell>
        </row>
      </sheetData>
      <sheetData sheetId="1101">
        <row r="2">
          <cell r="A2" t="str">
            <v>SUBJECT</v>
          </cell>
        </row>
      </sheetData>
      <sheetData sheetId="1102">
        <row r="2">
          <cell r="A2" t="str">
            <v>SUBJECT</v>
          </cell>
        </row>
      </sheetData>
      <sheetData sheetId="1103">
        <row r="2">
          <cell r="A2" t="str">
            <v>SUBJECT</v>
          </cell>
        </row>
      </sheetData>
      <sheetData sheetId="1104">
        <row r="2">
          <cell r="A2" t="str">
            <v>SUBJECT</v>
          </cell>
        </row>
      </sheetData>
      <sheetData sheetId="1105"/>
      <sheetData sheetId="1106">
        <row r="2">
          <cell r="E2" t="str">
            <v>จำนวน</v>
          </cell>
        </row>
      </sheetData>
      <sheetData sheetId="1107">
        <row r="2">
          <cell r="A2">
            <v>1</v>
          </cell>
        </row>
      </sheetData>
      <sheetData sheetId="1108"/>
      <sheetData sheetId="1109"/>
      <sheetData sheetId="1110">
        <row r="2">
          <cell r="A2">
            <v>1</v>
          </cell>
        </row>
      </sheetData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>
        <row r="2">
          <cell r="E2" t="str">
            <v>จำนวน</v>
          </cell>
        </row>
      </sheetData>
      <sheetData sheetId="1126">
        <row r="2">
          <cell r="E2" t="str">
            <v>จำนวน</v>
          </cell>
        </row>
      </sheetData>
      <sheetData sheetId="1127"/>
      <sheetData sheetId="1128">
        <row r="2">
          <cell r="E2" t="str">
            <v>จำนวน</v>
          </cell>
        </row>
      </sheetData>
      <sheetData sheetId="1129">
        <row r="2">
          <cell r="E2" t="str">
            <v>จำนวน</v>
          </cell>
        </row>
      </sheetData>
      <sheetData sheetId="1130"/>
      <sheetData sheetId="1131">
        <row r="2">
          <cell r="E2" t="str">
            <v>จำนวน</v>
          </cell>
        </row>
      </sheetData>
      <sheetData sheetId="1132">
        <row r="2">
          <cell r="E2" t="str">
            <v>จำนวน</v>
          </cell>
        </row>
      </sheetData>
      <sheetData sheetId="1133">
        <row r="2">
          <cell r="E2" t="str">
            <v>จำนวน</v>
          </cell>
        </row>
      </sheetData>
      <sheetData sheetId="1134">
        <row r="2">
          <cell r="E2" t="str">
            <v>จำนวน</v>
          </cell>
        </row>
      </sheetData>
      <sheetData sheetId="1135">
        <row r="2">
          <cell r="E2" t="str">
            <v>จำนวน</v>
          </cell>
        </row>
      </sheetData>
      <sheetData sheetId="1136">
        <row r="2">
          <cell r="E2" t="str">
            <v>จำนวน</v>
          </cell>
        </row>
      </sheetData>
      <sheetData sheetId="1137"/>
      <sheetData sheetId="1138">
        <row r="2">
          <cell r="E2" t="str">
            <v>จำนวน</v>
          </cell>
        </row>
      </sheetData>
      <sheetData sheetId="1139">
        <row r="2">
          <cell r="E2" t="str">
            <v>จำนวน</v>
          </cell>
        </row>
      </sheetData>
      <sheetData sheetId="1140"/>
      <sheetData sheetId="1141">
        <row r="2">
          <cell r="E2" t="str">
            <v>จำนวน</v>
          </cell>
        </row>
      </sheetData>
      <sheetData sheetId="1142"/>
      <sheetData sheetId="1143"/>
      <sheetData sheetId="1144">
        <row r="2">
          <cell r="E2" t="str">
            <v>จำนวน</v>
          </cell>
        </row>
      </sheetData>
      <sheetData sheetId="1145">
        <row r="2">
          <cell r="E2" t="str">
            <v>จำนวน</v>
          </cell>
        </row>
      </sheetData>
      <sheetData sheetId="1146"/>
      <sheetData sheetId="1147">
        <row r="2">
          <cell r="E2" t="str">
            <v>จำนวน</v>
          </cell>
        </row>
      </sheetData>
      <sheetData sheetId="1148"/>
      <sheetData sheetId="1149"/>
      <sheetData sheetId="1150">
        <row r="2">
          <cell r="E2" t="str">
            <v>จำนวน</v>
          </cell>
        </row>
      </sheetData>
      <sheetData sheetId="1151">
        <row r="2">
          <cell r="E2" t="str">
            <v>จำนวน</v>
          </cell>
        </row>
      </sheetData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>
        <row r="2">
          <cell r="E2" t="str">
            <v>จำนวน</v>
          </cell>
        </row>
      </sheetData>
      <sheetData sheetId="1166"/>
      <sheetData sheetId="1167"/>
      <sheetData sheetId="1168"/>
      <sheetData sheetId="1169"/>
      <sheetData sheetId="1170">
        <row r="2">
          <cell r="E2" t="str">
            <v>จำนวน</v>
          </cell>
        </row>
      </sheetData>
      <sheetData sheetId="1171">
        <row r="2">
          <cell r="E2" t="str">
            <v>จำนวน</v>
          </cell>
        </row>
      </sheetData>
      <sheetData sheetId="1172"/>
      <sheetData sheetId="1173"/>
      <sheetData sheetId="1174"/>
      <sheetData sheetId="1175"/>
      <sheetData sheetId="1176">
        <row r="2">
          <cell r="E2" t="str">
            <v>จำนวน</v>
          </cell>
        </row>
      </sheetData>
      <sheetData sheetId="1177">
        <row r="2">
          <cell r="E2" t="str">
            <v>จำนวน</v>
          </cell>
        </row>
      </sheetData>
      <sheetData sheetId="1178"/>
      <sheetData sheetId="1179"/>
      <sheetData sheetId="1180"/>
      <sheetData sheetId="1181"/>
      <sheetData sheetId="1182"/>
      <sheetData sheetId="1183">
        <row r="2">
          <cell r="A2">
            <v>1</v>
          </cell>
        </row>
      </sheetData>
      <sheetData sheetId="1184">
        <row r="2">
          <cell r="A2">
            <v>1</v>
          </cell>
        </row>
      </sheetData>
      <sheetData sheetId="1185">
        <row r="2">
          <cell r="E2" t="str">
            <v>จำนวน</v>
          </cell>
        </row>
      </sheetData>
      <sheetData sheetId="1186">
        <row r="2">
          <cell r="A2">
            <v>1</v>
          </cell>
        </row>
      </sheetData>
      <sheetData sheetId="1187">
        <row r="2">
          <cell r="A2">
            <v>1</v>
          </cell>
        </row>
      </sheetData>
      <sheetData sheetId="1188">
        <row r="2">
          <cell r="A2">
            <v>1</v>
          </cell>
        </row>
      </sheetData>
      <sheetData sheetId="1189">
        <row r="2">
          <cell r="E2" t="str">
            <v>จำนวน</v>
          </cell>
        </row>
      </sheetData>
      <sheetData sheetId="1190"/>
      <sheetData sheetId="1191"/>
      <sheetData sheetId="1192"/>
      <sheetData sheetId="1193">
        <row r="2">
          <cell r="A2" t="str">
            <v>LCY:</v>
          </cell>
        </row>
      </sheetData>
      <sheetData sheetId="1194">
        <row r="2">
          <cell r="E2" t="str">
            <v>จำนวน</v>
          </cell>
        </row>
      </sheetData>
      <sheetData sheetId="1195">
        <row r="2">
          <cell r="A2" t="str">
            <v>LCY:</v>
          </cell>
        </row>
      </sheetData>
      <sheetData sheetId="1196">
        <row r="2">
          <cell r="A2" t="str">
            <v>LCY:</v>
          </cell>
        </row>
      </sheetData>
      <sheetData sheetId="1197">
        <row r="2">
          <cell r="E2" t="str">
            <v>จำนวน</v>
          </cell>
        </row>
      </sheetData>
      <sheetData sheetId="1198">
        <row r="2">
          <cell r="A2" t="str">
            <v>LCY:</v>
          </cell>
        </row>
      </sheetData>
      <sheetData sheetId="1199">
        <row r="2">
          <cell r="E2" t="str">
            <v>จำนวน</v>
          </cell>
        </row>
      </sheetData>
      <sheetData sheetId="1200">
        <row r="2">
          <cell r="E2" t="str">
            <v>จำนวน</v>
          </cell>
        </row>
      </sheetData>
      <sheetData sheetId="1201">
        <row r="2">
          <cell r="E2" t="str">
            <v>จำนวน</v>
          </cell>
        </row>
      </sheetData>
      <sheetData sheetId="1202">
        <row r="2">
          <cell r="E2" t="str">
            <v>จำนวน</v>
          </cell>
        </row>
      </sheetData>
      <sheetData sheetId="1203">
        <row r="2">
          <cell r="E2" t="str">
            <v>จำนวน</v>
          </cell>
        </row>
      </sheetData>
      <sheetData sheetId="1204">
        <row r="2">
          <cell r="E2" t="str">
            <v>จำนวน</v>
          </cell>
        </row>
      </sheetData>
      <sheetData sheetId="1205">
        <row r="2">
          <cell r="E2" t="str">
            <v>จำนวน</v>
          </cell>
        </row>
      </sheetData>
      <sheetData sheetId="1206">
        <row r="2">
          <cell r="E2" t="str">
            <v>จำนวน</v>
          </cell>
        </row>
      </sheetData>
      <sheetData sheetId="1207">
        <row r="2">
          <cell r="E2" t="str">
            <v>จำนวน</v>
          </cell>
        </row>
      </sheetData>
      <sheetData sheetId="1208">
        <row r="2">
          <cell r="E2" t="str">
            <v>จำนวน</v>
          </cell>
        </row>
      </sheetData>
      <sheetData sheetId="1209"/>
      <sheetData sheetId="1210">
        <row r="2">
          <cell r="A2" t="str">
            <v>LCY:</v>
          </cell>
        </row>
      </sheetData>
      <sheetData sheetId="1211"/>
      <sheetData sheetId="1212"/>
      <sheetData sheetId="1213">
        <row r="2">
          <cell r="A2" t="str">
            <v>LCY:</v>
          </cell>
        </row>
      </sheetData>
      <sheetData sheetId="1214"/>
      <sheetData sheetId="1215"/>
      <sheetData sheetId="1216"/>
      <sheetData sheetId="1217">
        <row r="2">
          <cell r="A2">
            <v>1</v>
          </cell>
        </row>
      </sheetData>
      <sheetData sheetId="1218">
        <row r="2">
          <cell r="A2">
            <v>1</v>
          </cell>
        </row>
      </sheetData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>
        <row r="2">
          <cell r="E2" t="str">
            <v>จำนวน</v>
          </cell>
        </row>
      </sheetData>
      <sheetData sheetId="1261">
        <row r="2">
          <cell r="E2" t="str">
            <v>จำนวน</v>
          </cell>
        </row>
      </sheetData>
      <sheetData sheetId="1262"/>
      <sheetData sheetId="1263">
        <row r="2">
          <cell r="E2" t="str">
            <v>จำนวน</v>
          </cell>
        </row>
      </sheetData>
      <sheetData sheetId="1264">
        <row r="2">
          <cell r="E2" t="str">
            <v>จำนวน</v>
          </cell>
        </row>
      </sheetData>
      <sheetData sheetId="1265"/>
      <sheetData sheetId="1266">
        <row r="2">
          <cell r="E2" t="str">
            <v>จำนวน</v>
          </cell>
        </row>
      </sheetData>
      <sheetData sheetId="1267">
        <row r="2">
          <cell r="E2" t="str">
            <v>จำนวน</v>
          </cell>
        </row>
      </sheetData>
      <sheetData sheetId="1268">
        <row r="2">
          <cell r="E2" t="str">
            <v>จำนวน</v>
          </cell>
        </row>
      </sheetData>
      <sheetData sheetId="1269"/>
      <sheetData sheetId="1270">
        <row r="2">
          <cell r="E2" t="str">
            <v>จำนวน</v>
          </cell>
        </row>
      </sheetData>
      <sheetData sheetId="1271">
        <row r="2">
          <cell r="E2" t="str">
            <v>จำนวน</v>
          </cell>
        </row>
      </sheetData>
      <sheetData sheetId="1272"/>
      <sheetData sheetId="1273">
        <row r="2">
          <cell r="A2">
            <v>1</v>
          </cell>
        </row>
      </sheetData>
      <sheetData sheetId="1274">
        <row r="2">
          <cell r="A2">
            <v>1</v>
          </cell>
        </row>
      </sheetData>
      <sheetData sheetId="1275"/>
      <sheetData sheetId="1276">
        <row r="2">
          <cell r="E2" t="str">
            <v>จำนวน</v>
          </cell>
        </row>
      </sheetData>
      <sheetData sheetId="1277"/>
      <sheetData sheetId="1278"/>
      <sheetData sheetId="1279">
        <row r="2">
          <cell r="E2" t="str">
            <v>จำนวน</v>
          </cell>
        </row>
      </sheetData>
      <sheetData sheetId="1280">
        <row r="2">
          <cell r="E2" t="str">
            <v>จำนวน</v>
          </cell>
        </row>
      </sheetData>
      <sheetData sheetId="1281"/>
      <sheetData sheetId="1282">
        <row r="2">
          <cell r="E2" t="str">
            <v>จำนวน</v>
          </cell>
        </row>
      </sheetData>
      <sheetData sheetId="1283"/>
      <sheetData sheetId="1284"/>
      <sheetData sheetId="1285">
        <row r="2">
          <cell r="E2" t="str">
            <v>จำนวน</v>
          </cell>
        </row>
      </sheetData>
      <sheetData sheetId="1286">
        <row r="2">
          <cell r="E2" t="str">
            <v>จำนวน</v>
          </cell>
        </row>
      </sheetData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>
        <row r="2">
          <cell r="A2">
            <v>1</v>
          </cell>
        </row>
      </sheetData>
      <sheetData sheetId="1299"/>
      <sheetData sheetId="1300">
        <row r="2">
          <cell r="E2" t="str">
            <v>จำนวน</v>
          </cell>
        </row>
      </sheetData>
      <sheetData sheetId="1301"/>
      <sheetData sheetId="1302"/>
      <sheetData sheetId="1303"/>
      <sheetData sheetId="1304"/>
      <sheetData sheetId="1305">
        <row r="2">
          <cell r="A2">
            <v>1</v>
          </cell>
        </row>
      </sheetData>
      <sheetData sheetId="1306">
        <row r="2">
          <cell r="E2" t="str">
            <v>จำนวน</v>
          </cell>
        </row>
      </sheetData>
      <sheetData sheetId="1307"/>
      <sheetData sheetId="1308"/>
      <sheetData sheetId="1309"/>
      <sheetData sheetId="1310"/>
      <sheetData sheetId="1311">
        <row r="2">
          <cell r="E2" t="str">
            <v>จำนวน</v>
          </cell>
        </row>
      </sheetData>
      <sheetData sheetId="1312">
        <row r="2">
          <cell r="E2" t="str">
            <v>จำนวน</v>
          </cell>
        </row>
      </sheetData>
      <sheetData sheetId="1313"/>
      <sheetData sheetId="1314"/>
      <sheetData sheetId="1315"/>
      <sheetData sheetId="1316"/>
      <sheetData sheetId="1317"/>
      <sheetData sheetId="1318">
        <row r="2">
          <cell r="A2">
            <v>1</v>
          </cell>
        </row>
      </sheetData>
      <sheetData sheetId="1319">
        <row r="2">
          <cell r="A2">
            <v>1</v>
          </cell>
        </row>
      </sheetData>
      <sheetData sheetId="1320"/>
      <sheetData sheetId="1321">
        <row r="2">
          <cell r="A2">
            <v>1</v>
          </cell>
        </row>
      </sheetData>
      <sheetData sheetId="1322">
        <row r="2">
          <cell r="A2">
            <v>1</v>
          </cell>
        </row>
      </sheetData>
      <sheetData sheetId="1323">
        <row r="2">
          <cell r="A2">
            <v>1</v>
          </cell>
        </row>
      </sheetData>
      <sheetData sheetId="1324">
        <row r="2">
          <cell r="E2" t="str">
            <v>จำนวน</v>
          </cell>
        </row>
      </sheetData>
      <sheetData sheetId="1325"/>
      <sheetData sheetId="1326"/>
      <sheetData sheetId="1327"/>
      <sheetData sheetId="1328">
        <row r="2">
          <cell r="A2" t="str">
            <v>LCY:</v>
          </cell>
        </row>
      </sheetData>
      <sheetData sheetId="1329">
        <row r="2">
          <cell r="E2" t="str">
            <v>จำนวน</v>
          </cell>
        </row>
      </sheetData>
      <sheetData sheetId="1330">
        <row r="2">
          <cell r="A2" t="str">
            <v>LCY:</v>
          </cell>
        </row>
      </sheetData>
      <sheetData sheetId="1331">
        <row r="2">
          <cell r="A2" t="str">
            <v>LCY:</v>
          </cell>
        </row>
      </sheetData>
      <sheetData sheetId="1332">
        <row r="2">
          <cell r="E2" t="str">
            <v>จำนวน</v>
          </cell>
        </row>
      </sheetData>
      <sheetData sheetId="1333">
        <row r="2">
          <cell r="A2" t="str">
            <v>LCY:</v>
          </cell>
        </row>
      </sheetData>
      <sheetData sheetId="1334">
        <row r="2">
          <cell r="E2" t="str">
            <v>จำนวน</v>
          </cell>
        </row>
      </sheetData>
      <sheetData sheetId="1335">
        <row r="2">
          <cell r="E2" t="str">
            <v>จำนวน</v>
          </cell>
        </row>
      </sheetData>
      <sheetData sheetId="1336">
        <row r="2">
          <cell r="E2" t="str">
            <v>จำนวน</v>
          </cell>
        </row>
      </sheetData>
      <sheetData sheetId="1337">
        <row r="2">
          <cell r="E2" t="str">
            <v>จำนวน</v>
          </cell>
        </row>
      </sheetData>
      <sheetData sheetId="1338">
        <row r="2">
          <cell r="E2" t="str">
            <v>จำนวน</v>
          </cell>
        </row>
      </sheetData>
      <sheetData sheetId="1339">
        <row r="2">
          <cell r="E2" t="str">
            <v>จำนวน</v>
          </cell>
        </row>
      </sheetData>
      <sheetData sheetId="1340">
        <row r="2">
          <cell r="E2" t="str">
            <v>จำนวน</v>
          </cell>
        </row>
      </sheetData>
      <sheetData sheetId="1341">
        <row r="2">
          <cell r="E2" t="str">
            <v>จำนวน</v>
          </cell>
        </row>
      </sheetData>
      <sheetData sheetId="1342">
        <row r="2">
          <cell r="E2" t="str">
            <v>จำนวน</v>
          </cell>
        </row>
      </sheetData>
      <sheetData sheetId="1343">
        <row r="2">
          <cell r="E2" t="str">
            <v>จำนวน</v>
          </cell>
        </row>
      </sheetData>
      <sheetData sheetId="1344"/>
      <sheetData sheetId="1345">
        <row r="2">
          <cell r="A2" t="str">
            <v>LCY:</v>
          </cell>
        </row>
      </sheetData>
      <sheetData sheetId="1346"/>
      <sheetData sheetId="1347"/>
      <sheetData sheetId="1348">
        <row r="2">
          <cell r="A2" t="str">
            <v>LCY:</v>
          </cell>
        </row>
      </sheetData>
      <sheetData sheetId="1349"/>
      <sheetData sheetId="1350"/>
      <sheetData sheetId="1351"/>
      <sheetData sheetId="1352">
        <row r="2">
          <cell r="A2">
            <v>1</v>
          </cell>
        </row>
      </sheetData>
      <sheetData sheetId="1353">
        <row r="2">
          <cell r="A2">
            <v>1</v>
          </cell>
        </row>
      </sheetData>
      <sheetData sheetId="1354">
        <row r="2">
          <cell r="E2" t="str">
            <v>จำนวน</v>
          </cell>
        </row>
      </sheetData>
      <sheetData sheetId="1355">
        <row r="2">
          <cell r="E2" t="str">
            <v>จำนวน</v>
          </cell>
        </row>
      </sheetData>
      <sheetData sheetId="1356"/>
      <sheetData sheetId="1357">
        <row r="2">
          <cell r="E2" t="str">
            <v>จำนวน</v>
          </cell>
        </row>
      </sheetData>
      <sheetData sheetId="1358">
        <row r="2">
          <cell r="E2" t="str">
            <v>จำนวน</v>
          </cell>
        </row>
      </sheetData>
      <sheetData sheetId="1359"/>
      <sheetData sheetId="1360">
        <row r="2">
          <cell r="E2" t="str">
            <v>จำนวน</v>
          </cell>
        </row>
      </sheetData>
      <sheetData sheetId="1361">
        <row r="2">
          <cell r="E2" t="str">
            <v>จำนวน</v>
          </cell>
        </row>
      </sheetData>
      <sheetData sheetId="1362">
        <row r="2">
          <cell r="E2" t="str">
            <v>จำนวน</v>
          </cell>
        </row>
      </sheetData>
      <sheetData sheetId="1363"/>
      <sheetData sheetId="1364">
        <row r="2">
          <cell r="E2" t="str">
            <v>จำนวน</v>
          </cell>
        </row>
      </sheetData>
      <sheetData sheetId="1365">
        <row r="2">
          <cell r="E2" t="str">
            <v>จำนวน</v>
          </cell>
        </row>
      </sheetData>
      <sheetData sheetId="1366"/>
      <sheetData sheetId="1367">
        <row r="2">
          <cell r="A2">
            <v>1</v>
          </cell>
        </row>
      </sheetData>
      <sheetData sheetId="1368">
        <row r="2">
          <cell r="A2">
            <v>1</v>
          </cell>
        </row>
      </sheetData>
      <sheetData sheetId="1369"/>
      <sheetData sheetId="1370">
        <row r="2">
          <cell r="E2" t="str">
            <v>จำนวน</v>
          </cell>
        </row>
      </sheetData>
      <sheetData sheetId="1371"/>
      <sheetData sheetId="1372"/>
      <sheetData sheetId="1373">
        <row r="2">
          <cell r="E2" t="str">
            <v>จำนวน</v>
          </cell>
        </row>
      </sheetData>
      <sheetData sheetId="1374">
        <row r="2">
          <cell r="E2" t="str">
            <v>จำนวน</v>
          </cell>
        </row>
      </sheetData>
      <sheetData sheetId="1375"/>
      <sheetData sheetId="1376">
        <row r="2">
          <cell r="E2" t="str">
            <v>จำนวน</v>
          </cell>
        </row>
      </sheetData>
      <sheetData sheetId="1377"/>
      <sheetData sheetId="1378"/>
      <sheetData sheetId="1379">
        <row r="2">
          <cell r="E2" t="str">
            <v>จำนวน</v>
          </cell>
        </row>
      </sheetData>
      <sheetData sheetId="1380">
        <row r="2">
          <cell r="E2" t="str">
            <v>จำนวน</v>
          </cell>
        </row>
      </sheetData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>
        <row r="2">
          <cell r="A2">
            <v>1</v>
          </cell>
        </row>
      </sheetData>
      <sheetData sheetId="1393"/>
      <sheetData sheetId="1394">
        <row r="2">
          <cell r="E2" t="str">
            <v>จำนวน</v>
          </cell>
        </row>
      </sheetData>
      <sheetData sheetId="1395"/>
      <sheetData sheetId="1396"/>
      <sheetData sheetId="1397"/>
      <sheetData sheetId="1398"/>
      <sheetData sheetId="1399">
        <row r="2">
          <cell r="A2">
            <v>1</v>
          </cell>
        </row>
      </sheetData>
      <sheetData sheetId="1400">
        <row r="2">
          <cell r="E2" t="str">
            <v>จำนวน</v>
          </cell>
        </row>
      </sheetData>
      <sheetData sheetId="1401"/>
      <sheetData sheetId="1402"/>
      <sheetData sheetId="1403"/>
      <sheetData sheetId="1404"/>
      <sheetData sheetId="1405">
        <row r="2">
          <cell r="E2" t="str">
            <v>จำนวน</v>
          </cell>
        </row>
      </sheetData>
      <sheetData sheetId="1406">
        <row r="2">
          <cell r="E2" t="str">
            <v>จำนวน</v>
          </cell>
        </row>
      </sheetData>
      <sheetData sheetId="1407"/>
      <sheetData sheetId="1408"/>
      <sheetData sheetId="1409"/>
      <sheetData sheetId="1410"/>
      <sheetData sheetId="1411">
        <row r="2">
          <cell r="E2" t="str">
            <v>จำนวน</v>
          </cell>
        </row>
      </sheetData>
      <sheetData sheetId="1412">
        <row r="2">
          <cell r="A2">
            <v>1</v>
          </cell>
        </row>
      </sheetData>
      <sheetData sheetId="1413">
        <row r="2">
          <cell r="A2">
            <v>1</v>
          </cell>
        </row>
      </sheetData>
      <sheetData sheetId="1414"/>
      <sheetData sheetId="1415">
        <row r="2">
          <cell r="A2">
            <v>1</v>
          </cell>
        </row>
      </sheetData>
      <sheetData sheetId="1416">
        <row r="2">
          <cell r="A2">
            <v>1</v>
          </cell>
        </row>
      </sheetData>
      <sheetData sheetId="1417">
        <row r="2">
          <cell r="A2">
            <v>1</v>
          </cell>
        </row>
      </sheetData>
      <sheetData sheetId="1418"/>
      <sheetData sheetId="1419"/>
      <sheetData sheetId="1420"/>
      <sheetData sheetId="1421"/>
      <sheetData sheetId="1422">
        <row r="2">
          <cell r="A2" t="str">
            <v>LCY:</v>
          </cell>
        </row>
      </sheetData>
      <sheetData sheetId="1423">
        <row r="2">
          <cell r="E2" t="str">
            <v>จำนวน</v>
          </cell>
        </row>
      </sheetData>
      <sheetData sheetId="1424">
        <row r="2">
          <cell r="A2" t="str">
            <v>LCY:</v>
          </cell>
        </row>
      </sheetData>
      <sheetData sheetId="1425">
        <row r="2">
          <cell r="A2" t="str">
            <v>LCY:</v>
          </cell>
        </row>
      </sheetData>
      <sheetData sheetId="1426">
        <row r="2">
          <cell r="E2" t="str">
            <v>จำนวน</v>
          </cell>
        </row>
      </sheetData>
      <sheetData sheetId="1427">
        <row r="2">
          <cell r="A2" t="str">
            <v>LCY:</v>
          </cell>
        </row>
      </sheetData>
      <sheetData sheetId="1428">
        <row r="2">
          <cell r="E2" t="str">
            <v>จำนวน</v>
          </cell>
        </row>
      </sheetData>
      <sheetData sheetId="1429">
        <row r="2">
          <cell r="E2" t="str">
            <v>จำนวน</v>
          </cell>
        </row>
      </sheetData>
      <sheetData sheetId="1430">
        <row r="2">
          <cell r="E2" t="str">
            <v>จำนวน</v>
          </cell>
        </row>
      </sheetData>
      <sheetData sheetId="1431">
        <row r="2">
          <cell r="E2" t="str">
            <v>จำนวน</v>
          </cell>
        </row>
      </sheetData>
      <sheetData sheetId="1432">
        <row r="2">
          <cell r="E2" t="str">
            <v>จำนวน</v>
          </cell>
        </row>
      </sheetData>
      <sheetData sheetId="1433">
        <row r="2">
          <cell r="E2" t="str">
            <v>จำนวน</v>
          </cell>
        </row>
      </sheetData>
      <sheetData sheetId="1434">
        <row r="2">
          <cell r="E2" t="str">
            <v>จำนวน</v>
          </cell>
        </row>
      </sheetData>
      <sheetData sheetId="1435">
        <row r="2">
          <cell r="E2" t="str">
            <v>จำนวน</v>
          </cell>
        </row>
      </sheetData>
      <sheetData sheetId="1436">
        <row r="2">
          <cell r="E2" t="str">
            <v>จำนวน</v>
          </cell>
        </row>
      </sheetData>
      <sheetData sheetId="1437">
        <row r="2">
          <cell r="E2" t="str">
            <v>จำนวน</v>
          </cell>
        </row>
      </sheetData>
      <sheetData sheetId="1438"/>
      <sheetData sheetId="1439">
        <row r="2">
          <cell r="A2" t="str">
            <v>LCY:</v>
          </cell>
        </row>
      </sheetData>
      <sheetData sheetId="1440"/>
      <sheetData sheetId="1441"/>
      <sheetData sheetId="1442">
        <row r="2">
          <cell r="A2" t="str">
            <v>LCY:</v>
          </cell>
        </row>
      </sheetData>
      <sheetData sheetId="1443">
        <row r="2">
          <cell r="E2" t="str">
            <v>จำนวน</v>
          </cell>
        </row>
      </sheetData>
      <sheetData sheetId="1444">
        <row r="2">
          <cell r="E2" t="str">
            <v>จำนวน</v>
          </cell>
        </row>
      </sheetData>
      <sheetData sheetId="1445"/>
      <sheetData sheetId="1446">
        <row r="2">
          <cell r="A2">
            <v>1</v>
          </cell>
        </row>
      </sheetData>
      <sheetData sheetId="1447">
        <row r="2">
          <cell r="A2">
            <v>1</v>
          </cell>
        </row>
      </sheetData>
      <sheetData sheetId="1448" refreshError="1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>
        <row r="2">
          <cell r="A2" t="str">
            <v>LCY:</v>
          </cell>
        </row>
      </sheetData>
      <sheetData sheetId="1461">
        <row r="2">
          <cell r="A2" t="str">
            <v>LCY:</v>
          </cell>
        </row>
      </sheetData>
      <sheetData sheetId="1462">
        <row r="2">
          <cell r="A2" t="str">
            <v>LCY:</v>
          </cell>
        </row>
      </sheetData>
      <sheetData sheetId="1463">
        <row r="2">
          <cell r="A2" t="str">
            <v>LCY:</v>
          </cell>
        </row>
      </sheetData>
      <sheetData sheetId="1464">
        <row r="2">
          <cell r="A2" t="str">
            <v>LCY:</v>
          </cell>
        </row>
      </sheetData>
      <sheetData sheetId="1465">
        <row r="2">
          <cell r="A2" t="str">
            <v>LCY:</v>
          </cell>
        </row>
      </sheetData>
      <sheetData sheetId="1466">
        <row r="2">
          <cell r="A2" t="str">
            <v>LCY:</v>
          </cell>
        </row>
      </sheetData>
      <sheetData sheetId="1467">
        <row r="2">
          <cell r="A2" t="str">
            <v>LCY:</v>
          </cell>
        </row>
      </sheetData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>
        <row r="2">
          <cell r="E2" t="str">
            <v>จำนวน</v>
          </cell>
        </row>
      </sheetData>
      <sheetData sheetId="1500">
        <row r="2">
          <cell r="A2" t="str">
            <v>LCY:</v>
          </cell>
        </row>
      </sheetData>
      <sheetData sheetId="1501">
        <row r="2">
          <cell r="A2" t="str">
            <v>LCY:</v>
          </cell>
        </row>
      </sheetData>
      <sheetData sheetId="1502">
        <row r="2">
          <cell r="A2" t="str">
            <v>LCY:</v>
          </cell>
        </row>
      </sheetData>
      <sheetData sheetId="1503">
        <row r="2">
          <cell r="A2" t="str">
            <v>LCY:</v>
          </cell>
        </row>
      </sheetData>
      <sheetData sheetId="1504">
        <row r="2">
          <cell r="A2">
            <v>1</v>
          </cell>
        </row>
      </sheetData>
      <sheetData sheetId="1505">
        <row r="2">
          <cell r="A2" t="str">
            <v>LCY:</v>
          </cell>
        </row>
      </sheetData>
      <sheetData sheetId="1506">
        <row r="2">
          <cell r="E2" t="str">
            <v>จำนวน</v>
          </cell>
        </row>
      </sheetData>
      <sheetData sheetId="1507">
        <row r="2">
          <cell r="A2" t="str">
            <v>LCY:</v>
          </cell>
        </row>
      </sheetData>
      <sheetData sheetId="1508">
        <row r="2">
          <cell r="E2" t="str">
            <v>จำนวน</v>
          </cell>
        </row>
      </sheetData>
      <sheetData sheetId="1509">
        <row r="2">
          <cell r="A2">
            <v>1</v>
          </cell>
        </row>
      </sheetData>
      <sheetData sheetId="1510">
        <row r="2">
          <cell r="A2">
            <v>1</v>
          </cell>
        </row>
      </sheetData>
      <sheetData sheetId="1511">
        <row r="2">
          <cell r="A2">
            <v>1</v>
          </cell>
        </row>
      </sheetData>
      <sheetData sheetId="1512">
        <row r="2">
          <cell r="E2" t="str">
            <v>จำนวน</v>
          </cell>
        </row>
      </sheetData>
      <sheetData sheetId="1513">
        <row r="2">
          <cell r="E2" t="str">
            <v>จำนวน</v>
          </cell>
        </row>
      </sheetData>
      <sheetData sheetId="1514">
        <row r="2">
          <cell r="A2">
            <v>1</v>
          </cell>
        </row>
      </sheetData>
      <sheetData sheetId="1515">
        <row r="2">
          <cell r="A2">
            <v>1</v>
          </cell>
        </row>
      </sheetData>
      <sheetData sheetId="1516">
        <row r="2">
          <cell r="A2">
            <v>1</v>
          </cell>
        </row>
      </sheetData>
      <sheetData sheetId="1517">
        <row r="2">
          <cell r="A2">
            <v>1</v>
          </cell>
        </row>
      </sheetData>
      <sheetData sheetId="1518">
        <row r="2">
          <cell r="A2" t="str">
            <v>LCY:</v>
          </cell>
        </row>
      </sheetData>
      <sheetData sheetId="1519">
        <row r="2">
          <cell r="E2" t="str">
            <v>จำนวน</v>
          </cell>
        </row>
      </sheetData>
      <sheetData sheetId="1520">
        <row r="2">
          <cell r="E2" t="str">
            <v>จำนวน</v>
          </cell>
        </row>
      </sheetData>
      <sheetData sheetId="1521">
        <row r="2">
          <cell r="A2">
            <v>1</v>
          </cell>
        </row>
      </sheetData>
      <sheetData sheetId="1522">
        <row r="2">
          <cell r="A2">
            <v>1</v>
          </cell>
        </row>
      </sheetData>
      <sheetData sheetId="1523">
        <row r="2">
          <cell r="A2">
            <v>1</v>
          </cell>
        </row>
      </sheetData>
      <sheetData sheetId="1524">
        <row r="2">
          <cell r="A2" t="str">
            <v>LCY:</v>
          </cell>
        </row>
      </sheetData>
      <sheetData sheetId="1525">
        <row r="2">
          <cell r="E2" t="str">
            <v>จำนวน</v>
          </cell>
        </row>
      </sheetData>
      <sheetData sheetId="1526">
        <row r="2">
          <cell r="E2" t="str">
            <v>จำนวน</v>
          </cell>
        </row>
      </sheetData>
      <sheetData sheetId="1527">
        <row r="3">
          <cell r="B3" t="str">
            <v>ชื่อย่อยธนาคาร คือ O/D</v>
          </cell>
        </row>
      </sheetData>
      <sheetData sheetId="1528">
        <row r="2">
          <cell r="E2" t="str">
            <v>จำนวน</v>
          </cell>
        </row>
      </sheetData>
      <sheetData sheetId="1529">
        <row r="2">
          <cell r="A2" t="str">
            <v>LCY:</v>
          </cell>
        </row>
      </sheetData>
      <sheetData sheetId="1530">
        <row r="2">
          <cell r="A2">
            <v>1</v>
          </cell>
        </row>
      </sheetData>
      <sheetData sheetId="1531">
        <row r="2">
          <cell r="A2" t="str">
            <v>LCY:</v>
          </cell>
        </row>
      </sheetData>
      <sheetData sheetId="1532">
        <row r="2">
          <cell r="A2" t="str">
            <v>SUBJECT</v>
          </cell>
        </row>
      </sheetData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>
        <row r="2">
          <cell r="E2" t="str">
            <v>จำนวน</v>
          </cell>
        </row>
      </sheetData>
      <sheetData sheetId="1569">
        <row r="2">
          <cell r="E2" t="str">
            <v>จำนวน</v>
          </cell>
        </row>
      </sheetData>
      <sheetData sheetId="1570"/>
      <sheetData sheetId="1571"/>
      <sheetData sheetId="1572" refreshError="1"/>
      <sheetData sheetId="1573" refreshError="1"/>
      <sheetData sheetId="1574"/>
      <sheetData sheetId="1575">
        <row r="2">
          <cell r="A2" t="str">
            <v>LCY:</v>
          </cell>
        </row>
      </sheetData>
      <sheetData sheetId="1576">
        <row r="2">
          <cell r="A2" t="str">
            <v>LCY:</v>
          </cell>
        </row>
      </sheetData>
      <sheetData sheetId="1577">
        <row r="2">
          <cell r="A2" t="str">
            <v>LCY:</v>
          </cell>
        </row>
      </sheetData>
      <sheetData sheetId="1578">
        <row r="2">
          <cell r="A2" t="str">
            <v>LCY:</v>
          </cell>
        </row>
      </sheetData>
      <sheetData sheetId="1579">
        <row r="2">
          <cell r="A2" t="str">
            <v>LCY:</v>
          </cell>
        </row>
      </sheetData>
      <sheetData sheetId="1580">
        <row r="2">
          <cell r="A2" t="str">
            <v>LCY:</v>
          </cell>
        </row>
      </sheetData>
      <sheetData sheetId="1581">
        <row r="2">
          <cell r="A2" t="str">
            <v>LCY:</v>
          </cell>
        </row>
      </sheetData>
      <sheetData sheetId="1582">
        <row r="2">
          <cell r="A2" t="str">
            <v>LCY:</v>
          </cell>
        </row>
      </sheetData>
      <sheetData sheetId="1583">
        <row r="2">
          <cell r="A2" t="str">
            <v>LCY:</v>
          </cell>
        </row>
      </sheetData>
      <sheetData sheetId="1584">
        <row r="2">
          <cell r="A2" t="str">
            <v>LCY:</v>
          </cell>
        </row>
      </sheetData>
      <sheetData sheetId="1585">
        <row r="2">
          <cell r="A2" t="str">
            <v>LCY:</v>
          </cell>
        </row>
      </sheetData>
      <sheetData sheetId="1586">
        <row r="2">
          <cell r="A2" t="str">
            <v>LCY:</v>
          </cell>
        </row>
      </sheetData>
      <sheetData sheetId="1587">
        <row r="2">
          <cell r="A2" t="str">
            <v>LCY:</v>
          </cell>
        </row>
      </sheetData>
      <sheetData sheetId="1588">
        <row r="2">
          <cell r="A2" t="str">
            <v>LCY:</v>
          </cell>
        </row>
      </sheetData>
      <sheetData sheetId="1589">
        <row r="2">
          <cell r="A2" t="str">
            <v>LCY:</v>
          </cell>
        </row>
      </sheetData>
      <sheetData sheetId="1590">
        <row r="2">
          <cell r="AE2" t="str">
            <v>01-Cash and Bank</v>
          </cell>
        </row>
      </sheetData>
      <sheetData sheetId="1591">
        <row r="2">
          <cell r="AE2" t="str">
            <v>01-Cash and Bank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>
        <row r="2">
          <cell r="AE2" t="str">
            <v>01-Cash and Bank</v>
          </cell>
        </row>
      </sheetData>
      <sheetData sheetId="1605">
        <row r="2">
          <cell r="AE2" t="str">
            <v>01-Cash and Bank</v>
          </cell>
        </row>
      </sheetData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 refreshError="1"/>
      <sheetData sheetId="1620" refreshError="1"/>
      <sheetData sheetId="1621">
        <row r="2">
          <cell r="E2" t="str">
            <v>จำนวน</v>
          </cell>
        </row>
      </sheetData>
      <sheetData sheetId="1622">
        <row r="2">
          <cell r="E2" t="str">
            <v>จำนวน</v>
          </cell>
        </row>
      </sheetData>
      <sheetData sheetId="1623"/>
      <sheetData sheetId="1624"/>
      <sheetData sheetId="1625"/>
      <sheetData sheetId="1626"/>
      <sheetData sheetId="1627">
        <row r="2">
          <cell r="E2" t="str">
            <v>จำนวน</v>
          </cell>
        </row>
      </sheetData>
      <sheetData sheetId="1628">
        <row r="2">
          <cell r="E2" t="str">
            <v>จำนวน</v>
          </cell>
        </row>
      </sheetData>
      <sheetData sheetId="1629">
        <row r="2">
          <cell r="E2" t="str">
            <v>จำนวน</v>
          </cell>
        </row>
      </sheetData>
      <sheetData sheetId="1630"/>
      <sheetData sheetId="1631">
        <row r="2">
          <cell r="A2">
            <v>1</v>
          </cell>
        </row>
      </sheetData>
      <sheetData sheetId="1632">
        <row r="2">
          <cell r="A2">
            <v>1</v>
          </cell>
        </row>
      </sheetData>
      <sheetData sheetId="1633">
        <row r="2">
          <cell r="E2" t="str">
            <v>จำนวน</v>
          </cell>
        </row>
      </sheetData>
      <sheetData sheetId="1634">
        <row r="2">
          <cell r="E2" t="str">
            <v>จำนวน</v>
          </cell>
        </row>
      </sheetData>
      <sheetData sheetId="1635">
        <row r="2">
          <cell r="E2" t="str">
            <v>จำนวน</v>
          </cell>
        </row>
      </sheetData>
      <sheetData sheetId="1636">
        <row r="2">
          <cell r="E2" t="str">
            <v>จำนวน</v>
          </cell>
        </row>
      </sheetData>
      <sheetData sheetId="1637"/>
      <sheetData sheetId="1638"/>
      <sheetData sheetId="1639"/>
      <sheetData sheetId="1640"/>
      <sheetData sheetId="1641">
        <row r="2">
          <cell r="E2" t="str">
            <v>จำนวน</v>
          </cell>
        </row>
      </sheetData>
      <sheetData sheetId="1642"/>
      <sheetData sheetId="1643">
        <row r="2">
          <cell r="A2">
            <v>1</v>
          </cell>
        </row>
      </sheetData>
      <sheetData sheetId="1644">
        <row r="2">
          <cell r="A2">
            <v>1</v>
          </cell>
        </row>
      </sheetData>
      <sheetData sheetId="1645"/>
      <sheetData sheetId="1646">
        <row r="2">
          <cell r="E2" t="str">
            <v>จำนวน</v>
          </cell>
        </row>
      </sheetData>
      <sheetData sheetId="1647">
        <row r="2">
          <cell r="E2" t="str">
            <v>จำนวน</v>
          </cell>
        </row>
      </sheetData>
      <sheetData sheetId="1648">
        <row r="2">
          <cell r="E2" t="str">
            <v>จำนวน</v>
          </cell>
        </row>
      </sheetData>
      <sheetData sheetId="1649"/>
      <sheetData sheetId="1650"/>
      <sheetData sheetId="1651"/>
      <sheetData sheetId="1652"/>
      <sheetData sheetId="1653"/>
      <sheetData sheetId="1654">
        <row r="2">
          <cell r="E2" t="str">
            <v>จำนวน</v>
          </cell>
        </row>
      </sheetData>
      <sheetData sheetId="1655"/>
      <sheetData sheetId="1656"/>
      <sheetData sheetId="1657"/>
      <sheetData sheetId="1658"/>
      <sheetData sheetId="1659">
        <row r="2">
          <cell r="E2" t="str">
            <v>จำนวน</v>
          </cell>
        </row>
      </sheetData>
      <sheetData sheetId="1660">
        <row r="2">
          <cell r="E2" t="str">
            <v>จำนวน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>
        <row r="2">
          <cell r="A2">
            <v>1</v>
          </cell>
        </row>
      </sheetData>
      <sheetData sheetId="1677">
        <row r="2">
          <cell r="A2">
            <v>1</v>
          </cell>
        </row>
      </sheetData>
      <sheetData sheetId="1678">
        <row r="2">
          <cell r="E2" t="str">
            <v>จำนวน</v>
          </cell>
        </row>
      </sheetData>
      <sheetData sheetId="1679"/>
      <sheetData sheetId="1680"/>
      <sheetData sheetId="1681"/>
      <sheetData sheetId="1682">
        <row r="2">
          <cell r="E2" t="str">
            <v>จำนวน</v>
          </cell>
        </row>
      </sheetData>
      <sheetData sheetId="1683">
        <row r="2">
          <cell r="E2" t="str">
            <v>จำนวน</v>
          </cell>
        </row>
      </sheetData>
      <sheetData sheetId="1684"/>
      <sheetData sheetId="1685"/>
      <sheetData sheetId="1686"/>
      <sheetData sheetId="1687">
        <row r="2">
          <cell r="A2">
            <v>1</v>
          </cell>
        </row>
      </sheetData>
      <sheetData sheetId="1688">
        <row r="2">
          <cell r="A2">
            <v>1</v>
          </cell>
        </row>
      </sheetData>
      <sheetData sheetId="1689">
        <row r="2">
          <cell r="E2" t="str">
            <v>จำนวน</v>
          </cell>
        </row>
      </sheetData>
      <sheetData sheetId="1690"/>
      <sheetData sheetId="1691"/>
      <sheetData sheetId="1692"/>
      <sheetData sheetId="1693"/>
      <sheetData sheetId="1694"/>
      <sheetData sheetId="1695">
        <row r="2">
          <cell r="E2" t="str">
            <v>จำนวน</v>
          </cell>
        </row>
      </sheetData>
      <sheetData sheetId="1696">
        <row r="2">
          <cell r="E2" t="str">
            <v>จำนวน</v>
          </cell>
        </row>
      </sheetData>
      <sheetData sheetId="1697">
        <row r="2">
          <cell r="E2" t="str">
            <v>จำนวน</v>
          </cell>
        </row>
      </sheetData>
      <sheetData sheetId="1698"/>
      <sheetData sheetId="1699"/>
      <sheetData sheetId="1700"/>
      <sheetData sheetId="1701">
        <row r="2">
          <cell r="A2">
            <v>1</v>
          </cell>
        </row>
      </sheetData>
      <sheetData sheetId="1702">
        <row r="2">
          <cell r="A2">
            <v>1</v>
          </cell>
        </row>
      </sheetData>
      <sheetData sheetId="1703">
        <row r="2">
          <cell r="E2" t="str">
            <v>จำนวน</v>
          </cell>
        </row>
      </sheetData>
      <sheetData sheetId="1704"/>
      <sheetData sheetId="1705"/>
      <sheetData sheetId="1706"/>
      <sheetData sheetId="1707"/>
      <sheetData sheetId="1708"/>
      <sheetData sheetId="1709"/>
      <sheetData sheetId="1710">
        <row r="2">
          <cell r="E2" t="str">
            <v>จำนวน</v>
          </cell>
        </row>
      </sheetData>
      <sheetData sheetId="1711">
        <row r="2">
          <cell r="E2" t="str">
            <v>จำนวน</v>
          </cell>
        </row>
      </sheetData>
      <sheetData sheetId="1712"/>
      <sheetData sheetId="1713"/>
      <sheetData sheetId="1714"/>
      <sheetData sheetId="1715">
        <row r="2">
          <cell r="A2">
            <v>1</v>
          </cell>
        </row>
      </sheetData>
      <sheetData sheetId="1716">
        <row r="2">
          <cell r="A2">
            <v>1</v>
          </cell>
        </row>
      </sheetData>
      <sheetData sheetId="1717">
        <row r="2">
          <cell r="E2" t="str">
            <v>จำนวน</v>
          </cell>
        </row>
      </sheetData>
      <sheetData sheetId="1718"/>
      <sheetData sheetId="1719"/>
      <sheetData sheetId="1720"/>
      <sheetData sheetId="1721"/>
      <sheetData sheetId="1722"/>
      <sheetData sheetId="1723"/>
      <sheetData sheetId="1724">
        <row r="2">
          <cell r="E2" t="str">
            <v>จำนวน</v>
          </cell>
        </row>
      </sheetData>
      <sheetData sheetId="1725"/>
      <sheetData sheetId="1726"/>
      <sheetData sheetId="1727"/>
      <sheetData sheetId="1728"/>
      <sheetData sheetId="1729">
        <row r="2">
          <cell r="E2" t="str">
            <v>จำนวน</v>
          </cell>
        </row>
      </sheetData>
      <sheetData sheetId="1730">
        <row r="2">
          <cell r="E2" t="str">
            <v>จำนวน</v>
          </cell>
        </row>
      </sheetData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>
        <row r="2">
          <cell r="A2">
            <v>1</v>
          </cell>
        </row>
      </sheetData>
      <sheetData sheetId="1747">
        <row r="2">
          <cell r="A2">
            <v>1</v>
          </cell>
        </row>
      </sheetData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>
        <row r="2">
          <cell r="A2" t="str">
            <v>LCY:</v>
          </cell>
        </row>
      </sheetData>
      <sheetData sheetId="1757">
        <row r="2">
          <cell r="A2" t="str">
            <v>LCY:</v>
          </cell>
        </row>
      </sheetData>
      <sheetData sheetId="1758">
        <row r="2">
          <cell r="A2" t="str">
            <v>LCY:</v>
          </cell>
        </row>
      </sheetData>
      <sheetData sheetId="1759">
        <row r="2">
          <cell r="A2" t="str">
            <v>LCY:</v>
          </cell>
        </row>
      </sheetData>
      <sheetData sheetId="1760">
        <row r="2">
          <cell r="A2">
            <v>1</v>
          </cell>
        </row>
      </sheetData>
      <sheetData sheetId="1761">
        <row r="2">
          <cell r="A2">
            <v>1</v>
          </cell>
        </row>
      </sheetData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Note P1-4"/>
      <sheetName val="Note P5-8"/>
      <sheetName val="Note P9-11"/>
      <sheetName val="Note P11-16"/>
      <sheetName val="การคำนวณ_CF"/>
      <sheetName val="งบการเงิน"/>
      <sheetName val="RE"/>
      <sheetName val="TB"/>
      <sheetName val="WLS"/>
      <sheetName val="TAX"/>
      <sheetName val="A"/>
      <sheetName val="C"/>
      <sheetName val="E"/>
      <sheetName val="I"/>
      <sheetName val="K"/>
      <sheetName val="N"/>
      <sheetName val="FA"/>
      <sheetName val="OS"/>
      <sheetName val="aa"/>
      <sheetName val="CC"/>
      <sheetName val="EE"/>
      <sheetName val="GG"/>
      <sheetName val="II"/>
      <sheetName val="HH"/>
      <sheetName val="KK"/>
      <sheetName val="NN"/>
      <sheetName val="NN-1"/>
      <sheetName val="QQ"/>
      <sheetName val="SE"/>
      <sheetName val="10"/>
      <sheetName val="20"/>
      <sheetName val="40"/>
      <sheetName val="50"/>
      <sheetName val="D"/>
      <sheetName val="Stock Aging"/>
      <sheetName val="Note_P1-4"/>
      <sheetName val="Note_P5-8"/>
      <sheetName val="Note_P9-11"/>
      <sheetName val="Note_P11-16"/>
      <sheetName val="Stock_Aging"/>
      <sheetName val="Order_Oct_w40"/>
      <sheetName val="Order_Oct_w41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Links"/>
      <sheetName val="Lead"/>
      <sheetName val="Newspaper"/>
      <sheetName val="Control_BS"/>
      <sheetName val="G_Sale"/>
      <sheetName val="G_Note"/>
      <sheetName val="Control_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DATA-P3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ใบสรุปมูลค่าสินค้า_(2)"/>
      <sheetName val="โอน_str-สาขา"/>
      <sheetName val="โอน_str-สาขาTS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PJ List"/>
      <sheetName val="cash flow 2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J_List"/>
      <sheetName val="LISTS"/>
      <sheetName val="pa group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pa_group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Annex 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Order_Nov_w45"/>
      <sheetName val="Statement"/>
      <sheetName val="ErrorUser"/>
      <sheetName val="งบกำไรขาดทุน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List"/>
      <sheetName val="TB_Worksheet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data"/>
      <sheetName val="BS"/>
      <sheetName val="IS"/>
      <sheetName val="生データ"/>
      <sheetName val="OreType"/>
      <sheetName val="name"/>
      <sheetName val="house cost"/>
      <sheetName val="promotion"/>
      <sheetName val="FF_2"/>
      <sheetName val="U"/>
      <sheetName val="MA"/>
      <sheetName val="ADS_5"/>
      <sheetName val="สรุปคชจ_ส่งออก5"/>
      <sheetName val="AC_LTX_5"/>
      <sheetName val="AC_SK_5"/>
      <sheetName val="AC_RSS5"/>
      <sheetName val="_AC_ADS_5"/>
      <sheetName val="INT_LTX_5"/>
      <sheetName val="INT_SK_5"/>
      <sheetName val="INT_RSS5"/>
      <sheetName val="INT_ADS_5"/>
      <sheetName val="ธ_LTX_5"/>
      <sheetName val="ธ_SK,RSS,ADS5"/>
      <sheetName val="GL_CB5"/>
      <sheetName val="GL_M5"/>
      <sheetName val="pa_group4"/>
      <sheetName val="TB_Worksheet2"/>
      <sheetName val="เงินกู้ MGC"/>
      <sheetName val="BSI ขายให้ TM"/>
      <sheetName val="note_defect"/>
      <sheetName val="J2"/>
      <sheetName val="J1"/>
      <sheetName val="balance sheet"/>
      <sheetName val="Income Statement"/>
      <sheetName val="adj - rate"/>
      <sheetName val="_2__xls__2__xls_COV"/>
      <sheetName val="TB"/>
      <sheetName val="proforma"/>
      <sheetName val="Data Input"/>
      <sheetName val="HPL"/>
      <sheetName val="HBS"/>
      <sheetName val="BRIXCUV"/>
      <sheetName val="BPR"/>
      <sheetName val="PJ_List3"/>
      <sheetName val="cash_flow_2"/>
      <sheetName val="_540100_3"/>
      <sheetName val="รายได้_คชจ__Con3"/>
      <sheetName val="BS_Grp3"/>
      <sheetName val="Loan_Calculator3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nnex_2"/>
      <sheetName val="สรุปรวม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>
        <row r="1">
          <cell r="A1" t="str">
            <v>กระบวนการบริหารงานทรัพยากรบุคคล</v>
          </cell>
        </row>
      </sheetData>
      <sheetData sheetId="47">
        <row r="1">
          <cell r="A1" t="str">
            <v>กระบวนการบริหารงานทรัพยากรบุคคล</v>
          </cell>
        </row>
      </sheetData>
      <sheetData sheetId="48">
        <row r="1">
          <cell r="A1" t="str">
            <v>กระบวนการบริหารงานทรัพยากรบุคคล</v>
          </cell>
        </row>
      </sheetData>
      <sheetData sheetId="49"/>
      <sheetData sheetId="50">
        <row r="1">
          <cell r="A1" t="str">
            <v>กระบวนการบริหารงานทรัพยากรบุคคล</v>
          </cell>
        </row>
      </sheetData>
      <sheetData sheetId="51">
        <row r="1">
          <cell r="A1" t="str">
            <v>กระบวนการบริหารงานทรัพยากรบุคคล</v>
          </cell>
        </row>
      </sheetData>
      <sheetData sheetId="52">
        <row r="1">
          <cell r="A1" t="str">
            <v>กระบวนการบริหารงานทรัพยากรบุคคล</v>
          </cell>
        </row>
      </sheetData>
      <sheetData sheetId="53">
        <row r="1">
          <cell r="A1" t="str">
            <v>กระบวนการบริหารงานทรัพยากรบุคคล</v>
          </cell>
        </row>
      </sheetData>
      <sheetData sheetId="54">
        <row r="1">
          <cell r="A1" t="str">
            <v>กระบวนการบริหารงานทรัพยากรบุคคล</v>
          </cell>
        </row>
      </sheetData>
      <sheetData sheetId="55">
        <row r="1">
          <cell r="A1" t="str">
            <v>กระบวนการบริหารงานทรัพยากรบุคคล</v>
          </cell>
        </row>
      </sheetData>
      <sheetData sheetId="56">
        <row r="1">
          <cell r="A1" t="str">
            <v>กระบวนการบริหารงานทรัพยากรบุคคล</v>
          </cell>
        </row>
      </sheetData>
      <sheetData sheetId="57">
        <row r="1">
          <cell r="A1" t="str">
            <v>กระบวนการบริหารงานทรัพยากรบุคคล</v>
          </cell>
        </row>
      </sheetData>
      <sheetData sheetId="58">
        <row r="1">
          <cell r="A1" t="str">
            <v>กระบวนการบริหารงานทรัพยากรบุคคล</v>
          </cell>
        </row>
      </sheetData>
      <sheetData sheetId="59">
        <row r="1">
          <cell r="A1" t="str">
            <v>กระบวนการบริหารงานทรัพยากรบุคคล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กระบวนการบริหารงานทรัพยากรบุคคล</v>
          </cell>
        </row>
      </sheetData>
      <sheetData sheetId="75">
        <row r="1">
          <cell r="A1" t="str">
            <v>กระบวนการบริหารงานทรัพยากรบุคคล</v>
          </cell>
        </row>
      </sheetData>
      <sheetData sheetId="76">
        <row r="1">
          <cell r="A1" t="str">
            <v>กระบวนการบริหารงานทรัพยากรบุคคล</v>
          </cell>
        </row>
      </sheetData>
      <sheetData sheetId="77">
        <row r="1">
          <cell r="A1" t="str">
            <v>กระบวนการบริหารงานทรัพยากรบุคคล</v>
          </cell>
        </row>
      </sheetData>
      <sheetData sheetId="78">
        <row r="1">
          <cell r="A1" t="str">
            <v>กระบวนการบริหารงานทรัพยากรบุคคล</v>
          </cell>
        </row>
      </sheetData>
      <sheetData sheetId="79">
        <row r="1">
          <cell r="A1" t="str">
            <v>กระบวนการบริหารงานทรัพยากรบุคคล</v>
          </cell>
        </row>
      </sheetData>
      <sheetData sheetId="80">
        <row r="1">
          <cell r="A1" t="str">
            <v>กระบวนการบริหารงานทรัพยากรบุคคล</v>
          </cell>
        </row>
      </sheetData>
      <sheetData sheetId="81">
        <row r="1">
          <cell r="A1" t="str">
            <v>กระบวนการบริหารงานทรัพยากรบุคคล</v>
          </cell>
        </row>
      </sheetData>
      <sheetData sheetId="82">
        <row r="1">
          <cell r="A1" t="str">
            <v>กระบวนการบริหารงานทรัพยากรบุคคล</v>
          </cell>
        </row>
      </sheetData>
      <sheetData sheetId="83">
        <row r="1">
          <cell r="A1" t="str">
            <v>กระบวนการบริหารงานทรัพยากรบุคคล</v>
          </cell>
        </row>
      </sheetData>
      <sheetData sheetId="84">
        <row r="1">
          <cell r="A1" t="str">
            <v>กระบวนการบริหารงานทรัพยากรบุคคล</v>
          </cell>
        </row>
      </sheetData>
      <sheetData sheetId="85">
        <row r="1">
          <cell r="A1" t="str">
            <v>กระบวนการบริหารงานทรัพยากรบุคคล</v>
          </cell>
        </row>
      </sheetData>
      <sheetData sheetId="86">
        <row r="1">
          <cell r="A1" t="str">
            <v>กระบวนการบริหารงานทรัพยากรบุคคล</v>
          </cell>
        </row>
      </sheetData>
      <sheetData sheetId="87">
        <row r="1">
          <cell r="A1" t="str">
            <v>กระบวนการบริหารงานทรัพยากรบุคคล</v>
          </cell>
        </row>
      </sheetData>
      <sheetData sheetId="88">
        <row r="1">
          <cell r="A1" t="str">
            <v>กระบวนการบริหารงานทรัพยากรบุคคล</v>
          </cell>
        </row>
      </sheetData>
      <sheetData sheetId="89">
        <row r="1">
          <cell r="A1" t="str">
            <v>กระบวนการบริหารงานทรัพยากรบุคคล</v>
          </cell>
        </row>
      </sheetData>
      <sheetData sheetId="90">
        <row r="1">
          <cell r="A1" t="str">
            <v>กระบวนการบริหารงานทรัพยากรบุคคล</v>
          </cell>
        </row>
      </sheetData>
      <sheetData sheetId="91"/>
      <sheetData sheetId="92"/>
      <sheetData sheetId="93">
        <row r="1">
          <cell r="A1" t="str">
            <v>กระบวนการบริหารงานทรัพยากรบุคคล</v>
          </cell>
        </row>
      </sheetData>
      <sheetData sheetId="94">
        <row r="1">
          <cell r="A1" t="str">
            <v>กระบวนการบริหารงานทรัพยากรบุคคล</v>
          </cell>
        </row>
      </sheetData>
      <sheetData sheetId="95"/>
      <sheetData sheetId="96">
        <row r="1">
          <cell r="A1" t="str">
            <v>กระบวนการบริหารงานทรัพยากรบุคคล</v>
          </cell>
        </row>
      </sheetData>
      <sheetData sheetId="97">
        <row r="1">
          <cell r="A1" t="str">
            <v>กระบวนการบริหารงานทรัพยากรบุคคล</v>
          </cell>
        </row>
      </sheetData>
      <sheetData sheetId="98"/>
      <sheetData sheetId="99">
        <row r="1">
          <cell r="A1" t="str">
            <v>กระบวนการบริหารงานทรัพยากรบุคคล</v>
          </cell>
        </row>
      </sheetData>
      <sheetData sheetId="100">
        <row r="1">
          <cell r="A1" t="str">
            <v>กระบวนการบริหารงานทรัพยากรบุคคล</v>
          </cell>
        </row>
      </sheetData>
      <sheetData sheetId="101"/>
      <sheetData sheetId="102">
        <row r="1">
          <cell r="A1" t="str">
            <v>กระบวนการบริหารงานทรัพยากรบุคคล</v>
          </cell>
        </row>
      </sheetData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>
        <row r="1">
          <cell r="A1" t="str">
            <v>กระบวนการบริหารงานทรัพยากรบุคคล</v>
          </cell>
        </row>
      </sheetData>
      <sheetData sheetId="105"/>
      <sheetData sheetId="106"/>
      <sheetData sheetId="107">
        <row r="1">
          <cell r="A1" t="str">
            <v>กระบวนการบริหารงานทรัพยากรบุคคล</v>
          </cell>
        </row>
      </sheetData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/>
      <sheetData sheetId="110">
        <row r="1">
          <cell r="A1" t="str">
            <v>กระบวนการบริหารงานทรัพยากรบุคคล</v>
          </cell>
        </row>
      </sheetData>
      <sheetData sheetId="111">
        <row r="1">
          <cell r="A1" t="str">
            <v>กระบวนการบริหารงานทรัพยากรบุคคล</v>
          </cell>
        </row>
      </sheetData>
      <sheetData sheetId="112">
        <row r="1">
          <cell r="A1" t="str">
            <v>กระบวนการบริหารงานทรัพยากรบุคคล</v>
          </cell>
        </row>
      </sheetData>
      <sheetData sheetId="113">
        <row r="1">
          <cell r="A1" t="str">
            <v>กระบวนการบริหารงานทรัพยากรบุคคล</v>
          </cell>
        </row>
      </sheetData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CLIENT</v>
          </cell>
        </row>
      </sheetData>
      <sheetData sheetId="127">
        <row r="1">
          <cell r="A1" t="str">
            <v>CLIENT</v>
          </cell>
        </row>
      </sheetData>
      <sheetData sheetId="128">
        <row r="1">
          <cell r="A1" t="str">
            <v>CLIENT</v>
          </cell>
        </row>
      </sheetData>
      <sheetData sheetId="129">
        <row r="1">
          <cell r="A1" t="str">
            <v>CLIENT</v>
          </cell>
        </row>
      </sheetData>
      <sheetData sheetId="130">
        <row r="1">
          <cell r="A1" t="str">
            <v>CLIENT</v>
          </cell>
        </row>
      </sheetData>
      <sheetData sheetId="131">
        <row r="1">
          <cell r="A1" t="str">
            <v>CLIENT</v>
          </cell>
        </row>
      </sheetData>
      <sheetData sheetId="132">
        <row r="1">
          <cell r="A1" t="str">
            <v>CLIENT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DATE</v>
          </cell>
        </row>
      </sheetData>
      <sheetData sheetId="138">
        <row r="1">
          <cell r="A1" t="str">
            <v>กระบวนการบริหารงานทรัพยากรบุคคล</v>
          </cell>
        </row>
      </sheetData>
      <sheetData sheetId="139">
        <row r="1">
          <cell r="A1" t="str">
            <v>กระบวนการบริหารงานทรัพยากรบุคคล</v>
          </cell>
        </row>
      </sheetData>
      <sheetData sheetId="140"/>
      <sheetData sheetId="141">
        <row r="1">
          <cell r="A1" t="str">
            <v>กระบวนการบริหารงานทรัพยากรบุคคล</v>
          </cell>
        </row>
      </sheetData>
      <sheetData sheetId="142"/>
      <sheetData sheetId="143">
        <row r="1">
          <cell r="A1" t="str">
            <v>กระบวนการบริหารงานทรัพยากรบุคคล</v>
          </cell>
        </row>
      </sheetData>
      <sheetData sheetId="144"/>
      <sheetData sheetId="145"/>
      <sheetData sheetId="146">
        <row r="1">
          <cell r="A1" t="str">
            <v>กระบวนการบริหารงานทรัพยากรบุคคล</v>
          </cell>
        </row>
      </sheetData>
      <sheetData sheetId="147"/>
      <sheetData sheetId="148">
        <row r="1">
          <cell r="A1" t="str">
            <v>กระบวนการบริหารงานทรัพยากรบุคคล</v>
          </cell>
        </row>
      </sheetData>
      <sheetData sheetId="149"/>
      <sheetData sheetId="150">
        <row r="1">
          <cell r="A1" t="str">
            <v>กระบวนการบริหารงานทรัพยากรบุคคล</v>
          </cell>
        </row>
      </sheetData>
      <sheetData sheetId="151"/>
      <sheetData sheetId="152" refreshError="1"/>
      <sheetData sheetId="153">
        <row r="1">
          <cell r="A1" t="str">
            <v>กระบวนการบริหารงานทรัพยากรบุคคล</v>
          </cell>
        </row>
      </sheetData>
      <sheetData sheetId="154">
        <row r="1">
          <cell r="A1" t="str">
            <v>กระบวนการบริหารงานทรัพยากรบุคคล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กระบวนการบริหารงานทรัพยากรบุคคล</v>
          </cell>
        </row>
      </sheetData>
      <sheetData sheetId="160" refreshError="1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>
        <row r="1">
          <cell r="A1" t="str">
            <v>กระบวนการบริหารงานทรัพยากรบุคคล</v>
          </cell>
        </row>
      </sheetData>
      <sheetData sheetId="185">
        <row r="1">
          <cell r="A1" t="str">
            <v>กระบวนการบริหารงานทรัพยากรบุคคล</v>
          </cell>
        </row>
      </sheetData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>
        <row r="1">
          <cell r="A1" t="str">
            <v>CLIENT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py of STA_0306_SALE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อัตราค่าบรรทุก"/>
      <sheetName val="Employee"/>
      <sheetName val="JobOrder"/>
      <sheetName val="Clientes"/>
      <sheetName val="Ref"/>
      <sheetName val="EQ4NTV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事務所"/>
      <sheetName val="List"/>
      <sheetName val="Sale 0501"/>
      <sheetName val="ADVANCE-STAFF"/>
      <sheetName val="stock1020v1.3"/>
      <sheetName val="JUNE EOH-MASTER (2)"/>
      <sheetName val="Temp"/>
      <sheetName val="พนง.ทุกคน"/>
      <sheetName val="219902"/>
      <sheetName val="ข้อมูล"/>
      <sheetName val="Histogram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ORMC94"/>
      <sheetName val="FF_4"/>
      <sheetName val="คชจ.ดำเนินงาน6-43"/>
      <sheetName val="計画値"/>
      <sheetName val="gl"/>
      <sheetName val="Details"/>
      <sheetName val="p&amp;l"/>
      <sheetName val="desc"/>
      <sheetName val="type"/>
      <sheetName val="BS(old format)"/>
      <sheetName val="BUILD95"/>
      <sheetName val="Sampanny"/>
      <sheetName val="Donuts"/>
      <sheetName val="ศัพท์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Sale 0502"/>
      <sheetName val="PAYROLL"/>
      <sheetName val="Adj&amp;Rje(Z820) "/>
      <sheetName val="FF_3"/>
      <sheetName val="xSeries255"/>
      <sheetName val="M"/>
      <sheetName val="Thai Summit PKK-HW"/>
      <sheetName val="Sale 0411"/>
      <sheetName val="BS"/>
      <sheetName val="LTX"/>
      <sheetName val="3 P&amp;L "/>
      <sheetName val="Reimbursements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gold แลกทอง"/>
      <sheetName val="Non-Statistical Sampling Master"/>
      <sheetName val="Two Step Revenue Testing Master"/>
      <sheetName val="Global Data"/>
      <sheetName val="Report"/>
      <sheetName val="END"/>
      <sheetName val="Y.REVMKT"/>
      <sheetName val="Actual 99 YTD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IBASE"/>
      <sheetName val="10"/>
      <sheetName val="Sale0402"/>
      <sheetName val="TMS2000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Sale0406"/>
      <sheetName val="cov-estimate"/>
      <sheetName val="Financial Summary"/>
      <sheetName val="K-5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Cost_FG_12-09"/>
      <sheetName val="Drop Down List Data"/>
      <sheetName val="Decommissioning"/>
      <sheetName val="Puu_Pud_pong4"/>
      <sheetName val="FY04_budget_vol3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Cost_FG_12-091"/>
      <sheetName val="BS(old_format)"/>
      <sheetName val="General_assumptions3"/>
      <sheetName val="Copy_of_STA_0306_SALE"/>
      <sheetName val="Stock_Aging"/>
      <sheetName val="B-_1"/>
      <sheetName val="Staff_List"/>
      <sheetName val="TB_Worksheet"/>
      <sheetName val="คชจ_ดำเนินงาน6-43"/>
      <sheetName val="Sale_0502"/>
      <sheetName val="Adj&amp;Rje(Z820)_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PJ List"/>
      <sheetName val="TB"/>
      <sheetName val="MENU-DOP"/>
      <sheetName val="Detail_TB"/>
      <sheetName val="Prod_Data"/>
      <sheetName val="Raw Data"/>
      <sheetName val="Graph"/>
      <sheetName val="Summary"/>
      <sheetName val="Raw_Data"/>
      <sheetName val="พนง_ทุกคน"/>
      <sheetName val="q1-2003"/>
      <sheetName val="ต้นทุนเดือน10"/>
      <sheetName val="ต้นทุนเดือน 11"/>
      <sheetName val="ต้นทุน12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Conso"/>
      <sheetName val="Write off"/>
      <sheetName val="TOTAL"/>
      <sheetName val="Newspaper"/>
      <sheetName val="DPLA"/>
      <sheetName val="SCB 1 - Current"/>
      <sheetName val="SCB 2 - Current"/>
      <sheetName val="HP Leasing"/>
      <sheetName val="วงเครดิต 3"/>
      <sheetName val="Sale0403"/>
      <sheetName val="BAL42"/>
      <sheetName val="B_Sheet"/>
      <sheetName val="Notes"/>
      <sheetName val="TBal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Selling and Admins (DONE)"/>
      <sheetName val="Tornado 5.6 Component List"/>
      <sheetName val="ABR P&amp;L"/>
      <sheetName val="PLmth "/>
      <sheetName val="Trial Balance"/>
      <sheetName val="JAN"/>
      <sheetName val="ประมาณการ"/>
      <sheetName val="C2"/>
      <sheetName val="data3"/>
      <sheetName val="PL11"/>
      <sheetName val="Master"/>
      <sheetName val="งบทดลองปภพ 4-47"/>
      <sheetName val="currency"/>
      <sheetName val="Val_Ind"/>
      <sheetName val="สรุปรวม"/>
      <sheetName val="CA"/>
      <sheetName val="FF-21(a)"/>
      <sheetName val="Links"/>
      <sheetName val="Lead"/>
      <sheetName val="Cover"/>
      <sheetName val="Rates"/>
      <sheetName val="C"/>
      <sheetName val="Input"/>
      <sheetName val="PL"/>
      <sheetName val="BS ATTACH"/>
      <sheetName val="แจกแจง _งบดุล_"/>
      <sheetName val="SSW_loan_OD"/>
      <sheetName val="???"/>
      <sheetName val="マスタ"/>
      <sheetName val="79 นอร์ธปาร์ค 021052"/>
      <sheetName val="#REF"/>
      <sheetName val="criteria"/>
      <sheetName val="13.Tax Calculation"/>
      <sheetName val="อัตรามรณะ"/>
      <sheetName val="RAMP Fin"/>
      <sheetName val="PS-1995"/>
      <sheetName val="K2"/>
      <sheetName val="F-3"/>
      <sheetName val="oresreqsum"/>
      <sheetName val="Page 25"/>
      <sheetName val="FY04_budget_vol5"/>
      <sheetName val="Copy_of_STA_0306_SALE2"/>
      <sheetName val="General_assumptions5"/>
      <sheetName val="FY04_budget_vol6"/>
      <sheetName val="Copy_of_STA_0306_SALE3"/>
      <sheetName val="General_assumptions6"/>
      <sheetName val="FY04_budget_vol7"/>
      <sheetName val="Copy_of_STA_0306_SALE4"/>
      <sheetName val="General_assumptions7"/>
      <sheetName val="FY04_budget_vol8"/>
      <sheetName val="Copy_of_STA_0306_SALE5"/>
      <sheetName val="Puu_Pud_pong5"/>
      <sheetName val="General_assumptions8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สำนักงาน"/>
      <sheetName val="LE1(act3mth)"/>
      <sheetName val="SAP"/>
      <sheetName val="Menu"/>
      <sheetName val="Cash Flow"/>
      <sheetName val="Detail รายบุคคลปี 58"/>
      <sheetName val="stock1020v1_3"/>
      <sheetName val="JUNE_EOH-MASTER_(2)"/>
      <sheetName val="Operating Assumption"/>
      <sheetName val="6A CA"/>
      <sheetName val="Loan Calculator"/>
      <sheetName val="Ratio"/>
      <sheetName val="Data 2"/>
      <sheetName val="Tornado 2.2 Component List"/>
      <sheetName val="FF-6"/>
      <sheetName val="parity"/>
      <sheetName val="Table Master"/>
      <sheetName val="หน้า 1"/>
      <sheetName val="Income Statement"/>
      <sheetName val="aspopt"/>
      <sheetName val="O4_CA"/>
      <sheetName val="O5_IBA"/>
      <sheetName val="TB_55(6M)"/>
      <sheetName val="งบการเงิน"/>
      <sheetName val="BSLA"/>
      <sheetName val="หน้าปกเจ้าหนี้"/>
      <sheetName val="assume"/>
      <sheetName val="1"/>
      <sheetName val="name"/>
      <sheetName val="Cont_ Detail _2_"/>
      <sheetName val="Cont_ Detail"/>
      <sheetName val="Drop Down"/>
      <sheetName val="県別ﾏﾙﾁ"/>
      <sheetName val="Parameter"/>
      <sheetName val="description"/>
      <sheetName val="cost4-47"/>
      <sheetName val="finance"/>
      <sheetName val="P&amp;L-A2001DCCN"/>
      <sheetName val="cash flow 2"/>
      <sheetName val="GL_CB2"/>
      <sheetName val="GL_M2"/>
      <sheetName val="GL_CB3"/>
      <sheetName val="GL_M3"/>
      <sheetName val="GL_CB4"/>
      <sheetName val="GL_M4"/>
      <sheetName val="GL_CB5"/>
      <sheetName val="GL_M5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SAMPANNY CO., LTD.</v>
          </cell>
        </row>
      </sheetData>
      <sheetData sheetId="16">
        <row r="1">
          <cell r="A1" t="str">
            <v>Summary of Sale on June 2019</v>
          </cell>
        </row>
      </sheetData>
      <sheetData sheetId="17">
        <row r="1">
          <cell r="A1" t="str">
            <v>SAMPANNY CO., LTD.</v>
          </cell>
        </row>
      </sheetData>
      <sheetData sheetId="18">
        <row r="1">
          <cell r="A1" t="str">
            <v>Summary of Sale on June 2019</v>
          </cell>
        </row>
      </sheetData>
      <sheetData sheetId="19">
        <row r="1">
          <cell r="A1" t="str">
            <v>SAMPANNY CO., LTD.</v>
          </cell>
        </row>
      </sheetData>
      <sheetData sheetId="20">
        <row r="1">
          <cell r="A1" t="str">
            <v>SAMPANNY CO., LTD.</v>
          </cell>
        </row>
      </sheetData>
      <sheetData sheetId="21">
        <row r="1">
          <cell r="A1" t="str">
            <v>SAMPANNY CO., LTD.</v>
          </cell>
        </row>
      </sheetData>
      <sheetData sheetId="22">
        <row r="1">
          <cell r="A1" t="str">
            <v>SAMPANNY CO., LTD.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CLIENT</v>
          </cell>
        </row>
      </sheetData>
      <sheetData sheetId="30">
        <row r="1">
          <cell r="A1" t="str">
            <v>CLIENT</v>
          </cell>
        </row>
      </sheetData>
      <sheetData sheetId="31">
        <row r="1">
          <cell r="A1" t="str">
            <v>CLIENT</v>
          </cell>
        </row>
      </sheetData>
      <sheetData sheetId="32">
        <row r="1">
          <cell r="A1" t="str">
            <v>CLIENT</v>
          </cell>
        </row>
      </sheetData>
      <sheetData sheetId="33">
        <row r="1">
          <cell r="A1" t="str">
            <v>CLIENT</v>
          </cell>
        </row>
      </sheetData>
      <sheetData sheetId="34">
        <row r="1">
          <cell r="A1" t="str">
            <v>CLIENT</v>
          </cell>
        </row>
      </sheetData>
      <sheetData sheetId="35">
        <row r="1">
          <cell r="A1" t="str">
            <v>CLIENT</v>
          </cell>
        </row>
      </sheetData>
      <sheetData sheetId="36">
        <row r="1">
          <cell r="A1" t="str">
            <v>CLIENT</v>
          </cell>
        </row>
      </sheetData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CLIENT</v>
          </cell>
        </row>
      </sheetData>
      <sheetData sheetId="56">
        <row r="1">
          <cell r="A1" t="str">
            <v>Summary of Sale on June 2019</v>
          </cell>
        </row>
      </sheetData>
      <sheetData sheetId="57">
        <row r="1">
          <cell r="A1" t="str">
            <v>Summary of Sale on June 2019</v>
          </cell>
        </row>
      </sheetData>
      <sheetData sheetId="58">
        <row r="1">
          <cell r="A1" t="str">
            <v>Summary of Sale on June 2019</v>
          </cell>
        </row>
      </sheetData>
      <sheetData sheetId="59">
        <row r="1">
          <cell r="A1" t="str">
            <v>Summary of Sale on June 2019</v>
          </cell>
        </row>
      </sheetData>
      <sheetData sheetId="60">
        <row r="1">
          <cell r="A1" t="str">
            <v>Summary of Sale on June 2019</v>
          </cell>
        </row>
      </sheetData>
      <sheetData sheetId="61">
        <row r="1">
          <cell r="A1" t="str">
            <v>Summary of Sale on June 2019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1">
          <cell r="A1" t="str">
            <v>SAMPANNY CO., LTD.</v>
          </cell>
        </row>
      </sheetData>
      <sheetData sheetId="115">
        <row r="1">
          <cell r="A1" t="str">
            <v>SAMPANNY CO., LTD.</v>
          </cell>
        </row>
      </sheetData>
      <sheetData sheetId="116">
        <row r="1">
          <cell r="A1" t="str">
            <v>SAMPANNY CO., LTD.</v>
          </cell>
        </row>
      </sheetData>
      <sheetData sheetId="117">
        <row r="1">
          <cell r="A1" t="str">
            <v>Summary of Sale on June 2019</v>
          </cell>
        </row>
      </sheetData>
      <sheetData sheetId="118">
        <row r="1">
          <cell r="A1" t="str">
            <v>Summary of Sale on June 2019</v>
          </cell>
        </row>
      </sheetData>
      <sheetData sheetId="119">
        <row r="1">
          <cell r="A1" t="str">
            <v>Summary of Sale on June 2019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1">
          <cell r="A1" t="str">
            <v>SAMPANNY CO., LTD.</v>
          </cell>
        </row>
      </sheetData>
      <sheetData sheetId="252">
        <row r="1">
          <cell r="A1" t="str">
            <v>SAMPANNY CO., LTD.</v>
          </cell>
        </row>
      </sheetData>
      <sheetData sheetId="253">
        <row r="1">
          <cell r="A1" t="str">
            <v>SAMPANNY CO., LTD.</v>
          </cell>
        </row>
      </sheetData>
      <sheetData sheetId="254">
        <row r="1">
          <cell r="A1" t="str">
            <v>SAMPANNY CO., LTD.</v>
          </cell>
        </row>
      </sheetData>
      <sheetData sheetId="255">
        <row r="1">
          <cell r="A1" t="str">
            <v>SAMPANNY CO., LTD.</v>
          </cell>
        </row>
      </sheetData>
      <sheetData sheetId="256">
        <row r="1">
          <cell r="A1" t="str">
            <v>SAMPANNY CO., LTD.</v>
          </cell>
        </row>
      </sheetData>
      <sheetData sheetId="257">
        <row r="1">
          <cell r="A1" t="str">
            <v>SAMPANNY CO., LTD.</v>
          </cell>
        </row>
      </sheetData>
      <sheetData sheetId="258">
        <row r="1">
          <cell r="A1" t="str">
            <v>SAMPANNY CO., LTD.</v>
          </cell>
        </row>
      </sheetData>
      <sheetData sheetId="259">
        <row r="1">
          <cell r="A1" t="str">
            <v>SAMPANNY CO., LTD.</v>
          </cell>
        </row>
      </sheetData>
      <sheetData sheetId="260">
        <row r="1">
          <cell r="A1" t="str">
            <v>SAMPANNY CO., LTD.</v>
          </cell>
        </row>
      </sheetData>
      <sheetData sheetId="261">
        <row r="1">
          <cell r="A1" t="str">
            <v>SAMPANNY CO., LTD.</v>
          </cell>
        </row>
      </sheetData>
      <sheetData sheetId="262">
        <row r="1">
          <cell r="A1" t="str">
            <v>SAMPANNY CO., LTD.</v>
          </cell>
        </row>
      </sheetData>
      <sheetData sheetId="263">
        <row r="1">
          <cell r="A1" t="str">
            <v>SAMPANNY CO., LTD.</v>
          </cell>
        </row>
      </sheetData>
      <sheetData sheetId="264">
        <row r="1">
          <cell r="A1" t="str">
            <v>SAMPANNY CO., LTD.</v>
          </cell>
        </row>
      </sheetData>
      <sheetData sheetId="265">
        <row r="1">
          <cell r="A1" t="str">
            <v>SAMPANNY CO., LTD.</v>
          </cell>
        </row>
      </sheetData>
      <sheetData sheetId="266">
        <row r="1">
          <cell r="A1" t="str">
            <v>SAMPANNY CO., LTD.</v>
          </cell>
        </row>
      </sheetData>
      <sheetData sheetId="267">
        <row r="1">
          <cell r="A1" t="str">
            <v>SAMPANNY CO., LTD.</v>
          </cell>
        </row>
      </sheetData>
      <sheetData sheetId="268">
        <row r="1">
          <cell r="A1" t="str">
            <v>SAMPANNY CO., LTD.</v>
          </cell>
        </row>
      </sheetData>
      <sheetData sheetId="269">
        <row r="1">
          <cell r="A1" t="str">
            <v>SAMPANNY CO., LTD.</v>
          </cell>
        </row>
      </sheetData>
      <sheetData sheetId="270" refreshError="1"/>
      <sheetData sheetId="271" refreshError="1"/>
      <sheetData sheetId="272">
        <row r="1">
          <cell r="A1" t="str">
            <v>รายการผลตอบแทนไตรมาสที่ 1-62</v>
          </cell>
        </row>
      </sheetData>
      <sheetData sheetId="273">
        <row r="1">
          <cell r="A1" t="str">
            <v>รายการผลตอบแทนไตรมาสที่ 1-62</v>
          </cell>
        </row>
      </sheetData>
      <sheetData sheetId="274">
        <row r="1">
          <cell r="A1" t="str">
            <v>รายการผลตอบแทนไตรมาสที่ 1-62</v>
          </cell>
        </row>
      </sheetData>
      <sheetData sheetId="275">
        <row r="1">
          <cell r="A1" t="str">
            <v>รายการผลตอบแทนไตรมาสที่ 1-62</v>
          </cell>
        </row>
      </sheetData>
      <sheetData sheetId="276">
        <row r="1">
          <cell r="A1" t="str">
            <v>รายการผลตอบแทนไตรมาสที่ 1-62</v>
          </cell>
        </row>
      </sheetData>
      <sheetData sheetId="277">
        <row r="1">
          <cell r="A1" t="str">
            <v>รายการผลตอบแทนไตรมาสที่ 1-62</v>
          </cell>
        </row>
      </sheetData>
      <sheetData sheetId="278">
        <row r="1">
          <cell r="A1" t="str">
            <v>รายการผลตอบแทนไตรมาสที่ 1-62</v>
          </cell>
        </row>
      </sheetData>
      <sheetData sheetId="279">
        <row r="1">
          <cell r="A1" t="str">
            <v>รายการผลตอบแทนไตรมาสที่ 1-62</v>
          </cell>
        </row>
      </sheetData>
      <sheetData sheetId="280">
        <row r="1">
          <cell r="A1" t="str">
            <v>รายการผลตอบแทนไตรมาสที่ 1-62</v>
          </cell>
        </row>
      </sheetData>
      <sheetData sheetId="281">
        <row r="1">
          <cell r="A1" t="str">
            <v>รายการผลตอบแทนไตรมาสที่ 1-62</v>
          </cell>
        </row>
      </sheetData>
      <sheetData sheetId="282">
        <row r="1">
          <cell r="A1" t="str">
            <v>รายการผลตอบแทนไตรมาสที่ 1-62</v>
          </cell>
        </row>
      </sheetData>
      <sheetData sheetId="283">
        <row r="1">
          <cell r="A1" t="str">
            <v>Summary of Sale on June 2019</v>
          </cell>
        </row>
      </sheetData>
      <sheetData sheetId="284">
        <row r="1">
          <cell r="A1" t="str">
            <v>รายการผลตอบแทนไตรมาสที่ 1-62</v>
          </cell>
        </row>
      </sheetData>
      <sheetData sheetId="285">
        <row r="1">
          <cell r="A1" t="str">
            <v>รายการผลตอบแทนไตรมาสที่ 1-62</v>
          </cell>
        </row>
      </sheetData>
      <sheetData sheetId="286">
        <row r="1">
          <cell r="A1" t="str">
            <v>รายการผลตอบแทนไตรมาสที่ 1-62</v>
          </cell>
        </row>
      </sheetData>
      <sheetData sheetId="287">
        <row r="1">
          <cell r="A1" t="str">
            <v>รายการผลตอบแทนไตรมาสที่ 1-62</v>
          </cell>
        </row>
      </sheetData>
      <sheetData sheetId="288">
        <row r="1">
          <cell r="A1" t="str">
            <v>รายการผลตอบแทนไตรมาสที่ 1-62</v>
          </cell>
        </row>
      </sheetData>
      <sheetData sheetId="289">
        <row r="1">
          <cell r="A1" t="str">
            <v>รายการผลตอบแทนไตรมาสที่ 1-62</v>
          </cell>
        </row>
      </sheetData>
      <sheetData sheetId="290">
        <row r="1">
          <cell r="A1" t="str">
            <v>รายการผลตอบแทนไตรมาสที่ 1-62</v>
          </cell>
        </row>
      </sheetData>
      <sheetData sheetId="291">
        <row r="1">
          <cell r="A1" t="str">
            <v>รายการผลตอบแทนไตรมาสที่ 1-62</v>
          </cell>
        </row>
      </sheetData>
      <sheetData sheetId="292">
        <row r="1">
          <cell r="A1" t="str">
            <v>รายการผลตอบแทนไตรมาสที่ 1-62</v>
          </cell>
        </row>
      </sheetData>
      <sheetData sheetId="293">
        <row r="1">
          <cell r="A1" t="str">
            <v>รายการผลตอบแทนไตรมาสที่ 1-62</v>
          </cell>
        </row>
      </sheetData>
      <sheetData sheetId="294">
        <row r="1">
          <cell r="A1" t="str">
            <v>รายการผลตอบแทนไตรมาสที่ 1-62</v>
          </cell>
        </row>
      </sheetData>
      <sheetData sheetId="295">
        <row r="1">
          <cell r="A1" t="str">
            <v>รายการผลตอบแทนไตรมาสที่ 1-62</v>
          </cell>
        </row>
      </sheetData>
      <sheetData sheetId="296">
        <row r="1">
          <cell r="A1" t="str">
            <v>รายการผลตอบแทนไตรมาสที่ 1-62</v>
          </cell>
        </row>
      </sheetData>
      <sheetData sheetId="297">
        <row r="1">
          <cell r="A1" t="str">
            <v>รายการผลตอบแทนไตรมาสที่ 1-62</v>
          </cell>
        </row>
      </sheetData>
      <sheetData sheetId="298">
        <row r="1">
          <cell r="A1" t="str">
            <v>รายการผลตอบแทนไตรมาสที่ 1-62</v>
          </cell>
        </row>
      </sheetData>
      <sheetData sheetId="299">
        <row r="1">
          <cell r="A1" t="str">
            <v>รายการผลตอบแทนไตรมาสที่ 1-62</v>
          </cell>
        </row>
      </sheetData>
      <sheetData sheetId="300">
        <row r="1">
          <cell r="A1" t="str">
            <v>รายการผลตอบแทนไตรมาสที่ 1-62</v>
          </cell>
        </row>
      </sheetData>
      <sheetData sheetId="301">
        <row r="1">
          <cell r="A1" t="str">
            <v>รายการผลตอบแทนไตรมาสที่ 1-62</v>
          </cell>
        </row>
      </sheetData>
      <sheetData sheetId="302">
        <row r="1">
          <cell r="A1" t="str">
            <v>รายการผลตอบแทนไตรมาสที่ 1-62</v>
          </cell>
        </row>
      </sheetData>
      <sheetData sheetId="303">
        <row r="1">
          <cell r="A1" t="str">
            <v>รายการผลตอบแทนไตรมาสที่ 1-62</v>
          </cell>
        </row>
      </sheetData>
      <sheetData sheetId="304">
        <row r="1">
          <cell r="A1" t="str">
            <v>รายการผลตอบแทนไตรมาสที่ 1-62</v>
          </cell>
        </row>
      </sheetData>
      <sheetData sheetId="305">
        <row r="1">
          <cell r="A1" t="str">
            <v>รายการผลตอบแทนไตรมาสที่ 1-62</v>
          </cell>
        </row>
      </sheetData>
      <sheetData sheetId="306">
        <row r="1">
          <cell r="A1" t="str">
            <v>รายการผลตอบแทนไตรมาสที่ 1-62</v>
          </cell>
        </row>
      </sheetData>
      <sheetData sheetId="307">
        <row r="1">
          <cell r="A1" t="str">
            <v>รายการผลตอบแทนไตรมาสที่ 1-62</v>
          </cell>
        </row>
      </sheetData>
      <sheetData sheetId="308">
        <row r="1">
          <cell r="A1" t="str">
            <v>รายการผลตอบแทนไตรมาสที่ 1-62</v>
          </cell>
        </row>
      </sheetData>
      <sheetData sheetId="309">
        <row r="1">
          <cell r="A1" t="str">
            <v>รายการผลตอบแทนไตรมาสที่ 1-62</v>
          </cell>
        </row>
      </sheetData>
      <sheetData sheetId="310">
        <row r="1">
          <cell r="A1" t="str">
            <v>รายการผลตอบแทนไตรมาสที่ 1-62</v>
          </cell>
        </row>
      </sheetData>
      <sheetData sheetId="311">
        <row r="1">
          <cell r="A1" t="str">
            <v>รายการผลตอบแทนไตรมาสที่ 1-62</v>
          </cell>
        </row>
      </sheetData>
      <sheetData sheetId="312">
        <row r="1">
          <cell r="A1" t="str">
            <v>รายการผลตอบแทนไตรมาสที่ 1-62</v>
          </cell>
        </row>
      </sheetData>
      <sheetData sheetId="313">
        <row r="1">
          <cell r="A1" t="str">
            <v>รายการผลตอบแทนไตรมาสที่ 1-62</v>
          </cell>
        </row>
      </sheetData>
      <sheetData sheetId="314">
        <row r="1">
          <cell r="A1" t="str">
            <v>รายการผลตอบแทนไตรมาสที่ 1-62</v>
          </cell>
        </row>
      </sheetData>
      <sheetData sheetId="315">
        <row r="1">
          <cell r="A1" t="str">
            <v>รายการผลตอบแทนไตรมาสที่ 1-62</v>
          </cell>
        </row>
      </sheetData>
      <sheetData sheetId="316">
        <row r="1">
          <cell r="A1" t="str">
            <v>รายการผลตอบแทนไตรมาสที่ 1-62</v>
          </cell>
        </row>
      </sheetData>
      <sheetData sheetId="317">
        <row r="1">
          <cell r="A1" t="str">
            <v>รายการผลตอบแทนไตรมาสที่ 1-62</v>
          </cell>
        </row>
      </sheetData>
      <sheetData sheetId="318">
        <row r="1">
          <cell r="A1" t="str">
            <v>รายการผลตอบแทนไตรมาสที่ 1-62</v>
          </cell>
        </row>
      </sheetData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 refreshError="1"/>
      <sheetData sheetId="326" refreshError="1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>
        <row r="1">
          <cell r="A1" t="str">
            <v>Summary of Sale on June 2019</v>
          </cell>
        </row>
      </sheetData>
      <sheetData sheetId="363">
        <row r="1">
          <cell r="A1" t="str">
            <v>Summary of Sale on June 2019</v>
          </cell>
        </row>
      </sheetData>
      <sheetData sheetId="364"/>
      <sheetData sheetId="365">
        <row r="1">
          <cell r="A1" t="str">
            <v>Summary of Sale on June 2019</v>
          </cell>
        </row>
      </sheetData>
      <sheetData sheetId="366"/>
      <sheetData sheetId="367">
        <row r="1">
          <cell r="A1" t="str">
            <v>Summary of Sale on June 2019</v>
          </cell>
        </row>
      </sheetData>
      <sheetData sheetId="368">
        <row r="1">
          <cell r="A1" t="str">
            <v>Summary of Sale on June 2019</v>
          </cell>
        </row>
      </sheetData>
      <sheetData sheetId="369"/>
      <sheetData sheetId="370">
        <row r="1">
          <cell r="A1" t="str">
            <v>Summary of Sale on June 2019</v>
          </cell>
        </row>
      </sheetData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>
        <row r="1">
          <cell r="A1" t="str">
            <v>Summary of Sale on June 2019</v>
          </cell>
        </row>
      </sheetData>
      <sheetData sheetId="385"/>
      <sheetData sheetId="386">
        <row r="1">
          <cell r="A1" t="str">
            <v>Summary of Sale on June 2019</v>
          </cell>
        </row>
      </sheetData>
      <sheetData sheetId="387"/>
      <sheetData sheetId="388">
        <row r="1">
          <cell r="A1" t="str">
            <v>Summary of Sale on June 2019</v>
          </cell>
        </row>
      </sheetData>
      <sheetData sheetId="389">
        <row r="1">
          <cell r="A1" t="str">
            <v>Summary of Sale on June 2019</v>
          </cell>
        </row>
      </sheetData>
      <sheetData sheetId="390"/>
      <sheetData sheetId="391">
        <row r="1">
          <cell r="A1" t="str">
            <v>Summary of Sale on June 2019</v>
          </cell>
        </row>
      </sheetData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>
        <row r="1">
          <cell r="A1" t="str">
            <v>CLIENT</v>
          </cell>
        </row>
      </sheetData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/>
      <sheetData sheetId="551"/>
      <sheetData sheetId="552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Header"/>
      <sheetName val="Bill_No__2_-_Carpark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>
        <row r="4">
          <cell r="A4" t="str">
            <v>BIG  C   SUPERCENTER,  RAJDAMRI,  BANGKOK   -   MAIN  BUILDING  WORKS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5 months (Interim)"/>
      <sheetName val="Links"/>
      <sheetName val="STA HQ CESS 0307"/>
      <sheetName val="กระทบ_CESS1"/>
      <sheetName val="Sale_03061"/>
      <sheetName val="ก_ค_1"/>
      <sheetName val="Dtl_Adv_03071"/>
      <sheetName val="Dtl_Adv_03061"/>
      <sheetName val="Bill_No__2_-_Carpark1"/>
      <sheetName val="Lead"/>
      <sheetName val="ตั๋วเงินรับ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aa-1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rm list"/>
      <sheetName val="supplier"/>
      <sheetName val="KHC tax computation -05"/>
      <sheetName val="EQ4NTV"/>
      <sheetName val="rm_list"/>
      <sheetName val="KHC_tax_computation_-05"/>
      <sheetName val="GL CB"/>
      <sheetName val="GL M"/>
      <sheetName val="ELEC45-01"/>
      <sheetName val="43"/>
      <sheetName val="CST1198"/>
      <sheetName val="BAL"/>
      <sheetName val="Input1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TB-2001-Apr'01"/>
      <sheetName val="FR管理工程図"/>
      <sheetName val="DATA"/>
      <sheetName val="ex 1"/>
      <sheetName val="เงินกู้ธนชาติ"/>
      <sheetName val="เงินกู้ MGC"/>
      <sheetName val="Machine2,3'04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FF_2"/>
      <sheetName val="Sale 0404"/>
      <sheetName val="FF-4"/>
      <sheetName val="acs"/>
      <sheetName val="BGT97STAFF"/>
      <sheetName val="Home"/>
      <sheetName val="F-5"/>
      <sheetName val="StandingData"/>
      <sheetName val="cc 196 (SYS) (2)"/>
      <sheetName val="ctrl"/>
      <sheetName val="type"/>
      <sheetName val="ColumnList"/>
      <sheetName val="Menu"/>
      <sheetName val="FixPos"/>
      <sheetName val="Info"/>
      <sheetName val="CA Sheet"/>
      <sheetName val="PL"/>
      <sheetName val="feature"/>
      <sheetName val="B131 "/>
      <sheetName val="กระทบ_CESS6"/>
      <sheetName val="Sale_03066"/>
      <sheetName val="ก_ค_6"/>
      <sheetName val="Dtl_Adv_03076"/>
      <sheetName val="Dtl_Adv_03066"/>
      <sheetName val="Bill_No__2_-_Carpark6"/>
      <sheetName val="กระทบ_CESS7"/>
      <sheetName val="Sale_03067"/>
      <sheetName val="ก_ค_7"/>
      <sheetName val="Dtl_Adv_03077"/>
      <sheetName val="Dtl_Adv_03067"/>
      <sheetName val="Bill_No__2_-_Carpark7"/>
      <sheetName val="KHC_tax_computation_-053"/>
      <sheetName val="rm_list3"/>
      <sheetName val="GL_CB2"/>
      <sheetName val="GL_M2"/>
      <sheetName val="5_months_(Interim)2"/>
      <sheetName val="TB"/>
      <sheetName val="DEP12"/>
      <sheetName val="FF_6"/>
      <sheetName val="กระทบ_CESS8"/>
      <sheetName val="Sale_03068"/>
      <sheetName val="ก_ค_8"/>
      <sheetName val="Dtl_Adv_03078"/>
      <sheetName val="Dtl_Adv_03068"/>
      <sheetName val="Bill_No__2_-_Carpark8"/>
      <sheetName val="KHC_tax_computation_-054"/>
      <sheetName val="rm_list4"/>
      <sheetName val="GL_CB3"/>
      <sheetName val="GL_M3"/>
      <sheetName val="5_months_(Interim)3"/>
      <sheetName val="Active_Part"/>
      <sheetName val="Sheet1_(2)"/>
      <sheetName val="STA_HQ_CESS_0307"/>
      <sheetName val="Drop_Down_List_Data"/>
      <sheetName val="TB Worksheet"/>
      <sheetName val="TB_Worksheet"/>
      <sheetName val="dir-ca"/>
      <sheetName val="Details"/>
      <sheetName val="ADJ - RATE"/>
      <sheetName val="BS"/>
      <sheetName val="addl cost"/>
      <sheetName val="accumdeprn"/>
      <sheetName val="Weights"/>
      <sheetName val="NewIndex "/>
      <sheetName val="C"/>
      <sheetName val="Raw Material"/>
      <sheetName val="FF_4"/>
      <sheetName val="DPLA"/>
      <sheetName val="Loan Calculator"/>
      <sheetName val="10-1 Media"/>
      <sheetName val="10-cut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計画値"/>
      <sheetName val="B_Sheet"/>
      <sheetName val="Notes"/>
      <sheetName val="P&amp;L"/>
      <sheetName val="TBal"/>
      <sheetName val="C 1"/>
      <sheetName val="HP"/>
      <sheetName val="Age311299TESP"/>
      <sheetName val="P4DDBFTESP"/>
      <sheetName val="IntDec00TespM&amp;B"/>
      <sheetName val="Sampling"/>
      <sheetName val="InventTableModule_1-1"/>
      <sheetName val="M"/>
      <sheetName val="FF-1"/>
      <sheetName val="รายงานสถานะใบสั่งซื้อใบจัดจ้าง"/>
      <sheetName val="dBase"/>
      <sheetName val="ดอกเบี้ยรับ"/>
      <sheetName val="SSW"/>
      <sheetName val="Interim --&gt; Top"/>
      <sheetName val="Q3-46"/>
      <sheetName val="BS ATTACH"/>
      <sheetName val="Staff List"/>
      <sheetName val="QR_4.1"/>
      <sheetName val="PS-1995"/>
      <sheetName val="Safire AOP"/>
      <sheetName val="Table"/>
      <sheetName val="TB_Worksheet1"/>
      <sheetName val="OFFICE"/>
      <sheetName val="LITF"/>
      <sheetName val="AR Data"/>
      <sheetName val="Assumptions"/>
      <sheetName val="Sale 0401"/>
      <sheetName val="_Lookup"/>
      <sheetName val="STOCK PBEA"/>
      <sheetName val="Lia"/>
      <sheetName val="QUANTITY COMPARISON"/>
      <sheetName val="Sparepart_Package_Jan'08"/>
      <sheetName val="BSLA"/>
      <sheetName val="Admin"/>
      <sheetName val="TrialBalance_Q3-2002"/>
      <sheetName val="NN_Q2"/>
      <sheetName val="KK_Q2"/>
      <sheetName val="ตารางคำนวณดอกเบี้ย_2_Q"/>
      <sheetName val="Sheet1_(3)"/>
      <sheetName val="ตารางคำนวณดอกเบี้ยเฉพาะ_Q_2"/>
      <sheetName val="เงินกู้_MGC"/>
      <sheetName val="STA_HQ_CESS_0307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">
          <cell r="A1" t="str">
            <v>CLIENT</v>
          </cell>
        </row>
      </sheetData>
      <sheetData sheetId="13">
        <row r="1">
          <cell r="A1" t="str">
            <v>CLIENT</v>
          </cell>
        </row>
      </sheetData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>
        <row r="1">
          <cell r="A1" t="str">
            <v>CLIENT</v>
          </cell>
        </row>
      </sheetData>
      <sheetData sheetId="23">
        <row r="1">
          <cell r="A1" t="str">
            <v>CLIENT</v>
          </cell>
        </row>
      </sheetData>
      <sheetData sheetId="24">
        <row r="1">
          <cell r="A1" t="str">
            <v>CLIENT</v>
          </cell>
        </row>
      </sheetData>
      <sheetData sheetId="25">
        <row r="1">
          <cell r="A1" t="str">
            <v>CLIENT</v>
          </cell>
        </row>
      </sheetData>
      <sheetData sheetId="26">
        <row r="1">
          <cell r="A1" t="str">
            <v>CLIENT</v>
          </cell>
        </row>
      </sheetData>
      <sheetData sheetId="27" refreshError="1"/>
      <sheetData sheetId="28">
        <row r="1">
          <cell r="A1" t="str">
            <v>CLIENT</v>
          </cell>
        </row>
      </sheetData>
      <sheetData sheetId="29">
        <row r="1">
          <cell r="A1" t="str">
            <v>CLIENT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>
        <row r="1">
          <cell r="A1" t="str">
            <v>CLIENT</v>
          </cell>
        </row>
      </sheetData>
      <sheetData sheetId="41">
        <row r="1">
          <cell r="A1" t="str">
            <v>CLIENT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 refreshError="1"/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CLIENT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CLIENT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CLIENT</v>
          </cell>
        </row>
      </sheetData>
      <sheetData sheetId="73" refreshError="1"/>
      <sheetData sheetId="74">
        <row r="1">
          <cell r="A1" t="str">
            <v>CLIENT</v>
          </cell>
        </row>
      </sheetData>
      <sheetData sheetId="75">
        <row r="1">
          <cell r="A1" t="str">
            <v>CLIENT</v>
          </cell>
        </row>
      </sheetData>
      <sheetData sheetId="76">
        <row r="1">
          <cell r="A1" t="str">
            <v>CLIENT</v>
          </cell>
        </row>
      </sheetData>
      <sheetData sheetId="77">
        <row r="1">
          <cell r="A1" t="str">
            <v>CLIENT</v>
          </cell>
        </row>
      </sheetData>
      <sheetData sheetId="78">
        <row r="1">
          <cell r="A1" t="str">
            <v>CLIENT</v>
          </cell>
        </row>
      </sheetData>
      <sheetData sheetId="79">
        <row r="1">
          <cell r="A1" t="str">
            <v>CLIENT</v>
          </cell>
        </row>
      </sheetData>
      <sheetData sheetId="80">
        <row r="1">
          <cell r="A1" t="str">
            <v>CLIENT</v>
          </cell>
        </row>
      </sheetData>
      <sheetData sheetId="81">
        <row r="1">
          <cell r="A1" t="str">
            <v>CLIENT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>
        <row r="1">
          <cell r="A1" t="str">
            <v>CLIENT</v>
          </cell>
        </row>
      </sheetData>
      <sheetData sheetId="168"/>
      <sheetData sheetId="169"/>
      <sheetData sheetId="170"/>
      <sheetData sheetId="171"/>
      <sheetData sheetId="172"/>
      <sheetData sheetId="173"/>
      <sheetData sheetId="174">
        <row r="1">
          <cell r="A1" t="str">
            <v>CLIENT</v>
          </cell>
        </row>
      </sheetData>
      <sheetData sheetId="175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>
        <row r="1">
          <cell r="A1" t="str">
            <v>CLIENT</v>
          </cell>
        </row>
      </sheetData>
      <sheetData sheetId="243"/>
      <sheetData sheetId="244"/>
      <sheetData sheetId="245"/>
      <sheetData sheetId="246"/>
      <sheetData sheetId="247"/>
      <sheetData sheetId="248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STA HQ CESS 0309"/>
      <sheetName val="กระทบ_CESS1"/>
      <sheetName val="CESS_ก_ย_1"/>
      <sheetName val="Dtl_Adv_03091"/>
      <sheetName val="Dtl_Adv_03081"/>
      <sheetName val="ELEC45-01"/>
      <sheetName val="Header"/>
      <sheetName val="2549"/>
      <sheetName val="อัตราค่าบรรทุก"/>
      <sheetName val="Lead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Sale0311"/>
      <sheetName val="DEP12"/>
      <sheetName val="HH"/>
      <sheetName val="5 months (Interim)"/>
      <sheetName val="Safire AOP"/>
      <sheetName val="rm_list1"/>
      <sheetName val="Selection Criteria"/>
      <sheetName val="Input1"/>
      <sheetName val="Parameter"/>
      <sheetName val="rm_list2"/>
      <sheetName val="Selection_Criteria"/>
      <sheetName val="Purchases"/>
      <sheetName val="Sale 0401"/>
      <sheetName val="Assumptions"/>
      <sheetName val="TrialBalance Q3-2002"/>
      <sheetName val="List"/>
      <sheetName val="Adj&amp;Rje(Z820) "/>
      <sheetName val="Q3-46"/>
      <sheetName val="219902"/>
      <sheetName val="Sheet2"/>
      <sheetName val="TB Worksheet"/>
      <sheetName val="type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Home"/>
      <sheetName val="3 P&amp;L "/>
      <sheetName val="Thai Summit PKK-HW"/>
      <sheetName val="Sheet3"/>
      <sheetName val="LTX"/>
      <sheetName val="FORMC94"/>
      <sheetName val="10-1 Media"/>
      <sheetName val="10-cut"/>
      <sheetName val="FF_4"/>
      <sheetName val="200-110"/>
      <sheetName val="FF-4"/>
      <sheetName val="AssetType"/>
      <sheetName val="License BOI"/>
      <sheetName val="Asset Class"/>
      <sheetName val="Depre. Key"/>
      <sheetName val="VariableII  period"/>
      <sheetName val="TB04-Final"/>
      <sheetName val="Asset3years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tra-vat-lieu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P-FAsb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_Lookup"/>
      <sheetName val="NewIndex "/>
      <sheetName val="K2"/>
      <sheetName val="Linkage Quote"/>
      <sheetName val="Conso"/>
      <sheetName val="Write off"/>
      <sheetName val="อุปกรณ์ a2.1704.5"/>
      <sheetName val="1704.1-อุปกรณ์ a1"/>
      <sheetName val="รายงานสถานะใบสั่งซื้อใบจัดจ้าง"/>
      <sheetName val="description"/>
      <sheetName val="addl cost"/>
      <sheetName val="accumdeprn"/>
      <sheetName val="Code1"/>
      <sheetName val="1120"/>
      <sheetName val="E001 Lead"/>
      <sheetName val="E100 Subledger with GL"/>
      <sheetName val="S33"/>
      <sheetName val="L to 20"/>
      <sheetName val="S2日本語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Order_Oct_w40"/>
      <sheetName val="Order_Oct_w41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กระทบ_CESS7"/>
      <sheetName val="CESS_ก_ย_7"/>
      <sheetName val="Dtl_Adv_03097"/>
      <sheetName val="Dtl_Adv_03087"/>
      <sheetName val="rm_list4"/>
      <sheetName val="Selection_Criteria2"/>
      <sheetName val="กระทบ_CESS8"/>
      <sheetName val="CESS_ก_ย_8"/>
      <sheetName val="Dtl_Adv_03098"/>
      <sheetName val="Dtl_Adv_03088"/>
      <sheetName val="rm_list5"/>
      <sheetName val="Selection_Criteria3"/>
      <sheetName val="Sale_0401"/>
      <sheetName val="STA_HQ_CESS_0309"/>
      <sheetName val="P001_Lead"/>
      <sheetName val="PJ List"/>
      <sheetName val="A.4.3"/>
      <sheetName val="A.4.2"/>
      <sheetName val="L_to_20"/>
      <sheetName val="S201"/>
      <sheetName val="Elimination"/>
      <sheetName val="Menu"/>
      <sheetName val="B131 "/>
      <sheetName val="Master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61 HR"/>
      <sheetName val="65 FINANCE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E001_Lead"/>
      <sheetName val="E100_Subledger_with_GL"/>
      <sheetName val="TrialBalance_Q3-2002"/>
      <sheetName val="F6 TO F6.9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-Report"/>
      <sheetName val="Company"/>
      <sheetName val="STart"/>
      <sheetName val="Newspaper"/>
      <sheetName val="M-2"/>
      <sheetName val="Sampling"/>
      <sheetName val="เขตการค้าย่อย"/>
      <sheetName val="A"/>
      <sheetName val="Tornado 5.6 Component List"/>
      <sheetName val="สรุปรวม"/>
      <sheetName val="Sale 0502"/>
      <sheetName val="Data55X"/>
      <sheetName val="AA-1"/>
      <sheetName val="ดอกเบี้ยรับ"/>
      <sheetName val="SSW"/>
      <sheetName val="4003-1 lead"/>
      <sheetName val="Sale 0411"/>
      <sheetName val="Wht cur"/>
      <sheetName val="งบดุล"/>
      <sheetName val="Weights"/>
      <sheetName val="MFA"/>
      <sheetName val="Basic_Information"/>
      <sheetName val="TH00_12080000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BGT97STAFF"/>
      <sheetName val="Bill No. 2 - Carpark"/>
      <sheetName val="PL_A05 APA Input"/>
      <sheetName val="Courtyard Marriott"/>
      <sheetName val="HP Leasing"/>
      <sheetName val="exch"/>
      <sheetName val="งบกำไรฯ_48(1)"/>
      <sheetName val="MOBDCF"/>
      <sheetName val="OLDPOTS"/>
      <sheetName val="coa"/>
      <sheetName val="sapdata"/>
      <sheetName val="InventTableModule_1-1"/>
      <sheetName val="Lia"/>
      <sheetName val="_540100 "/>
      <sheetName val="รายได้_คชจ  Con"/>
      <sheetName val="_Bal Int Acp"/>
      <sheetName val="01"/>
      <sheetName val="INC"/>
      <sheetName val="ST02"/>
      <sheetName val="ST05"/>
      <sheetName val="ST04"/>
      <sheetName val="ST01"/>
      <sheetName val="ST03"/>
      <sheetName val="วงเครดิต 3"/>
      <sheetName val="Advisor.Brand.code.order"/>
      <sheetName val="bsJul-feb05"/>
      <sheetName val="FF_21_a_"/>
      <sheetName val="VariableII__period"/>
      <sheetName val="QUANTITY COMPARISON"/>
      <sheetName val="STA_HQ_CESS_03092"/>
      <sheetName val="STA_HQ_CESS_03093"/>
      <sheetName val="STA_HQ_CESS_03094"/>
      <sheetName val="STA_HQ_CESS_0309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THB Amount (IN)</v>
          </cell>
        </row>
      </sheetData>
      <sheetData sheetId="11"/>
      <sheetData sheetId="12">
        <row r="1">
          <cell r="A1" t="str">
            <v>THB Amount (IN)</v>
          </cell>
        </row>
      </sheetData>
      <sheetData sheetId="13"/>
      <sheetData sheetId="14" refreshError="1"/>
      <sheetData sheetId="15">
        <row r="1">
          <cell r="A1" t="str">
            <v>THB Amount (IN)</v>
          </cell>
        </row>
      </sheetData>
      <sheetData sheetId="16">
        <row r="1">
          <cell r="A1" t="str">
            <v>THB Amount (IN)</v>
          </cell>
        </row>
      </sheetData>
      <sheetData sheetId="17">
        <row r="1">
          <cell r="A1" t="str">
            <v>THB Amount (IN)</v>
          </cell>
        </row>
      </sheetData>
      <sheetData sheetId="18">
        <row r="1">
          <cell r="A1" t="str">
            <v>THB Amount (IN)</v>
          </cell>
        </row>
      </sheetData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 refreshError="1"/>
      <sheetData sheetId="447"/>
      <sheetData sheetId="448"/>
      <sheetData sheetId="449"/>
      <sheetData sheetId="450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5 months (Interim)"/>
      <sheetName val="กระทบ_CESS1"/>
      <sheetName val="CESS_03111"/>
      <sheetName val="Dtl_Adv_03111"/>
      <sheetName val="Dtl_Adv_03101"/>
      <sheetName val="Stock Aging"/>
      <sheetName val="ALL UNITS"/>
      <sheetName val="กระทบ_CESS2"/>
      <sheetName val="CESS_03112"/>
      <sheetName val="Dtl_Adv_03112"/>
      <sheetName val="Dtl_Adv_03102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材料費明細(M)"/>
      <sheetName val="Stock_Aging3"/>
      <sheetName val="Machine2,3'04"/>
      <sheetName val="STA HQ CESS 0311"/>
      <sheetName val="ตั๋วเงินรับ"/>
      <sheetName val="Project P&amp;L"/>
      <sheetName val="2549"/>
      <sheetName val="Header"/>
      <sheetName val="Sheet2"/>
      <sheetName val="TB Worksheet"/>
      <sheetName val="S33"/>
      <sheetName val="CJEs"/>
      <sheetName val="CODE,NAME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ORMC94"/>
      <sheetName val="FF_4"/>
      <sheetName val="งบทดลอง - ต.ค.2547"/>
      <sheetName val="data"/>
      <sheetName val="เงินกู้ธนชาติ"/>
      <sheetName val="tb09.30.04"/>
      <sheetName val="เขตการค้าย่อย"/>
      <sheetName val="Bill No. 2 - Carpark"/>
      <sheetName val="PIPE-HOT"/>
      <sheetName val="หูใหม่"/>
      <sheetName val="CASE1"/>
      <sheetName val="SUM_EMC"/>
      <sheetName val="BQ (1)"/>
      <sheetName val="E001 Lead"/>
      <sheetName val="E100 Subledger with GL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PJ List"/>
      <sheetName val="C2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Energy(update)"/>
      <sheetName val="Newspaper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B_Sheet"/>
      <sheetName val="Notes"/>
      <sheetName val="TBal"/>
      <sheetName val="note_defect"/>
      <sheetName val="E"/>
      <sheetName val="B- 1"/>
      <sheetName val="O3"/>
      <sheetName val="O4"/>
      <sheetName val="C"/>
      <sheetName val="110"/>
      <sheetName val="PortSTDSave"/>
      <sheetName val="ภาคการขายวิศวกรรม"/>
      <sheetName val="Aging"/>
      <sheetName val="Sampling"/>
      <sheetName val="Vat7% ภายในเดือน_Junต้นฉบับ"/>
      <sheetName val="5 Analysis"/>
      <sheetName val="Stock_Aging4"/>
      <sheetName val="กระทบ_CESS7"/>
      <sheetName val="CESS_03117"/>
      <sheetName val="Dtl_Adv_03117"/>
      <sheetName val="Dtl_Adv_03107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Sale_0401"/>
      <sheetName val="กระทบ_CESS9"/>
      <sheetName val="CESS_03119"/>
      <sheetName val="Dtl_Adv_03119"/>
      <sheetName val="Dtl_Adv_03109"/>
      <sheetName val="Stock_Aging7"/>
      <sheetName val="ALL_UNITS3"/>
      <sheetName val="5_months_(Interim)3"/>
      <sheetName val="Chart_of_Acc__3"/>
      <sheetName val="Cover_PC_Report3"/>
      <sheetName val="Sale_04011"/>
      <sheetName val="TB_Worksheet"/>
      <sheetName val="Project_P&amp;L"/>
      <sheetName val="P001_Lead"/>
      <sheetName val="Sale_0404"/>
      <sheetName val="Standing_Data"/>
      <sheetName val="CA_Sheet"/>
      <sheetName val="Financial_Highlights"/>
      <sheetName val="10-1_Media"/>
      <sheetName val="งบทดลอง_-_ต_ค_2547"/>
      <sheetName val="Staff_List"/>
      <sheetName val="GL_CB"/>
      <sheetName val="GL_M"/>
      <sheetName val="佐賀"/>
      <sheetName val="栃木"/>
      <sheetName val="BG-RM SUM BY TYPE"/>
      <sheetName val="Bill_No__2_-_Carpark"/>
      <sheetName val="FF-3"/>
      <sheetName val="AA-1"/>
      <sheetName val="Age311299TESP"/>
      <sheetName val="P4DDBFTESP"/>
      <sheetName val="IntDec00TespM&amp;B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Cash Flow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SAME"/>
      <sheetName val="งบทดลองปภพ 4-47"/>
      <sheetName val="tax-ss"/>
      <sheetName val="Val_Ind"/>
      <sheetName val="currency"/>
      <sheetName val="CBO0497"/>
      <sheetName val="HP Leasing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10-1_Media1"/>
      <sheetName val="งบทดลอง_-_ต_ค_25471"/>
      <sheetName val="Staff_List1"/>
      <sheetName val="GL_CB1"/>
      <sheetName val="GL_M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New_Item"/>
      <sheetName val="Norms_SP"/>
      <sheetName val="Loan Calculator"/>
      <sheetName val="Menu"/>
      <sheetName val="A-Report"/>
      <sheetName val="Company"/>
      <sheetName val="name"/>
      <sheetName val="A"/>
      <sheetName val="U-2.1"/>
      <sheetName val="BAL42"/>
      <sheetName val="รายงานสถานะใบสั่งซื้อใบจัดจ้าง"/>
      <sheetName val="Model"/>
      <sheetName val="Data55X"/>
      <sheetName val="29 มี_ค_2547"/>
      <sheetName val="MFA"/>
      <sheetName val="Sales"/>
      <sheetName val="Type"/>
      <sheetName val="dir-ca"/>
      <sheetName val="Gain Loss Calculation"/>
      <sheetName val="Item cross6-Apr-05"/>
      <sheetName val="Lead Time (2)"/>
      <sheetName val="AP-FAsb"/>
      <sheetName val="Sale 0501"/>
      <sheetName val="ALL_UNITS5"/>
      <sheetName val="5_months_(Interim)5"/>
      <sheetName val="STA_HQ_CESS_03112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STart"/>
      <sheetName val="Info"/>
      <sheetName val="Courtyard Marriott"/>
      <sheetName val="CA"/>
      <sheetName val="Graph Ratio - Fin Analysis"/>
      <sheetName val="หน้า 1"/>
      <sheetName val="1 leadschedule"/>
      <sheetName val="MA"/>
      <sheetName val="conso46"/>
      <sheetName val="สำนักงาน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L to 20"/>
      <sheetName val="Equipment"/>
      <sheetName val="2779"/>
      <sheetName val="Advisor.Brand.code.order"/>
      <sheetName val="Test cost oversea"/>
      <sheetName val="finance"/>
      <sheetName val="คุมmiTPOLY_2022_Q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>
        <row r="1">
          <cell r="A1" t="str">
            <v>ใบสำคัญจ่าย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ใบสำคัญจ่าย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ใบสำคัญจ่าย</v>
          </cell>
        </row>
      </sheetData>
      <sheetData sheetId="31">
        <row r="1">
          <cell r="A1" t="str">
            <v>ใบสำคัญจ่าย</v>
          </cell>
        </row>
      </sheetData>
      <sheetData sheetId="32">
        <row r="1">
          <cell r="A1" t="str">
            <v>ใบสำคัญจ่าย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ใบสำคัญจ่าย</v>
          </cell>
        </row>
      </sheetData>
      <sheetData sheetId="38">
        <row r="1">
          <cell r="A1" t="str">
            <v>ใบสำคัญจ่าย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ใบสำคัญจ่าย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 refreshError="1"/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CLIENT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ใบสำคัญจ่าย</v>
          </cell>
        </row>
      </sheetData>
      <sheetData sheetId="58">
        <row r="1">
          <cell r="A1" t="str">
            <v>ใบสำคัญจ่าย</v>
          </cell>
        </row>
      </sheetData>
      <sheetData sheetId="59">
        <row r="1">
          <cell r="A1" t="str">
            <v>ใบสำคัญจ่าย</v>
          </cell>
        </row>
      </sheetData>
      <sheetData sheetId="60" refreshError="1"/>
      <sheetData sheetId="61" refreshError="1"/>
      <sheetData sheetId="62">
        <row r="1">
          <cell r="A1" t="str">
            <v>ใบสำคัญจ่าย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ใบสำคัญจ่าย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1">
          <cell r="A1" t="str">
            <v>ใบสำคัญจ่าย</v>
          </cell>
        </row>
      </sheetData>
      <sheetData sheetId="133">
        <row r="1">
          <cell r="A1" t="str">
            <v>ใบสำคัญจ่าย</v>
          </cell>
        </row>
      </sheetData>
      <sheetData sheetId="134">
        <row r="1">
          <cell r="A1" t="str">
            <v>ใบสำคัญจ่าย</v>
          </cell>
        </row>
      </sheetData>
      <sheetData sheetId="135">
        <row r="1">
          <cell r="A1" t="str">
            <v>ใบสำคัญจ่าย</v>
          </cell>
        </row>
      </sheetData>
      <sheetData sheetId="136">
        <row r="1">
          <cell r="A1" t="str">
            <v>ใบสำคัญจ่าย</v>
          </cell>
        </row>
      </sheetData>
      <sheetData sheetId="137">
        <row r="1">
          <cell r="A1" t="str">
            <v>ใบสำคัญจ่าย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>
        <row r="1">
          <cell r="A1" t="str">
            <v>ใบสำคัญจ่าย</v>
          </cell>
        </row>
      </sheetData>
      <sheetData sheetId="314"/>
      <sheetData sheetId="315">
        <row r="1">
          <cell r="A1" t="str">
            <v>ใบสำคัญจ่าย</v>
          </cell>
        </row>
      </sheetData>
      <sheetData sheetId="316"/>
      <sheetData sheetId="317">
        <row r="1">
          <cell r="A1" t="str">
            <v>ใบสำคัญจ่าย</v>
          </cell>
        </row>
      </sheetData>
      <sheetData sheetId="318" refreshError="1"/>
      <sheetData sheetId="319">
        <row r="1">
          <cell r="A1" t="str">
            <v>ใบสำคัญจ่าย</v>
          </cell>
        </row>
      </sheetData>
      <sheetData sheetId="320" refreshError="1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1">
          <cell r="A1" t="str">
            <v>CLIENT</v>
          </cell>
        </row>
      </sheetData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/>
      <sheetData sheetId="479"/>
      <sheetData sheetId="480"/>
      <sheetData sheetId="481">
        <row r="1">
          <cell r="A1" t="str">
            <v>CLIENT</v>
          </cell>
        </row>
      </sheetData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REPORT"/>
      <sheetName val="กระทบ_CESS1"/>
      <sheetName val="Sale_04011"/>
      <sheetName val="CESS_04011"/>
      <sheetName val="Dtl_Adv_04011"/>
      <sheetName val="Dtl_Adv_03121"/>
      <sheetName val="Sale0307"/>
      <sheetName val="กระทบ_CESS2"/>
      <sheetName val="Sale_04012"/>
      <sheetName val="CESS_04012"/>
      <sheetName val="Dtl_Adv_04012"/>
      <sheetName val="Dtl_Adv_03122"/>
      <sheetName val="Machine2,3'04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  <sheetName val="BS"/>
      <sheetName val="2549"/>
      <sheetName val="List"/>
      <sheetName val="M_Maincomp"/>
      <sheetName val="D200-30.2"/>
      <sheetName val="Header"/>
      <sheetName val="ELEC45-01"/>
      <sheetName val="งบการเงิน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UPG表"/>
      <sheetName val="PJ List"/>
      <sheetName val="TB"/>
      <sheetName val="Data 2"/>
      <sheetName val="ADJ - RATE"/>
      <sheetName val="usdxau before"/>
      <sheetName val="workdone#1"/>
      <sheetName val="tb09.30.04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CA Sheet"/>
      <sheetName val="Sale 0411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CBO0497"/>
      <sheetName val="M-2"/>
      <sheetName val="InventTableModule_1-1"/>
      <sheetName val="A"/>
      <sheetName val="2006_1_"/>
      <sheetName val="2006_2_"/>
      <sheetName val="July2007"/>
      <sheetName val="addl cost"/>
      <sheetName val="Conso"/>
      <sheetName val="Write off"/>
      <sheetName val="accumdeprn"/>
      <sheetName val="計画値"/>
      <sheetName val="Job List1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Sale_04017"/>
      <sheetName val="CESS_04017"/>
      <sheetName val="Dtl_Adv_04017"/>
      <sheetName val="Dtl_Adv_03127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กระทบ_CESS9"/>
      <sheetName val="Sale_04019"/>
      <sheetName val="CESS_04019"/>
      <sheetName val="Dtl_Adv_04019"/>
      <sheetName val="Dtl_Adv_03129"/>
      <sheetName val="Stock_Aging3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usdxau_before"/>
      <sheetName val="D200-30_2"/>
      <sheetName val="TB_Worksheet"/>
      <sheetName val="Standing_Data"/>
      <sheetName val="Thai_Summit_PKK-HW"/>
      <sheetName val="TrialBalance_Q3-2002"/>
      <sheetName val="Sale_0502"/>
      <sheetName val="21220070"/>
      <sheetName val="Check Diff Pivot"/>
      <sheetName val="Pivot"/>
      <sheetName val="SAP"/>
      <sheetName val="Detail_BT"/>
      <sheetName val="รายการตู้กินเงิน"/>
      <sheetName val="เขตการค้าย่อย"/>
      <sheetName val="Mtl Summary"/>
      <sheetName val="PIPE-HOT"/>
      <sheetName val="Currency"/>
      <sheetName val="Bill_No__2_-_Carpark"/>
      <sheetName val="emp111_Query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Stock_Aging4"/>
      <sheetName val="Standing_Data1"/>
      <sheetName val="Thai_Summit_PKK-HW1"/>
      <sheetName val="TB_Worksheet1"/>
      <sheetName val="TrialBalance_Q3-20021"/>
      <sheetName val="Wht cur"/>
      <sheetName val="非固内訳"/>
      <sheetName val="Val_Ind"/>
      <sheetName val="รายงานสถานะใบสั่งซื้อใบจัดจ้าง"/>
      <sheetName val="U4-Recruitment"/>
      <sheetName val="Adj&amp;Rje(Z820) 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test_2"/>
      <sheetName val="งบทดลอง_-_ต_ค_2547"/>
      <sheetName val="Seagate__share_in_units"/>
      <sheetName val="Sale_0502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Threshold_Calculation-Salary"/>
      <sheetName val="Entity_Data"/>
      <sheetName val="PL"/>
      <sheetName val="HP Leasing"/>
      <sheetName val="RAMP Fin"/>
      <sheetName val="Menu"/>
      <sheetName val="งบกำไรฯ_48(1)"/>
      <sheetName val="Ass(SDMar-Apr)"/>
      <sheetName val="สรุปรวม"/>
      <sheetName val="LE1(act3mth)"/>
      <sheetName val="STart"/>
      <sheetName val="Indicator"/>
      <sheetName val="Loan Calculator"/>
      <sheetName val="BS_Revise"/>
      <sheetName val="IS_Revise"/>
      <sheetName val="Backup"/>
      <sheetName val="DEP12"/>
      <sheetName val="ABR P&amp;L"/>
      <sheetName val="Trial Balance"/>
      <sheetName val="PL_A05 APA Input"/>
      <sheetName val="FF-2"/>
      <sheetName val="FS"/>
      <sheetName val="SCB 2 - Current"/>
      <sheetName val="dir-ca"/>
      <sheetName val="PROJECTIONMonth"/>
      <sheetName val="CORPORATE TAX01"/>
      <sheetName val="ปัจจุบัน "/>
      <sheetName val="Gain Loss Calculation"/>
      <sheetName val="Co-Products"/>
      <sheetName val="Customer"/>
      <sheetName val="Products"/>
      <sheetName val="31.12.04"/>
      <sheetName val="Stock_Aging5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Yield"/>
      <sheetName val="9110"/>
      <sheetName val="QR_4.1"/>
      <sheetName val="CA"/>
      <sheetName val="F-5"/>
      <sheetName val="Aging"/>
      <sheetName val="pnlJul-feb05"/>
      <sheetName val="OHS-OthersDec04"/>
      <sheetName val="bsJul-feb05"/>
      <sheetName val="13.Tax Calculation"/>
      <sheetName val="NewIndex_ห้ามลบ "/>
      <sheetName val="TB_55(6M)"/>
      <sheetName val="สรุป"/>
      <sheetName val="Customize Your Invoice"/>
      <sheetName val="project p&amp;l"/>
      <sheetName val="general"/>
      <sheetName val="N"/>
      <sheetName val="boq"/>
      <sheetName val="SAN REDUCED 1"/>
      <sheetName val="L to 20"/>
      <sheetName val="exp"/>
      <sheetName val="Cash Flow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PM-TE"/>
      <sheetName val="Library Procedures"/>
      <sheetName val="2779"/>
      <sheetName val="ValuationSummary"/>
      <sheetName val="Lia"/>
      <sheetName val="Threshold_Calculation-Salary1"/>
      <sheetName val="usdxau_before2"/>
      <sheetName val="Threshold_Calculation-Salary2"/>
      <sheetName val="usdxau_before3"/>
      <sheetName val="Threshold_Calculation-Salary3"/>
      <sheetName val="usdxau_before4"/>
      <sheetName val="Threshold_Calculation-Salary4"/>
      <sheetName val="usdxau_before5"/>
      <sheetName val="Threshold_Calculation-Salary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Siam Cee-Bee Chemical Co.,Ltd</v>
          </cell>
        </row>
      </sheetData>
      <sheetData sheetId="271">
        <row r="1">
          <cell r="A1" t="str">
            <v>Siam Cee-Bee Chemical Co.,Ltd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Siam Cee-Bee Chemical Co.,Ltd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>
            <v>1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Siam Cee-Bee Chemical Co.,Ltd</v>
          </cell>
        </row>
      </sheetData>
      <sheetData sheetId="318">
        <row r="1">
          <cell r="A1">
            <v>1</v>
          </cell>
        </row>
      </sheetData>
      <sheetData sheetId="319">
        <row r="1">
          <cell r="A1" t="str">
            <v>Siam Cee-Bee Chemical Co.,Ltd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Siam Cee-Bee Chemical Co.,Ltd</v>
          </cell>
        </row>
      </sheetData>
      <sheetData sheetId="324">
        <row r="1">
          <cell r="A1" t="str">
            <v>Siam Cee-Bee Chemical Co.,Ltd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 refreshError="1"/>
      <sheetData sheetId="335">
        <row r="1">
          <cell r="A1" t="str">
            <v>INVOICE</v>
          </cell>
        </row>
      </sheetData>
      <sheetData sheetId="336" refreshError="1"/>
      <sheetData sheetId="337">
        <row r="1">
          <cell r="A1" t="str">
            <v>INVOICE</v>
          </cell>
        </row>
      </sheetData>
      <sheetData sheetId="338" refreshError="1"/>
      <sheetData sheetId="339">
        <row r="1">
          <cell r="A1" t="str">
            <v>Siam Cee-Bee Chemical Co.,Ltd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Siam Cee-Bee Chemical Co.,Ltd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>
            <v>1</v>
          </cell>
        </row>
      </sheetData>
      <sheetData sheetId="366">
        <row r="1">
          <cell r="A1">
            <v>1</v>
          </cell>
        </row>
      </sheetData>
      <sheetData sheetId="367">
        <row r="1">
          <cell r="A1" t="str">
            <v>บริษัท ซี.เจ. เอ็กซ์เพรส กรุ๊ป จำกัด</v>
          </cell>
        </row>
      </sheetData>
      <sheetData sheetId="368">
        <row r="1">
          <cell r="A1" t="str">
            <v>บริษัท ซี.เจ. เอ็กซ์เพรส กรุ๊ป จำกัด</v>
          </cell>
        </row>
      </sheetData>
      <sheetData sheetId="369">
        <row r="1">
          <cell r="A1">
            <v>1</v>
          </cell>
        </row>
      </sheetData>
      <sheetData sheetId="370">
        <row r="1">
          <cell r="A1">
            <v>1</v>
          </cell>
        </row>
      </sheetData>
      <sheetData sheetId="371">
        <row r="1">
          <cell r="A1">
            <v>1</v>
          </cell>
        </row>
      </sheetData>
      <sheetData sheetId="372">
        <row r="1">
          <cell r="A1">
            <v>1</v>
          </cell>
        </row>
      </sheetData>
      <sheetData sheetId="373">
        <row r="1">
          <cell r="A1" t="str">
            <v>บริษัท ซี.เจ. เอ็กซ์เพรส กรุ๊ป จำกัด</v>
          </cell>
        </row>
      </sheetData>
      <sheetData sheetId="374">
        <row r="1">
          <cell r="A1" t="str">
            <v>บริษัท ซี.เจ. เอ็กซ์เพรส กรุ๊ป จำกัด</v>
          </cell>
        </row>
      </sheetData>
      <sheetData sheetId="375">
        <row r="1">
          <cell r="A1">
            <v>1</v>
          </cell>
        </row>
      </sheetData>
      <sheetData sheetId="376">
        <row r="1">
          <cell r="A1">
            <v>1</v>
          </cell>
        </row>
      </sheetData>
      <sheetData sheetId="377">
        <row r="1">
          <cell r="A1">
            <v>1</v>
          </cell>
        </row>
      </sheetData>
      <sheetData sheetId="378">
        <row r="1">
          <cell r="A1">
            <v>1</v>
          </cell>
        </row>
      </sheetData>
      <sheetData sheetId="379" refreshError="1"/>
      <sheetData sheetId="380">
        <row r="1">
          <cell r="A1" t="str">
            <v>CLIENT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>
        <row r="1">
          <cell r="A1" t="str">
            <v>INVOICE</v>
          </cell>
        </row>
      </sheetData>
      <sheetData sheetId="405"/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/>
      <sheetData sheetId="423"/>
      <sheetData sheetId="424">
        <row r="1">
          <cell r="A1" t="str">
            <v>INVOICE</v>
          </cell>
        </row>
      </sheetData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>
        <row r="1">
          <cell r="A1" t="str">
            <v>CLIENT</v>
          </cell>
        </row>
      </sheetData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/>
      <sheetData sheetId="494"/>
      <sheetData sheetId="495"/>
      <sheetData sheetId="496">
        <row r="1">
          <cell r="A1" t="str">
            <v>INVOICE</v>
          </cell>
        </row>
      </sheetData>
      <sheetData sheetId="497"/>
      <sheetData sheetId="498"/>
      <sheetData sheetId="499"/>
      <sheetData sheetId="500"/>
      <sheetData sheetId="501"/>
      <sheetData sheetId="502">
        <row r="1">
          <cell r="A1" t="str">
            <v>INVOICE</v>
          </cell>
        </row>
      </sheetData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/>
      <sheetData sheetId="530">
        <row r="1">
          <cell r="A1" t="str">
            <v>CLIENT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Sale0309"/>
      <sheetName val="กระทบ_CESS2"/>
      <sheetName val="CESS_04022"/>
      <sheetName val="Dtl_Adv_04022"/>
      <sheetName val="Dtl_Adv_04012"/>
      <sheetName val="Sale_04012"/>
      <sheetName val="HH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  <sheetName val="AM_COST"/>
      <sheetName val="TB-M"/>
      <sheetName val="Sale0307"/>
      <sheetName val="Sale 0407"/>
      <sheetName val="Assumptions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2549"/>
      <sheetName val="M_Maincomp"/>
      <sheetName val="งบทดลองปภพ 4-47"/>
      <sheetName val="_Lookup"/>
      <sheetName val="D164"/>
      <sheetName val="D161"/>
      <sheetName val="CODE,NAME"/>
      <sheetName val="เงินกู้ MGC"/>
      <sheetName val="tb09_30_04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10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รายงานสถานะใบสั่งซื้อใบจัดจ้าง"/>
      <sheetName val="Loan Calculator"/>
      <sheetName val="INFO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#Lookup"/>
      <sheetName val="InventTableModule_1-1"/>
      <sheetName val="DEP12"/>
      <sheetName val="Order_Oct_w40"/>
      <sheetName val="Order_Oct_w41"/>
      <sheetName val="Home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Sale 0411"/>
      <sheetName val="FF-4"/>
      <sheetName val="Data"/>
      <sheetName val="BSI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ภาคการขายโฆษณาNBT_All"/>
      <sheetName val="Actual-Monthly"/>
      <sheetName val="Actual-ＹＴＤ"/>
      <sheetName val="Budget-Monthly"/>
      <sheetName val="Budget-YTD"/>
      <sheetName val="FF_2 _1_"/>
      <sheetName val="Val_Ind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ale_0404"/>
      <sheetName val="กระทบ_CESS9"/>
      <sheetName val="CESS_04029"/>
      <sheetName val="Dtl_Adv_04029"/>
      <sheetName val="Dtl_Adv_04019"/>
      <sheetName val="Sale_04019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ale_04041"/>
      <sheetName val="Sale_0407"/>
      <sheetName val="TB_Worksheet"/>
      <sheetName val="Linkage_Quote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คชจ_ดำเนินงาน6-43"/>
      <sheetName val="PIPE-HOT"/>
      <sheetName val="note_defect"/>
      <sheetName val="Admin"/>
      <sheetName val="Energy_Rpt"/>
      <sheetName val="ADR Occ % Trend"/>
      <sheetName val="Shenyang Lido "/>
      <sheetName val="Chengdu Lido"/>
      <sheetName val="Beijing Lido"/>
      <sheetName val="Galaxy Cash Position"/>
      <sheetName val="Parameter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QR_4.1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Sale_0411"/>
      <sheetName val="PL"/>
      <sheetName val="LTX"/>
      <sheetName val="สำนักงาน"/>
      <sheetName val="Menu"/>
      <sheetName val="11922"/>
      <sheetName val="Newspaper"/>
      <sheetName val="StandingData"/>
      <sheetName val="UPG表"/>
      <sheetName val="D"/>
      <sheetName val="LedgerBudget"/>
      <sheetName val="U-2.1"/>
      <sheetName val="Adj&amp;Rje(Z820) "/>
      <sheetName val="Gain Loss Calculation"/>
      <sheetName val="dir-ca"/>
      <sheetName val="Location"/>
      <sheetName val="criteria"/>
      <sheetName val="FF-21(a)"/>
      <sheetName val="BS_Revise"/>
      <sheetName val="IS_Revise"/>
      <sheetName val="Backup"/>
      <sheetName val="B131 "/>
      <sheetName val="110"/>
      <sheetName val="Non-Statistical Sampling Master"/>
      <sheetName val="Two Step Revenue Testing Master"/>
      <sheetName val="Global Data"/>
      <sheetName val="currency"/>
      <sheetName val="Invoice"/>
      <sheetName val="TB SAP"/>
      <sheetName val="Scoping"/>
      <sheetName val="Detail รายบุคคลปี 58"/>
      <sheetName val="ลูกค้า"/>
      <sheetName val="Write off"/>
      <sheetName val="TB"/>
      <sheetName val="data3"/>
      <sheetName val="cost0405"/>
      <sheetName val="DATABASE -sumifTB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description"/>
      <sheetName val="s-code"/>
      <sheetName val="分類"/>
      <sheetName val="国ｺｰﾄﾞ"/>
      <sheetName val="F-5"/>
      <sheetName val="2.FA"/>
      <sheetName val="4.CL"/>
      <sheetName val="3.CA"/>
      <sheetName val="CBO0497"/>
      <sheetName val="N"/>
      <sheetName val="WIP-Master"/>
      <sheetName val="DiffData"/>
      <sheetName val="DiffData_Tool"/>
      <sheetName val="k-5"/>
      <sheetName val="masterCode"/>
      <sheetName val="หน้า 1"/>
      <sheetName val="sum-air-submit"/>
      <sheetName val="Income Statement"/>
      <sheetName val="5 Analysis"/>
      <sheetName val="M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a-1"/>
      <sheetName val="Library Procedures"/>
      <sheetName val="Interial"/>
      <sheetName val="sex"/>
      <sheetName val="Markup"/>
      <sheetName val="Item01"/>
      <sheetName val="2779"/>
      <sheetName val="PRM"/>
      <sheetName val="Stock_Aging2"/>
      <sheetName val="Stock_Aging3"/>
      <sheetName val="Stock_Aging4"/>
      <sheetName val="Stock_Aging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>
        <row r="1">
          <cell r="A1" t="str">
            <v>CLIENT</v>
          </cell>
        </row>
      </sheetData>
      <sheetData sheetId="137">
        <row r="1">
          <cell r="A1" t="str">
            <v>CLIENT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CLIENT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1">
          <cell r="A1" t="str">
            <v>INVOICE</v>
          </cell>
        </row>
      </sheetData>
      <sheetData sheetId="291"/>
      <sheetData sheetId="292">
        <row r="1">
          <cell r="A1" t="str">
            <v>INVOICE</v>
          </cell>
        </row>
      </sheetData>
      <sheetData sheetId="293">
        <row r="1">
          <cell r="A1" t="str">
            <v>CLIENT</v>
          </cell>
        </row>
      </sheetData>
      <sheetData sheetId="294">
        <row r="1">
          <cell r="A1" t="str">
            <v>CLIENT</v>
          </cell>
        </row>
      </sheetData>
      <sheetData sheetId="295">
        <row r="1">
          <cell r="A1" t="str">
            <v>CLIENT</v>
          </cell>
        </row>
      </sheetData>
      <sheetData sheetId="296">
        <row r="1">
          <cell r="A1" t="str">
            <v>CLIENT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>
        <row r="1">
          <cell r="A1" t="str">
            <v>CLIENT</v>
          </cell>
        </row>
      </sheetData>
      <sheetData sheetId="349">
        <row r="1">
          <cell r="A1" t="str">
            <v>CLIENT</v>
          </cell>
        </row>
      </sheetData>
      <sheetData sheetId="350">
        <row r="1">
          <cell r="A1" t="str">
            <v>CLIENT</v>
          </cell>
        </row>
      </sheetData>
      <sheetData sheetId="351">
        <row r="1">
          <cell r="A1" t="str">
            <v>CLIENT</v>
          </cell>
        </row>
      </sheetData>
      <sheetData sheetId="352">
        <row r="1">
          <cell r="A1" t="str">
            <v>CLIENT</v>
          </cell>
        </row>
      </sheetData>
      <sheetData sheetId="353">
        <row r="1">
          <cell r="A1" t="str">
            <v>CLIENT</v>
          </cell>
        </row>
      </sheetData>
      <sheetData sheetId="354">
        <row r="1">
          <cell r="A1" t="str">
            <v>CLIENT</v>
          </cell>
        </row>
      </sheetData>
      <sheetData sheetId="355" refreshError="1"/>
      <sheetData sheetId="356" refreshError="1"/>
      <sheetData sheetId="357">
        <row r="1">
          <cell r="A1" t="str">
            <v>CLIENT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CLIENT</v>
          </cell>
        </row>
      </sheetData>
      <sheetData sheetId="390">
        <row r="1">
          <cell r="A1" t="str">
            <v>CLIENT</v>
          </cell>
        </row>
      </sheetData>
      <sheetData sheetId="391">
        <row r="1">
          <cell r="A1" t="str">
            <v>CLIENT</v>
          </cell>
        </row>
      </sheetData>
      <sheetData sheetId="392">
        <row r="1">
          <cell r="A1" t="str">
            <v>CLIENT</v>
          </cell>
        </row>
      </sheetData>
      <sheetData sheetId="393">
        <row r="1">
          <cell r="A1" t="str">
            <v>CLIENT</v>
          </cell>
        </row>
      </sheetData>
      <sheetData sheetId="394">
        <row r="1">
          <cell r="A1" t="str">
            <v>CLIENT</v>
          </cell>
        </row>
      </sheetData>
      <sheetData sheetId="395" refreshError="1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 refreshError="1"/>
      <sheetData sheetId="420">
        <row r="1">
          <cell r="A1" t="str">
            <v>INVOICE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/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>
        <row r="1">
          <cell r="A1" t="str">
            <v>CLIENT</v>
          </cell>
        </row>
      </sheetData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/>
      <sheetData sheetId="543" refreshError="1"/>
      <sheetData sheetId="544" refreshError="1"/>
      <sheetData sheetId="545">
        <row r="1">
          <cell r="A1" t="str">
            <v>CLIENT</v>
          </cell>
        </row>
      </sheetData>
      <sheetData sheetId="546"/>
      <sheetData sheetId="547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/>
      <sheetData sheetId="560"/>
      <sheetData sheetId="561"/>
      <sheetData sheetId="562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Sale031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st FG 12-09"/>
      <sheetName val="FG"/>
      <sheetName val="Sale0406"/>
      <sheetName val="Sale 0404"/>
      <sheetName val="AM_COST"/>
      <sheetName val="RSS9801"/>
      <sheetName val="Sale0309"/>
      <sheetName val="2549"/>
      <sheetName val="CODE,NAME"/>
      <sheetName val="ชื่อลูกค้า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個品ﾘｽﾄ"/>
      <sheetName val="Linkage Quote"/>
      <sheetName val="TB"/>
      <sheetName val="Sale 0411"/>
      <sheetName val="M_Maincomp"/>
      <sheetName val="control testing procedures"/>
      <sheetName val="adj - rate"/>
      <sheetName val="SUMMARY (0)"/>
      <sheetName val="Names"/>
      <sheetName val="Selection"/>
      <sheetName val="12jun12"/>
      <sheetName val="15jun12"/>
      <sheetName val="16jun12"/>
      <sheetName val="9jun12"/>
      <sheetName val="เงินกู้ธนชาติ"/>
      <sheetName val="aa-1"/>
      <sheetName val="กระทบ_CESS6"/>
      <sheetName val="CESS_04036"/>
      <sheetName val="Dtl_Adv_04036"/>
      <sheetName val="Dtl_Adv_04026"/>
      <sheetName val="Sale_04016"/>
      <sheetName val="Stock_Aging6"/>
      <sheetName val="LTX"/>
      <sheetName val="เงินกู้ MGC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IFS"/>
      <sheetName val="UF"/>
      <sheetName val="BS"/>
      <sheetName val="LC _ TR Listing"/>
      <sheetName val="Sheet3"/>
      <sheetName val="Gain Loss Calculation"/>
      <sheetName val="โบนัส"/>
      <sheetName val="Sale 0501"/>
      <sheetName val="FF_2 _1_"/>
      <sheetName val="UPG表"/>
      <sheetName val="Interim --&gt; Top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STA HQ CESS 0403"/>
      <sheetName val="Trial Balance"/>
      <sheetName val="PL_A05 APA Input"/>
      <sheetName val="Cost_FG_12-09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Sale_0404"/>
      <sheetName val="กระทบ_CESS9"/>
      <sheetName val="CESS_04039"/>
      <sheetName val="Dtl_Adv_04039"/>
      <sheetName val="Dtl_Adv_04029"/>
      <sheetName val="Sale_04019"/>
      <sheetName val="Stock_Aging9"/>
      <sheetName val="Pln_Pdt3"/>
      <sheetName val="Cost_FG_12-093"/>
      <sheetName val="Sale_04041"/>
      <sheetName val="adj_-_rate"/>
      <sheetName val="Sale_0408"/>
      <sheetName val="Standing_Data"/>
      <sheetName val="Financial_Highlights"/>
      <sheetName val="CA_Sheet"/>
      <sheetName val="Linkage_Quote"/>
      <sheetName val="เงินกู้_MGC"/>
      <sheetName val="คชจ_ดำเนินงาน6-43"/>
      <sheetName val="Thai_Summit_PKK-HW"/>
      <sheetName val="K_T.PrecisionDesign1"/>
      <sheetName val="เขตการค้าย่อย"/>
      <sheetName val="PIPE-HOT"/>
      <sheetName val="note_defect"/>
      <sheetName val="Admin"/>
      <sheetName val="SUMMARY_(0)"/>
      <sheetName val="Menu"/>
      <sheetName val="NewIndex_ห้ามลบ "/>
      <sheetName val="DATA"/>
      <sheetName val="Links"/>
      <sheetName val="STart"/>
      <sheetName val="total"/>
      <sheetName val="FF_21_a_"/>
      <sheetName val="TrialBalance Q3-2002"/>
      <sheetName val="Pln_Pdt4"/>
      <sheetName val="Standing_Data1"/>
      <sheetName val="Financial_Highlights1"/>
      <sheetName val="Sale_04081"/>
      <sheetName val="CA_Sheet1"/>
      <sheetName val="InventTableModule_1-1"/>
      <sheetName val="Master"/>
      <sheetName val="Norms SP"/>
      <sheetName val="จันทร์"/>
      <sheetName val="Lead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C_1"/>
      <sheetName val="Seagate__share_in_units"/>
      <sheetName val="Raw_Material"/>
      <sheetName val="Linkage_Quote1"/>
      <sheetName val="เงินกู้_MGC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FF_2__1_"/>
      <sheetName val="Interim_--&gt;_Top"/>
      <sheetName val="Sale_0501"/>
      <sheetName val="Appx B"/>
      <sheetName val="สำนักงาน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2"/>
      <sheetName val="Parameter"/>
      <sheetName val="Backup"/>
      <sheetName val="Weights"/>
      <sheetName val="B131 "/>
      <sheetName val="STATEMENT"/>
      <sheetName val="INFO"/>
      <sheetName val="Non-Statistical Sampling Master"/>
      <sheetName val="Two Step Revenue Testing Master"/>
      <sheetName val="Global Data"/>
      <sheetName val="13.Tax Calculation"/>
      <sheetName val="03中"/>
      <sheetName val="Sampling"/>
      <sheetName val="Vat7% ภายในเดือน_Junต้นฉบับ"/>
      <sheetName val="Val_Ind"/>
      <sheetName val="PL"/>
      <sheetName val="cost06"/>
      <sheetName val="31.12.04"/>
      <sheetName val="GL06"/>
      <sheetName val="Pln_Pdt5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N"/>
      <sheetName val="5 Analysis"/>
      <sheetName val="Staff List"/>
      <sheetName val="RAMP Fin"/>
      <sheetName val="J2"/>
      <sheetName val="J1"/>
      <sheetName val="ปัจจุบัน "/>
      <sheetName val="StandingData"/>
      <sheetName val="jul03-jun04pnl"/>
      <sheetName val="CBO0497"/>
      <sheetName val="cc 196 (SYS) (2)"/>
      <sheetName val="details"/>
      <sheetName val="DataMath"/>
      <sheetName val="Data_Tool"/>
      <sheetName val="愛知・日デ"/>
      <sheetName val="WIP-Master"/>
      <sheetName val="Assumptions"/>
      <sheetName val="REPORT"/>
      <sheetName val="Prod_Data"/>
      <sheetName val="Raw Dat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M-7"/>
      <sheetName val="Item01"/>
      <sheetName val="2779"/>
      <sheetName val="ELIM"/>
      <sheetName val="adj_-_rate2"/>
      <sheetName val="adj_-_rate3"/>
      <sheetName val="adj_-_rate4"/>
      <sheetName val="adj_-_rate5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 refreshError="1"/>
      <sheetData sheetId="243" refreshError="1"/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Output sales tax (for internal use )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Output sales tax (for internal use )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CLIENT</v>
          </cell>
        </row>
      </sheetData>
      <sheetData sheetId="259">
        <row r="1">
          <cell r="A1" t="str">
            <v>Output sales tax (for internal use )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CLIENT</v>
          </cell>
        </row>
      </sheetData>
      <sheetData sheetId="262">
        <row r="1">
          <cell r="A1" t="str">
            <v>Output sales tax (for internal use )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CLIENT</v>
          </cell>
        </row>
      </sheetData>
      <sheetData sheetId="265">
        <row r="1">
          <cell r="A1" t="str">
            <v>INVOICE</v>
          </cell>
        </row>
      </sheetData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>
        <row r="1">
          <cell r="A1" t="str">
            <v>CLIENT</v>
          </cell>
        </row>
      </sheetData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>
        <row r="1">
          <cell r="A1" t="str">
            <v>INVOICE</v>
          </cell>
        </row>
      </sheetData>
      <sheetData sheetId="394"/>
      <sheetData sheetId="395"/>
      <sheetData sheetId="396"/>
      <sheetData sheetId="397"/>
      <sheetData sheetId="398"/>
      <sheetData sheetId="399"/>
      <sheetData sheetId="400">
        <row r="1">
          <cell r="A1" t="str">
            <v>INVOICE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 refreshError="1"/>
      <sheetData sheetId="427">
        <row r="1">
          <cell r="A1" t="str">
            <v>CLIENT</v>
          </cell>
        </row>
      </sheetData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Sale 040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Sheet13"/>
      <sheetName val="Sale 0407"/>
      <sheetName val="Sale0406"/>
      <sheetName val="A"/>
      <sheetName val="RATE"/>
      <sheetName val="Sale0311"/>
      <sheetName val="2549"/>
      <sheetName val="Assumptions"/>
      <sheetName val="Data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Linkage Quote"/>
      <sheetName val="M"/>
      <sheetName val="Order_Oct_w40"/>
      <sheetName val="Order_Oct_w41"/>
      <sheetName val="FF-2"/>
      <sheetName val="FSA"/>
      <sheetName val="FF_4"/>
      <sheetName val="Header"/>
      <sheetName val="_Lookup"/>
      <sheetName val="งบทดลองปภพ 4-47"/>
      <sheetName val="M_Maincomp"/>
      <sheetName val="substantive procedures"/>
      <sheetName val="แจกแจง _งบดุล_"/>
      <sheetName val="ssw_loan_od"/>
      <sheetName val="control_bs"/>
      <sheetName val="Comp_Mult_Calc"/>
      <sheetName val="Component Analysis"/>
      <sheetName val="Component Materiality"/>
      <sheetName val="Round"/>
      <sheetName val="rss9801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FF_6"/>
      <sheetName val="all"/>
      <sheetName val="FORMC94"/>
      <sheetName val="DEP12"/>
      <sheetName val="10-1 Media"/>
      <sheetName val="10-cut"/>
      <sheetName val="U"/>
      <sheetName val="NewIndex "/>
      <sheetName val="Sale 0502"/>
      <sheetName val="10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MCMD95"/>
      <sheetName val="Cover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Job List1"/>
      <sheetName val="計画値"/>
      <sheetName val="FF-1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P"/>
      <sheetName val="SAME"/>
      <sheetName val="STA HQ CESS 0404"/>
      <sheetName val="PUF"/>
      <sheetName val="invoice"/>
      <sheetName val="Sale0307"/>
      <sheetName val="FF_21_a_"/>
      <sheetName val="กระทบ_CESS7"/>
      <sheetName val="Sale_04047"/>
      <sheetName val="CESS_04047"/>
      <sheetName val="Dtl_Adv_04047"/>
      <sheetName val="Dtl_Adv_04037"/>
      <sheetName val="กระทบ_CESS8"/>
      <sheetName val="Sale_04048"/>
      <sheetName val="CESS_04048"/>
      <sheetName val="Dtl_Adv_04048"/>
      <sheetName val="Dtl_Adv_04038"/>
      <sheetName val="Sale_0407"/>
      <sheetName val="กระทบ_CESS9"/>
      <sheetName val="Sale_04049"/>
      <sheetName val="CESS_04049"/>
      <sheetName val="Dtl_Adv_04049"/>
      <sheetName val="Dtl_Adv_04039"/>
      <sheetName val="Workdone_23"/>
      <sheetName val="Sale_04013"/>
      <sheetName val="Sale_04071"/>
      <sheetName val="Component_Analysis"/>
      <sheetName val="Component_Materiality"/>
      <sheetName val="Sale_0411"/>
      <sheetName val="Stock_Aging"/>
      <sheetName val="CA_Sheet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Loan Calculator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Workdone_24"/>
      <sheetName val="Sale_04014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Order_Nov_w45"/>
      <sheetName val="Adj&amp;Rje(Z820) "/>
      <sheetName val="สำนักงาน"/>
      <sheetName val="Conso"/>
      <sheetName val="Write off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total"/>
      <sheetName val="STart"/>
      <sheetName val="Sales"/>
      <sheetName val="FF-21(a)"/>
      <sheetName val="GIVTR00P"/>
      <sheetName val="Tornado 4.7 Component List"/>
      <sheetName val="gold แลกทอง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C2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Workdone_25"/>
      <sheetName val="Sale_04015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CORPORATE TAX01"/>
      <sheetName val="E"/>
      <sheetName val="B- 1"/>
      <sheetName val="StandingData"/>
      <sheetName val="TB"/>
      <sheetName val="2.FA"/>
      <sheetName val="Corp. sheet - Stress"/>
      <sheetName val="200-110"/>
      <sheetName val="ตั๋วเงินรับ"/>
      <sheetName val="diffdata"/>
      <sheetName val="sgt new equipment sta al_inputs"/>
      <sheetName val="เครื่องมือเครื่องใช้"/>
      <sheetName val="อุปกรณ์เครื่องแพทย์ _2_"/>
      <sheetName val="Inpu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detail-sep"/>
      <sheetName val="Links"/>
      <sheetName val="Lead"/>
      <sheetName val="PJ List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Consol"/>
      <sheetName val="F&amp;B"/>
      <sheetName val="InvP"/>
      <sheetName val="Component_Analysis2"/>
      <sheetName val="Component_Materiality2"/>
      <sheetName val="Component_Analysis3"/>
      <sheetName val="Component_Materiality3"/>
      <sheetName val="Component_Analysis4"/>
      <sheetName val="Component_Materiality4"/>
      <sheetName val="Component_Analysis5"/>
      <sheetName val="Component_Materiality5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1">
          <cell r="A1" t="str">
            <v>INVOICE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 refreshError="1"/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1">
          <cell r="A1" t="str">
            <v>CLIENT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/>
      <sheetData sheetId="426"/>
      <sheetData sheetId="427"/>
      <sheetData sheetId="428"/>
      <sheetData sheetId="429"/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/>
      <sheetData sheetId="433"/>
      <sheetData sheetId="434"/>
      <sheetData sheetId="435"/>
      <sheetData sheetId="436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>
        <row r="1">
          <cell r="A1" t="str">
            <v>CLIENT</v>
          </cell>
        </row>
      </sheetData>
      <sheetData sheetId="468"/>
      <sheetData sheetId="469"/>
      <sheetData sheetId="470"/>
      <sheetData sheetId="471"/>
      <sheetData sheetId="472"/>
      <sheetData sheetId="473"/>
      <sheetData sheetId="474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/>
      <sheetData sheetId="482"/>
      <sheetData sheetId="483"/>
      <sheetData sheetId="484"/>
      <sheetData sheetId="485"/>
      <sheetData sheetId="48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Sale0402"/>
      <sheetName val="กระทบ_CESS1"/>
      <sheetName val="CESS_04061"/>
      <sheetName val="Dtl_Adv_04061"/>
      <sheetName val="Dtl_Adv_04051"/>
      <sheetName val="Sale_04041"/>
      <sheetName val="LISTS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11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Paper box  (Small)"/>
      <sheetName val="RATE"/>
      <sheetName val="Sale 0401"/>
      <sheetName val="ชื่อลูกค้า"/>
      <sheetName val="Customize Your Invoice"/>
      <sheetName val="aging local"/>
      <sheetName val="a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ชื่อหุ้น"/>
      <sheetName val="B&amp;S 1999"/>
      <sheetName val="Stock Aging"/>
      <sheetName val="2549"/>
      <sheetName val="db"/>
      <sheetName val="REPORT"/>
      <sheetName val="แจกแจง _งบดุล_"/>
      <sheetName val="ssw_loan_od"/>
      <sheetName val="component data"/>
      <sheetName val="BUDGET"/>
      <sheetName val="NOV"/>
      <sheetName val="#Lookup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Vat7% ภายในเดือน_Junต้นฉบับ"/>
      <sheetName val="Sheet3"/>
      <sheetName val="M_Maincomp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BGT97STAFF"/>
      <sheetName val="PS-1995"/>
      <sheetName val="Reimbursements"/>
      <sheetName val="Cash Flow"/>
      <sheetName val="Financial Summary"/>
      <sheetName val="StandingData"/>
      <sheetName val="Tornado 4.7 Component List"/>
      <sheetName val="RAMP Fin"/>
      <sheetName val="200-110"/>
      <sheetName val="Trial Balance"/>
      <sheetName val="APCODE"/>
      <sheetName val="Cum.91-93"/>
      <sheetName val="Dec 94"/>
      <sheetName val="TRIAL Balance &amp; %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กระทบ_CESS7"/>
      <sheetName val="CESS_04067"/>
      <sheetName val="Dtl_Adv_04067"/>
      <sheetName val="Dtl_Adv_04057"/>
      <sheetName val="Sale_04047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Sale_0408"/>
      <sheetName val="Sale_0407"/>
      <sheetName val="Paper_box__(Small)"/>
      <sheetName val="กระทบ_CESS9"/>
      <sheetName val="CESS_04069"/>
      <sheetName val="Dtl_Adv_04069"/>
      <sheetName val="Dtl_Adv_04059"/>
      <sheetName val="Sale_04049"/>
      <sheetName val="Chart_of_Acc__3"/>
      <sheetName val="Cover_PC_Report3"/>
      <sheetName val="Sale_04081"/>
      <sheetName val="Sale_04071"/>
      <sheetName val="Paper_box__(Small)1"/>
      <sheetName val="Sale_0401"/>
      <sheetName val="component_data"/>
      <sheetName val="Sale_0501"/>
      <sheetName val="10-1_Media"/>
      <sheetName val="Thai_Summit_PKK-HW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tock_Aging"/>
      <sheetName val="B&amp;S_1999"/>
      <sheetName val="Vat7%_ภายในเดือน_Junต้นฉบับ"/>
      <sheetName val="PUF"/>
      <sheetName val="Customize_Your_Invoice"/>
      <sheetName val="aging_local"/>
      <sheetName val="D"/>
      <sheetName val="Adj&amp;Rje(Z820) 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Sale 0502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 info"/>
      <sheetName val="FF-4"/>
      <sheetName val="CORPORATE TAX01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Asset_&amp;_Liability"/>
      <sheetName val="Net_asset_value"/>
      <sheetName val="Stock_Aging1"/>
      <sheetName val="B&amp;S_19991"/>
      <sheetName val="Vat7%_ภายในเดือน_Junต้นฉบับ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Data 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spytd"/>
      <sheetName val="CODE,NAME"/>
      <sheetName val="MFA"/>
      <sheetName val="IFS"/>
      <sheetName val="UF"/>
      <sheetName val="Job List1"/>
      <sheetName val="計画値"/>
      <sheetName val="ADR Occ % Trend"/>
      <sheetName val="Shenyang Lido "/>
      <sheetName val="Chengdu Lido"/>
      <sheetName val="Beijing Lido"/>
      <sheetName val="Assumptions"/>
      <sheetName val="Galaxy Cash Position"/>
      <sheetName val="Newspaper"/>
      <sheetName val="สำนักงาน"/>
      <sheetName val="InventTableModule_1-1"/>
      <sheetName val="FF-21(a)"/>
      <sheetName val="Q3-46"/>
      <sheetName val="Non-Statistical Sampling Master"/>
      <sheetName val="Two Step Revenue Testing Master"/>
      <sheetName val="Global Data"/>
      <sheetName val="Compงบต้นทุนผลิตAct&amp;Bud(จริง)"/>
      <sheetName val="Leasing"/>
      <sheetName val="Aging"/>
      <sheetName val="STart"/>
      <sheetName val="data3"/>
      <sheetName val="ผ้าสำเร็จ"/>
      <sheetName val="Machine2,3'04"/>
      <sheetName val="SAP"/>
      <sheetName val="79 นอร์ธปาร์ค 021052"/>
      <sheetName val="Cover"/>
      <sheetName val="เกณฑ์การประเมินความเสี่ยง"/>
      <sheetName val="Data55X"/>
      <sheetName val="boq"/>
      <sheetName val="非固内訳"/>
      <sheetName val="Parameter"/>
      <sheetName val="exch"/>
      <sheetName val="Annex 2"/>
      <sheetName val="Std-Cost-07-03-01"/>
      <sheetName val="GL06"/>
      <sheetName val="งบบริหาร PL-report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งบดุล"/>
      <sheetName val="AA-1"/>
      <sheetName val="Master"/>
      <sheetName val="Links"/>
      <sheetName val="Lead"/>
      <sheetName val="ﾌﾟﾛﾄ_P772分解5号機"/>
      <sheetName val="TB_55(6M)"/>
      <sheetName val="jul04-dec04pnl"/>
      <sheetName val="fy05bsJul-dec04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ABR P&amp;L"/>
      <sheetName val="PLmth "/>
      <sheetName val="aspopt"/>
      <sheetName val="D03"/>
      <sheetName val="S01"/>
      <sheetName val="S02"/>
      <sheetName val="S03"/>
      <sheetName val="S04"/>
      <sheetName val="S05"/>
      <sheetName val="S06"/>
      <sheetName val="S13"/>
      <sheetName val="หน้า 1"/>
      <sheetName val="MOBDCF"/>
      <sheetName val="OLDPOTS"/>
      <sheetName val="description"/>
      <sheetName val="M-2"/>
      <sheetName val="HP Leasing"/>
      <sheetName val="WCFS"/>
      <sheetName val="SOPSG"/>
      <sheetName val="Histogram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am_cost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4"/>
      <sheetName val="Item01"/>
      <sheetName val="ELIM "/>
      <sheetName val="TRIAL_Balance_&amp;_%1"/>
      <sheetName val="component_data2"/>
      <sheetName val="TRIAL_Balance_&amp;_%2"/>
      <sheetName val="component_data3"/>
      <sheetName val="TRIAL_Balance_&amp;_%3"/>
      <sheetName val="component_data4"/>
      <sheetName val="TRIAL_Balance_&amp;_%4"/>
      <sheetName val="component_data5"/>
      <sheetName val="TRIAL_Balance_&amp;_%5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CLIENT</v>
          </cell>
        </row>
      </sheetData>
      <sheetData sheetId="55" refreshError="1"/>
      <sheetData sheetId="56">
        <row r="1">
          <cell r="A1" t="str">
            <v>Summary on June 25, 2019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>
        <row r="5">
          <cell r="A5" t="str">
            <v>Deferred Tax Assets</v>
          </cell>
        </row>
      </sheetData>
      <sheetData sheetId="339">
        <row r="5">
          <cell r="A5" t="str">
            <v>Deferred Tax Assets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>
        <row r="1">
          <cell r="A1" t="str">
            <v>CLIENT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>
        <row r="1">
          <cell r="A1" t="str">
            <v>INVOICE</v>
          </cell>
        </row>
      </sheetData>
      <sheetData sheetId="461"/>
      <sheetData sheetId="462"/>
      <sheetData sheetId="463"/>
      <sheetData sheetId="464"/>
      <sheetData sheetId="465">
        <row r="1">
          <cell r="A1" t="str">
            <v>INVOICE</v>
          </cell>
        </row>
      </sheetData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1">
          <cell r="A1" t="str">
            <v>CLIENT</v>
          </cell>
        </row>
      </sheetData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Sale040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RATE"/>
      <sheetName val="S33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1"/>
      <sheetName val="Sale_0401"/>
      <sheetName val="Sale_04011"/>
      <sheetName val="NoteRe"/>
      <sheetName val="Cash"/>
      <sheetName val="Outputtax_Undue"/>
      <sheetName val="Sale 0411"/>
      <sheetName val="Sale 0408"/>
      <sheetName val="0805"/>
      <sheetName val="Sale0402"/>
      <sheetName val="wcf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เงินกู้ธนชาติ"/>
      <sheetName val="Sale0309"/>
      <sheetName val="a"/>
      <sheetName val="แจกแจง _งบดุล_"/>
      <sheetName val="ssw_loan_od"/>
      <sheetName val="data"/>
      <sheetName val="#Lookup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BAL42"/>
      <sheetName val="FF-2"/>
      <sheetName val="criteria"/>
      <sheetName val="Thai Summit PKK-HW"/>
      <sheetName val="PAYROLL"/>
      <sheetName val="Reimbursements"/>
      <sheetName val="InventTableModule_1-1"/>
      <sheetName val="Parameter"/>
      <sheetName val="acs"/>
      <sheetName val="APCODE"/>
      <sheetName val="name"/>
      <sheetName val="Rates"/>
      <sheetName val="PS-1995"/>
      <sheetName val="วงเครดิต 3"/>
      <sheetName val="gl"/>
      <sheetName val="0100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Sale_0411"/>
      <sheetName val="Sale_0408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Sale_04111"/>
      <sheetName val="Sale_04081"/>
      <sheetName val="Sale_0502"/>
      <sheetName val="Entity_Data"/>
      <sheetName val="Sale_0501"/>
      <sheetName val="Stock_Aging"/>
      <sheetName val="TB_Worksheet"/>
      <sheetName val="10-1_Media"/>
      <sheetName val="B-_1"/>
      <sheetName val="เงินกู้_MGC"/>
      <sheetName val="FY2019financial Graph Data"/>
      <sheetName val="ELEC45-01"/>
      <sheetName val="Sale0307"/>
      <sheetName val="อุปกรณ์ a2"/>
      <sheetName val="อุปกรณ์ a1"/>
      <sheetName val="Sales"/>
      <sheetName val="Seagate _share_in_units"/>
      <sheetName val="สรุป"/>
      <sheetName val="9110"/>
      <sheetName val="Links"/>
      <sheetName val="Lead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gold แลกทอง"/>
      <sheetName val="Tornado 4.7 Component List"/>
      <sheetName val="all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B-_1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MCMD95"/>
      <sheetName val="Conso"/>
      <sheetName val="Write off"/>
      <sheetName val="Staff List"/>
      <sheetName val="Data 2"/>
      <sheetName val="STart"/>
      <sheetName val="TB"/>
      <sheetName val="Non-Statistical Sampling Master"/>
      <sheetName val="Two Step Revenue Testing Master"/>
      <sheetName val="Global Data"/>
      <sheetName val="B131 "/>
      <sheetName val="Details"/>
      <sheetName val="อัตรามรณะ"/>
      <sheetName val="FF-4"/>
      <sheetName val="11922"/>
      <sheetName val="Adj&amp;Rje(Z820) "/>
      <sheetName val="A-Report"/>
      <sheetName val="Company"/>
      <sheetName val="Val_Ind"/>
      <sheetName val="1 LeadSchedule"/>
      <sheetName val="AssetStatus"/>
      <sheetName val="AssetType"/>
      <sheetName val="License BOI"/>
      <sheetName val="Asset Class"/>
      <sheetName val="Depre. Key"/>
      <sheetName val="Newspaper"/>
      <sheetName val="Yield"/>
      <sheetName val="ADJ - RATE"/>
      <sheetName val="Mant.Fiberline"/>
      <sheetName val="Menu"/>
      <sheetName val="Leasing"/>
      <sheetName val="Raw Material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(monthly)"/>
      <sheetName val="BS ATTACH"/>
      <sheetName val="HP Leasing"/>
      <sheetName val="1131 "/>
      <sheetName val="Cover"/>
      <sheetName val="xSeries255"/>
      <sheetName val="NewIndex_ห้ามลบ "/>
      <sheetName val="costing"/>
      <sheetName val="P&amp;LFINAL - 44"/>
      <sheetName val="acc.depre-report-old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addl cost"/>
      <sheetName val="accumdeprn"/>
      <sheetName val="CBO0497"/>
      <sheetName val="M-2"/>
      <sheetName val="200-110"/>
      <sheetName val="FY2019financial_Graph_Data"/>
      <sheetName val="Co info"/>
      <sheetName val="New Item"/>
      <sheetName val="Assumptions"/>
      <sheetName val="New DYNA"/>
      <sheetName val="ELF"/>
      <sheetName val="PL"/>
      <sheetName val="WCFS"/>
      <sheetName val="house cost"/>
      <sheetName val="promotion"/>
      <sheetName val="Master"/>
      <sheetName val="Item01"/>
      <sheetName val="BANK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เงินกู้_MGC2"/>
      <sheetName val="เงินกู้_MGC3"/>
      <sheetName val="เงินกู้_MGC4"/>
      <sheetName val="เงินกู้_MGC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CLIENT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CLIENT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/>
      <sheetData sheetId="265">
        <row r="1">
          <cell r="A1" t="str">
            <v>INVOICE</v>
          </cell>
        </row>
      </sheetData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>
        <row r="1">
          <cell r="A1" t="str">
            <v>INVOICE</v>
          </cell>
        </row>
      </sheetData>
      <sheetData sheetId="290"/>
      <sheetData sheetId="291"/>
      <sheetData sheetId="292">
        <row r="1">
          <cell r="A1" t="str">
            <v>INVOICE</v>
          </cell>
        </row>
      </sheetData>
      <sheetData sheetId="293"/>
      <sheetData sheetId="294"/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1">
          <cell r="A1" t="str">
            <v>CLIENT</v>
          </cell>
        </row>
      </sheetData>
      <sheetData sheetId="331"/>
      <sheetData sheetId="332"/>
      <sheetData sheetId="333"/>
      <sheetData sheetId="334"/>
      <sheetData sheetId="335">
        <row r="1">
          <cell r="A1" t="str">
            <v>INVOICE</v>
          </cell>
        </row>
      </sheetData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>
        <row r="1">
          <cell r="A1" t="str">
            <v>INVOICE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/>
      <sheetData sheetId="404">
        <row r="1">
          <cell r="A1" t="str">
            <v>INVOICE</v>
          </cell>
        </row>
      </sheetData>
      <sheetData sheetId="405"/>
      <sheetData sheetId="406"/>
      <sheetData sheetId="407"/>
      <sheetData sheetId="408"/>
      <sheetData sheetId="409"/>
      <sheetData sheetId="410">
        <row r="1">
          <cell r="A1" t="str">
            <v>INVOICE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>
        <row r="1">
          <cell r="A1" t="str">
            <v>CLIENT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_0404"/>
      <sheetName val="RATE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Input_Undue"/>
      <sheetName val="Deposit_Other"/>
      <sheetName val="Sale 0501"/>
      <sheetName val="Sale 0411"/>
      <sheetName val="cc"/>
      <sheetName val="Asset group"/>
      <sheetName val="Sale0403"/>
      <sheetName val="Data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0309"/>
      <sheetName val="10-1 Media"/>
      <sheetName val="10-cut"/>
      <sheetName val="Sale 0401"/>
      <sheetName val="DEP12"/>
      <sheetName val="Header"/>
      <sheetName val="Tornado 4.7 Component List"/>
      <sheetName val="M-2"/>
      <sheetName val="U"/>
      <sheetName val="FF-6"/>
      <sheetName val="PL"/>
      <sheetName val="Sale0311"/>
      <sheetName val="a"/>
      <sheetName val="ประมาณการ"/>
      <sheetName val="BUILD95"/>
      <sheetName val="#Lookup"/>
      <sheetName val="กระทบ_CESS6"/>
      <sheetName val="Sale_04086"/>
      <sheetName val="CESS_04086"/>
      <sheetName val="Dtl_Adv_04086"/>
      <sheetName val="Dtl_Adv_04076"/>
      <sheetName val="Sale_04076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3"/>
      <sheetName val="p&amp;L"/>
      <sheetName val="FF-1"/>
      <sheetName val="STA HQ CESS 0408"/>
      <sheetName val="TrialBalance Q3-2002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Q3-46"/>
      <sheetName val="Detail รายบุคคลปี 58"/>
      <sheetName val="K2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Sale_04043"/>
      <sheetName val="Sale_0501"/>
      <sheetName val="Sale_0411"/>
      <sheetName val="กระทบ_CESS9"/>
      <sheetName val="Sale_04089"/>
      <sheetName val="CESS_04089"/>
      <sheetName val="Dtl_Adv_04089"/>
      <sheetName val="Dtl_Adv_04079"/>
      <sheetName val="Sale_04079"/>
      <sheetName val="Sale_04044"/>
      <sheetName val="Sale_05011"/>
      <sheetName val="Sale_0411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TB_Worksheet"/>
      <sheetName val="เงินกู้_MGC"/>
      <sheetName val="Thai_Summit_PKK-HW"/>
      <sheetName val="ps-1995"/>
      <sheetName val="Asset_group"/>
      <sheetName val="Cum.91-93"/>
      <sheetName val="Dec 94"/>
      <sheetName val="TOTAL"/>
      <sheetName val="UPG表"/>
      <sheetName val="addl cost"/>
      <sheetName val="accumdeprn"/>
      <sheetName val="Seagate _share_in_units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Deferred Charge"/>
      <sheetName val="Weights"/>
      <sheetName val="HP"/>
      <sheetName val="5) Parameters"/>
      <sheetName val="Data 2"/>
      <sheetName val="Adj&amp;Rje(Z820) 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M_MM"/>
      <sheetName val="FF_2__1_"/>
      <sheetName val="SCB_1_-_Current"/>
      <sheetName val="SCB_2_-_Current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spytd"/>
      <sheetName val="B131 "/>
      <sheetName val="Master"/>
      <sheetName val="Cover"/>
      <sheetName val="0100"/>
      <sheetName val="A-Report"/>
      <sheetName val="Company"/>
      <sheetName val="data3"/>
      <sheetName val="งบดุล"/>
      <sheetName val="note_defect"/>
      <sheetName val="FF-3"/>
      <sheetName val="Hyperion Data"/>
      <sheetName val="F-3"/>
      <sheetName val="CA"/>
      <sheetName val="(monthly)"/>
      <sheetName val="1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A2l1"/>
      <sheetName val="LSPX00 - Individual_SST"/>
      <sheetName val="งบบริหาร PL-report"/>
      <sheetName val="ELEC45-01"/>
      <sheetName val="Sale_04045"/>
      <sheetName val="Asset_group2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星取・"/>
      <sheetName val="Loan Calculator"/>
      <sheetName val="11922"/>
      <sheetName val="งบทดลอง - ต.ค.2547"/>
      <sheetName val="Code1"/>
      <sheetName val="Corp. sheet - Stress"/>
      <sheetName val="sgt new equipment sta al_inputs"/>
      <sheetName val="ADJ - RATE"/>
      <sheetName val="project p&amp;l"/>
      <sheetName val="Voucher"/>
      <sheetName val="หน้า 1"/>
      <sheetName val="WIP-Master"/>
      <sheetName val="da_gw"/>
      <sheetName val="Format 90 Local"/>
      <sheetName val="asia"/>
      <sheetName val="Energy(update)"/>
      <sheetName val="ABR P&amp;L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Bill No. 2 - Carpark"/>
      <sheetName val="PJ List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計算ｼｰﾄ"/>
      <sheetName val="Input1"/>
      <sheetName val="RW_Option"/>
      <sheetName val="Code"/>
      <sheetName val="sex"/>
      <sheetName val="Markup"/>
      <sheetName val="Program"/>
      <sheetName val="Item01"/>
      <sheetName val="ResultConj"/>
      <sheetName val="เงินกู้_MGC2"/>
      <sheetName val="เงินกู้_MGC3"/>
      <sheetName val="เงินกู้_MGC4"/>
      <sheetName val="เงินกู้_MGC5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SUBJECT</v>
          </cell>
        </row>
      </sheetData>
      <sheetData sheetId="51">
        <row r="2">
          <cell r="A2" t="str">
            <v>SUBJECT</v>
          </cell>
        </row>
      </sheetData>
      <sheetData sheetId="52">
        <row r="2">
          <cell r="A2" t="str">
            <v>SUBJECT</v>
          </cell>
        </row>
      </sheetData>
      <sheetData sheetId="53">
        <row r="2">
          <cell r="A2" t="str">
            <v>SUBJECT</v>
          </cell>
        </row>
      </sheetData>
      <sheetData sheetId="54">
        <row r="2">
          <cell r="A2" t="str">
            <v>SUBJECT</v>
          </cell>
        </row>
      </sheetData>
      <sheetData sheetId="55">
        <row r="2">
          <cell r="A2" t="str">
            <v>SUBJECT</v>
          </cell>
        </row>
      </sheetData>
      <sheetData sheetId="56">
        <row r="2">
          <cell r="A2" t="str">
            <v>SUBJECT</v>
          </cell>
        </row>
      </sheetData>
      <sheetData sheetId="57">
        <row r="2">
          <cell r="A2" t="str">
            <v>SUBJECT</v>
          </cell>
        </row>
      </sheetData>
      <sheetData sheetId="58">
        <row r="2">
          <cell r="A2" t="str">
            <v>SUBJECT</v>
          </cell>
        </row>
      </sheetData>
      <sheetData sheetId="59">
        <row r="2">
          <cell r="A2" t="str">
            <v>SUBJECT</v>
          </cell>
        </row>
      </sheetData>
      <sheetData sheetId="60">
        <row r="2">
          <cell r="A2" t="str">
            <v>SUBJECT</v>
          </cell>
        </row>
      </sheetData>
      <sheetData sheetId="61">
        <row r="2">
          <cell r="A2" t="str">
            <v>SUBJECT</v>
          </cell>
        </row>
      </sheetData>
      <sheetData sheetId="62">
        <row r="2">
          <cell r="A2" t="str">
            <v>SUBJECT</v>
          </cell>
        </row>
      </sheetData>
      <sheetData sheetId="63">
        <row r="2">
          <cell r="A2" t="str">
            <v>SUBJECT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A2" t="str">
            <v>L040278</v>
          </cell>
        </row>
      </sheetData>
      <sheetData sheetId="102">
        <row r="2">
          <cell r="A2" t="str">
            <v>L040278</v>
          </cell>
        </row>
      </sheetData>
      <sheetData sheetId="103">
        <row r="2">
          <cell r="A2" t="str">
            <v>L040278</v>
          </cell>
        </row>
      </sheetData>
      <sheetData sheetId="104">
        <row r="2">
          <cell r="A2" t="str">
            <v>L040278</v>
          </cell>
        </row>
      </sheetData>
      <sheetData sheetId="105">
        <row r="2">
          <cell r="A2" t="str">
            <v>L040278</v>
          </cell>
        </row>
      </sheetData>
      <sheetData sheetId="106">
        <row r="2">
          <cell r="A2" t="str">
            <v>L040278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2">
          <cell r="A2" t="str">
            <v>L040278</v>
          </cell>
        </row>
      </sheetData>
      <sheetData sheetId="262">
        <row r="2">
          <cell r="A2" t="str">
            <v>L040278</v>
          </cell>
        </row>
      </sheetData>
      <sheetData sheetId="263">
        <row r="2">
          <cell r="A2" t="str">
            <v>L040278</v>
          </cell>
        </row>
      </sheetData>
      <sheetData sheetId="264">
        <row r="2">
          <cell r="A2" t="str">
            <v>L040278</v>
          </cell>
        </row>
      </sheetData>
      <sheetData sheetId="265">
        <row r="2">
          <cell r="A2" t="str">
            <v>L040278</v>
          </cell>
        </row>
      </sheetData>
      <sheetData sheetId="266">
        <row r="2">
          <cell r="A2" t="str">
            <v>L040278</v>
          </cell>
        </row>
      </sheetData>
      <sheetData sheetId="267">
        <row r="2">
          <cell r="A2" t="str">
            <v>L040278</v>
          </cell>
        </row>
      </sheetData>
      <sheetData sheetId="268">
        <row r="2">
          <cell r="A2" t="str">
            <v>L040278</v>
          </cell>
        </row>
      </sheetData>
      <sheetData sheetId="269">
        <row r="2">
          <cell r="A2" t="str">
            <v>L040278</v>
          </cell>
        </row>
      </sheetData>
      <sheetData sheetId="270"/>
      <sheetData sheetId="271"/>
      <sheetData sheetId="272"/>
      <sheetData sheetId="273">
        <row r="2">
          <cell r="A2" t="str">
            <v>L040278</v>
          </cell>
        </row>
      </sheetData>
      <sheetData sheetId="274">
        <row r="2">
          <cell r="A2" t="str">
            <v>L040278</v>
          </cell>
        </row>
      </sheetData>
      <sheetData sheetId="275">
        <row r="2">
          <cell r="A2" t="str">
            <v>L040278</v>
          </cell>
        </row>
      </sheetData>
      <sheetData sheetId="276"/>
      <sheetData sheetId="277">
        <row r="2">
          <cell r="A2" t="str">
            <v>L040278</v>
          </cell>
        </row>
      </sheetData>
      <sheetData sheetId="278"/>
      <sheetData sheetId="279"/>
      <sheetData sheetId="280"/>
      <sheetData sheetId="281"/>
      <sheetData sheetId="282">
        <row r="2">
          <cell r="A2" t="str">
            <v>L040278</v>
          </cell>
        </row>
      </sheetData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A2" t="str">
            <v>L040278</v>
          </cell>
        </row>
      </sheetData>
      <sheetData sheetId="291"/>
      <sheetData sheetId="292"/>
      <sheetData sheetId="293"/>
      <sheetData sheetId="294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>
        <row r="2">
          <cell r="A2" t="str">
            <v>SUBJECT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>
        <row r="2">
          <cell r="A2" t="str">
            <v>L040278</v>
          </cell>
        </row>
      </sheetData>
      <sheetData sheetId="411"/>
      <sheetData sheetId="412">
        <row r="2">
          <cell r="A2" t="str">
            <v>L040278</v>
          </cell>
        </row>
      </sheetData>
      <sheetData sheetId="413"/>
      <sheetData sheetId="414"/>
      <sheetData sheetId="415">
        <row r="2">
          <cell r="A2" t="str">
            <v>L040278</v>
          </cell>
        </row>
      </sheetData>
      <sheetData sheetId="416"/>
      <sheetData sheetId="417"/>
      <sheetData sheetId="418"/>
      <sheetData sheetId="419"/>
      <sheetData sheetId="420">
        <row r="2">
          <cell r="A2" t="str">
            <v>L040278</v>
          </cell>
        </row>
      </sheetData>
      <sheetData sheetId="421"/>
      <sheetData sheetId="422"/>
      <sheetData sheetId="423">
        <row r="2">
          <cell r="A2" t="str">
            <v>L040278</v>
          </cell>
        </row>
      </sheetData>
      <sheetData sheetId="424"/>
      <sheetData sheetId="425"/>
      <sheetData sheetId="426"/>
      <sheetData sheetId="427"/>
      <sheetData sheetId="428">
        <row r="2">
          <cell r="A2" t="str">
            <v>L040278</v>
          </cell>
        </row>
      </sheetData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2">
          <cell r="A2" t="str">
            <v>SUBJECT</v>
          </cell>
        </row>
      </sheetData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/>
      <sheetData sheetId="475"/>
      <sheetData sheetId="476"/>
      <sheetData sheetId="477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Sale0406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TA_HQ_CESS_0411"/>
      <sheetName val="Bill No. 2 - 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0403"/>
      <sheetName val="คชจ.ดำเนินงาน6-43"/>
      <sheetName val="Sale 0502"/>
      <sheetName val="Sale 0501"/>
      <sheetName val="Account"/>
      <sheetName val="Bill_No__2_-_Carpark3"/>
      <sheetName val="Project P&amp;L"/>
      <sheetName val="Sale 0404"/>
      <sheetName val="Sale04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เงินกู้ธนชาติ"/>
      <sheetName val="3월가격"/>
      <sheetName val="Sale 0401"/>
      <sheetName val="bgt97staff"/>
      <sheetName val="ดอกเบี้ยรับ"/>
      <sheetName val="ssw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heet3"/>
      <sheetName val="61 HR"/>
      <sheetName val="65 FINANCE"/>
      <sheetName val="BPR"/>
      <sheetName val="AFA"/>
      <sheetName val="งบทดลอง - ต.ค.2547"/>
      <sheetName val="MFA"/>
      <sheetName val="Sampling"/>
      <sheetName val="CORPORATE TAX0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งบทดลองปภพ 4-47"/>
      <sheetName val="Linkage Quote"/>
      <sheetName val="#Lookup"/>
      <sheetName val="Expense Summary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HP"/>
      <sheetName val="แจกแจง _งบดุล_"/>
      <sheetName val="SSW_loan_OD"/>
      <sheetName val="F-3"/>
      <sheetName val="Bill_No__2_-_Carpark4"/>
      <sheetName val="คชจ_ดำเนินงาน6-43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STA_HQ_CESS_04113"/>
      <sheetName val="Bill_No__2_-_Carpark6"/>
      <sheetName val="คชจ_ดำเนินงาน6-432"/>
      <sheetName val="Sale_0502"/>
      <sheetName val="Sale_0501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STA_HQ_CESS_04114"/>
      <sheetName val="Bill_No__2_-_Carpark7"/>
      <sheetName val="คชจ_ดำเนินงาน6-433"/>
      <sheetName val="Sale_05021"/>
      <sheetName val="Sale_05011"/>
      <sheetName val="Sale_0404"/>
      <sheetName val="ปัจจุบัน_"/>
      <sheetName val="TB_Worksheet"/>
      <sheetName val="10-1_Media"/>
      <sheetName val="CA_Sheet"/>
      <sheetName val="61_HR"/>
      <sheetName val="65_FINANCE"/>
      <sheetName val="งบทดลอง_-_ต_ค_2547"/>
      <sheetName val="5a.)LTV_1002-4001"/>
      <sheetName val="Project_P&amp;L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ปัจจุบัน_1"/>
      <sheetName val="TB_Worksheet1"/>
      <sheetName val="10-1_Media1"/>
      <sheetName val="1120"/>
      <sheetName val="description"/>
      <sheetName val="Adj&amp;Rje(Z820) "/>
      <sheetName val="Loan Calculator"/>
      <sheetName val="Appx B"/>
      <sheetName val="Trial Balance"/>
      <sheetName val="PL_A05 APA Input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B-_1"/>
      <sheetName val="Seagate__share_in_units"/>
      <sheetName val="M_MM"/>
      <sheetName val="CA_Sheet1"/>
      <sheetName val="Sale_04041"/>
      <sheetName val="61_HR1"/>
      <sheetName val="65_FINANCE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?????"/>
      <sheetName val="Type"/>
      <sheetName val="A"/>
      <sheetName val="วัฒนพัฒน์"/>
      <sheetName val="cost4-47"/>
      <sheetName val="Cash Flow"/>
      <sheetName val="Financial Summary"/>
      <sheetName val="A461 "/>
      <sheetName val="WPJ_CR "/>
      <sheetName val="vender-item-cross-03-01-Rank1"/>
      <sheetName val="Std-Cost-JPY"/>
      <sheetName val="MASTER-RECEIVE"/>
      <sheetName val="acc.depre-report-old"/>
      <sheetName val="STA_HQ_CESS_04115"/>
      <sheetName val="Project_P&amp;L2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PC3100"/>
      <sheetName val="TrialBalance Q3-2002"/>
      <sheetName val="非固内訳"/>
      <sheetName val="aa-1"/>
      <sheetName val="MS Box"/>
      <sheetName val="MOLP C"/>
      <sheetName val="Parameters"/>
      <sheetName val="Corp. sheet - Stress"/>
      <sheetName val="Val_Ind"/>
      <sheetName val="Sheet2"/>
      <sheetName val="invoice"/>
      <sheetName val="MIROR_H9(TR1)"/>
      <sheetName val="หน้า 1"/>
      <sheetName val="InventTableModule_1-1"/>
      <sheetName val="FF_2 _1_"/>
      <sheetName val="exch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QUANTITY COMPARISON"/>
      <sheetName val="nam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 6 P&amp;L"/>
      <sheetName val="คำนวณ Factor F"/>
      <sheetName val="Reference"/>
      <sheetName val="ItemX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CLIENT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INVOICE</v>
          </cell>
        </row>
      </sheetData>
      <sheetData sheetId="71" refreshError="1"/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 refreshError="1"/>
      <sheetData sheetId="281"/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A1" t="str">
            <v>CLIENT</v>
          </cell>
        </row>
      </sheetData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>
        <row r="1">
          <cell r="A1" t="str">
            <v>INVOICE</v>
          </cell>
        </row>
      </sheetData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>
        <row r="1">
          <cell r="A1" t="str">
            <v>INVOICE</v>
          </cell>
        </row>
      </sheetData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1">
          <cell r="A1" t="str">
            <v>CLIENT</v>
          </cell>
        </row>
      </sheetData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 0407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4"/>
      <sheetName val="Sale_0404"/>
      <sheetName val="Sale_04041"/>
      <sheetName val="Fagor04-A3112e"/>
      <sheetName val="SUM"/>
      <sheetName val="Sale 0502"/>
      <sheetName val="table"/>
      <sheetName val="Project P&amp;L"/>
      <sheetName val="Sale0406"/>
      <sheetName val="Sale0403"/>
      <sheetName val="ลาออก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Details"/>
      <sheetName val="cashflowcomp"/>
      <sheetName val="Sale0402"/>
      <sheetName val="GL CB"/>
      <sheetName val="ดอกเบี้ยรับ"/>
      <sheetName val="ssw"/>
      <sheetName val="description"/>
      <sheetName val="aa-1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Sheet3"/>
      <sheetName val="Header"/>
      <sheetName val="BPR"/>
      <sheetName val="5) Parameters"/>
      <sheetName val="AFA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LTX"/>
      <sheetName val="ผ้าสำเร็จ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FF_21_a_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Sale_050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45"/>
      <sheetName val="Sale_04073"/>
      <sheetName val="Sale_05021"/>
      <sheetName val="TB_Worksheet"/>
      <sheetName val="Sale_0401"/>
      <sheetName val="5)_Parameters"/>
      <sheetName val="5a.)LTV_1002-4001"/>
      <sheetName val="rss9801"/>
      <sheetName val="Project_P&amp;L"/>
      <sheetName val="D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61 HR"/>
      <sheetName val="65 FINANCE"/>
      <sheetName val="Sale_04074"/>
      <sheetName val="TB_Worksheet1"/>
      <sheetName val="Sale_04011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currency"/>
      <sheetName val="FF-6"/>
      <sheetName val="อุปกรณ์ a2"/>
      <sheetName val="อุปกรณ์ a1"/>
      <sheetName val="(O3) CA Sheet"/>
      <sheetName val="dir-ca"/>
      <sheetName val="M-2"/>
      <sheetName val="Cash Flow"/>
      <sheetName val="Financial Summary"/>
      <sheetName val="TMS20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 Leasing"/>
      <sheetName val="acs"/>
      <sheetName val="STart"/>
      <sheetName val="Elemental Breakdown-Original"/>
      <sheetName val="note_defect"/>
      <sheetName val="ปัจจุบัน "/>
      <sheetName val="Scoping"/>
      <sheetName val="Tornado 5.6 Component List"/>
      <sheetName val="CA"/>
      <sheetName val="BS"/>
      <sheetName val="Type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  <sheetName val="Control_BS"/>
      <sheetName val="ELEC45-01"/>
      <sheetName val="2002"/>
      <sheetName val="Sale_04075"/>
      <sheetName val="Project_P&amp;L2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ภาคการขายวิศวกรรม_Weekly"/>
      <sheetName val="ภาคการขายโฆษณาNBT_Weekly"/>
      <sheetName val="Loan Calculator"/>
      <sheetName val="ลูกค้า"/>
      <sheetName val="3 P&amp;L "/>
      <sheetName val="depn-sep 03"/>
      <sheetName val="wip-tb"/>
      <sheetName val="int thai tb baht"/>
      <sheetName val="①　bp vs spr (ttl impact)"/>
      <sheetName val="COA"/>
      <sheetName val="#Lookup"/>
      <sheetName val="GL M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Lia"/>
      <sheetName val="cash flow 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UAD"/>
      <sheetName val="งานบริหารโครงสร้างและดำเนินการ"/>
      <sheetName val="Reference"/>
      <sheetName val="Progra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CLIENT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 refreshError="1"/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CLIENT</v>
          </cell>
        </row>
      </sheetData>
      <sheetData sheetId="277">
        <row r="1">
          <cell r="A1" t="str">
            <v>CLIENT</v>
          </cell>
        </row>
      </sheetData>
      <sheetData sheetId="278">
        <row r="1">
          <cell r="A1" t="str">
            <v>CLIENT</v>
          </cell>
        </row>
      </sheetData>
      <sheetData sheetId="279" refreshError="1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>
        <row r="1">
          <cell r="A1" t="str">
            <v>CLIENT</v>
          </cell>
        </row>
      </sheetData>
      <sheetData sheetId="342"/>
      <sheetData sheetId="343"/>
      <sheetData sheetId="344"/>
      <sheetData sheetId="345"/>
      <sheetData sheetId="346">
        <row r="1">
          <cell r="A1" t="str">
            <v>INVOICE</v>
          </cell>
        </row>
      </sheetData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/>
      <sheetData sheetId="403"/>
      <sheetData sheetId="404"/>
      <sheetData sheetId="405">
        <row r="1">
          <cell r="A1" t="str">
            <v>INVOICE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>
        <row r="1">
          <cell r="A1" t="str">
            <v>INVOICE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1">
          <cell r="A1" t="str">
            <v>CLIENT</v>
          </cell>
        </row>
      </sheetData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 0408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6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"/>
      <sheetName val="Sale 0407"/>
      <sheetName val="Sale 0404"/>
      <sheetName val="Customize Your Invoice"/>
      <sheetName val="aging local"/>
      <sheetName val="a"/>
      <sheetName val="GL CB"/>
      <sheetName val="GL M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CBO0497"/>
      <sheetName val="M_Maincomp"/>
      <sheetName val="boq"/>
      <sheetName val="Sampling"/>
      <sheetName val="Sale0403"/>
      <sheetName val="ดอกเบี้ยรับ"/>
      <sheetName val="ssw"/>
      <sheetName val="am_cost"/>
      <sheetName val="DEP12"/>
      <sheetName val="M"/>
      <sheetName val="RATE"/>
      <sheetName val="SAME"/>
      <sheetName val="_2__xls__2__xls_COV"/>
      <sheetName val="個品ﾘｽﾄ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Thai Summit PKK-HW"/>
      <sheetName val="FF_4"/>
      <sheetName val="เงินกู้ธนชาติ"/>
      <sheetName val="เงินกู้ MGC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_Lookup"/>
      <sheetName val="C"/>
      <sheetName val="SPARES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  <sheetName val="AA-1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3"/>
      <sheetName val="Chart_of_Acc__3"/>
      <sheetName val="Cover_PC_Report3"/>
      <sheetName val="Data_เวลา1"/>
      <sheetName val="Sale_0407"/>
      <sheetName val="Sale_0404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อุปกรณ์_a2"/>
      <sheetName val="อุปกรณ์_a1"/>
      <sheetName val="Entity_Data"/>
      <sheetName val="New_Item"/>
      <sheetName val="FF_2__1_"/>
      <sheetName val="Sale_0401"/>
      <sheetName val="Customize_Your_Invoice"/>
      <sheetName val="aging_local"/>
      <sheetName val="GL_CB"/>
      <sheetName val="GL_M"/>
      <sheetName val="Q3-46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Tart"/>
      <sheetName val="note_defect"/>
      <sheetName val="LE1(act3mth)"/>
      <sheetName val="all"/>
      <sheetName val="HP Leasing"/>
      <sheetName val="MCMD95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QR_4.1"/>
      <sheetName val="Appx B"/>
      <sheetName val="計画値"/>
      <sheetName val="CORPORATE TAX01"/>
      <sheetName val="PL"/>
      <sheetName val="Non-Statistical Sampling Master"/>
      <sheetName val="Two Step Revenue Testing Master"/>
      <sheetName val="Global Data"/>
      <sheetName val="FF_21_a_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Elemental Breakdown-Original"/>
      <sheetName val="Wht cur"/>
      <sheetName val="TB"/>
      <sheetName val="Co info"/>
      <sheetName val="Weights"/>
      <sheetName val="Mant.Fiberline"/>
      <sheetName val="LedgerBudget"/>
      <sheetName val="???"/>
      <sheetName val="lead"/>
      <sheetName val="Cover Sheet"/>
      <sheetName val="Property Information Summary"/>
      <sheetName val="links"/>
      <sheetName val="Sys Config"/>
      <sheetName val="ปัจจุบัน "/>
      <sheetName val="test 2"/>
      <sheetName val="criteria"/>
      <sheetName val="TrialBalance Q3-2002"/>
      <sheetName val="OtherData"/>
      <sheetName val="weeks"/>
      <sheetName val="K-1A"/>
      <sheetName val="Sale_04085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Sales"/>
      <sheetName val="งบดุล"/>
      <sheetName val="FF-3"/>
      <sheetName val="F-5"/>
      <sheetName val="cal (2)"/>
      <sheetName val="to _ sp"/>
      <sheetName val="pl-กลุ่มสินค้า"/>
      <sheetName val="InputMAR08"/>
      <sheetName val="หน้า 1"/>
      <sheetName val="sheet17"/>
      <sheetName val="u2 - sales"/>
      <sheetName val="Format 90 Local"/>
      <sheetName val="Menu"/>
      <sheetName val="asia"/>
      <sheetName val="Insuranc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CLIENT</v>
          </cell>
        </row>
      </sheetData>
      <sheetData sheetId="80">
        <row r="1">
          <cell r="A1" t="str">
            <v>CLIENT</v>
          </cell>
        </row>
      </sheetData>
      <sheetData sheetId="81">
        <row r="1">
          <cell r="A1" t="str">
            <v>CLIENT</v>
          </cell>
        </row>
      </sheetData>
      <sheetData sheetId="82">
        <row r="1">
          <cell r="A1" t="str">
            <v>Summary on June 25, 2019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 refreshError="1"/>
      <sheetData sheetId="91" refreshError="1"/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>
        <row r="1">
          <cell r="A1" t="str">
            <v>INVOICE</v>
          </cell>
        </row>
      </sheetData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>
        <row r="1">
          <cell r="A1" t="str">
            <v>INVOICE</v>
          </cell>
        </row>
      </sheetData>
      <sheetData sheetId="443">
        <row r="1">
          <cell r="A1" t="str">
            <v>INVOICE</v>
          </cell>
        </row>
      </sheetData>
      <sheetData sheetId="444">
        <row r="1">
          <cell r="A1" t="str">
            <v>INVOICE</v>
          </cell>
        </row>
      </sheetData>
      <sheetData sheetId="445">
        <row r="1">
          <cell r="A1" t="str">
            <v>INVOICE</v>
          </cell>
        </row>
      </sheetData>
      <sheetData sheetId="446">
        <row r="1">
          <cell r="A1" t="str">
            <v>INVOICE</v>
          </cell>
        </row>
      </sheetData>
      <sheetData sheetId="447">
        <row r="1">
          <cell r="A1" t="str">
            <v>INVOICE</v>
          </cell>
        </row>
      </sheetData>
      <sheetData sheetId="448">
        <row r="1">
          <cell r="A1" t="str">
            <v>INVOICE</v>
          </cell>
        </row>
      </sheetData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Summary on June 25, 2019</v>
          </cell>
        </row>
      </sheetData>
      <sheetData sheetId="456">
        <row r="1">
          <cell r="A1" t="str">
            <v>Summary on June 25, 2019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/>
      <sheetData sheetId="509"/>
      <sheetData sheetId="510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>
        <row r="1">
          <cell r="A1" t="str">
            <v>CLIENT</v>
          </cell>
        </row>
      </sheetData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/>
      <sheetData sheetId="618"/>
      <sheetData sheetId="619"/>
      <sheetData sheetId="620"/>
      <sheetData sheetId="621">
        <row r="1">
          <cell r="A1" t="str">
            <v>INVOICE</v>
          </cell>
        </row>
      </sheetData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>
        <row r="1">
          <cell r="A1" t="str">
            <v>INVOICE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>
        <row r="1">
          <cell r="A1" t="str">
            <v>CLIENT</v>
          </cell>
        </row>
      </sheetData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งบทดลองปภพ 4-47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9110"/>
      <sheetName val="2549"/>
      <sheetName val="Rate"/>
      <sheetName val="Sale0403"/>
      <sheetName val="AP-FAs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ntrol Confirm-Trade"/>
      <sheetName val="group"/>
      <sheetName val="อัตราค่าบรรทุก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Staff List"/>
      <sheetName val="TrialBalance Q3-2002"/>
      <sheetName val="_Lookup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งบทดลอง - ต.ค.2547"/>
      <sheetName val="C2"/>
      <sheetName val="FF_2"/>
      <sheetName val="Sale0402"/>
      <sheetName val="gold แลกทอง"/>
      <sheetName val="HH"/>
      <sheetName val="Home"/>
      <sheetName val="BSI"/>
      <sheetName val="N"/>
      <sheetName val="p&amp;L"/>
      <sheetName val="FF_2 _1_"/>
      <sheetName val="FSA"/>
      <sheetName val="List"/>
      <sheetName val="BPR"/>
      <sheetName val="B"/>
      <sheetName val="Gain Loss Calculation"/>
      <sheetName val="1120"/>
      <sheetName val="3월가격"/>
      <sheetName val="Raw Material"/>
      <sheetName val="J2"/>
      <sheetName val="J1"/>
      <sheetName val="Aging"/>
      <sheetName val="DEP12"/>
      <sheetName val="Rates"/>
      <sheetName val="CA Sheet"/>
      <sheetName val="cashflowcomp"/>
      <sheetName val="Sale 0401"/>
      <sheetName val="ปัจจุบัน "/>
      <sheetName val="Sale 0407"/>
      <sheetName val="FORMC94"/>
      <sheetName val="Sale 0404"/>
      <sheetName val="UPG表"/>
      <sheetName val="個品ﾘｽﾄ"/>
      <sheetName val="3 P&amp;L "/>
      <sheetName val="BS"/>
      <sheetName val="New Item"/>
      <sheetName val="K2"/>
      <sheetName val="Data 2"/>
      <sheetName val="10-1 Media"/>
      <sheetName val="10-cut"/>
      <sheetName val="Sale 0408"/>
      <sheetName val="Sheet3"/>
      <sheetName val="Sale0309"/>
      <sheetName val="APCODE"/>
      <sheetName val="(O3) CA Sheet"/>
      <sheetName val="อุปกรณ์ a2.1704.5"/>
      <sheetName val="1704.1-อุปกรณ์ a1"/>
      <sheetName val="Linkage Quote"/>
      <sheetName val="Company Info"/>
      <sheetName val="CA Comp"/>
      <sheetName val="Job List1"/>
      <sheetName val="note_defect"/>
      <sheetName val="Expense Summary"/>
      <sheetName val="addl cost"/>
      <sheetName val="accumdeprn"/>
      <sheetName val="IFS"/>
      <sheetName val="UF"/>
      <sheetName val="SAME"/>
      <sheetName val="acs"/>
      <sheetName val="Co info"/>
      <sheetName val="เงินกู้ธนชาติ"/>
      <sheetName val="เงินกู้ MGC"/>
      <sheetName val="Register Cal Mar_04_July_05 "/>
      <sheetName val="Invoice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GL CB"/>
      <sheetName val="GL M"/>
      <sheetName val="MFA"/>
      <sheetName val="description"/>
      <sheetName val="MS Box"/>
      <sheetName val="MOLP C"/>
      <sheetName val="INFO"/>
      <sheetName val="PL"/>
      <sheetName val="U4-Recruitment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กระทบยอดภาษีซื้อ_Jun'08"/>
      <sheetName val="Deferred Charge"/>
      <sheetName val="Details"/>
      <sheetName val="tax-ss"/>
      <sheetName val="สำนักงาน"/>
      <sheetName val="CST1198"/>
      <sheetName val="C"/>
      <sheetName val="M"/>
      <sheetName val="xSeries255"/>
      <sheetName val="Cost centre expenditure"/>
      <sheetName val="LC _ TR Listing"/>
      <sheetName val="Non-Statistical Sampling Master"/>
      <sheetName val="Two Step Revenue Testing Master"/>
      <sheetName val="Global Data"/>
      <sheetName val="A"/>
      <sheetName val="Links"/>
      <sheetName val="FF-4"/>
      <sheetName val="วงเครดิต 3"/>
      <sheetName val="สรุป"/>
      <sheetName val="Stock_Aging"/>
      <sheetName val="Staff_List"/>
      <sheetName val="TrialBalance_Q3-2002"/>
      <sheetName val="TB_Worksheet"/>
      <sheetName val="5_Analysis"/>
      <sheetName val="Sale_0411"/>
      <sheetName val="Control_Confirm-Trade"/>
      <sheetName val="CORPORATE_TAX01"/>
      <sheetName val="Tornado_4_7_Component_List"/>
      <sheetName val="งบทดลอง_-_ต_ค_2547"/>
      <sheetName val="gold_แลกทอง"/>
      <sheetName val="FF_2__1_"/>
      <sheetName val="Gain_Loss_Calculation"/>
      <sheetName val="Raw_Material"/>
      <sheetName val="ปัจจุบัน_"/>
      <sheetName val="CA_Sheet"/>
      <sheetName val="Sale_0401"/>
      <sheetName val="Sale_0407"/>
      <sheetName val="Sale_0404"/>
      <sheetName val="3_P&amp;L_"/>
      <sheetName val="New_Item"/>
      <sheetName val="Data_2"/>
      <sheetName val="10-1_Media"/>
      <sheetName val="Sale_0408"/>
      <sheetName val="ปป_เข้า_Vat7%_ยังไม่ถึงกำหนด3"/>
      <sheetName val="Vat_ยังไม่ถึงกำหนด3"/>
      <sheetName val="Vat7%_ภายในเดือน_Junต้นฉบับ3"/>
      <sheetName val="BCExport_(2)3"/>
      <sheetName val="Equity_Movement3"/>
      <sheetName val="Bill_No__2_-_Carpark3"/>
      <sheetName val="Sale_05022"/>
      <sheetName val="Stock_Aging1"/>
      <sheetName val="Staff_List1"/>
      <sheetName val="TrialBalance_Q3-20021"/>
      <sheetName val="งบทดลองปภพ_4-471"/>
      <sheetName val="TB_Worksheet1"/>
      <sheetName val="5_Analysis1"/>
      <sheetName val="Sale_04111"/>
      <sheetName val="Control_Confirm-Trade1"/>
      <sheetName val="CORPORATE_TAX011"/>
      <sheetName val="Tornado_4_7_Component_List1"/>
      <sheetName val="งบทดลอง_-_ต_ค_25471"/>
      <sheetName val="gold_แลกทอง1"/>
      <sheetName val="FF_2__1_1"/>
      <sheetName val="Gain_Loss_Calculation1"/>
      <sheetName val="Raw_Material1"/>
      <sheetName val="ปัจจุบัน_1"/>
      <sheetName val="CA_Sheet1"/>
      <sheetName val="Sale_04011"/>
      <sheetName val="Sale_04071"/>
      <sheetName val="Sale_04041"/>
      <sheetName val="3_P&amp;L_1"/>
      <sheetName val="New_Item1"/>
      <sheetName val="Data_21"/>
      <sheetName val="10-1_Media1"/>
      <sheetName val="Sale_04081"/>
      <sheetName val="Job_List1"/>
      <sheetName val="Linkage_Quote"/>
      <sheetName val="(O3)_CA_Sheet"/>
      <sheetName val="อุปกรณ์_a2_1704_5"/>
      <sheetName val="1704_1-อุปกรณ์_a1"/>
      <sheetName val="Company_Info"/>
      <sheetName val="CA_Comp"/>
      <sheetName val="Expense_Summary"/>
      <sheetName val="PC_till_Aug1"/>
      <sheetName val="Co_info"/>
      <sheetName val="เงินกู้_MGC"/>
      <sheetName val="addl_cost"/>
      <sheetName val="Register_Cal_Mar_04_July_05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L_CB"/>
      <sheetName val="GL_M"/>
      <sheetName val="MS_Box"/>
      <sheetName val="MOLP_C"/>
      <sheetName val="29_มี_ค_2547"/>
      <sheetName val="acc_depre-report-old"/>
      <sheetName val="bs_grp"/>
      <sheetName val="Sale_0501"/>
      <sheetName val="13.Tax Calculation"/>
      <sheetName val="SCB 2 - Current"/>
      <sheetName val="ภาคการขายวิศวกรรม_Weekly"/>
      <sheetName val="ภาคการขายโฆษณาNBT_Weekly"/>
      <sheetName val="ภาคการขายโฆษณาNBT_All"/>
      <sheetName val="coa"/>
      <sheetName val="30 ROE"/>
      <sheetName val="properties"/>
      <sheetName val="Standing Data"/>
      <sheetName val="Financial Highlights"/>
      <sheetName val="Sale0406"/>
      <sheetName val="DATA"/>
      <sheetName val="K4. F&amp;F"/>
      <sheetName val="U"/>
      <sheetName val="อุปกรณ์ a2"/>
      <sheetName val="อุปกรณ์ a1"/>
      <sheetName val="U-2.1"/>
      <sheetName val="TB SAP"/>
      <sheetName val="Header"/>
      <sheetName val="BS ATTACH"/>
      <sheetName val="PortSTDSave"/>
      <sheetName val="REIT"/>
      <sheetName val="AA-1"/>
      <sheetName val="รายงานสถานะใบสั่งซื้อใบจัดจ้าง"/>
      <sheetName val="AM_COST"/>
      <sheetName val="6A CA"/>
      <sheetName val="HP Leasing"/>
      <sheetName val="exch"/>
      <sheetName val="O3"/>
      <sheetName val="O4"/>
      <sheetName val="Detail"/>
      <sheetName val="งบดุล"/>
      <sheetName val="ADJ - RATE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</row>
      </sheetData>
      <sheetData sheetId="4">
        <row r="1">
          <cell r="A1" t="str">
            <v>วัน</v>
          </cell>
        </row>
      </sheetData>
      <sheetData sheetId="5">
        <row r="1">
          <cell r="A1" t="str">
            <v>วัน</v>
          </cell>
        </row>
      </sheetData>
      <sheetData sheetId="6">
        <row r="1">
          <cell r="A1" t="str">
            <v>วัน</v>
          </cell>
        </row>
      </sheetData>
      <sheetData sheetId="7" refreshError="1">
        <row r="1">
          <cell r="A1" t="str">
            <v>วัน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>
        <row r="1">
          <cell r="A1" t="str">
            <v>CLIENT</v>
          </cell>
        </row>
      </sheetData>
      <sheetData sheetId="16">
        <row r="1">
          <cell r="A1" t="str">
            <v>วัน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CLIENT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วัน</v>
          </cell>
        </row>
      </sheetData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วัน</v>
          </cell>
        </row>
      </sheetData>
      <sheetData sheetId="137"/>
      <sheetData sheetId="138">
        <row r="1">
          <cell r="A1" t="str">
            <v>วัน</v>
          </cell>
        </row>
      </sheetData>
      <sheetData sheetId="139"/>
      <sheetData sheetId="140"/>
      <sheetData sheetId="141"/>
      <sheetData sheetId="142"/>
      <sheetData sheetId="143" refreshError="1"/>
      <sheetData sheetId="144">
        <row r="1">
          <cell r="A1" t="str">
            <v>วัน</v>
          </cell>
        </row>
      </sheetData>
      <sheetData sheetId="145"/>
      <sheetData sheetId="146">
        <row r="1">
          <cell r="A1" t="str">
            <v>วัน</v>
          </cell>
        </row>
      </sheetData>
      <sheetData sheetId="147"/>
      <sheetData sheetId="148"/>
      <sheetData sheetId="149">
        <row r="1">
          <cell r="A1" t="str">
            <v>วัน</v>
          </cell>
        </row>
      </sheetData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1">
          <cell r="A1" t="str">
            <v>วัน</v>
          </cell>
        </row>
      </sheetData>
      <sheetData sheetId="230">
        <row r="1">
          <cell r="A1" t="str">
            <v>วัน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Vat7%_ภายในเดือน_Junต้นฉบับ"/>
      <sheetName val="Stock Aging"/>
      <sheetName val="TrialBalance Q3-2002"/>
      <sheetName val="ดอกเบี้ยร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0307"/>
      <sheetName val="RATE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日程管理表"/>
      <sheetName val="title"/>
      <sheetName val="Formulas"/>
      <sheetName val="Excess Calc"/>
      <sheetName val="Sale_05021"/>
      <sheetName val="Sale_05011"/>
      <sheetName val="Vat7%_ภายในเดือน_Junต้นฉบับ1"/>
      <sheetName val="GL_CB"/>
      <sheetName val="C2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a group"/>
      <sheetName val="MANU YTD "/>
      <sheetName val="?????"/>
      <sheetName val="MR5"/>
      <sheetName val="Detail"/>
      <sheetName val="Trail"/>
      <sheetName val="Monthly highlights"/>
      <sheetName val="Sale 0408"/>
      <sheetName val="EXｳｪｲﾄ0"/>
      <sheetName val="FG-ISSUED"/>
      <sheetName val="ITEM"/>
      <sheetName val="Sheet &amp; Coil (TTTC)"/>
      <sheetName val="SP amortize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addl cost"/>
      <sheetName val="accumdeprn"/>
      <sheetName val="Sale 0411"/>
      <sheetName val="PS-1995"/>
      <sheetName val="ภาคการขายวิศวกรรม"/>
      <sheetName val="LTX"/>
      <sheetName val="M"/>
      <sheetName val="p&amp;L"/>
      <sheetName val="M_Maincom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ดุล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B131 "/>
      <sheetName val="J2"/>
      <sheetName val="J1"/>
      <sheetName val="FF-3"/>
      <sheetName val="New Item"/>
      <sheetName val="6A CA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Master"/>
      <sheetName val="Co info"/>
      <sheetName val="cost4-47"/>
      <sheetName val="Linkage Quote"/>
      <sheetName val="HH"/>
      <sheetName val="EXIT"/>
      <sheetName val="chalinee ปี49"/>
      <sheetName val="RSS9801"/>
      <sheetName val="選択項目一覧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ดอกเบี้ยที่นำไปเป็นต้นทุนของAss"/>
      <sheetName val="Q2 EXPECTED"/>
      <sheetName val="Group"/>
      <sheetName val="Q2_EXPECTED"/>
      <sheetName val="Q2_EXPECTED1"/>
      <sheetName val="P&amp;C Centre"/>
      <sheetName val="Summary"/>
      <sheetName val="M-2"/>
      <sheetName val="Gain Loss Calculation"/>
      <sheetName val="all"/>
      <sheetName val="Cum.91-93"/>
      <sheetName val="Dec 94"/>
      <sheetName val="TB SAP"/>
      <sheetName val="REIT"/>
      <sheetName val="Sheet3"/>
      <sheetName val="dBase"/>
      <sheetName val="NewIndex "/>
      <sheetName val="TMS2000"/>
      <sheetName val="Standing data"/>
      <sheetName val="ＣＡＭＹ　ＭⅢ"/>
      <sheetName val="QR_4.1"/>
      <sheetName val="FF_21_a_"/>
      <sheetName val="Parameters"/>
      <sheetName val="Non-Statistical Sampling Master"/>
      <sheetName val="Two Step Revenue Testing Master"/>
      <sheetName val="Global Data"/>
      <sheetName val="PAYROLL"/>
      <sheetName val="Reimbursements"/>
      <sheetName val="StandingData"/>
      <sheetName val="CA"/>
      <sheetName val="Links"/>
      <sheetName val="Lead"/>
      <sheetName val="Data 2"/>
      <sheetName val="計画値"/>
      <sheetName val="Age311299TAS"/>
      <sheetName val="TASintDec00"/>
      <sheetName val="P4DDBFTAS"/>
      <sheetName val="TBA"/>
      <sheetName val="O3"/>
      <sheetName val="O4"/>
      <sheetName val="Job List1"/>
      <sheetName val="Details"/>
      <sheetName val="Tax assets&amp;liab"/>
      <sheetName val="N"/>
      <sheetName val="oresreqsum"/>
      <sheetName val="非固内訳"/>
      <sheetName val="Val_Ind"/>
      <sheetName val="ชื่อหุ้น"/>
      <sheetName val="B&amp;S 1999"/>
      <sheetName val="Balance Sheet"/>
      <sheetName val="C"/>
      <sheetName val="11922"/>
      <sheetName val="3월가격"/>
      <sheetName val="切替情報"/>
      <sheetName val="e"/>
      <sheetName val="b- 1"/>
      <sheetName val="FF-4"/>
      <sheetName val="Register Cal Mar_04_July_05 "/>
      <sheetName val="MOULD"/>
      <sheetName val="SEA"/>
      <sheetName val="TAB_DEP"/>
      <sheetName val="基本情報"/>
      <sheetName val="TBBF"/>
      <sheetName val="gVL"/>
      <sheetName val="PL revised_Page 1"/>
      <sheetName val="価格比較表 031021"/>
      <sheetName val="check depre"/>
      <sheetName val="Fagor04-A3112e"/>
      <sheetName val="set_"/>
      <sheetName val="Wkgs_BS Lead"/>
      <sheetName val="Aging AR"/>
      <sheetName val="d"/>
      <sheetName val="BKE"/>
      <sheetName val="EPR"/>
      <sheetName val="InputPO_Del"/>
      <sheetName val="M001 - Lead"/>
      <sheetName val="リスト"/>
      <sheetName val="Dropdownlist"/>
      <sheetName val="Tables"/>
      <sheetName val="Q2_EXPECTED2"/>
      <sheetName val="jul03-jun04pnl"/>
      <sheetName val="SUMM-QTR"/>
      <sheetName val="9finish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JC2003"/>
      <sheetName val="MONTHLY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Aging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Sale 0411"/>
      <sheetName val="Trial Balance"/>
      <sheetName val="ปัจจุบัน_2"/>
      <sheetName val="Sale_05022"/>
      <sheetName val="Sale_0411"/>
      <sheetName val="Sheet1"/>
      <sheetName val="cal (2)"/>
      <sheetName val="Detail"/>
      <sheetName val="PL-Kip(after adj)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criteria"/>
      <sheetName val="Sheet3"/>
      <sheetName val="INFO"/>
      <sheetName val="ชีวิต "/>
      <sheetName val="DateBase"/>
      <sheetName val="Foreign exchange rate"/>
      <sheetName val="Addition_AUC"/>
      <sheetName val="PHSB-GL-TB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A"/>
      <sheetName val="gl"/>
      <sheetName val="Sale0403"/>
      <sheetName val="ops tb"/>
      <sheetName val="งบดุล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TP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発停サイクル表"/>
      <sheetName val="STart"/>
      <sheetName val="วงเครดิต 3"/>
      <sheetName val="CORPORATE TAX01"/>
      <sheetName val="Vat7% ภายในเดือน_Junต้นฉบับ"/>
      <sheetName val="1120"/>
      <sheetName val="Fagor04-A3112e"/>
      <sheetName val="G Ch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???????? "/>
      <sheetName val="detail-AOP"/>
      <sheetName val="detail-Act"/>
      <sheetName val="JJDHT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JAN"/>
      <sheetName val="DPLA"/>
      <sheetName val="Q2 EXPECTED"/>
      <sheetName val="กระดาษทำการ"/>
      <sheetName val="ยานพาหนะ"/>
      <sheetName val="Foreign_exchange_rate"/>
      <sheetName val="FIN_TB_SI"/>
      <sheetName val="Ex-Rates"/>
      <sheetName val="Asset &amp; Liability"/>
      <sheetName val="Net asset value"/>
      <sheetName val="_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7_1_CUM"/>
      <sheetName val="NewIndex_ห้ามลบ 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ale_0501"/>
      <sheetName val="Sale_0407"/>
      <sheetName val="Gain_Loss_Calculation"/>
      <sheetName val="Sale_0408"/>
      <sheetName val="Standing_data"/>
      <sheetName val="Sale_0401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oq"/>
      <sheetName val="1) Asset Valuation"/>
      <sheetName val="RAMP Fin"/>
      <sheetName val="Wkgs_BS Lead"/>
      <sheetName val="อัตราค่าบรรทุก"/>
      <sheetName val="VariableII  period"/>
      <sheetName val="TrialBalance Q3-2002"/>
      <sheetName val="Machine2,3'04"/>
      <sheetName val="Code1"/>
      <sheetName val="FF-1"/>
      <sheetName val="QR_4.1"/>
      <sheetName val="HP"/>
      <sheetName val="CA"/>
      <sheetName val="Sale0307"/>
      <sheetName val="________ "/>
      <sheetName val="CST1198"/>
      <sheetName val="part-import"/>
      <sheetName val="part-local"/>
      <sheetName val="cc 196 (SYS) (2)"/>
      <sheetName val="Linen"/>
      <sheetName val="CRITERIA2"/>
      <sheetName val="日程管理表"/>
      <sheetName val="114W2次設変部品確認（組立） (3)"/>
      <sheetName val="Drop down"/>
      <sheetName val="Summary PL Y2020 RD ไม่รวมปันผล"/>
      <sheetName val="C-3"/>
      <sheetName val="ตั๋วเงินรับ"/>
      <sheetName val="TOTAL"/>
      <sheetName val="SCB 1 - Current"/>
      <sheetName val="SCB 2 - Current"/>
      <sheetName val="Deferred Charge"/>
      <sheetName val="feature"/>
      <sheetName val="_Lookup"/>
      <sheetName val="3 P&amp;L "/>
      <sheetName val="Tornado 5.6 Component List"/>
      <sheetName val="StandingData"/>
      <sheetName val="J2"/>
      <sheetName val="J1"/>
      <sheetName val="Weights"/>
      <sheetName val="Reference"/>
      <sheetName val="HP Leasing"/>
      <sheetName val="mcot_upc"/>
      <sheetName val="M-2"/>
      <sheetName val="ABR P&amp;L"/>
      <sheetName val="PLmth "/>
      <sheetName val="????????_"/>
      <sheetName val="ops_tb2"/>
      <sheetName val="7_1_CUM2"/>
      <sheetName val="FIN_TB_SI1"/>
      <sheetName val="????????_1"/>
      <sheetName val="G_Chart1"/>
      <sheetName val="Trial_Balance1"/>
      <sheetName val="ops_tb3"/>
      <sheetName val="7_1_CUM3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  <sheetName val="Balance Sheet"/>
      <sheetName val="Income Statement"/>
      <sheetName val="FS"/>
      <sheetName val="Input"/>
      <sheetName val="PL"/>
      <sheetName val="ChqDemo-BBLApr"/>
      <sheetName val="สรุป"/>
      <sheetName val="Lead"/>
      <sheetName val="sheetNO"/>
      <sheetName val="Sum_THB"/>
      <sheetName val="Corp. sheet - Stress"/>
      <sheetName val="BS, PL"/>
      <sheetName val="Zones"/>
      <sheetName val="CL-DP"/>
      <sheetName val="K2"/>
      <sheetName val="AP 49"/>
      <sheetName val="TB12-42"/>
      <sheetName val="List data adj."/>
      <sheetName val="TBA"/>
      <sheetName val="REVENUE"/>
      <sheetName val="As"/>
      <sheetName val="UpdateRegMultipleRates"/>
      <sheetName val="Interest DD"/>
      <sheetName val="USDXAU Before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  <sheetName val="Ex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WO"/>
      <sheetName val="Cod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ทดลอง55_audit"/>
      <sheetName val="Lead-BS"/>
      <sheetName val="A"/>
      <sheetName val="C"/>
      <sheetName val="Fa"/>
      <sheetName val="Os"/>
      <sheetName val="J"/>
      <sheetName val="CC"/>
      <sheetName val="EE"/>
      <sheetName val="PP"/>
      <sheetName val="SE"/>
      <sheetName val="RE "/>
      <sheetName val="P"/>
      <sheetName val="Lead-PL"/>
      <sheetName val="Index"/>
      <sheetName val="10"/>
      <sheetName val="11"/>
      <sheetName val="41"/>
      <sheetName val="20"/>
      <sheetName val="TAX "/>
      <sheetName val="MAT"/>
      <sheetName val="อินเด็ก"/>
      <sheetName val="9finish"/>
    </sheetNames>
    <sheetDataSet>
      <sheetData sheetId="0">
        <row r="5">
          <cell r="B5" t="str">
            <v>AUR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B2" t="str">
            <v>รายได้ค่าเช่า</v>
          </cell>
        </row>
      </sheetData>
      <sheetData sheetId="17">
        <row r="2">
          <cell r="B2" t="str">
            <v>รายได้อื่น</v>
          </cell>
        </row>
      </sheetData>
      <sheetData sheetId="18">
        <row r="2">
          <cell r="B2" t="str">
            <v>รายได้อื่น</v>
          </cell>
        </row>
      </sheetData>
      <sheetData sheetId="19"/>
      <sheetData sheetId="20"/>
      <sheetData sheetId="21"/>
      <sheetData sheetId="22">
        <row r="5">
          <cell r="B5" t="str">
            <v>AUR</v>
          </cell>
          <cell r="C5" t="str">
            <v>หน้ารายงานและงบการเงิน (ชุดสุดท้ายเท่านั้น)</v>
          </cell>
        </row>
        <row r="6">
          <cell r="B6" t="str">
            <v>LR</v>
          </cell>
          <cell r="C6" t="str">
            <v>หนังสือรับรองของผู้บริหาร</v>
          </cell>
        </row>
        <row r="7">
          <cell r="B7" t="str">
            <v xml:space="preserve">ML </v>
          </cell>
          <cell r="C7" t="str">
            <v>จดหมายถึงผู้บริหาร (Management letter)</v>
          </cell>
        </row>
        <row r="8">
          <cell r="B8" t="str">
            <v>AECR</v>
          </cell>
          <cell r="C8" t="str">
            <v>Audit Engagement Completion Record</v>
          </cell>
        </row>
        <row r="9">
          <cell r="B9" t="str">
            <v>EQCR</v>
          </cell>
          <cell r="C9" t="str">
            <v>แนวทางการตรวจสอบของ EQCR</v>
          </cell>
        </row>
        <row r="10">
          <cell r="B10">
            <v>0</v>
          </cell>
          <cell r="C10">
            <v>0</v>
          </cell>
        </row>
        <row r="11">
          <cell r="B11" t="str">
            <v>บทสรุป</v>
          </cell>
          <cell r="C11" t="str">
            <v>(AUDIT SUMMARY)</v>
          </cell>
        </row>
        <row r="12">
          <cell r="B12" t="str">
            <v>ASM</v>
          </cell>
          <cell r="C12" t="str">
            <v>สรุปสาระสำคัญของปัญหา, ข้อผิดพลาดที่ตรวจพบ รวมทั้งข้อหารือต่างๆ</v>
          </cell>
        </row>
        <row r="13">
          <cell r="B13" t="str">
            <v>MWC</v>
          </cell>
          <cell r="C13" t="str">
            <v>บันทึกการประชุมกับลูกค้า (Meeling with Client)</v>
          </cell>
        </row>
        <row r="14">
          <cell r="B14" t="str">
            <v>SMS</v>
          </cell>
          <cell r="C14" t="str">
            <v>สรุปข้อผิดพลาดที่ยอมรับได้ (ไม่ได้ปรับปรุงรายการ)</v>
          </cell>
        </row>
        <row r="15">
          <cell r="B15" t="str">
            <v>AJE</v>
          </cell>
          <cell r="C15" t="str">
            <v>รายการปรับปรุงและรายการจัดประเภทบัญชี (ให้อยู่ใน SMS)</v>
          </cell>
        </row>
        <row r="16">
          <cell r="B16" t="str">
            <v>PER</v>
          </cell>
          <cell r="C16" t="str">
            <v>เหตุการณ์ภายหลังวันที่ในงบการเงิน (Post Event Review)</v>
          </cell>
        </row>
        <row r="17">
          <cell r="B17" t="str">
            <v>CL</v>
          </cell>
          <cell r="C17" t="str">
            <v>ภาระผูกพันและหนี้สินที่อาจเกิดขึ้น (Contingent liabilies)</v>
          </cell>
        </row>
        <row r="18">
          <cell r="B18" t="str">
            <v>LA</v>
          </cell>
          <cell r="C18" t="str">
            <v>จดหมายจากทนายความ (Letter of Attorney)</v>
          </cell>
        </row>
        <row r="19">
          <cell r="B19" t="str">
            <v>GC</v>
          </cell>
          <cell r="C19" t="str">
            <v>การสอบทานสมมุติฐานการดำเนินงานต่อเนื่อง (Going Concern)</v>
          </cell>
        </row>
        <row r="20">
          <cell r="B20" t="str">
            <v xml:space="preserve">RATIO </v>
          </cell>
          <cell r="C20" t="str">
            <v>กระดาษทำการวิเคราะห์งบการเงิน และอัตราส่วนที่สำคัญ</v>
          </cell>
        </row>
        <row r="21">
          <cell r="B21" t="str">
            <v>POINT</v>
          </cell>
          <cell r="C21" t="str">
            <v>รายการที่ต้องติดตามในการตรวจสอบเพิ่มเติมงวดนี้</v>
          </cell>
        </row>
        <row r="22">
          <cell r="B22" t="str">
            <v>PEN</v>
          </cell>
          <cell r="C22" t="str">
            <v>รายการที่ต้องติดตามในการตรวจสอบงวดถัดไป</v>
          </cell>
        </row>
        <row r="23">
          <cell r="B23">
            <v>0</v>
          </cell>
          <cell r="C23">
            <v>0</v>
          </cell>
        </row>
        <row r="24">
          <cell r="B24" t="str">
            <v>ขั้นตอนการรับงาน</v>
          </cell>
        </row>
        <row r="25">
          <cell r="B25" t="str">
            <v>ER</v>
          </cell>
          <cell r="C25" t="str">
            <v>ประเมินความเสี่ยงในการรับงาน</v>
          </cell>
        </row>
        <row r="26">
          <cell r="B26" t="str">
            <v>EL</v>
          </cell>
          <cell r="C26" t="str">
            <v>หนังสือตอบรับงานเสนอบริการ</v>
          </cell>
        </row>
        <row r="28">
          <cell r="B28" t="str">
            <v>การวางแผนการปฏิบัติงาน</v>
          </cell>
          <cell r="C28">
            <v>0</v>
          </cell>
        </row>
        <row r="29">
          <cell r="B29" t="str">
            <v>WDR</v>
          </cell>
          <cell r="C29" t="str">
            <v>รายงานรายชื่อพนักงานที่ตรวจสอบ</v>
          </cell>
        </row>
        <row r="30">
          <cell r="B30" t="str">
            <v>C-Plan</v>
          </cell>
          <cell r="C30" t="str">
            <v>ข้อมูลที่เตรียมก่อนประชุมวางแผนการตรวจสอบ</v>
          </cell>
        </row>
        <row r="31">
          <cell r="B31" t="str">
            <v>POB</v>
          </cell>
          <cell r="C31" t="str">
            <v>การวางแผนการตรวจสอบ+ประชุมการวางแผนภายในสำนักงาน</v>
          </cell>
        </row>
        <row r="32">
          <cell r="B32" t="str">
            <v>FC</v>
          </cell>
          <cell r="C32" t="str">
            <v>แบบสอบถามเรื่องทุจริต (Fraud Checklist)</v>
          </cell>
        </row>
        <row r="33">
          <cell r="B33" t="str">
            <v>C.Com</v>
          </cell>
          <cell r="C33" t="str">
            <v>ประเมินผลกระทบของการใช้คอมพิวเตอร์</v>
          </cell>
        </row>
        <row r="34">
          <cell r="B34" t="str">
            <v>KOB</v>
          </cell>
          <cell r="C34" t="str">
            <v>ความรู้ทั้วไปเกี่ยวกับธุรกิจ (Knowledge of Business)</v>
          </cell>
        </row>
        <row r="35">
          <cell r="B35" t="str">
            <v>RISK</v>
          </cell>
          <cell r="C35" t="str">
            <v>การประเมินความเสี่ยงในการตรวจสอบ (รวมอยู่ใน PSM)</v>
          </cell>
        </row>
        <row r="36">
          <cell r="B36" t="str">
            <v>MAT</v>
          </cell>
          <cell r="C36" t="str">
            <v>สรุปยอดความมีสาระสำคัญ</v>
          </cell>
        </row>
        <row r="37">
          <cell r="B37" t="str">
            <v>PSM</v>
          </cell>
          <cell r="C37" t="str">
            <v>สรุปแผนการตรวจสอบ (Planning Summary Memorandum)</v>
          </cell>
        </row>
        <row r="38">
          <cell r="B38" t="str">
            <v>Plan - Others</v>
          </cell>
          <cell r="C38" t="str">
            <v>อื่นๆ</v>
          </cell>
        </row>
        <row r="39">
          <cell r="C39">
            <v>0</v>
          </cell>
        </row>
        <row r="40">
          <cell r="B40" t="str">
            <v>รายงานกระดาษทำการทั่วไป</v>
          </cell>
          <cell r="C40">
            <v>0</v>
          </cell>
        </row>
        <row r="41">
          <cell r="B41" t="str">
            <v>WTB</v>
          </cell>
          <cell r="C41" t="str">
            <v>งบทดลอง (Trial Balance)</v>
          </cell>
        </row>
        <row r="42">
          <cell r="B42" t="str">
            <v>O &amp; C</v>
          </cell>
          <cell r="C42" t="str">
            <v>การตรวจสอบยอดยกมาและยกไป (Opening &amp; Closing)</v>
          </cell>
        </row>
        <row r="43">
          <cell r="B43" t="str">
            <v>JV</v>
          </cell>
          <cell r="C43" t="str">
            <v>การทดสอบรายการใบสำคัญทั่วไป</v>
          </cell>
        </row>
        <row r="44">
          <cell r="B44" t="str">
            <v>WLS</v>
          </cell>
          <cell r="C44" t="str">
            <v>กระดาษทำการสรุป, งบแสดงฐานะการเงินและงบกำไรขาดทุน</v>
          </cell>
        </row>
        <row r="45">
          <cell r="B45" t="str">
            <v>EPS</v>
          </cell>
          <cell r="C45" t="str">
            <v>กำไรต่อหุ้น (EPS)</v>
          </cell>
        </row>
        <row r="46">
          <cell r="B46" t="str">
            <v>WCF</v>
          </cell>
          <cell r="C46" t="str">
            <v>กระดาษทำการงบกระแสเงินสด</v>
          </cell>
        </row>
        <row r="47">
          <cell r="B47" t="str">
            <v>W-CON</v>
          </cell>
          <cell r="C47" t="str">
            <v>กระดาษทำการงบการเงินรวม (Consolidated)</v>
          </cell>
        </row>
        <row r="48">
          <cell r="B48" t="str">
            <v>TAX</v>
          </cell>
          <cell r="C48" t="str">
            <v>สรุปการคำนวณภาษีเงินได้นิติบุคคล (Income Tax)</v>
          </cell>
        </row>
        <row r="49">
          <cell r="B49" t="str">
            <v>C-Note</v>
          </cell>
          <cell r="C49" t="str">
            <v>แบบตรวจสอบความครบถ้วนของการเปิดเผยข้อมูลในงบการเงิน</v>
          </cell>
        </row>
        <row r="50">
          <cell r="B50" t="str">
            <v>NTF</v>
          </cell>
          <cell r="C50" t="str">
            <v xml:space="preserve">หมายเหตุประกอบงบการเงินอื่น เช่น เครื่องมือทางการเงิน </v>
          </cell>
        </row>
        <row r="51">
          <cell r="B51" t="str">
            <v>(Note to financial)</v>
          </cell>
          <cell r="C51" t="str">
            <v>จำแนกส่วนงาน , BOI</v>
          </cell>
        </row>
        <row r="52">
          <cell r="B52" t="str">
            <v>RPT</v>
          </cell>
          <cell r="C52" t="str">
            <v>รายการกับกิจการที่เกี่ยวข้องกัน (Related Party Transactions)</v>
          </cell>
        </row>
        <row r="53">
          <cell r="B53" t="str">
            <v>IC</v>
          </cell>
          <cell r="C53" t="str">
            <v>รายงานเกี่ยวกับการควบคุมภายใน</v>
          </cell>
        </row>
        <row r="54">
          <cell r="B54" t="str">
            <v>Minutes</v>
          </cell>
          <cell r="C54" t="str">
            <v>รายงานการประชุมของกรรมการและผู้ถือหุ้น</v>
          </cell>
        </row>
        <row r="55">
          <cell r="B55" t="str">
            <v>Consult</v>
          </cell>
          <cell r="C55" t="str">
            <v>บันทึกข้อหารือ</v>
          </cell>
        </row>
        <row r="57">
          <cell r="B57" t="str">
            <v>หมวดสินทรัพย์</v>
          </cell>
          <cell r="C57">
            <v>0</v>
          </cell>
        </row>
        <row r="58">
          <cell r="B58" t="str">
            <v xml:space="preserve">     สินทรัพย์หมุนเวียน</v>
          </cell>
          <cell r="C58">
            <v>0</v>
          </cell>
        </row>
        <row r="59">
          <cell r="B59" t="str">
            <v>A</v>
          </cell>
          <cell r="C59" t="str">
            <v>เงินสดและรายการเทียบเท่าเงินสด</v>
          </cell>
        </row>
        <row r="60">
          <cell r="B60" t="str">
            <v>B</v>
          </cell>
          <cell r="C60" t="str">
            <v>เงินลงทุนชั่วคราว</v>
          </cell>
        </row>
        <row r="61">
          <cell r="B61" t="str">
            <v>C</v>
          </cell>
          <cell r="C61" t="str">
            <v>ลูกหนี้การค้าและลูกหนี้อื่น</v>
          </cell>
        </row>
        <row r="62">
          <cell r="B62" t="str">
            <v>J</v>
          </cell>
          <cell r="C62" t="str">
            <v>ที่ดินและต้นทุนโครงการระหว่างก่อสร้าง</v>
          </cell>
        </row>
        <row r="63">
          <cell r="B63" t="str">
            <v>D</v>
          </cell>
          <cell r="C63" t="str">
            <v>เงินให้กู้ยืมระยะสั้น</v>
          </cell>
        </row>
        <row r="64">
          <cell r="B64" t="str">
            <v>E</v>
          </cell>
          <cell r="C64" t="str">
            <v>สินค้าคงเหลือ</v>
          </cell>
        </row>
        <row r="65">
          <cell r="B65" t="str">
            <v>I</v>
          </cell>
          <cell r="C65" t="str">
            <v>สินทรัพย์หมุนเวียนอื่น</v>
          </cell>
        </row>
        <row r="66">
          <cell r="B66" t="str">
            <v xml:space="preserve">     สินทรัพย์ไม่หมุนเวียน</v>
          </cell>
          <cell r="C66">
            <v>0</v>
          </cell>
        </row>
        <row r="67">
          <cell r="B67" t="str">
            <v>N</v>
          </cell>
          <cell r="C67" t="str">
            <v>เงินลงทุนในบริษัทย่อย</v>
          </cell>
        </row>
        <row r="68">
          <cell r="B68" t="str">
            <v>K</v>
          </cell>
          <cell r="C68" t="str">
            <v>เงินให้กู้ยืมระยะยาว</v>
          </cell>
        </row>
        <row r="69">
          <cell r="B69" t="str">
            <v>H</v>
          </cell>
          <cell r="C69" t="str">
            <v>อสังหาริมทรัพย์เพื่อการลงทุน</v>
          </cell>
        </row>
        <row r="70">
          <cell r="B70" t="str">
            <v>FA</v>
          </cell>
          <cell r="C70" t="str">
            <v>ที่ดิน อาคาร และอุปกรณ์</v>
          </cell>
        </row>
        <row r="71">
          <cell r="B71" t="str">
            <v>S</v>
          </cell>
          <cell r="C71" t="str">
            <v>สินทรัพย์ไม่มีตัวตนอื่น</v>
          </cell>
        </row>
        <row r="72">
          <cell r="B72" t="str">
            <v>T</v>
          </cell>
          <cell r="C72" t="str">
            <v>สินทรัพย์ภาษีเงินได้รอการตัดบัญชี</v>
          </cell>
        </row>
        <row r="73">
          <cell r="B73" t="str">
            <v>OS</v>
          </cell>
          <cell r="C73" t="str">
            <v>สินทรัพย์ไม่หมุนเวียนอื่น</v>
          </cell>
        </row>
        <row r="75">
          <cell r="B75" t="str">
            <v>หนี้สินและส่วนของผู้ถือหุ้น</v>
          </cell>
          <cell r="C75">
            <v>0</v>
          </cell>
        </row>
        <row r="76">
          <cell r="B76" t="str">
            <v xml:space="preserve">     หนี้สินหมุนเวียน</v>
          </cell>
          <cell r="C76">
            <v>0</v>
          </cell>
        </row>
        <row r="77">
          <cell r="B77" t="str">
            <v>AA</v>
          </cell>
          <cell r="C77" t="str">
            <v>เงินเบิกเกินบัญชีและเงินกู้ยืมระยะสั้นจากสถาบันการเงิน</v>
          </cell>
        </row>
        <row r="78">
          <cell r="B78" t="str">
            <v>CC</v>
          </cell>
          <cell r="C78" t="str">
            <v>เจ้าหนี้การค้าและเจ้าหนี้อื่น</v>
          </cell>
        </row>
        <row r="80">
          <cell r="B80" t="str">
            <v>DD</v>
          </cell>
          <cell r="C80" t="str">
            <v>เงินกู้ยืมระยะสั้น</v>
          </cell>
        </row>
        <row r="81">
          <cell r="B81" t="str">
            <v>GG</v>
          </cell>
          <cell r="C81" t="str">
            <v>ภาษีเงินได้ค้างจ่าย</v>
          </cell>
        </row>
        <row r="82">
          <cell r="B82">
            <v>0</v>
          </cell>
          <cell r="C82">
            <v>0</v>
          </cell>
        </row>
        <row r="83">
          <cell r="B83" t="str">
            <v>……………………………………………………….</v>
          </cell>
          <cell r="C83">
            <v>0</v>
          </cell>
        </row>
        <row r="84">
          <cell r="B84" t="str">
            <v xml:space="preserve">     หนี้สินไม่หมุนเวียน</v>
          </cell>
          <cell r="C84">
            <v>0</v>
          </cell>
        </row>
        <row r="85">
          <cell r="B85" t="str">
            <v>NN</v>
          </cell>
          <cell r="C85" t="str">
            <v>เงินกู้ยืมระยะยาว</v>
          </cell>
        </row>
        <row r="86">
          <cell r="B86" t="str">
            <v>EE</v>
          </cell>
          <cell r="C86" t="str">
            <v>เงินกู้ยืมจากบุคคลที่เกี่ยวข้องกัน</v>
          </cell>
        </row>
        <row r="87">
          <cell r="B87" t="str">
            <v>MM</v>
          </cell>
          <cell r="C87" t="str">
            <v>เจ้าหนี้ตามสัญญาเช่าการเงิน</v>
          </cell>
        </row>
        <row r="88">
          <cell r="B88" t="str">
            <v>TT</v>
          </cell>
          <cell r="C88" t="str">
            <v>หนี้สินภาษีเงินได้รอการตัดบัญชี</v>
          </cell>
        </row>
        <row r="89">
          <cell r="B89" t="str">
            <v>OO</v>
          </cell>
          <cell r="C89" t="str">
            <v>ภาระผูกพันผลประโยชน์พนักงาน</v>
          </cell>
        </row>
        <row r="90">
          <cell r="B90" t="str">
            <v>PP</v>
          </cell>
          <cell r="C90" t="str">
            <v>เงินมัดจำค่าเช่า</v>
          </cell>
        </row>
        <row r="91">
          <cell r="B91" t="str">
            <v>SE</v>
          </cell>
          <cell r="C91" t="str">
            <v>ส่วนของผู้ถือหุ้น</v>
          </cell>
        </row>
        <row r="92">
          <cell r="B92" t="str">
            <v>RE</v>
          </cell>
          <cell r="C92" t="str">
            <v>กำไร(ขาดทุน)สะสม</v>
          </cell>
        </row>
        <row r="93">
          <cell r="B93" t="str">
            <v>……………………………………………………….</v>
          </cell>
          <cell r="C93">
            <v>0</v>
          </cell>
        </row>
        <row r="94">
          <cell r="B94" t="str">
            <v>หมวดรายได้ ต้นทุน และค่าใช้จ่าย</v>
          </cell>
          <cell r="C94">
            <v>0</v>
          </cell>
        </row>
        <row r="95">
          <cell r="B95">
            <v>10</v>
          </cell>
          <cell r="C95" t="str">
            <v>รายได้ค่าเช่า</v>
          </cell>
        </row>
        <row r="96">
          <cell r="B96">
            <v>11</v>
          </cell>
          <cell r="C96" t="str">
            <v>รายได้อื่น</v>
          </cell>
        </row>
        <row r="97">
          <cell r="B97">
            <v>12</v>
          </cell>
          <cell r="C97" t="str">
            <v>-</v>
          </cell>
        </row>
        <row r="98">
          <cell r="B98">
            <v>20</v>
          </cell>
          <cell r="C98" t="str">
            <v>ต้นทุนค่าเช่า</v>
          </cell>
        </row>
        <row r="99">
          <cell r="B99">
            <v>21</v>
          </cell>
          <cell r="C99" t="str">
            <v>ต้นทุนจากการให้เช่าและบริการ</v>
          </cell>
        </row>
        <row r="100">
          <cell r="B100">
            <v>40</v>
          </cell>
          <cell r="C100" t="str">
            <v>ค่าใช้จ่ายในการขาย</v>
          </cell>
        </row>
        <row r="101">
          <cell r="B101">
            <v>41</v>
          </cell>
          <cell r="C101" t="str">
            <v>ค่าใช้จ่ายในการบริหาร</v>
          </cell>
        </row>
        <row r="102">
          <cell r="B102">
            <v>42</v>
          </cell>
          <cell r="C102" t="str">
            <v>ค่าใช้จ่ายอื่น</v>
          </cell>
        </row>
        <row r="103">
          <cell r="B103">
            <v>50</v>
          </cell>
          <cell r="C103" t="str">
            <v>ต้นทุนทางการเงิน</v>
          </cell>
        </row>
        <row r="104">
          <cell r="B104">
            <v>0</v>
          </cell>
        </row>
      </sheetData>
      <sheetData sheetId="2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A97CF-6D63-4E44-AAE1-2AC1E3659E84}">
  <dimension ref="A1:M124"/>
  <sheetViews>
    <sheetView tabSelected="1" view="pageBreakPreview" topLeftCell="A102" zoomScale="70" zoomScaleNormal="92" zoomScaleSheetLayoutView="70" workbookViewId="0">
      <selection activeCell="G122" sqref="G122"/>
    </sheetView>
  </sheetViews>
  <sheetFormatPr defaultColWidth="12" defaultRowHeight="27" customHeight="1"/>
  <cols>
    <col min="1" max="3" width="4.375" style="48" customWidth="1"/>
    <col min="4" max="4" width="35.875" style="48" customWidth="1"/>
    <col min="5" max="5" width="8.875" style="48" customWidth="1"/>
    <col min="6" max="6" width="1.375" style="48" customWidth="1"/>
    <col min="7" max="7" width="18.875" style="1" customWidth="1"/>
    <col min="8" max="8" width="1.125" style="1" customWidth="1"/>
    <col min="9" max="9" width="18.875" style="1" customWidth="1"/>
    <col min="10" max="10" width="1.125" style="1" customWidth="1"/>
    <col min="11" max="11" width="18.875" style="1" customWidth="1"/>
    <col min="12" max="12" width="1.125" style="48" customWidth="1"/>
    <col min="13" max="13" width="18.875" style="1" customWidth="1"/>
    <col min="14" max="14" width="1.375" style="48" customWidth="1"/>
    <col min="15" max="15" width="15.5" style="48" bestFit="1" customWidth="1"/>
    <col min="16" max="16" width="12" style="48"/>
    <col min="17" max="17" width="14.625" style="48" bestFit="1" customWidth="1"/>
    <col min="18" max="18" width="16.125" style="48" customWidth="1"/>
    <col min="19" max="16384" width="12" style="48"/>
  </cols>
  <sheetData>
    <row r="1" spans="1:13" ht="23.25" customHeight="1">
      <c r="A1" s="201" t="s">
        <v>14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</row>
    <row r="2" spans="1:13" ht="23.25" customHeight="1">
      <c r="A2" s="201" t="s">
        <v>15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</row>
    <row r="3" spans="1:13" ht="23.25" customHeight="1">
      <c r="A3" s="202" t="s">
        <v>223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</row>
    <row r="4" spans="1:13" ht="23.25" customHeight="1">
      <c r="A4" s="143"/>
      <c r="B4" s="143"/>
      <c r="C4" s="143"/>
      <c r="D4" s="143"/>
      <c r="E4" s="143"/>
      <c r="F4" s="143"/>
      <c r="G4" s="132"/>
      <c r="H4" s="143"/>
      <c r="I4" s="143"/>
      <c r="J4" s="143"/>
      <c r="K4" s="143"/>
      <c r="L4" s="143"/>
      <c r="M4" s="143"/>
    </row>
    <row r="5" spans="1:13" ht="23.25" customHeight="1">
      <c r="A5" s="144"/>
      <c r="B5" s="144"/>
      <c r="C5" s="144"/>
      <c r="D5" s="144"/>
      <c r="E5" s="144"/>
      <c r="F5" s="144"/>
      <c r="G5" s="203" t="s">
        <v>16</v>
      </c>
      <c r="H5" s="203"/>
      <c r="I5" s="203"/>
      <c r="J5" s="203"/>
      <c r="K5" s="203"/>
      <c r="L5" s="203"/>
      <c r="M5" s="203"/>
    </row>
    <row r="6" spans="1:13" ht="23.25" customHeight="1">
      <c r="A6" s="144"/>
      <c r="B6" s="144"/>
      <c r="C6" s="144"/>
      <c r="D6" s="144"/>
      <c r="E6" s="144"/>
      <c r="F6" s="144"/>
      <c r="G6" s="199" t="s">
        <v>17</v>
      </c>
      <c r="H6" s="199"/>
      <c r="I6" s="199"/>
      <c r="J6" s="133"/>
      <c r="K6" s="200" t="s">
        <v>18</v>
      </c>
      <c r="L6" s="200"/>
      <c r="M6" s="200"/>
    </row>
    <row r="7" spans="1:13" ht="23.25" customHeight="1">
      <c r="E7" s="134"/>
      <c r="F7" s="144"/>
      <c r="G7" s="56" t="s">
        <v>224</v>
      </c>
      <c r="H7" s="11"/>
      <c r="I7" s="56">
        <v>2024</v>
      </c>
      <c r="J7" s="12"/>
      <c r="K7" s="56" t="str">
        <f>G7</f>
        <v>2025</v>
      </c>
      <c r="L7" s="11"/>
      <c r="M7" s="56">
        <f>I7</f>
        <v>2024</v>
      </c>
    </row>
    <row r="8" spans="1:13" ht="23.25" customHeight="1">
      <c r="A8" s="145" t="s">
        <v>20</v>
      </c>
      <c r="B8" s="144"/>
      <c r="C8" s="144"/>
      <c r="D8" s="144"/>
      <c r="E8" s="146" t="s">
        <v>19</v>
      </c>
      <c r="F8" s="144"/>
      <c r="G8" s="147"/>
      <c r="H8" s="148"/>
      <c r="I8" s="147"/>
      <c r="J8" s="148"/>
      <c r="K8" s="147"/>
      <c r="L8" s="148"/>
      <c r="M8" s="147"/>
    </row>
    <row r="9" spans="1:13" ht="23.25" customHeight="1">
      <c r="A9" s="145"/>
      <c r="B9" s="144"/>
      <c r="C9" s="144"/>
      <c r="D9" s="144"/>
      <c r="E9" s="146"/>
      <c r="F9" s="144"/>
      <c r="G9" s="147"/>
      <c r="H9" s="148"/>
      <c r="I9" s="147"/>
      <c r="J9" s="148"/>
      <c r="K9" s="147"/>
      <c r="L9" s="148"/>
      <c r="M9" s="147"/>
    </row>
    <row r="10" spans="1:13" ht="23.25" customHeight="1">
      <c r="A10" s="149" t="s">
        <v>89</v>
      </c>
      <c r="B10" s="149"/>
      <c r="C10" s="149"/>
      <c r="E10" s="150"/>
      <c r="G10" s="57"/>
      <c r="K10" s="57"/>
    </row>
    <row r="11" spans="1:13" ht="23.25" customHeight="1">
      <c r="B11" s="48" t="s">
        <v>21</v>
      </c>
      <c r="E11" s="151" t="s">
        <v>0</v>
      </c>
      <c r="G11" s="13">
        <v>43401695.940000005</v>
      </c>
      <c r="H11" s="13"/>
      <c r="I11" s="13">
        <v>373962737.23000008</v>
      </c>
      <c r="J11" s="13"/>
      <c r="K11" s="2">
        <v>10701537.07</v>
      </c>
      <c r="L11" s="14"/>
      <c r="M11" s="2">
        <v>237149165.58000001</v>
      </c>
    </row>
    <row r="12" spans="1:13" ht="23.25" customHeight="1">
      <c r="B12" s="48" t="s">
        <v>22</v>
      </c>
      <c r="E12" s="151"/>
      <c r="G12" s="15"/>
      <c r="H12" s="13"/>
      <c r="I12" s="13"/>
      <c r="J12" s="13"/>
      <c r="K12" s="15"/>
      <c r="L12" s="49"/>
      <c r="M12" s="13"/>
    </row>
    <row r="13" spans="1:13" ht="23.25" customHeight="1">
      <c r="C13" s="48" t="s">
        <v>171</v>
      </c>
      <c r="E13" s="152" t="s">
        <v>1</v>
      </c>
      <c r="G13" s="13">
        <v>409189011.00999999</v>
      </c>
      <c r="H13" s="13"/>
      <c r="I13" s="13">
        <v>436849846.60999995</v>
      </c>
      <c r="J13" s="13"/>
      <c r="K13" s="2">
        <v>0</v>
      </c>
      <c r="L13" s="14"/>
      <c r="M13" s="2">
        <v>0</v>
      </c>
    </row>
    <row r="14" spans="1:13" ht="23.25" customHeight="1">
      <c r="C14" s="48" t="s">
        <v>23</v>
      </c>
      <c r="E14" s="152" t="s">
        <v>2</v>
      </c>
      <c r="G14" s="13">
        <v>141545574.05999997</v>
      </c>
      <c r="H14" s="13"/>
      <c r="I14" s="13">
        <v>99660484.400000006</v>
      </c>
      <c r="J14" s="13"/>
      <c r="K14" s="5">
        <v>84206244.349999994</v>
      </c>
      <c r="L14" s="14"/>
      <c r="M14" s="2">
        <v>60372030.460000008</v>
      </c>
    </row>
    <row r="15" spans="1:13" ht="23.25" customHeight="1">
      <c r="B15" s="48" t="s">
        <v>24</v>
      </c>
      <c r="E15" s="151" t="s">
        <v>3</v>
      </c>
      <c r="G15" s="13">
        <v>1211496366.3600001</v>
      </c>
      <c r="H15" s="13"/>
      <c r="I15" s="13">
        <v>1132450000</v>
      </c>
      <c r="J15" s="13"/>
      <c r="K15" s="5">
        <v>1180596366.3600001</v>
      </c>
      <c r="L15" s="14"/>
      <c r="M15" s="2">
        <v>938200000</v>
      </c>
    </row>
    <row r="16" spans="1:13" ht="23.25" customHeight="1">
      <c r="B16" s="48" t="s">
        <v>25</v>
      </c>
      <c r="E16" s="153" t="s">
        <v>4</v>
      </c>
      <c r="G16" s="13">
        <v>52009078.5</v>
      </c>
      <c r="H16" s="13"/>
      <c r="I16" s="13">
        <v>51678014.63000001</v>
      </c>
      <c r="J16" s="13"/>
      <c r="K16" s="5">
        <v>0</v>
      </c>
      <c r="L16" s="14"/>
      <c r="M16" s="2">
        <v>0</v>
      </c>
    </row>
    <row r="17" spans="1:13" ht="23.25" customHeight="1">
      <c r="B17" s="48" t="s">
        <v>26</v>
      </c>
      <c r="E17" s="153" t="s">
        <v>5</v>
      </c>
      <c r="G17" s="13">
        <v>37124.019999999997</v>
      </c>
      <c r="H17" s="13"/>
      <c r="I17" s="13">
        <v>21397610.979999997</v>
      </c>
      <c r="J17" s="13"/>
      <c r="K17" s="5">
        <v>37124.019999999997</v>
      </c>
      <c r="L17" s="14"/>
      <c r="M17" s="2">
        <v>382672.36</v>
      </c>
    </row>
    <row r="18" spans="1:13" ht="23.25" customHeight="1">
      <c r="B18" s="48" t="s">
        <v>27</v>
      </c>
      <c r="E18" s="153" t="s">
        <v>6</v>
      </c>
      <c r="G18" s="13">
        <v>3000000</v>
      </c>
      <c r="H18" s="13"/>
      <c r="I18" s="13">
        <v>5000000</v>
      </c>
      <c r="J18" s="13"/>
      <c r="K18" s="5">
        <v>0</v>
      </c>
      <c r="L18" s="14"/>
      <c r="M18" s="2">
        <v>0</v>
      </c>
    </row>
    <row r="19" spans="1:13" ht="23.25" customHeight="1">
      <c r="D19" s="48" t="s">
        <v>28</v>
      </c>
      <c r="E19" s="58"/>
      <c r="G19" s="59">
        <f>SUM(G11:G18)</f>
        <v>1860678849.8900001</v>
      </c>
      <c r="H19" s="13"/>
      <c r="I19" s="59">
        <f>SUM(I11:I18)</f>
        <v>2120998693.8500001</v>
      </c>
      <c r="J19" s="16"/>
      <c r="K19" s="59">
        <f>SUM(K11:K18)</f>
        <v>1275541271.8000002</v>
      </c>
      <c r="L19" s="14"/>
      <c r="M19" s="59">
        <f>SUM(M11:M18)</f>
        <v>1236103868.3999999</v>
      </c>
    </row>
    <row r="20" spans="1:13" ht="23.25" customHeight="1">
      <c r="A20" s="47" t="s">
        <v>29</v>
      </c>
      <c r="G20" s="15"/>
      <c r="H20" s="13"/>
      <c r="I20" s="15"/>
      <c r="J20" s="15"/>
      <c r="K20" s="15"/>
      <c r="L20" s="14"/>
      <c r="M20" s="15"/>
    </row>
    <row r="21" spans="1:13" ht="23.25" customHeight="1">
      <c r="B21" s="48" t="s">
        <v>188</v>
      </c>
      <c r="E21" s="153" t="s">
        <v>7</v>
      </c>
      <c r="G21" s="13">
        <v>90000938.320000008</v>
      </c>
      <c r="H21" s="13"/>
      <c r="I21" s="13">
        <v>98369777.019999996</v>
      </c>
      <c r="J21" s="13"/>
      <c r="K21" s="2">
        <v>0</v>
      </c>
      <c r="L21" s="14"/>
      <c r="M21" s="2">
        <v>0</v>
      </c>
    </row>
    <row r="22" spans="1:13" ht="23.25" customHeight="1">
      <c r="B22" s="48" t="s">
        <v>184</v>
      </c>
      <c r="E22" s="153">
        <v>12</v>
      </c>
      <c r="G22" s="13">
        <v>200000000</v>
      </c>
      <c r="H22" s="13"/>
      <c r="I22" s="13">
        <v>0</v>
      </c>
      <c r="J22" s="13"/>
      <c r="K22" s="13">
        <v>200000000</v>
      </c>
      <c r="L22" s="14"/>
      <c r="M22" s="13">
        <v>0</v>
      </c>
    </row>
    <row r="23" spans="1:13" ht="23.25" customHeight="1">
      <c r="B23" s="48" t="s">
        <v>184</v>
      </c>
      <c r="E23" s="153"/>
      <c r="G23" s="13"/>
      <c r="H23" s="13"/>
      <c r="I23" s="13"/>
      <c r="J23" s="13"/>
      <c r="K23" s="13"/>
      <c r="L23" s="14"/>
      <c r="M23" s="13"/>
    </row>
    <row r="24" spans="1:13" ht="23.25" customHeight="1">
      <c r="C24" s="198" t="s">
        <v>268</v>
      </c>
      <c r="E24" s="153">
        <v>13</v>
      </c>
      <c r="G24" s="13">
        <v>50840000</v>
      </c>
      <c r="H24" s="13"/>
      <c r="I24" s="13">
        <v>0</v>
      </c>
      <c r="J24" s="13"/>
      <c r="K24" s="13">
        <v>50840000</v>
      </c>
      <c r="L24" s="14"/>
      <c r="M24" s="13">
        <v>0</v>
      </c>
    </row>
    <row r="25" spans="1:13" ht="23.25" customHeight="1">
      <c r="B25" s="48" t="s">
        <v>31</v>
      </c>
      <c r="E25" s="153">
        <v>14</v>
      </c>
      <c r="G25" s="13">
        <v>0</v>
      </c>
      <c r="H25" s="13"/>
      <c r="I25" s="13">
        <v>0</v>
      </c>
      <c r="J25" s="13"/>
      <c r="K25" s="2">
        <v>1111846068.3499999</v>
      </c>
      <c r="L25" s="14"/>
      <c r="M25" s="2">
        <v>1111846068.3499999</v>
      </c>
    </row>
    <row r="26" spans="1:13" ht="23.25" customHeight="1">
      <c r="B26" s="48" t="s">
        <v>32</v>
      </c>
      <c r="E26" s="153">
        <v>15</v>
      </c>
      <c r="G26" s="13">
        <v>469793827.73000002</v>
      </c>
      <c r="H26" s="13"/>
      <c r="I26" s="13">
        <v>837694800.87</v>
      </c>
      <c r="J26" s="13"/>
      <c r="K26" s="2">
        <v>847280714.79999995</v>
      </c>
      <c r="L26" s="14"/>
      <c r="M26" s="2">
        <v>976667686.38000011</v>
      </c>
    </row>
    <row r="27" spans="1:13" ht="23.25" customHeight="1">
      <c r="B27" s="48" t="s">
        <v>30</v>
      </c>
      <c r="E27" s="151" t="s">
        <v>3</v>
      </c>
      <c r="G27" s="13">
        <v>260500000</v>
      </c>
      <c r="H27" s="13"/>
      <c r="I27" s="13">
        <v>0</v>
      </c>
      <c r="J27" s="13"/>
      <c r="K27" s="2">
        <v>109500000</v>
      </c>
      <c r="L27" s="14"/>
      <c r="M27" s="2">
        <v>0</v>
      </c>
    </row>
    <row r="28" spans="1:13" ht="23.25" customHeight="1">
      <c r="B28" s="48" t="s">
        <v>33</v>
      </c>
      <c r="E28" s="153">
        <v>16</v>
      </c>
      <c r="G28" s="60">
        <v>3883949210.2800007</v>
      </c>
      <c r="H28" s="13"/>
      <c r="I28" s="13">
        <v>4074248489.0999999</v>
      </c>
      <c r="J28" s="13"/>
      <c r="K28" s="2">
        <v>69017650.909999996</v>
      </c>
      <c r="L28" s="14"/>
      <c r="M28" s="2">
        <v>70314396.270000011</v>
      </c>
    </row>
    <row r="29" spans="1:13" ht="23.25" customHeight="1">
      <c r="B29" s="48" t="s">
        <v>34</v>
      </c>
      <c r="E29" s="153">
        <v>17</v>
      </c>
      <c r="G29" s="13">
        <v>67796396.450000003</v>
      </c>
      <c r="H29" s="13"/>
      <c r="I29" s="13">
        <v>85939824.519999996</v>
      </c>
      <c r="J29" s="13"/>
      <c r="K29" s="2">
        <v>4186655.5700000003</v>
      </c>
      <c r="L29" s="14"/>
      <c r="M29" s="2">
        <v>4818728.6900000004</v>
      </c>
    </row>
    <row r="30" spans="1:13" ht="23.25" customHeight="1">
      <c r="B30" s="48" t="s">
        <v>35</v>
      </c>
      <c r="E30" s="153">
        <v>18</v>
      </c>
      <c r="G30" s="13">
        <v>7600000</v>
      </c>
      <c r="H30" s="13"/>
      <c r="I30" s="13">
        <v>8106703.0099999998</v>
      </c>
      <c r="J30" s="13"/>
      <c r="K30" s="2">
        <v>0</v>
      </c>
      <c r="L30" s="14"/>
      <c r="M30" s="2">
        <v>0</v>
      </c>
    </row>
    <row r="31" spans="1:13" ht="23.25" customHeight="1">
      <c r="B31" s="61" t="s">
        <v>36</v>
      </c>
      <c r="E31" s="153">
        <v>19</v>
      </c>
      <c r="G31" s="13">
        <v>15822359.43</v>
      </c>
      <c r="H31" s="13"/>
      <c r="I31" s="13">
        <v>18559871.34</v>
      </c>
      <c r="J31" s="13"/>
      <c r="K31" s="2">
        <v>252451.99000000022</v>
      </c>
      <c r="L31" s="17"/>
      <c r="M31" s="2">
        <v>487424.08999999985</v>
      </c>
    </row>
    <row r="32" spans="1:13" ht="23.25" customHeight="1">
      <c r="B32" s="61" t="s">
        <v>37</v>
      </c>
      <c r="E32" s="153">
        <v>20</v>
      </c>
      <c r="G32" s="13">
        <v>37000000</v>
      </c>
      <c r="H32" s="13"/>
      <c r="I32" s="13">
        <v>550924000</v>
      </c>
      <c r="J32" s="13"/>
      <c r="K32" s="2">
        <v>0</v>
      </c>
      <c r="L32" s="17"/>
      <c r="M32" s="2">
        <v>510724000</v>
      </c>
    </row>
    <row r="33" spans="1:13" ht="23.25" customHeight="1">
      <c r="B33" s="61" t="s">
        <v>38</v>
      </c>
      <c r="E33" s="152">
        <v>35.299999999999997</v>
      </c>
      <c r="G33" s="154">
        <v>0</v>
      </c>
      <c r="H33" s="154"/>
      <c r="I33" s="154">
        <v>1212835.6099999999</v>
      </c>
      <c r="J33" s="154"/>
      <c r="K33" s="13">
        <v>0</v>
      </c>
      <c r="L33" s="17"/>
      <c r="M33" s="13">
        <v>0</v>
      </c>
    </row>
    <row r="34" spans="1:13" ht="23.25" customHeight="1">
      <c r="B34" s="48" t="s">
        <v>39</v>
      </c>
      <c r="E34" s="62">
        <v>21</v>
      </c>
      <c r="G34" s="154">
        <v>18302258.73</v>
      </c>
      <c r="H34" s="154"/>
      <c r="I34" s="154">
        <v>3216516.6499999994</v>
      </c>
      <c r="J34" s="154"/>
      <c r="K34" s="2">
        <v>11006096.149999999</v>
      </c>
      <c r="L34" s="14"/>
      <c r="M34" s="2">
        <v>1921246.8099999998</v>
      </c>
    </row>
    <row r="35" spans="1:13" ht="23.25" customHeight="1">
      <c r="B35" s="61"/>
      <c r="C35" s="61"/>
      <c r="D35" s="48" t="s">
        <v>40</v>
      </c>
      <c r="G35" s="59">
        <f>SUM(G21:G34)</f>
        <v>5101604990.9400005</v>
      </c>
      <c r="H35" s="13"/>
      <c r="I35" s="59">
        <f>SUM(I21:I34)</f>
        <v>5678272818.1199999</v>
      </c>
      <c r="J35" s="16"/>
      <c r="K35" s="59">
        <f>SUM(K21:K34)</f>
        <v>2403929637.7699995</v>
      </c>
      <c r="L35" s="14"/>
      <c r="M35" s="59">
        <f>SUM(M21:M34)</f>
        <v>2676779550.5900002</v>
      </c>
    </row>
    <row r="36" spans="1:13" ht="23.25" customHeight="1" thickBot="1">
      <c r="A36" s="149" t="s">
        <v>41</v>
      </c>
      <c r="C36" s="149"/>
      <c r="G36" s="63">
        <f>G19+G35</f>
        <v>6962283840.8300009</v>
      </c>
      <c r="H36" s="16"/>
      <c r="I36" s="63">
        <f>I19+I35</f>
        <v>7799271511.9700003</v>
      </c>
      <c r="J36" s="16"/>
      <c r="K36" s="63">
        <f>K19+K35</f>
        <v>3679470909.5699997</v>
      </c>
      <c r="L36" s="18"/>
      <c r="M36" s="63">
        <f>M19+M35</f>
        <v>3912883418.9899998</v>
      </c>
    </row>
    <row r="37" spans="1:13" ht="23.25" customHeight="1" thickTop="1">
      <c r="D37" s="61"/>
      <c r="G37" s="135"/>
    </row>
    <row r="38" spans="1:13" ht="23.25" customHeight="1">
      <c r="A38" s="48" t="s">
        <v>232</v>
      </c>
      <c r="D38" s="61"/>
    </row>
    <row r="39" spans="1:13" ht="23.25" customHeight="1">
      <c r="D39" s="61"/>
    </row>
    <row r="40" spans="1:13" ht="23.25" customHeight="1">
      <c r="D40" s="61"/>
    </row>
    <row r="41" spans="1:13" ht="23.25" customHeight="1">
      <c r="B41" s="136"/>
      <c r="C41" s="136"/>
      <c r="D41" s="155" t="s">
        <v>42</v>
      </c>
      <c r="F41" s="1"/>
      <c r="K41" s="16"/>
      <c r="L41" s="14"/>
      <c r="M41" s="16"/>
    </row>
    <row r="42" spans="1:13" ht="23.25" customHeight="1">
      <c r="B42" s="136"/>
      <c r="C42" s="136"/>
      <c r="D42" s="155" t="s">
        <v>13</v>
      </c>
      <c r="F42" s="1"/>
      <c r="G42" s="156"/>
      <c r="K42" s="16"/>
      <c r="L42" s="14"/>
      <c r="M42" s="16"/>
    </row>
    <row r="43" spans="1:13" ht="23.25" customHeight="1">
      <c r="B43" s="136"/>
      <c r="C43" s="136"/>
      <c r="D43" s="155"/>
      <c r="F43" s="1"/>
      <c r="G43" s="156"/>
      <c r="K43" s="16"/>
      <c r="L43" s="14"/>
      <c r="M43" s="16"/>
    </row>
    <row r="44" spans="1:13" ht="24.75" customHeight="1">
      <c r="A44" s="204" t="s">
        <v>8</v>
      </c>
      <c r="B44" s="204"/>
      <c r="C44" s="204"/>
      <c r="D44" s="204"/>
      <c r="E44" s="204"/>
      <c r="F44" s="204"/>
      <c r="G44" s="204"/>
      <c r="H44" s="204"/>
      <c r="I44" s="204"/>
      <c r="J44" s="204"/>
      <c r="K44" s="204"/>
      <c r="L44" s="204"/>
      <c r="M44" s="204"/>
    </row>
    <row r="45" spans="1:13" ht="24.75" customHeight="1">
      <c r="A45" s="201" t="str">
        <f>A1</f>
        <v>TPC POWER HOLDING PUBLIC COMPANY LIMITED AND SUBSIDIARIES</v>
      </c>
      <c r="B45" s="201"/>
      <c r="C45" s="201"/>
      <c r="D45" s="201"/>
      <c r="E45" s="201"/>
      <c r="F45" s="201"/>
      <c r="G45" s="201"/>
      <c r="H45" s="201"/>
      <c r="I45" s="201"/>
      <c r="J45" s="201"/>
      <c r="K45" s="201"/>
      <c r="L45" s="201"/>
      <c r="M45" s="201"/>
    </row>
    <row r="46" spans="1:13" ht="24.75" customHeight="1">
      <c r="A46" s="201" t="s">
        <v>43</v>
      </c>
      <c r="B46" s="201"/>
      <c r="C46" s="201"/>
      <c r="D46" s="201"/>
      <c r="E46" s="201"/>
      <c r="F46" s="201"/>
      <c r="G46" s="201"/>
      <c r="H46" s="201"/>
      <c r="I46" s="201"/>
      <c r="J46" s="201"/>
      <c r="K46" s="201"/>
      <c r="L46" s="201"/>
      <c r="M46" s="201"/>
    </row>
    <row r="47" spans="1:13" ht="24.75" customHeight="1">
      <c r="A47" s="202" t="str">
        <f>+A3</f>
        <v>AS AT DECEMBER 31, 2025</v>
      </c>
      <c r="B47" s="202"/>
      <c r="C47" s="202"/>
      <c r="D47" s="202"/>
      <c r="E47" s="202"/>
      <c r="F47" s="202"/>
      <c r="G47" s="202"/>
      <c r="H47" s="202"/>
      <c r="I47" s="202"/>
      <c r="J47" s="202"/>
      <c r="K47" s="202"/>
      <c r="L47" s="202"/>
      <c r="M47" s="202"/>
    </row>
    <row r="48" spans="1:13" ht="24.75" customHeight="1">
      <c r="A48" s="143"/>
      <c r="B48" s="143"/>
      <c r="C48" s="143"/>
      <c r="D48" s="143"/>
      <c r="E48" s="143"/>
      <c r="F48" s="143"/>
      <c r="G48" s="143"/>
      <c r="H48" s="143"/>
      <c r="I48" s="143"/>
      <c r="J48" s="143"/>
      <c r="K48" s="143"/>
      <c r="L48" s="143"/>
      <c r="M48" s="143"/>
    </row>
    <row r="49" spans="1:13" ht="24.75" customHeight="1">
      <c r="A49" s="47"/>
      <c r="B49" s="47"/>
      <c r="C49" s="47"/>
      <c r="D49" s="61"/>
      <c r="G49" s="203" t="str">
        <f>G5</f>
        <v>Baht</v>
      </c>
      <c r="H49" s="203"/>
      <c r="I49" s="203"/>
      <c r="J49" s="203"/>
      <c r="K49" s="203"/>
      <c r="L49" s="203"/>
      <c r="M49" s="203"/>
    </row>
    <row r="50" spans="1:13" ht="24.75" customHeight="1">
      <c r="A50" s="47"/>
      <c r="B50" s="47"/>
      <c r="C50" s="47"/>
      <c r="D50" s="61"/>
      <c r="G50" s="199" t="str">
        <f>G6</f>
        <v>Consolidated financial statements</v>
      </c>
      <c r="H50" s="199"/>
      <c r="I50" s="199"/>
      <c r="J50" s="133"/>
      <c r="K50" s="200" t="str">
        <f>K6</f>
        <v>Separate financial statements</v>
      </c>
      <c r="L50" s="200"/>
      <c r="M50" s="200"/>
    </row>
    <row r="51" spans="1:13" ht="24.75" customHeight="1">
      <c r="G51" s="56" t="str">
        <f>G7</f>
        <v>2025</v>
      </c>
      <c r="H51" s="11"/>
      <c r="I51" s="56">
        <f>I7</f>
        <v>2024</v>
      </c>
      <c r="J51" s="12"/>
      <c r="K51" s="56" t="str">
        <f>K7</f>
        <v>2025</v>
      </c>
      <c r="L51" s="11"/>
      <c r="M51" s="56">
        <f>M7</f>
        <v>2024</v>
      </c>
    </row>
    <row r="52" spans="1:13" ht="24.75" customHeight="1">
      <c r="A52" s="205" t="s">
        <v>44</v>
      </c>
      <c r="B52" s="205"/>
      <c r="C52" s="205"/>
      <c r="D52" s="205"/>
      <c r="E52" s="146" t="str">
        <f>E8</f>
        <v>Notes</v>
      </c>
      <c r="G52" s="147"/>
      <c r="H52" s="148"/>
      <c r="I52" s="147"/>
      <c r="J52" s="148"/>
      <c r="K52" s="147"/>
      <c r="L52" s="148"/>
      <c r="M52" s="147"/>
    </row>
    <row r="53" spans="1:13" ht="24.75" customHeight="1">
      <c r="A53" s="205" t="s">
        <v>45</v>
      </c>
      <c r="B53" s="205"/>
      <c r="C53" s="205"/>
      <c r="D53" s="205"/>
      <c r="E53" s="146"/>
      <c r="G53" s="147"/>
      <c r="H53" s="148"/>
      <c r="I53" s="147"/>
      <c r="J53" s="148"/>
      <c r="K53" s="147"/>
      <c r="L53" s="148"/>
      <c r="M53" s="147"/>
    </row>
    <row r="54" spans="1:13" ht="24.75" customHeight="1">
      <c r="A54" s="149" t="s">
        <v>46</v>
      </c>
      <c r="B54" s="157"/>
      <c r="C54" s="157"/>
      <c r="D54" s="157"/>
      <c r="E54" s="146"/>
      <c r="G54" s="19"/>
      <c r="H54" s="20"/>
      <c r="I54" s="19"/>
      <c r="J54" s="19"/>
      <c r="K54" s="19"/>
      <c r="L54" s="158"/>
      <c r="M54" s="19"/>
    </row>
    <row r="55" spans="1:13" ht="24.75" customHeight="1">
      <c r="A55" s="149"/>
      <c r="B55" s="61" t="s">
        <v>189</v>
      </c>
      <c r="C55" s="157"/>
      <c r="D55" s="157"/>
      <c r="E55" s="146"/>
      <c r="G55" s="19"/>
      <c r="H55" s="20"/>
      <c r="I55" s="19"/>
      <c r="J55" s="19"/>
      <c r="K55" s="19"/>
      <c r="L55" s="158"/>
      <c r="M55" s="19"/>
    </row>
    <row r="56" spans="1:13" ht="24.75" customHeight="1">
      <c r="A56" s="61"/>
      <c r="C56" s="48" t="s">
        <v>47</v>
      </c>
      <c r="D56" s="61"/>
      <c r="E56" s="153">
        <v>22</v>
      </c>
      <c r="G56" s="13">
        <v>37315044.519999996</v>
      </c>
      <c r="H56" s="13"/>
      <c r="I56" s="13">
        <v>4315406.4400000004</v>
      </c>
      <c r="J56" s="13"/>
      <c r="K56" s="2">
        <v>0</v>
      </c>
      <c r="L56" s="49"/>
      <c r="M56" s="2">
        <v>0</v>
      </c>
    </row>
    <row r="57" spans="1:13" ht="24.75" customHeight="1">
      <c r="A57" s="61"/>
      <c r="B57" s="61" t="s">
        <v>190</v>
      </c>
      <c r="C57" s="61"/>
      <c r="D57" s="61"/>
      <c r="E57" s="151"/>
      <c r="G57" s="13"/>
      <c r="H57" s="13"/>
      <c r="I57" s="13"/>
      <c r="J57" s="13"/>
      <c r="K57" s="2"/>
      <c r="L57" s="49"/>
      <c r="M57" s="2"/>
    </row>
    <row r="58" spans="1:13" ht="24.75" customHeight="1">
      <c r="A58" s="61"/>
      <c r="B58" s="61"/>
      <c r="C58" s="61" t="s">
        <v>48</v>
      </c>
      <c r="D58" s="61"/>
      <c r="E58" s="62">
        <v>23</v>
      </c>
      <c r="G58" s="13">
        <v>171846663.18000001</v>
      </c>
      <c r="H58" s="13"/>
      <c r="I58" s="13">
        <v>135290261.37</v>
      </c>
      <c r="J58" s="13"/>
      <c r="K58" s="2">
        <v>0</v>
      </c>
      <c r="L58" s="21"/>
      <c r="M58" s="2">
        <v>0</v>
      </c>
    </row>
    <row r="59" spans="1:13" ht="24.75" customHeight="1">
      <c r="A59" s="47"/>
      <c r="B59" s="61"/>
      <c r="C59" s="61" t="s">
        <v>49</v>
      </c>
      <c r="D59" s="61"/>
      <c r="E59" s="62">
        <v>23</v>
      </c>
      <c r="G59" s="13">
        <v>94062970.49000001</v>
      </c>
      <c r="H59" s="13"/>
      <c r="I59" s="13">
        <v>95135164.930000007</v>
      </c>
      <c r="J59" s="13"/>
      <c r="K59" s="2">
        <v>23980212.989999995</v>
      </c>
      <c r="L59" s="21"/>
      <c r="M59" s="2">
        <v>36271184.179999992</v>
      </c>
    </row>
    <row r="60" spans="1:13" ht="24.75" customHeight="1">
      <c r="B60" s="48" t="s">
        <v>187</v>
      </c>
      <c r="E60" s="62">
        <v>24</v>
      </c>
      <c r="G60" s="13">
        <v>0</v>
      </c>
      <c r="H60" s="2"/>
      <c r="I60" s="13">
        <v>451923.16</v>
      </c>
      <c r="J60" s="13"/>
      <c r="K60" s="2">
        <v>0</v>
      </c>
      <c r="L60" s="14"/>
      <c r="M60" s="2">
        <v>451923.16</v>
      </c>
    </row>
    <row r="61" spans="1:13" ht="24.75" customHeight="1">
      <c r="A61" s="47"/>
      <c r="B61" s="48" t="s">
        <v>222</v>
      </c>
      <c r="D61" s="61"/>
      <c r="E61" s="62">
        <v>25</v>
      </c>
      <c r="G61" s="13">
        <v>684408225.75</v>
      </c>
      <c r="H61" s="13"/>
      <c r="I61" s="13">
        <v>632101165.06000006</v>
      </c>
      <c r="J61" s="13"/>
      <c r="K61" s="2">
        <v>14353664.17</v>
      </c>
      <c r="L61" s="21"/>
      <c r="M61" s="2">
        <v>14343373.699999999</v>
      </c>
    </row>
    <row r="62" spans="1:13" ht="24.75" customHeight="1">
      <c r="B62" s="48" t="s">
        <v>50</v>
      </c>
      <c r="E62" s="153">
        <v>26</v>
      </c>
      <c r="G62" s="13">
        <v>22102788.239999998</v>
      </c>
      <c r="H62" s="2"/>
      <c r="I62" s="13">
        <v>21921886.710000005</v>
      </c>
      <c r="J62" s="13"/>
      <c r="K62" s="2">
        <v>402122.92000000004</v>
      </c>
      <c r="L62" s="14"/>
      <c r="M62" s="2">
        <v>690386.54</v>
      </c>
    </row>
    <row r="63" spans="1:13" ht="24.75" customHeight="1">
      <c r="B63" s="48" t="s">
        <v>51</v>
      </c>
      <c r="E63" s="153">
        <v>27</v>
      </c>
      <c r="G63" s="13">
        <v>97368875.370000005</v>
      </c>
      <c r="H63" s="2"/>
      <c r="I63" s="13">
        <v>993694120.79999995</v>
      </c>
      <c r="J63" s="13"/>
      <c r="K63" s="2">
        <v>97368875.370000005</v>
      </c>
      <c r="L63" s="14"/>
      <c r="M63" s="2">
        <v>993694120.79999995</v>
      </c>
    </row>
    <row r="64" spans="1:13" ht="24.75" customHeight="1">
      <c r="A64" s="47"/>
      <c r="B64" s="61" t="s">
        <v>192</v>
      </c>
      <c r="C64" s="61"/>
      <c r="D64" s="61"/>
      <c r="E64" s="153" t="s">
        <v>3</v>
      </c>
      <c r="G64" s="13">
        <v>7193582.7800000003</v>
      </c>
      <c r="H64" s="13"/>
      <c r="I64" s="13">
        <v>7193582.7800000003</v>
      </c>
      <c r="J64" s="13"/>
      <c r="K64" s="2">
        <v>0</v>
      </c>
      <c r="L64" s="21"/>
      <c r="M64" s="2">
        <v>0</v>
      </c>
    </row>
    <row r="65" spans="1:13" ht="24.75" customHeight="1">
      <c r="A65" s="47"/>
      <c r="B65" s="61" t="s">
        <v>191</v>
      </c>
      <c r="C65" s="61"/>
      <c r="D65" s="61"/>
      <c r="E65" s="153" t="s">
        <v>3</v>
      </c>
      <c r="G65" s="13">
        <v>0</v>
      </c>
      <c r="H65" s="13"/>
      <c r="I65" s="13">
        <v>71250000</v>
      </c>
      <c r="J65" s="13"/>
      <c r="K65" s="2">
        <v>75000000</v>
      </c>
      <c r="L65" s="21"/>
      <c r="M65" s="2">
        <v>0</v>
      </c>
    </row>
    <row r="66" spans="1:13" ht="24.75" customHeight="1">
      <c r="A66" s="47"/>
      <c r="B66" s="61" t="s">
        <v>52</v>
      </c>
      <c r="C66" s="61"/>
      <c r="D66" s="61"/>
      <c r="G66" s="13">
        <v>12764855.430000002</v>
      </c>
      <c r="H66" s="13"/>
      <c r="I66" s="13">
        <v>2846281.7</v>
      </c>
      <c r="J66" s="13"/>
      <c r="K66" s="2">
        <v>0</v>
      </c>
      <c r="L66" s="21"/>
      <c r="M66" s="2">
        <v>0</v>
      </c>
    </row>
    <row r="67" spans="1:13" ht="24.75" customHeight="1">
      <c r="D67" s="48" t="s">
        <v>53</v>
      </c>
      <c r="G67" s="59">
        <f>SUM(G56:G66)</f>
        <v>1127063005.7600002</v>
      </c>
      <c r="H67" s="22"/>
      <c r="I67" s="59">
        <f>SUM(I56:I66)</f>
        <v>1964199792.95</v>
      </c>
      <c r="J67" s="16"/>
      <c r="K67" s="59">
        <f>SUM(K56:K66)</f>
        <v>211104875.44999999</v>
      </c>
      <c r="L67" s="23"/>
      <c r="M67" s="59">
        <f>SUM(M56:M66)</f>
        <v>1045450988.38</v>
      </c>
    </row>
    <row r="68" spans="1:13" ht="24.75" customHeight="1">
      <c r="A68" s="47" t="s">
        <v>54</v>
      </c>
      <c r="E68" s="153"/>
      <c r="G68" s="64"/>
      <c r="H68" s="22"/>
      <c r="I68" s="22"/>
      <c r="J68" s="22"/>
      <c r="K68" s="65"/>
      <c r="L68" s="23"/>
      <c r="M68" s="16"/>
    </row>
    <row r="69" spans="1:13" ht="24.75" customHeight="1">
      <c r="A69" s="47"/>
      <c r="B69" s="48" t="s">
        <v>55</v>
      </c>
      <c r="E69" s="62">
        <v>25</v>
      </c>
      <c r="G69" s="1">
        <v>1546087455.7199998</v>
      </c>
      <c r="H69" s="22"/>
      <c r="I69" s="1">
        <v>2001762070.74</v>
      </c>
      <c r="K69" s="16">
        <v>56715998.140000001</v>
      </c>
      <c r="L69" s="23"/>
      <c r="M69" s="16">
        <v>72269662.299999997</v>
      </c>
    </row>
    <row r="70" spans="1:13" ht="24.75" customHeight="1">
      <c r="B70" s="48" t="s">
        <v>56</v>
      </c>
      <c r="E70" s="62">
        <v>26</v>
      </c>
      <c r="G70" s="1">
        <v>27057841.859999999</v>
      </c>
      <c r="H70" s="22"/>
      <c r="I70" s="1">
        <v>45432246.990000002</v>
      </c>
      <c r="K70" s="16">
        <v>1596899.38</v>
      </c>
      <c r="L70" s="23"/>
      <c r="M70" s="16">
        <v>2021013.3099999998</v>
      </c>
    </row>
    <row r="71" spans="1:13" ht="24.75" customHeight="1">
      <c r="B71" s="48" t="s">
        <v>225</v>
      </c>
      <c r="E71" s="62">
        <v>27</v>
      </c>
      <c r="G71" s="1">
        <v>697772920.20000005</v>
      </c>
      <c r="H71" s="22"/>
      <c r="I71" s="1">
        <v>0</v>
      </c>
      <c r="K71" s="16">
        <v>697772920.20000005</v>
      </c>
      <c r="L71" s="23"/>
      <c r="M71" s="16">
        <v>0</v>
      </c>
    </row>
    <row r="72" spans="1:13" ht="24.75" customHeight="1">
      <c r="B72" s="48" t="s">
        <v>57</v>
      </c>
      <c r="E72" s="62"/>
      <c r="G72" s="22"/>
      <c r="H72" s="16"/>
      <c r="I72" s="22"/>
      <c r="J72" s="22"/>
      <c r="K72" s="16"/>
      <c r="L72" s="23"/>
      <c r="M72" s="16"/>
    </row>
    <row r="73" spans="1:13" ht="24.75" customHeight="1">
      <c r="C73" s="48" t="s">
        <v>58</v>
      </c>
      <c r="E73" s="62">
        <v>28</v>
      </c>
      <c r="G73" s="66">
        <v>17087235</v>
      </c>
      <c r="H73" s="13"/>
      <c r="I73" s="66">
        <v>15049981</v>
      </c>
      <c r="J73" s="13"/>
      <c r="K73" s="66">
        <v>14160130</v>
      </c>
      <c r="L73" s="13"/>
      <c r="M73" s="66">
        <v>12581766</v>
      </c>
    </row>
    <row r="74" spans="1:13" ht="24.75" customHeight="1">
      <c r="D74" s="61" t="s">
        <v>59</v>
      </c>
      <c r="E74" s="151"/>
      <c r="G74" s="66">
        <f>SUM(G69:G73)</f>
        <v>2288005452.7799997</v>
      </c>
      <c r="H74" s="22"/>
      <c r="I74" s="66">
        <f>SUM(I69:I73)</f>
        <v>2062244298.73</v>
      </c>
      <c r="J74" s="22"/>
      <c r="K74" s="66">
        <f>SUM(K69:K73)</f>
        <v>770245947.72000003</v>
      </c>
      <c r="L74" s="23"/>
      <c r="M74" s="66">
        <f>SUM(M69:M73)</f>
        <v>86872441.609999999</v>
      </c>
    </row>
    <row r="75" spans="1:13" ht="24.75" customHeight="1">
      <c r="D75" s="149" t="s">
        <v>60</v>
      </c>
      <c r="E75" s="62"/>
      <c r="G75" s="67">
        <f>G67+G74</f>
        <v>3415068458.54</v>
      </c>
      <c r="H75" s="22"/>
      <c r="I75" s="67">
        <f>I67+I74</f>
        <v>4026444091.6800003</v>
      </c>
      <c r="J75" s="22"/>
      <c r="K75" s="67">
        <f>K67+K74</f>
        <v>981350823.17000008</v>
      </c>
      <c r="L75" s="23"/>
      <c r="M75" s="67">
        <f>M67+M74</f>
        <v>1132323429.99</v>
      </c>
    </row>
    <row r="76" spans="1:13" ht="24.75" customHeight="1">
      <c r="A76" s="149"/>
      <c r="G76" s="22"/>
      <c r="H76" s="22"/>
      <c r="I76" s="22"/>
      <c r="J76" s="22"/>
      <c r="K76" s="22"/>
      <c r="L76" s="23"/>
      <c r="M76" s="22"/>
    </row>
    <row r="77" spans="1:13" ht="24.75" customHeight="1">
      <c r="A77" s="149"/>
      <c r="G77" s="22"/>
      <c r="H77" s="22"/>
      <c r="I77" s="22"/>
      <c r="J77" s="22"/>
      <c r="K77" s="22"/>
      <c r="L77" s="23"/>
      <c r="M77" s="22"/>
    </row>
    <row r="78" spans="1:13" ht="24.75" customHeight="1">
      <c r="A78" s="48" t="s">
        <v>232</v>
      </c>
      <c r="G78" s="22"/>
      <c r="H78" s="22"/>
      <c r="I78" s="22"/>
      <c r="J78" s="22"/>
      <c r="K78" s="22"/>
      <c r="L78" s="22"/>
      <c r="M78" s="22"/>
    </row>
    <row r="79" spans="1:13" ht="24.75" customHeight="1">
      <c r="A79" s="149"/>
      <c r="G79" s="22"/>
      <c r="H79" s="22"/>
      <c r="I79" s="22"/>
      <c r="J79" s="22"/>
      <c r="K79" s="22"/>
      <c r="L79" s="23"/>
      <c r="M79" s="22"/>
    </row>
    <row r="80" spans="1:13" ht="24.75" customHeight="1">
      <c r="A80" s="149"/>
      <c r="G80" s="22"/>
      <c r="H80" s="22"/>
      <c r="I80" s="22"/>
      <c r="J80" s="22"/>
      <c r="K80" s="22"/>
      <c r="L80" s="23"/>
      <c r="M80" s="22"/>
    </row>
    <row r="81" spans="1:13" ht="24.75" customHeight="1">
      <c r="A81" s="149"/>
      <c r="G81" s="22"/>
      <c r="H81" s="22"/>
      <c r="I81" s="22"/>
      <c r="J81" s="22"/>
      <c r="K81" s="22"/>
      <c r="L81" s="23"/>
      <c r="M81" s="22"/>
    </row>
    <row r="82" spans="1:13" ht="24.75" customHeight="1">
      <c r="A82" s="149"/>
      <c r="D82" s="155" t="s">
        <v>42</v>
      </c>
      <c r="F82" s="1"/>
      <c r="K82" s="22"/>
      <c r="L82" s="23"/>
      <c r="M82" s="22"/>
    </row>
    <row r="83" spans="1:13" ht="24.75" customHeight="1">
      <c r="B83" s="136"/>
      <c r="C83" s="136"/>
      <c r="D83" s="155" t="s">
        <v>13</v>
      </c>
      <c r="F83" s="1"/>
      <c r="G83" s="156"/>
      <c r="K83" s="16"/>
      <c r="L83" s="14"/>
      <c r="M83" s="16"/>
    </row>
    <row r="84" spans="1:13" ht="24.75" customHeight="1">
      <c r="B84" s="136"/>
      <c r="C84" s="136"/>
      <c r="D84" s="155"/>
      <c r="F84" s="1"/>
      <c r="G84" s="156"/>
      <c r="K84" s="16"/>
      <c r="L84" s="14"/>
      <c r="M84" s="16"/>
    </row>
    <row r="85" spans="1:13" ht="25.5" customHeight="1">
      <c r="A85" s="204" t="s">
        <v>9</v>
      </c>
      <c r="B85" s="204"/>
      <c r="C85" s="204"/>
      <c r="D85" s="204"/>
      <c r="E85" s="204"/>
      <c r="F85" s="204"/>
      <c r="G85" s="204"/>
      <c r="H85" s="204"/>
      <c r="I85" s="204"/>
      <c r="J85" s="204"/>
      <c r="K85" s="204"/>
      <c r="L85" s="204"/>
      <c r="M85" s="204"/>
    </row>
    <row r="86" spans="1:13" ht="25.5" customHeight="1">
      <c r="A86" s="201" t="str">
        <f>A45</f>
        <v>TPC POWER HOLDING PUBLIC COMPANY LIMITED AND SUBSIDIARIES</v>
      </c>
      <c r="B86" s="201"/>
      <c r="C86" s="201"/>
      <c r="D86" s="201"/>
      <c r="E86" s="201"/>
      <c r="F86" s="201"/>
      <c r="G86" s="201"/>
      <c r="H86" s="201"/>
      <c r="I86" s="201"/>
      <c r="J86" s="201"/>
      <c r="K86" s="201"/>
      <c r="L86" s="201"/>
      <c r="M86" s="201"/>
    </row>
    <row r="87" spans="1:13" ht="25.5" customHeight="1">
      <c r="A87" s="201" t="s">
        <v>43</v>
      </c>
      <c r="B87" s="201"/>
      <c r="C87" s="201"/>
      <c r="D87" s="201"/>
      <c r="E87" s="201"/>
      <c r="F87" s="201"/>
      <c r="G87" s="201"/>
      <c r="H87" s="201"/>
      <c r="I87" s="201"/>
      <c r="J87" s="201"/>
      <c r="K87" s="201"/>
      <c r="L87" s="201"/>
      <c r="M87" s="201"/>
    </row>
    <row r="88" spans="1:13" ht="25.5" customHeight="1">
      <c r="A88" s="202" t="str">
        <f>+A47</f>
        <v>AS AT DECEMBER 31, 2025</v>
      </c>
      <c r="B88" s="202"/>
      <c r="C88" s="202"/>
      <c r="D88" s="202"/>
      <c r="E88" s="202"/>
      <c r="F88" s="202"/>
      <c r="G88" s="202"/>
      <c r="H88" s="202"/>
      <c r="I88" s="202"/>
      <c r="J88" s="202"/>
      <c r="K88" s="202"/>
      <c r="L88" s="202"/>
      <c r="M88" s="202"/>
    </row>
    <row r="89" spans="1:13" ht="25.5" customHeight="1">
      <c r="A89" s="143"/>
      <c r="B89" s="143"/>
      <c r="C89" s="143"/>
      <c r="D89" s="143"/>
      <c r="E89" s="143"/>
      <c r="F89" s="143"/>
      <c r="G89" s="143"/>
      <c r="H89" s="143"/>
      <c r="I89" s="143"/>
      <c r="J89" s="143"/>
      <c r="K89" s="143"/>
      <c r="L89" s="143"/>
      <c r="M89" s="143"/>
    </row>
    <row r="90" spans="1:13" ht="25.5" customHeight="1">
      <c r="A90" s="47"/>
      <c r="B90" s="47"/>
      <c r="C90" s="47"/>
      <c r="D90" s="61"/>
      <c r="G90" s="203" t="str">
        <f>G49</f>
        <v>Baht</v>
      </c>
      <c r="H90" s="203"/>
      <c r="I90" s="203"/>
      <c r="J90" s="203"/>
      <c r="K90" s="203"/>
      <c r="L90" s="203"/>
      <c r="M90" s="203"/>
    </row>
    <row r="91" spans="1:13" ht="25.5" customHeight="1">
      <c r="A91" s="47"/>
      <c r="B91" s="47"/>
      <c r="C91" s="47"/>
      <c r="D91" s="61"/>
      <c r="G91" s="199" t="str">
        <f>G50</f>
        <v>Consolidated financial statements</v>
      </c>
      <c r="H91" s="199"/>
      <c r="I91" s="199"/>
      <c r="J91" s="133"/>
      <c r="K91" s="200" t="str">
        <f>K50</f>
        <v>Separate financial statements</v>
      </c>
      <c r="L91" s="200"/>
      <c r="M91" s="200"/>
    </row>
    <row r="92" spans="1:13" ht="25.5" customHeight="1">
      <c r="G92" s="56" t="str">
        <f>G51</f>
        <v>2025</v>
      </c>
      <c r="H92" s="11"/>
      <c r="I92" s="56">
        <f>I51</f>
        <v>2024</v>
      </c>
      <c r="J92" s="12"/>
      <c r="K92" s="56" t="str">
        <f>K51</f>
        <v>2025</v>
      </c>
      <c r="L92" s="11"/>
      <c r="M92" s="56">
        <f>M51</f>
        <v>2024</v>
      </c>
    </row>
    <row r="93" spans="1:13" ht="25.5" customHeight="1">
      <c r="A93" s="205" t="s">
        <v>44</v>
      </c>
      <c r="B93" s="205"/>
      <c r="C93" s="205"/>
      <c r="D93" s="205"/>
      <c r="E93" s="146" t="str">
        <f>E52</f>
        <v>Notes</v>
      </c>
      <c r="G93" s="147"/>
      <c r="H93" s="148"/>
      <c r="I93" s="147"/>
      <c r="J93" s="148"/>
      <c r="K93" s="147"/>
      <c r="L93" s="148"/>
      <c r="M93" s="147"/>
    </row>
    <row r="94" spans="1:13" ht="25.5" customHeight="1">
      <c r="A94" s="205" t="s">
        <v>61</v>
      </c>
      <c r="B94" s="205"/>
      <c r="C94" s="205"/>
      <c r="D94" s="205"/>
      <c r="E94" s="146"/>
      <c r="G94" s="147"/>
      <c r="H94" s="148"/>
      <c r="I94" s="147"/>
      <c r="J94" s="148"/>
      <c r="K94" s="147"/>
      <c r="L94" s="148"/>
      <c r="M94" s="147"/>
    </row>
    <row r="95" spans="1:13" ht="25.5" customHeight="1">
      <c r="A95" s="47" t="s">
        <v>62</v>
      </c>
      <c r="G95" s="64"/>
      <c r="H95" s="22"/>
      <c r="I95" s="25"/>
      <c r="J95" s="25"/>
      <c r="K95" s="64"/>
      <c r="L95" s="23"/>
      <c r="M95" s="22"/>
    </row>
    <row r="96" spans="1:13" ht="25.5" customHeight="1">
      <c r="B96" s="48" t="s">
        <v>63</v>
      </c>
      <c r="E96" s="153"/>
      <c r="G96" s="64"/>
      <c r="H96" s="22"/>
      <c r="I96" s="22"/>
      <c r="J96" s="22"/>
      <c r="K96" s="64"/>
      <c r="L96" s="23"/>
      <c r="M96" s="22"/>
    </row>
    <row r="97" spans="1:13" ht="25.5" customHeight="1">
      <c r="B97" s="61" t="s">
        <v>10</v>
      </c>
      <c r="C97" s="61" t="s">
        <v>258</v>
      </c>
      <c r="G97" s="64"/>
      <c r="H97" s="22"/>
      <c r="I97" s="22"/>
      <c r="J97" s="22"/>
      <c r="K97" s="64"/>
      <c r="L97" s="23"/>
      <c r="M97" s="22"/>
    </row>
    <row r="98" spans="1:13" ht="25.5" customHeight="1">
      <c r="B98" s="61"/>
      <c r="C98" s="61" t="s">
        <v>64</v>
      </c>
      <c r="G98" s="64"/>
      <c r="H98" s="22"/>
      <c r="I98" s="22"/>
      <c r="J98" s="22"/>
      <c r="K98" s="64"/>
      <c r="L98" s="23"/>
      <c r="M98" s="22"/>
    </row>
    <row r="99" spans="1:13" ht="25.5" customHeight="1" thickBot="1">
      <c r="B99" s="61"/>
      <c r="D99" s="48" t="s">
        <v>65</v>
      </c>
      <c r="G99" s="68">
        <v>401200000</v>
      </c>
      <c r="H99" s="22"/>
      <c r="I99" s="68">
        <v>401200000</v>
      </c>
      <c r="J99" s="22"/>
      <c r="K99" s="68">
        <v>401200000</v>
      </c>
      <c r="L99" s="23"/>
      <c r="M99" s="68">
        <v>401200000</v>
      </c>
    </row>
    <row r="100" spans="1:13" ht="25.5" customHeight="1" thickTop="1">
      <c r="C100" s="61" t="s">
        <v>257</v>
      </c>
      <c r="G100" s="13"/>
      <c r="H100" s="13"/>
      <c r="I100" s="13"/>
      <c r="J100" s="13"/>
      <c r="K100" s="13"/>
      <c r="L100" s="23"/>
      <c r="M100" s="13"/>
    </row>
    <row r="101" spans="1:13" ht="25.5" customHeight="1">
      <c r="C101" s="61" t="s">
        <v>64</v>
      </c>
      <c r="G101" s="13"/>
      <c r="H101" s="13"/>
      <c r="I101" s="13"/>
      <c r="J101" s="13"/>
      <c r="K101" s="13"/>
      <c r="L101" s="23"/>
      <c r="M101" s="13"/>
    </row>
    <row r="102" spans="1:13" ht="25.5" customHeight="1">
      <c r="D102" s="48" t="s">
        <v>65</v>
      </c>
      <c r="G102" s="22">
        <v>401200000</v>
      </c>
      <c r="H102" s="22"/>
      <c r="I102" s="22">
        <v>401200000</v>
      </c>
      <c r="J102" s="22"/>
      <c r="K102" s="22">
        <v>401200000</v>
      </c>
      <c r="L102" s="14"/>
      <c r="M102" s="22">
        <v>401200000</v>
      </c>
    </row>
    <row r="103" spans="1:13" ht="25.5" customHeight="1">
      <c r="B103" s="61" t="s">
        <v>193</v>
      </c>
      <c r="E103" s="151"/>
      <c r="G103" s="13">
        <f>'CONSO-EQ'!F25</f>
        <v>1254305250</v>
      </c>
      <c r="H103" s="13"/>
      <c r="I103" s="13">
        <v>1254305250</v>
      </c>
      <c r="J103" s="13"/>
      <c r="K103" s="1">
        <f>EQ!G10</f>
        <v>1254774465.4100001</v>
      </c>
      <c r="M103" s="1">
        <v>1254774465.4100001</v>
      </c>
    </row>
    <row r="104" spans="1:13" ht="25.5" customHeight="1">
      <c r="B104" s="48" t="s">
        <v>66</v>
      </c>
      <c r="G104" s="13"/>
      <c r="H104" s="13"/>
      <c r="I104" s="13"/>
      <c r="J104" s="13"/>
      <c r="K104" s="13"/>
      <c r="L104" s="49"/>
      <c r="M104" s="13"/>
    </row>
    <row r="105" spans="1:13" ht="25.5" customHeight="1">
      <c r="C105" s="48" t="s">
        <v>67</v>
      </c>
      <c r="G105" s="13"/>
      <c r="H105" s="13"/>
      <c r="I105" s="13"/>
      <c r="J105" s="13"/>
      <c r="K105" s="13"/>
      <c r="L105" s="49"/>
      <c r="M105" s="13"/>
    </row>
    <row r="106" spans="1:13" ht="25.5" customHeight="1">
      <c r="D106" s="48" t="s">
        <v>68</v>
      </c>
      <c r="E106" s="153">
        <v>31</v>
      </c>
      <c r="G106" s="13">
        <f>+'CONSO-EQ'!H25</f>
        <v>191953048.91</v>
      </c>
      <c r="H106" s="13"/>
      <c r="I106" s="13">
        <v>191953048.91</v>
      </c>
      <c r="J106" s="13"/>
      <c r="K106" s="13">
        <f>+EQ!I17</f>
        <v>40120000</v>
      </c>
      <c r="L106" s="49"/>
      <c r="M106" s="13">
        <v>40120000</v>
      </c>
    </row>
    <row r="107" spans="1:13" ht="25.5" customHeight="1">
      <c r="C107" s="48" t="s">
        <v>69</v>
      </c>
      <c r="G107" s="22">
        <f>+'CONSO-EQ'!J25</f>
        <v>1165207216.8499994</v>
      </c>
      <c r="H107" s="22"/>
      <c r="I107" s="22">
        <f>'CONSO-EQ'!J20</f>
        <v>1372281916.2999995</v>
      </c>
      <c r="J107" s="22"/>
      <c r="K107" s="69">
        <f>+EQ!K17</f>
        <v>984886728.4799999</v>
      </c>
      <c r="L107" s="26"/>
      <c r="M107" s="13">
        <f>EQ!K14</f>
        <v>1067326631.0799999</v>
      </c>
    </row>
    <row r="108" spans="1:13" ht="25.5" customHeight="1">
      <c r="B108" s="61" t="s">
        <v>70</v>
      </c>
      <c r="E108" s="151"/>
      <c r="G108" s="70">
        <f>'CONSO-EQ'!R25</f>
        <v>9186832.2300000004</v>
      </c>
      <c r="H108" s="13"/>
      <c r="I108" s="70">
        <f>'CONSO-EQ'!R20</f>
        <v>9186832.2300000004</v>
      </c>
      <c r="J108" s="27"/>
      <c r="K108" s="71">
        <f>+EQ!O17</f>
        <v>17138892.509999998</v>
      </c>
      <c r="M108" s="71">
        <f>EQ!O14</f>
        <v>17138892.509999998</v>
      </c>
    </row>
    <row r="109" spans="1:13" ht="25.5" customHeight="1">
      <c r="B109" s="149" t="s">
        <v>71</v>
      </c>
      <c r="G109" s="13">
        <f>SUM(G102:G108)</f>
        <v>3021852347.9899993</v>
      </c>
      <c r="H109" s="13"/>
      <c r="I109" s="13">
        <f>SUM(I102:I108)</f>
        <v>3228927047.4399996</v>
      </c>
      <c r="J109" s="13"/>
      <c r="K109" s="13">
        <f>SUM(K102:K108)</f>
        <v>2698120086.4000001</v>
      </c>
      <c r="L109" s="23"/>
      <c r="M109" s="13">
        <f>SUM(M102:M108)</f>
        <v>2780559989</v>
      </c>
    </row>
    <row r="110" spans="1:13" ht="25.5" customHeight="1">
      <c r="B110" s="61" t="s">
        <v>72</v>
      </c>
      <c r="G110" s="13">
        <f>+'CONSO-EQ'!V25</f>
        <v>525363034.30000013</v>
      </c>
      <c r="H110" s="13"/>
      <c r="I110" s="66">
        <f>'CONSO-EQ'!V20</f>
        <v>543900372.85000014</v>
      </c>
      <c r="J110" s="22"/>
      <c r="K110" s="13">
        <v>0</v>
      </c>
      <c r="L110" s="28"/>
      <c r="M110" s="13">
        <v>0</v>
      </c>
    </row>
    <row r="111" spans="1:13" ht="25.5" customHeight="1">
      <c r="B111" s="159" t="s">
        <v>73</v>
      </c>
      <c r="G111" s="67">
        <f>SUM(G109:G110)</f>
        <v>3547215382.2899995</v>
      </c>
      <c r="H111" s="22"/>
      <c r="I111" s="67">
        <f>SUM(I109:I110)</f>
        <v>3772827420.29</v>
      </c>
      <c r="J111" s="22"/>
      <c r="K111" s="67">
        <f>SUM(K109:K110)</f>
        <v>2698120086.4000001</v>
      </c>
      <c r="L111" s="23"/>
      <c r="M111" s="67">
        <f>SUM(M109:M110)</f>
        <v>2780559989</v>
      </c>
    </row>
    <row r="112" spans="1:13" ht="25.5" customHeight="1" thickBot="1">
      <c r="A112" s="149" t="s">
        <v>74</v>
      </c>
      <c r="G112" s="72">
        <f>G75+G111</f>
        <v>6962283840.8299999</v>
      </c>
      <c r="H112" s="22"/>
      <c r="I112" s="72">
        <f>I75+I111</f>
        <v>7799271511.9700003</v>
      </c>
      <c r="J112" s="22"/>
      <c r="K112" s="72">
        <f>K75+K111</f>
        <v>3679470909.5700002</v>
      </c>
      <c r="L112" s="23"/>
      <c r="M112" s="72">
        <f>M75+M111</f>
        <v>3912883418.9899998</v>
      </c>
    </row>
    <row r="113" spans="1:13" ht="25.5" customHeight="1" thickTop="1">
      <c r="G113" s="24"/>
      <c r="H113" s="24"/>
      <c r="I113" s="24"/>
      <c r="J113" s="24"/>
      <c r="K113" s="24"/>
      <c r="L113" s="29"/>
      <c r="M113" s="24"/>
    </row>
    <row r="114" spans="1:13" ht="25.5" customHeight="1">
      <c r="D114" s="61"/>
      <c r="L114" s="1"/>
    </row>
    <row r="115" spans="1:13" ht="25.5" customHeight="1">
      <c r="D115" s="61"/>
      <c r="L115" s="1"/>
    </row>
    <row r="116" spans="1:13" ht="25.5" customHeight="1">
      <c r="A116" s="48" t="s">
        <v>232</v>
      </c>
      <c r="D116" s="61"/>
      <c r="L116" s="1"/>
    </row>
    <row r="117" spans="1:13" ht="25.5" customHeight="1">
      <c r="A117" s="61"/>
      <c r="D117" s="61"/>
      <c r="L117" s="1"/>
    </row>
    <row r="118" spans="1:13" ht="25.5" customHeight="1">
      <c r="A118" s="61"/>
      <c r="D118" s="61"/>
    </row>
    <row r="119" spans="1:13" ht="25.5" customHeight="1">
      <c r="D119" s="155" t="s">
        <v>42</v>
      </c>
      <c r="F119" s="1"/>
    </row>
    <row r="120" spans="1:13" ht="25.5" customHeight="1">
      <c r="D120" s="155" t="s">
        <v>13</v>
      </c>
      <c r="F120" s="1"/>
      <c r="G120" s="156"/>
    </row>
    <row r="121" spans="1:13" ht="25.5" customHeight="1">
      <c r="E121" s="1"/>
    </row>
    <row r="122" spans="1:13" ht="25.5" customHeight="1"/>
    <row r="123" spans="1:13" ht="25.5" customHeight="1"/>
    <row r="124" spans="1:13" ht="25.5" customHeight="1"/>
  </sheetData>
  <mergeCells count="24">
    <mergeCell ref="G91:I91"/>
    <mergeCell ref="K91:M91"/>
    <mergeCell ref="A93:D93"/>
    <mergeCell ref="A53:D53"/>
    <mergeCell ref="A94:D94"/>
    <mergeCell ref="G90:M90"/>
    <mergeCell ref="A52:D52"/>
    <mergeCell ref="A85:M85"/>
    <mergeCell ref="A86:M86"/>
    <mergeCell ref="A87:M87"/>
    <mergeCell ref="A88:M88"/>
    <mergeCell ref="G50:I50"/>
    <mergeCell ref="K50:M50"/>
    <mergeCell ref="A1:M1"/>
    <mergeCell ref="A2:M2"/>
    <mergeCell ref="A3:M3"/>
    <mergeCell ref="G5:M5"/>
    <mergeCell ref="G6:I6"/>
    <mergeCell ref="K6:M6"/>
    <mergeCell ref="A44:M44"/>
    <mergeCell ref="A45:M45"/>
    <mergeCell ref="A46:M46"/>
    <mergeCell ref="A47:M47"/>
    <mergeCell ref="G49:M49"/>
  </mergeCells>
  <pageMargins left="0.6692913385826772" right="0.31496062992125984" top="0.59055118110236227" bottom="0.39370078740157483" header="0.27559055118110237" footer="0.31496062992125984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25533-822E-44D2-B4C3-FD4493BE43A0}">
  <dimension ref="A1:M76"/>
  <sheetViews>
    <sheetView topLeftCell="A28" zoomScale="70" zoomScaleNormal="70" zoomScaleSheetLayoutView="70" workbookViewId="0">
      <selection activeCell="I38" sqref="I38"/>
    </sheetView>
  </sheetViews>
  <sheetFormatPr defaultColWidth="12" defaultRowHeight="23.25" customHeight="1"/>
  <cols>
    <col min="1" max="4" width="9.375" style="48" customWidth="1"/>
    <col min="5" max="5" width="11.5" style="48" customWidth="1"/>
    <col min="6" max="6" width="9.375" style="48" customWidth="1"/>
    <col min="7" max="7" width="18.875" style="48" customWidth="1"/>
    <col min="8" max="8" width="1.125" style="48" customWidth="1"/>
    <col min="9" max="9" width="18.875" style="48" customWidth="1"/>
    <col min="10" max="10" width="1.125" style="48" customWidth="1"/>
    <col min="11" max="11" width="18.875" style="48" customWidth="1"/>
    <col min="12" max="12" width="1.125" style="48" customWidth="1"/>
    <col min="13" max="13" width="18.875" style="48" customWidth="1"/>
    <col min="14" max="14" width="1.375" style="48" customWidth="1"/>
    <col min="15" max="15" width="12" style="48"/>
    <col min="16" max="17" width="18.125" style="48" bestFit="1" customWidth="1"/>
    <col min="18" max="18" width="14" style="48" bestFit="1" customWidth="1"/>
    <col min="19" max="16384" width="12" style="48"/>
  </cols>
  <sheetData>
    <row r="1" spans="1:13" ht="23.25" customHeight="1">
      <c r="A1" s="201" t="s">
        <v>14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</row>
    <row r="2" spans="1:13" ht="23.25" customHeight="1">
      <c r="A2" s="201" t="s">
        <v>75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</row>
    <row r="3" spans="1:13" ht="23.25" customHeight="1">
      <c r="A3" s="206" t="s">
        <v>226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</row>
    <row r="4" spans="1:13" ht="23.25" customHeight="1">
      <c r="A4" s="142"/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</row>
    <row r="5" spans="1:13" ht="23.25" customHeight="1">
      <c r="A5" s="54"/>
      <c r="B5" s="54"/>
      <c r="C5" s="54"/>
      <c r="D5" s="54"/>
      <c r="E5" s="54"/>
      <c r="F5" s="54"/>
      <c r="G5" s="203" t="s">
        <v>16</v>
      </c>
      <c r="H5" s="203"/>
      <c r="I5" s="203"/>
      <c r="J5" s="203"/>
      <c r="K5" s="203"/>
      <c r="L5" s="203"/>
      <c r="M5" s="203"/>
    </row>
    <row r="6" spans="1:13" ht="23.25" customHeight="1">
      <c r="A6" s="160"/>
      <c r="B6" s="144"/>
      <c r="C6" s="144"/>
      <c r="D6" s="144"/>
      <c r="E6" s="144"/>
      <c r="F6" s="144"/>
      <c r="G6" s="200" t="s">
        <v>17</v>
      </c>
      <c r="H6" s="200"/>
      <c r="I6" s="200"/>
      <c r="J6" s="161"/>
      <c r="K6" s="200" t="s">
        <v>18</v>
      </c>
      <c r="L6" s="200"/>
      <c r="M6" s="200"/>
    </row>
    <row r="7" spans="1:13" ht="23.25" customHeight="1">
      <c r="A7" s="160"/>
      <c r="B7" s="144"/>
      <c r="C7" s="144"/>
      <c r="D7" s="144"/>
      <c r="E7" s="144"/>
      <c r="F7" s="150" t="s">
        <v>19</v>
      </c>
      <c r="G7" s="162" t="str">
        <f>FS!G7</f>
        <v>2025</v>
      </c>
      <c r="H7" s="163"/>
      <c r="I7" s="162">
        <f>FS!I7</f>
        <v>2024</v>
      </c>
      <c r="J7" s="163"/>
      <c r="K7" s="162" t="str">
        <f>G7</f>
        <v>2025</v>
      </c>
      <c r="L7" s="163"/>
      <c r="M7" s="162">
        <f>I7</f>
        <v>2024</v>
      </c>
    </row>
    <row r="8" spans="1:13" ht="23.25" customHeight="1">
      <c r="A8" s="160"/>
      <c r="B8" s="144"/>
      <c r="C8" s="144"/>
      <c r="D8" s="144"/>
      <c r="E8" s="144"/>
      <c r="F8" s="150"/>
      <c r="G8" s="164"/>
      <c r="H8" s="163"/>
      <c r="I8" s="164"/>
      <c r="J8" s="163"/>
      <c r="K8" s="164"/>
      <c r="L8" s="163"/>
      <c r="M8" s="164"/>
    </row>
    <row r="9" spans="1:13" ht="23.25" customHeight="1">
      <c r="A9" s="61" t="s">
        <v>76</v>
      </c>
      <c r="F9" s="62">
        <v>33</v>
      </c>
      <c r="G9" s="112">
        <v>2238829754.0999999</v>
      </c>
      <c r="H9" s="4"/>
      <c r="I9" s="113">
        <v>2364859369.8800001</v>
      </c>
      <c r="J9" s="165"/>
      <c r="K9" s="4">
        <v>0</v>
      </c>
      <c r="L9" s="4"/>
      <c r="M9" s="4">
        <v>0</v>
      </c>
    </row>
    <row r="10" spans="1:13" ht="23.25" customHeight="1">
      <c r="A10" s="61" t="s">
        <v>77</v>
      </c>
      <c r="F10" s="62"/>
      <c r="G10" s="112">
        <v>0</v>
      </c>
      <c r="H10" s="4"/>
      <c r="I10" s="113">
        <v>315542.81</v>
      </c>
      <c r="J10" s="165"/>
      <c r="K10" s="4">
        <v>0</v>
      </c>
      <c r="L10" s="4"/>
      <c r="M10" s="4">
        <v>0</v>
      </c>
    </row>
    <row r="11" spans="1:13" ht="23.25" customHeight="1">
      <c r="A11" s="61" t="s">
        <v>194</v>
      </c>
      <c r="B11" s="144"/>
      <c r="C11" s="144"/>
      <c r="D11" s="144"/>
      <c r="E11" s="144"/>
      <c r="F11" s="153" t="s">
        <v>11</v>
      </c>
      <c r="G11" s="114">
        <v>0</v>
      </c>
      <c r="H11" s="8"/>
      <c r="I11" s="115">
        <v>0</v>
      </c>
      <c r="J11" s="166"/>
      <c r="K11" s="116">
        <v>246140409.53</v>
      </c>
      <c r="L11" s="8"/>
      <c r="M11" s="116">
        <v>380791571.66999996</v>
      </c>
    </row>
    <row r="12" spans="1:13" ht="23.25" customHeight="1">
      <c r="A12" s="61"/>
      <c r="B12" s="61" t="s">
        <v>78</v>
      </c>
      <c r="C12" s="61"/>
      <c r="D12" s="61"/>
      <c r="E12" s="61"/>
      <c r="F12" s="167"/>
      <c r="G12" s="117">
        <f>SUM(G9:G11)</f>
        <v>2238829754.0999999</v>
      </c>
      <c r="H12" s="50"/>
      <c r="I12" s="118">
        <f>SUM(I9:I11)</f>
        <v>2365174912.6900001</v>
      </c>
      <c r="J12" s="165"/>
      <c r="K12" s="117">
        <f>SUM(K9:K11)</f>
        <v>246140409.53</v>
      </c>
      <c r="L12" s="4"/>
      <c r="M12" s="117">
        <f>SUM(M9:M11)</f>
        <v>380791571.66999996</v>
      </c>
    </row>
    <row r="13" spans="1:13" ht="23.25" customHeight="1">
      <c r="A13" s="61" t="s">
        <v>79</v>
      </c>
      <c r="F13" s="168"/>
      <c r="G13" s="50">
        <v>-1608204113.77</v>
      </c>
      <c r="H13" s="7"/>
      <c r="I13" s="119">
        <v>-1623301804.73</v>
      </c>
      <c r="J13" s="165"/>
      <c r="K13" s="7">
        <v>0</v>
      </c>
      <c r="L13" s="7"/>
      <c r="M13" s="7">
        <v>0</v>
      </c>
    </row>
    <row r="14" spans="1:13" ht="23.25" customHeight="1">
      <c r="A14" s="61" t="s">
        <v>80</v>
      </c>
      <c r="F14" s="168"/>
      <c r="G14" s="50">
        <v>0</v>
      </c>
      <c r="H14" s="7"/>
      <c r="I14" s="50">
        <v>-5813882.5000000009</v>
      </c>
      <c r="J14" s="165"/>
      <c r="K14" s="7">
        <v>0</v>
      </c>
      <c r="L14" s="7"/>
      <c r="M14" s="7">
        <v>0</v>
      </c>
    </row>
    <row r="15" spans="1:13" ht="23.25" customHeight="1">
      <c r="A15" s="61"/>
      <c r="B15" s="48" t="s">
        <v>81</v>
      </c>
      <c r="F15" s="168"/>
      <c r="G15" s="117">
        <f>SUM(G13:G14)</f>
        <v>-1608204113.77</v>
      </c>
      <c r="H15" s="50"/>
      <c r="I15" s="117">
        <f>SUM(I13:I14)</f>
        <v>-1629115687.23</v>
      </c>
      <c r="J15" s="165"/>
      <c r="K15" s="117">
        <f>SUM(K13:K14)</f>
        <v>0</v>
      </c>
      <c r="L15" s="4"/>
      <c r="M15" s="117">
        <f>SUM(M13:M14)</f>
        <v>0</v>
      </c>
    </row>
    <row r="16" spans="1:13" ht="23.25" customHeight="1">
      <c r="A16" s="149" t="s">
        <v>82</v>
      </c>
      <c r="F16" s="169"/>
      <c r="G16" s="120">
        <f>+G12+G15</f>
        <v>630625640.32999992</v>
      </c>
      <c r="H16" s="50"/>
      <c r="I16" s="120">
        <f>+I12+I15</f>
        <v>736059225.46000004</v>
      </c>
      <c r="J16" s="165"/>
      <c r="K16" s="121">
        <f>+K12+K15</f>
        <v>246140409.53</v>
      </c>
      <c r="L16" s="4"/>
      <c r="M16" s="121">
        <f>+M12+M15</f>
        <v>380791571.66999996</v>
      </c>
    </row>
    <row r="17" spans="1:13" ht="23.25" customHeight="1">
      <c r="A17" s="48" t="s">
        <v>83</v>
      </c>
      <c r="F17" s="153"/>
      <c r="G17" s="120">
        <v>58545610.93999999</v>
      </c>
      <c r="H17" s="50"/>
      <c r="I17" s="120">
        <v>10712791.529999999</v>
      </c>
      <c r="J17" s="165"/>
      <c r="K17" s="120">
        <v>4754603.25</v>
      </c>
      <c r="L17" s="50"/>
      <c r="M17" s="120">
        <v>6127318.3200000003</v>
      </c>
    </row>
    <row r="18" spans="1:13" ht="23.25" customHeight="1">
      <c r="A18" s="48" t="s">
        <v>265</v>
      </c>
      <c r="F18" s="153" t="s">
        <v>269</v>
      </c>
      <c r="G18" s="120">
        <v>50840000</v>
      </c>
      <c r="H18" s="50"/>
      <c r="I18" s="120">
        <v>0</v>
      </c>
      <c r="J18" s="165"/>
      <c r="K18" s="120">
        <v>50840000</v>
      </c>
      <c r="L18" s="50"/>
      <c r="M18" s="120">
        <v>0</v>
      </c>
    </row>
    <row r="19" spans="1:13" ht="23.25" customHeight="1">
      <c r="A19" s="48" t="s">
        <v>260</v>
      </c>
      <c r="F19" s="153">
        <v>13</v>
      </c>
      <c r="G19" s="120">
        <v>-83261789.430000007</v>
      </c>
      <c r="H19" s="50"/>
      <c r="I19" s="120">
        <v>0</v>
      </c>
      <c r="J19" s="165"/>
      <c r="K19" s="120">
        <v>66650000</v>
      </c>
      <c r="L19" s="50"/>
      <c r="M19" s="120">
        <v>0</v>
      </c>
    </row>
    <row r="20" spans="1:13" ht="23.25" customHeight="1">
      <c r="A20" s="48" t="s">
        <v>84</v>
      </c>
      <c r="F20" s="153"/>
      <c r="G20" s="122">
        <v>-187389151.70000002</v>
      </c>
      <c r="H20" s="50"/>
      <c r="I20" s="122">
        <v>-177383532.63000003</v>
      </c>
      <c r="J20" s="165"/>
      <c r="K20" s="122">
        <v>-118696742.08000004</v>
      </c>
      <c r="L20" s="50"/>
      <c r="M20" s="122">
        <v>-96409506.409999996</v>
      </c>
    </row>
    <row r="21" spans="1:13" ht="23.25" customHeight="1">
      <c r="A21" s="48" t="s">
        <v>180</v>
      </c>
      <c r="F21" s="153">
        <v>12</v>
      </c>
      <c r="G21" s="122">
        <v>-326022846.57999998</v>
      </c>
      <c r="H21" s="50"/>
      <c r="I21" s="122">
        <v>0</v>
      </c>
      <c r="J21" s="165"/>
      <c r="K21" s="122">
        <v>-326022846.57999998</v>
      </c>
      <c r="L21" s="50"/>
      <c r="M21" s="122">
        <v>0</v>
      </c>
    </row>
    <row r="22" spans="1:13" ht="23.25" customHeight="1">
      <c r="A22" s="48" t="s">
        <v>85</v>
      </c>
      <c r="F22" s="153"/>
      <c r="G22" s="122">
        <v>-1792940.42</v>
      </c>
      <c r="H22" s="50"/>
      <c r="I22" s="122">
        <v>-23401435.48</v>
      </c>
      <c r="J22" s="165"/>
      <c r="K22" s="122">
        <v>-1277626.5699999998</v>
      </c>
      <c r="L22" s="50"/>
      <c r="M22" s="122">
        <v>-11751228.5</v>
      </c>
    </row>
    <row r="23" spans="1:13" ht="23.25" customHeight="1">
      <c r="A23" s="48" t="s">
        <v>228</v>
      </c>
      <c r="F23" s="153"/>
      <c r="G23" s="122">
        <v>0</v>
      </c>
      <c r="H23" s="50"/>
      <c r="I23" s="122">
        <v>-8000000</v>
      </c>
      <c r="J23" s="165"/>
      <c r="K23" s="122">
        <v>0</v>
      </c>
      <c r="L23" s="50"/>
      <c r="M23" s="122">
        <v>-8000000</v>
      </c>
    </row>
    <row r="24" spans="1:13" ht="23.25" customHeight="1">
      <c r="A24" s="48" t="s">
        <v>227</v>
      </c>
      <c r="F24" s="153"/>
      <c r="G24" s="123">
        <v>0</v>
      </c>
      <c r="H24" s="50"/>
      <c r="I24" s="123">
        <v>0</v>
      </c>
      <c r="J24" s="165"/>
      <c r="K24" s="123">
        <v>0</v>
      </c>
      <c r="L24" s="50"/>
      <c r="M24" s="123">
        <v>-25000000</v>
      </c>
    </row>
    <row r="25" spans="1:13" ht="23.25" customHeight="1">
      <c r="A25" s="149" t="s">
        <v>173</v>
      </c>
      <c r="F25" s="62"/>
      <c r="G25" s="50">
        <f>SUM(G16:G24)</f>
        <v>141544523.1399999</v>
      </c>
      <c r="H25" s="50"/>
      <c r="I25" s="50">
        <f>SUM(I16:I24)</f>
        <v>537987048.88</v>
      </c>
      <c r="J25" s="50"/>
      <c r="K25" s="50">
        <f>SUM(K16:K24)</f>
        <v>-77612202.450000048</v>
      </c>
      <c r="L25" s="50"/>
      <c r="M25" s="50">
        <f>SUM(M16:M24)</f>
        <v>245758155.07999992</v>
      </c>
    </row>
    <row r="26" spans="1:13" ht="23.25" customHeight="1">
      <c r="A26" s="61" t="s">
        <v>86</v>
      </c>
      <c r="F26" s="153"/>
      <c r="G26" s="50">
        <v>90046815.25999999</v>
      </c>
      <c r="H26" s="7"/>
      <c r="I26" s="50">
        <v>68804571.890000001</v>
      </c>
      <c r="J26" s="165"/>
      <c r="K26" s="50">
        <v>77137147.319999993</v>
      </c>
      <c r="L26" s="50"/>
      <c r="M26" s="7">
        <v>69612371.769999996</v>
      </c>
    </row>
    <row r="27" spans="1:13" ht="23.25" customHeight="1">
      <c r="A27" s="61" t="s">
        <v>87</v>
      </c>
      <c r="F27" s="62"/>
      <c r="G27" s="50">
        <v>-190526974.52000004</v>
      </c>
      <c r="H27" s="7"/>
      <c r="I27" s="50">
        <v>-196550544.63</v>
      </c>
      <c r="J27" s="165"/>
      <c r="K27" s="50">
        <v>-67122112.189999998</v>
      </c>
      <c r="L27" s="50"/>
      <c r="M27" s="7">
        <v>-76452226.050000012</v>
      </c>
    </row>
    <row r="28" spans="1:13" ht="23.25" customHeight="1">
      <c r="A28" s="61" t="s">
        <v>195</v>
      </c>
      <c r="F28" s="62"/>
      <c r="G28" s="50"/>
      <c r="H28" s="7"/>
      <c r="I28" s="50"/>
      <c r="J28" s="165"/>
      <c r="K28" s="50"/>
      <c r="L28" s="50"/>
      <c r="M28" s="7"/>
    </row>
    <row r="29" spans="1:13" ht="23.25" customHeight="1">
      <c r="A29" s="61"/>
      <c r="B29" s="48" t="s">
        <v>196</v>
      </c>
      <c r="F29" s="153"/>
      <c r="G29" s="170">
        <v>-90283311.359999999</v>
      </c>
      <c r="H29" s="7"/>
      <c r="I29" s="170">
        <v>-51815690.289999999</v>
      </c>
      <c r="J29" s="165"/>
      <c r="K29" s="170">
        <v>0</v>
      </c>
      <c r="L29" s="50"/>
      <c r="M29" s="124">
        <v>0</v>
      </c>
    </row>
    <row r="30" spans="1:13" ht="23.25" customHeight="1">
      <c r="A30" s="47" t="s">
        <v>198</v>
      </c>
      <c r="B30" s="61"/>
      <c r="C30" s="61"/>
      <c r="D30" s="61"/>
      <c r="E30" s="61"/>
      <c r="F30" s="167"/>
      <c r="G30" s="125">
        <f>SUM(G25:G29)</f>
        <v>-49218947.480000153</v>
      </c>
      <c r="H30" s="4"/>
      <c r="I30" s="125">
        <f>SUM(I25:I29)</f>
        <v>358425385.84999996</v>
      </c>
      <c r="J30" s="165"/>
      <c r="K30" s="50">
        <f>SUM(K25:K29)</f>
        <v>-67597167.320000052</v>
      </c>
      <c r="L30" s="50"/>
      <c r="M30" s="50">
        <f>SUM(M25:M29)</f>
        <v>238918300.79999989</v>
      </c>
    </row>
    <row r="31" spans="1:13" ht="23.25" customHeight="1">
      <c r="A31" s="61" t="s">
        <v>197</v>
      </c>
      <c r="F31" s="171">
        <v>35.1</v>
      </c>
      <c r="G31" s="170">
        <v>-29768014.769999996</v>
      </c>
      <c r="H31" s="50"/>
      <c r="I31" s="124">
        <v>-12527533.659999998</v>
      </c>
      <c r="J31" s="172"/>
      <c r="K31" s="170">
        <v>0</v>
      </c>
      <c r="L31" s="50"/>
      <c r="M31" s="124">
        <v>0</v>
      </c>
    </row>
    <row r="32" spans="1:13" ht="23.25" customHeight="1">
      <c r="A32" s="47" t="s">
        <v>231</v>
      </c>
      <c r="B32" s="61"/>
      <c r="C32" s="61"/>
      <c r="D32" s="61"/>
      <c r="E32" s="61"/>
      <c r="F32" s="61"/>
      <c r="G32" s="126">
        <f>SUM(G30:G31)</f>
        <v>-78986962.250000149</v>
      </c>
      <c r="H32" s="50"/>
      <c r="I32" s="126">
        <f>SUM(I30:I31)</f>
        <v>345897852.18999994</v>
      </c>
      <c r="J32" s="172"/>
      <c r="K32" s="127">
        <f>SUM(K30:K31)</f>
        <v>-67597167.320000052</v>
      </c>
      <c r="L32" s="50"/>
      <c r="M32" s="127">
        <f>SUM(M30:M31)</f>
        <v>238918300.79999989</v>
      </c>
    </row>
    <row r="33" spans="1:13" ht="23.25" customHeight="1">
      <c r="A33" s="47" t="s">
        <v>88</v>
      </c>
      <c r="B33" s="61"/>
      <c r="C33" s="61"/>
      <c r="D33" s="61"/>
      <c r="E33" s="61"/>
      <c r="F33" s="61"/>
      <c r="G33" s="125"/>
      <c r="H33" s="50"/>
      <c r="I33" s="125"/>
      <c r="J33" s="172"/>
      <c r="K33" s="50"/>
      <c r="L33" s="50"/>
      <c r="M33" s="50"/>
    </row>
    <row r="34" spans="1:13" ht="23.25" customHeight="1">
      <c r="A34" s="47" t="s">
        <v>172</v>
      </c>
      <c r="B34" s="61"/>
      <c r="C34" s="61"/>
      <c r="D34" s="61"/>
      <c r="E34" s="61"/>
      <c r="F34" s="61"/>
      <c r="G34" s="125"/>
      <c r="H34" s="50"/>
      <c r="I34" s="125"/>
      <c r="J34" s="172"/>
      <c r="K34" s="50"/>
      <c r="L34" s="50"/>
      <c r="M34" s="50"/>
    </row>
    <row r="35" spans="1:13" ht="23.25" customHeight="1">
      <c r="A35" s="47"/>
      <c r="B35" s="61" t="s">
        <v>229</v>
      </c>
      <c r="C35" s="61"/>
      <c r="D35" s="61"/>
      <c r="E35" s="61"/>
      <c r="F35" s="61"/>
      <c r="G35" s="125"/>
      <c r="H35" s="50"/>
      <c r="I35" s="125"/>
      <c r="J35" s="172"/>
      <c r="K35" s="50"/>
      <c r="L35" s="50"/>
      <c r="M35" s="50"/>
    </row>
    <row r="36" spans="1:13" ht="23.25" customHeight="1">
      <c r="A36" s="47"/>
      <c r="B36" s="61" t="s">
        <v>230</v>
      </c>
      <c r="C36" s="61"/>
      <c r="D36" s="61"/>
      <c r="E36" s="61"/>
      <c r="F36" s="61"/>
      <c r="G36" s="125">
        <v>0</v>
      </c>
      <c r="H36" s="50"/>
      <c r="I36" s="125">
        <v>-2338780.6800000002</v>
      </c>
      <c r="J36" s="172"/>
      <c r="K36" s="50">
        <v>0</v>
      </c>
      <c r="L36" s="50"/>
      <c r="M36" s="50">
        <v>-2255056</v>
      </c>
    </row>
    <row r="37" spans="1:13" ht="23.25" customHeight="1" thickBot="1">
      <c r="A37" s="47" t="s">
        <v>231</v>
      </c>
      <c r="B37" s="61"/>
      <c r="C37" s="61"/>
      <c r="D37" s="61"/>
      <c r="E37" s="61"/>
      <c r="F37" s="61"/>
      <c r="G37" s="128">
        <f>SUM(G32:G36)</f>
        <v>-78986962.250000149</v>
      </c>
      <c r="H37" s="50"/>
      <c r="I37" s="128">
        <f>SUM(I32:I36)</f>
        <v>343559071.50999993</v>
      </c>
      <c r="J37" s="172"/>
      <c r="K37" s="128">
        <f>SUM(K32:K36)</f>
        <v>-67597167.320000052</v>
      </c>
      <c r="L37" s="50"/>
      <c r="M37" s="128">
        <f>SUM(M32:M36)</f>
        <v>236663244.79999989</v>
      </c>
    </row>
    <row r="38" spans="1:13" ht="23.25" customHeight="1" thickTop="1">
      <c r="G38" s="46"/>
      <c r="H38" s="5"/>
      <c r="I38" s="46"/>
      <c r="J38" s="50"/>
      <c r="K38" s="46"/>
      <c r="L38" s="5"/>
      <c r="M38" s="46"/>
    </row>
    <row r="39" spans="1:13" ht="23.25" customHeight="1">
      <c r="A39" s="48" t="s">
        <v>232</v>
      </c>
      <c r="G39" s="46"/>
      <c r="H39" s="5"/>
      <c r="I39" s="46"/>
      <c r="J39" s="173"/>
      <c r="K39" s="16"/>
      <c r="L39" s="5"/>
      <c r="M39" s="46"/>
    </row>
    <row r="40" spans="1:13" ht="23.25" customHeight="1">
      <c r="A40" s="174"/>
      <c r="G40" s="46"/>
      <c r="H40" s="5"/>
      <c r="I40" s="46"/>
      <c r="J40" s="173"/>
      <c r="K40" s="16"/>
      <c r="L40" s="5"/>
      <c r="M40" s="46"/>
    </row>
    <row r="41" spans="1:13" ht="23.25" customHeight="1">
      <c r="G41" s="46"/>
      <c r="H41" s="5"/>
      <c r="I41" s="46"/>
      <c r="J41" s="50"/>
      <c r="K41" s="46"/>
      <c r="L41" s="5"/>
      <c r="M41" s="46"/>
    </row>
    <row r="42" spans="1:13" ht="23.25" customHeight="1">
      <c r="D42" s="136" t="s">
        <v>90</v>
      </c>
      <c r="F42" s="46"/>
      <c r="H42" s="5"/>
      <c r="I42" s="46"/>
      <c r="J42" s="50"/>
      <c r="K42" s="46"/>
      <c r="L42" s="5"/>
      <c r="M42" s="46"/>
    </row>
    <row r="43" spans="1:13" ht="23.25" customHeight="1">
      <c r="D43" s="136" t="s">
        <v>12</v>
      </c>
      <c r="F43" s="46"/>
      <c r="H43" s="5"/>
      <c r="I43" s="46"/>
      <c r="J43" s="50"/>
      <c r="K43" s="46"/>
      <c r="L43" s="5"/>
      <c r="M43" s="46"/>
    </row>
    <row r="44" spans="1:13" ht="23.25" customHeight="1">
      <c r="A44" s="204" t="s">
        <v>8</v>
      </c>
      <c r="B44" s="204"/>
      <c r="C44" s="204"/>
      <c r="D44" s="204"/>
      <c r="E44" s="204"/>
      <c r="F44" s="204"/>
      <c r="G44" s="204"/>
      <c r="H44" s="204"/>
      <c r="I44" s="204"/>
      <c r="J44" s="204"/>
      <c r="K44" s="204"/>
      <c r="L44" s="204"/>
      <c r="M44" s="204"/>
    </row>
    <row r="45" spans="1:13" ht="23.25" customHeight="1">
      <c r="A45" s="201" t="str">
        <f>A1</f>
        <v>TPC POWER HOLDING PUBLIC COMPANY LIMITED AND SUBSIDIARIES</v>
      </c>
      <c r="B45" s="201"/>
      <c r="C45" s="201"/>
      <c r="D45" s="201"/>
      <c r="E45" s="201"/>
      <c r="F45" s="201"/>
      <c r="G45" s="201"/>
      <c r="H45" s="201"/>
      <c r="I45" s="201"/>
      <c r="J45" s="201"/>
      <c r="K45" s="201"/>
      <c r="L45" s="201"/>
      <c r="M45" s="201"/>
    </row>
    <row r="46" spans="1:13" ht="23.25" customHeight="1">
      <c r="A46" s="201" t="s">
        <v>91</v>
      </c>
      <c r="B46" s="201"/>
      <c r="C46" s="201"/>
      <c r="D46" s="201"/>
      <c r="E46" s="201"/>
      <c r="F46" s="201"/>
      <c r="G46" s="201"/>
      <c r="H46" s="201"/>
      <c r="I46" s="201"/>
      <c r="J46" s="201"/>
      <c r="K46" s="201"/>
      <c r="L46" s="201"/>
      <c r="M46" s="201"/>
    </row>
    <row r="47" spans="1:13" ht="23.25" customHeight="1">
      <c r="A47" s="206" t="str">
        <f>+A3</f>
        <v>FOR THE YEAR ENDED DECEMBER 31, 2025</v>
      </c>
      <c r="B47" s="206"/>
      <c r="C47" s="206"/>
      <c r="D47" s="206"/>
      <c r="E47" s="206"/>
      <c r="F47" s="206"/>
      <c r="G47" s="206"/>
      <c r="H47" s="206"/>
      <c r="I47" s="206"/>
      <c r="J47" s="206"/>
      <c r="K47" s="206"/>
      <c r="L47" s="206"/>
      <c r="M47" s="206"/>
    </row>
    <row r="48" spans="1:13" ht="23.25" customHeight="1">
      <c r="A48" s="142"/>
      <c r="B48" s="142"/>
      <c r="C48" s="142"/>
      <c r="D48" s="142"/>
      <c r="E48" s="142"/>
      <c r="F48" s="142"/>
      <c r="G48" s="142"/>
      <c r="H48" s="142"/>
      <c r="I48" s="142"/>
      <c r="J48" s="142"/>
      <c r="K48" s="142"/>
      <c r="L48" s="142"/>
      <c r="M48" s="142"/>
    </row>
    <row r="49" spans="1:13" ht="23.25" customHeight="1">
      <c r="A49" s="54"/>
      <c r="B49" s="54"/>
      <c r="C49" s="54"/>
      <c r="D49" s="54"/>
      <c r="E49" s="54"/>
      <c r="F49" s="54"/>
      <c r="G49" s="203" t="str">
        <f>G5</f>
        <v>Baht</v>
      </c>
      <c r="H49" s="203"/>
      <c r="I49" s="203"/>
      <c r="J49" s="203"/>
      <c r="K49" s="203"/>
      <c r="L49" s="203"/>
      <c r="M49" s="203"/>
    </row>
    <row r="50" spans="1:13" ht="23.25" customHeight="1">
      <c r="A50" s="160"/>
      <c r="B50" s="144"/>
      <c r="C50" s="144"/>
      <c r="D50" s="144"/>
      <c r="E50" s="144"/>
      <c r="F50" s="144"/>
      <c r="G50" s="200" t="str">
        <f>G6</f>
        <v>Consolidated financial statements</v>
      </c>
      <c r="H50" s="200"/>
      <c r="I50" s="200"/>
      <c r="J50" s="161"/>
      <c r="K50" s="200" t="str">
        <f>K6</f>
        <v>Separate financial statements</v>
      </c>
      <c r="L50" s="200"/>
      <c r="M50" s="200"/>
    </row>
    <row r="51" spans="1:13" ht="23.25" customHeight="1">
      <c r="A51" s="160"/>
      <c r="B51" s="144"/>
      <c r="C51" s="144"/>
      <c r="D51" s="144"/>
      <c r="E51" s="144"/>
      <c r="F51" s="150" t="str">
        <f>F7</f>
        <v>Notes</v>
      </c>
      <c r="G51" s="162" t="str">
        <f>+G7</f>
        <v>2025</v>
      </c>
      <c r="H51" s="163"/>
      <c r="I51" s="162">
        <f>+I7</f>
        <v>2024</v>
      </c>
      <c r="J51" s="163"/>
      <c r="K51" s="162" t="str">
        <f>++K7</f>
        <v>2025</v>
      </c>
      <c r="L51" s="163"/>
      <c r="M51" s="162">
        <f>+M7</f>
        <v>2024</v>
      </c>
    </row>
    <row r="52" spans="1:13" ht="23.25" customHeight="1">
      <c r="A52" s="160"/>
      <c r="B52" s="144"/>
      <c r="C52" s="144"/>
      <c r="D52" s="144"/>
      <c r="E52" s="144"/>
      <c r="F52" s="150"/>
      <c r="G52" s="164"/>
      <c r="H52" s="163"/>
      <c r="I52" s="164"/>
      <c r="J52" s="163"/>
      <c r="K52" s="164"/>
      <c r="L52" s="163"/>
      <c r="M52" s="164"/>
    </row>
    <row r="53" spans="1:13" ht="23.25" customHeight="1">
      <c r="A53" s="149" t="s">
        <v>181</v>
      </c>
      <c r="B53" s="47"/>
      <c r="C53" s="47"/>
      <c r="D53" s="47"/>
      <c r="E53" s="47"/>
      <c r="F53" s="47"/>
      <c r="G53" s="52"/>
      <c r="H53" s="52"/>
      <c r="I53" s="52"/>
      <c r="J53" s="50"/>
      <c r="K53" s="52"/>
      <c r="L53" s="52"/>
      <c r="M53" s="52"/>
    </row>
    <row r="54" spans="1:13" ht="23.25" customHeight="1">
      <c r="A54" s="48" t="s">
        <v>92</v>
      </c>
      <c r="G54" s="5">
        <f>+G56-G55</f>
        <v>-192231964.17000017</v>
      </c>
      <c r="H54" s="5"/>
      <c r="I54" s="5">
        <f>+I56-I55</f>
        <v>234303365.27999994</v>
      </c>
      <c r="J54" s="50"/>
      <c r="K54" s="50">
        <f>+K56-K55</f>
        <v>-67597167.320000052</v>
      </c>
      <c r="L54" s="50"/>
      <c r="M54" s="50">
        <f>+M56-M55</f>
        <v>238918300.79999989</v>
      </c>
    </row>
    <row r="55" spans="1:13" ht="23.25" customHeight="1">
      <c r="A55" s="48" t="s">
        <v>93</v>
      </c>
      <c r="G55" s="5">
        <v>113245001.92000002</v>
      </c>
      <c r="H55" s="52"/>
      <c r="I55" s="5">
        <v>111594486.91</v>
      </c>
      <c r="J55" s="50"/>
      <c r="K55" s="129">
        <v>0</v>
      </c>
      <c r="L55" s="9"/>
      <c r="M55" s="129">
        <v>0</v>
      </c>
    </row>
    <row r="56" spans="1:13" ht="23.25" customHeight="1" thickBot="1">
      <c r="A56" s="48" t="s">
        <v>233</v>
      </c>
      <c r="G56" s="130">
        <f>+G32</f>
        <v>-78986962.250000149</v>
      </c>
      <c r="H56" s="5"/>
      <c r="I56" s="130">
        <f>+I32</f>
        <v>345897852.18999994</v>
      </c>
      <c r="J56" s="50"/>
      <c r="K56" s="130">
        <f>+K32</f>
        <v>-67597167.320000052</v>
      </c>
      <c r="L56" s="5"/>
      <c r="M56" s="130">
        <f>+M32</f>
        <v>238918300.79999989</v>
      </c>
    </row>
    <row r="57" spans="1:13" ht="23.25" customHeight="1" thickTop="1">
      <c r="A57" s="149" t="s">
        <v>185</v>
      </c>
      <c r="B57" s="47"/>
      <c r="C57" s="47"/>
      <c r="D57" s="47"/>
      <c r="E57" s="47"/>
      <c r="F57" s="47"/>
      <c r="G57" s="52"/>
      <c r="H57" s="52"/>
      <c r="I57" s="52"/>
      <c r="J57" s="50"/>
      <c r="K57" s="52"/>
      <c r="L57" s="52"/>
      <c r="M57" s="52"/>
    </row>
    <row r="58" spans="1:13" ht="23.25" customHeight="1">
      <c r="A58" s="48" t="s">
        <v>94</v>
      </c>
      <c r="G58" s="5">
        <f>+G60-G59</f>
        <v>-192231964.17000017</v>
      </c>
      <c r="H58" s="5"/>
      <c r="I58" s="5">
        <f>+I60-I59</f>
        <v>231981741.59999993</v>
      </c>
      <c r="J58" s="50"/>
      <c r="K58" s="50">
        <f>+K60-K59</f>
        <v>-67597167.320000052</v>
      </c>
      <c r="L58" s="50"/>
      <c r="M58" s="5">
        <f>+M60-M59</f>
        <v>236663244.79999989</v>
      </c>
    </row>
    <row r="59" spans="1:13" ht="23.25" customHeight="1">
      <c r="A59" s="48" t="s">
        <v>93</v>
      </c>
      <c r="G59" s="129">
        <v>113245001.92000002</v>
      </c>
      <c r="H59" s="52"/>
      <c r="I59" s="129">
        <v>111577329.91</v>
      </c>
      <c r="J59" s="50"/>
      <c r="K59" s="129">
        <v>0</v>
      </c>
      <c r="L59" s="9"/>
      <c r="M59" s="129">
        <v>0</v>
      </c>
    </row>
    <row r="60" spans="1:13" ht="23.25" customHeight="1" thickBot="1">
      <c r="A60" s="48" t="s">
        <v>234</v>
      </c>
      <c r="G60" s="130">
        <f>G37</f>
        <v>-78986962.250000149</v>
      </c>
      <c r="H60" s="5"/>
      <c r="I60" s="130">
        <f>+I37</f>
        <v>343559071.50999993</v>
      </c>
      <c r="J60" s="50"/>
      <c r="K60" s="130">
        <f>K37</f>
        <v>-67597167.320000052</v>
      </c>
      <c r="L60" s="5"/>
      <c r="M60" s="130">
        <f>M37</f>
        <v>236663244.79999989</v>
      </c>
    </row>
    <row r="61" spans="1:13" ht="23.25" customHeight="1" thickTop="1">
      <c r="A61" s="149" t="s">
        <v>182</v>
      </c>
      <c r="J61" s="58"/>
    </row>
    <row r="62" spans="1:13" ht="23.25" customHeight="1">
      <c r="A62" s="149" t="s">
        <v>183</v>
      </c>
      <c r="J62" s="58"/>
    </row>
    <row r="63" spans="1:13" ht="23.25" customHeight="1">
      <c r="A63" s="149" t="s">
        <v>95</v>
      </c>
      <c r="B63" s="61"/>
      <c r="C63" s="61"/>
      <c r="D63" s="61"/>
      <c r="E63" s="61"/>
      <c r="F63" s="153">
        <v>29</v>
      </c>
      <c r="G63" s="50">
        <f>G54/401200000</f>
        <v>-0.4791424829760722</v>
      </c>
      <c r="H63" s="2"/>
      <c r="I63" s="2">
        <f>I54/401200000</f>
        <v>0.58400639401794596</v>
      </c>
      <c r="J63" s="2"/>
      <c r="K63" s="50">
        <f>K54/401200000</f>
        <v>-0.16848745593220352</v>
      </c>
      <c r="L63" s="2">
        <f>L54/401200000</f>
        <v>0</v>
      </c>
      <c r="M63" s="2">
        <f>M54/401200000</f>
        <v>0.59550922432701869</v>
      </c>
    </row>
    <row r="64" spans="1:13" ht="23.25" customHeight="1">
      <c r="B64" s="48" t="s">
        <v>96</v>
      </c>
      <c r="G64" s="6">
        <v>401200000</v>
      </c>
      <c r="H64" s="6"/>
      <c r="I64" s="6">
        <v>401200000</v>
      </c>
      <c r="J64" s="10"/>
      <c r="K64" s="6">
        <v>401200000</v>
      </c>
      <c r="L64" s="6"/>
      <c r="M64" s="6">
        <v>401200000</v>
      </c>
    </row>
    <row r="65" spans="1:13" ht="23.25" customHeight="1">
      <c r="G65" s="131"/>
      <c r="I65" s="131"/>
      <c r="K65" s="131"/>
      <c r="M65" s="131"/>
    </row>
    <row r="66" spans="1:13" ht="23.25" customHeight="1">
      <c r="G66" s="131"/>
      <c r="I66" s="131"/>
      <c r="K66" s="131"/>
      <c r="M66" s="131"/>
    </row>
    <row r="67" spans="1:13" ht="23.25" customHeight="1">
      <c r="G67" s="131"/>
      <c r="I67" s="131"/>
      <c r="K67" s="131"/>
      <c r="M67" s="131"/>
    </row>
    <row r="68" spans="1:13" ht="23.25" customHeight="1">
      <c r="G68" s="131"/>
      <c r="I68" s="131"/>
      <c r="K68" s="131"/>
      <c r="M68" s="131"/>
    </row>
    <row r="69" spans="1:13" ht="23.25" customHeight="1">
      <c r="G69" s="131"/>
      <c r="I69" s="131"/>
      <c r="K69" s="131"/>
      <c r="M69" s="131"/>
    </row>
    <row r="70" spans="1:13" ht="23.25" customHeight="1">
      <c r="A70" s="48" t="s">
        <v>232</v>
      </c>
      <c r="G70" s="131"/>
      <c r="I70" s="131"/>
      <c r="K70" s="131"/>
      <c r="M70" s="131"/>
    </row>
    <row r="71" spans="1:13" ht="23.25" customHeight="1">
      <c r="G71" s="131"/>
      <c r="I71" s="131"/>
      <c r="K71" s="131"/>
      <c r="M71" s="131"/>
    </row>
    <row r="72" spans="1:13" ht="23.25" customHeight="1">
      <c r="G72" s="131"/>
      <c r="I72" s="131"/>
      <c r="K72" s="131"/>
      <c r="M72" s="131"/>
    </row>
    <row r="73" spans="1:13" ht="23.25" customHeight="1">
      <c r="G73" s="131"/>
      <c r="I73" s="131"/>
      <c r="K73" s="131"/>
      <c r="M73" s="131"/>
    </row>
    <row r="74" spans="1:13" ht="23.25" customHeight="1">
      <c r="G74" s="131"/>
      <c r="I74" s="131"/>
      <c r="K74" s="131"/>
      <c r="M74" s="131"/>
    </row>
    <row r="75" spans="1:13" ht="23.25" customHeight="1">
      <c r="D75" s="136" t="s">
        <v>90</v>
      </c>
      <c r="F75" s="46"/>
      <c r="G75" s="46"/>
      <c r="H75" s="136"/>
    </row>
    <row r="76" spans="1:13" ht="23.25" customHeight="1">
      <c r="D76" s="136" t="s">
        <v>12</v>
      </c>
      <c r="F76" s="46"/>
      <c r="G76" s="46"/>
    </row>
  </sheetData>
  <mergeCells count="13">
    <mergeCell ref="G50:I50"/>
    <mergeCell ref="K50:M50"/>
    <mergeCell ref="A1:M1"/>
    <mergeCell ref="A2:M2"/>
    <mergeCell ref="A3:M3"/>
    <mergeCell ref="G5:M5"/>
    <mergeCell ref="G6:I6"/>
    <mergeCell ref="K6:M6"/>
    <mergeCell ref="A44:M44"/>
    <mergeCell ref="A45:M45"/>
    <mergeCell ref="A46:M46"/>
    <mergeCell ref="A47:M47"/>
    <mergeCell ref="G49:M49"/>
  </mergeCells>
  <pageMargins left="0.70866141732283472" right="0.19685039370078741" top="0.59055118110236227" bottom="0.39370078740157483" header="0.37" footer="0.15748031496062992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FD579-9EA6-4D3C-90D7-34E1EA55C530}">
  <dimension ref="A1:AC35"/>
  <sheetViews>
    <sheetView topLeftCell="A19" zoomScaleNormal="100" zoomScaleSheetLayoutView="80" workbookViewId="0">
      <selection sqref="A1:X1"/>
    </sheetView>
  </sheetViews>
  <sheetFormatPr defaultColWidth="12" defaultRowHeight="23.25" customHeight="1"/>
  <cols>
    <col min="1" max="1" width="3.625" style="91" customWidth="1"/>
    <col min="2" max="2" width="33.5" style="91" customWidth="1"/>
    <col min="3" max="3" width="8.625" style="91" customWidth="1"/>
    <col min="4" max="4" width="13.375" style="91" bestFit="1" customWidth="1"/>
    <col min="5" max="5" width="1.875" style="91" customWidth="1"/>
    <col min="6" max="6" width="14.625" style="91" bestFit="1" customWidth="1"/>
    <col min="7" max="7" width="1.875" style="91" customWidth="1"/>
    <col min="8" max="8" width="13.375" style="91" bestFit="1" customWidth="1"/>
    <col min="9" max="9" width="1.875" style="91" customWidth="1"/>
    <col min="10" max="10" width="15.875" style="91" customWidth="1"/>
    <col min="11" max="11" width="1.875" style="91" customWidth="1"/>
    <col min="12" max="12" width="15.875" style="91" customWidth="1"/>
    <col min="13" max="13" width="1.875" style="91" customWidth="1"/>
    <col min="14" max="14" width="15.875" style="91" customWidth="1"/>
    <col min="15" max="15" width="1.875" style="91" customWidth="1"/>
    <col min="16" max="16" width="15.875" style="91" customWidth="1"/>
    <col min="17" max="17" width="1.875" style="91" customWidth="1"/>
    <col min="18" max="18" width="16.125" style="91" bestFit="1" customWidth="1"/>
    <col min="19" max="19" width="1.875" style="91" customWidth="1"/>
    <col min="20" max="20" width="14.625" style="91" bestFit="1" customWidth="1"/>
    <col min="21" max="21" width="1.875" style="91" customWidth="1"/>
    <col min="22" max="22" width="14.875" style="91" bestFit="1" customWidth="1"/>
    <col min="23" max="23" width="1.875" style="91" customWidth="1"/>
    <col min="24" max="24" width="14.625" style="91" bestFit="1" customWidth="1"/>
    <col min="25" max="25" width="1.125" style="91" customWidth="1"/>
    <col min="26" max="26" width="14" style="44" bestFit="1" customWidth="1"/>
    <col min="27" max="29" width="12" style="44"/>
    <col min="30" max="16384" width="12" style="91"/>
  </cols>
  <sheetData>
    <row r="1" spans="1:24" ht="24" customHeight="1">
      <c r="A1" s="207" t="s">
        <v>14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  <c r="R1" s="207"/>
      <c r="S1" s="207"/>
      <c r="T1" s="207"/>
      <c r="U1" s="207"/>
      <c r="V1" s="207"/>
      <c r="W1" s="207"/>
      <c r="X1" s="207"/>
    </row>
    <row r="2" spans="1:24" ht="24" customHeight="1">
      <c r="A2" s="207" t="s">
        <v>100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W2" s="207"/>
      <c r="X2" s="207"/>
    </row>
    <row r="3" spans="1:24" ht="24" customHeight="1">
      <c r="A3" s="207" t="str">
        <f>+PL!A3:M3</f>
        <v>FOR THE YEAR ENDED DECEMBER 31, 2025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  <c r="U3" s="207"/>
      <c r="V3" s="207"/>
      <c r="W3" s="207"/>
      <c r="X3" s="207"/>
    </row>
    <row r="4" spans="1:24" ht="24" customHeight="1"/>
    <row r="5" spans="1:24" ht="24" customHeight="1">
      <c r="A5" s="90"/>
      <c r="B5" s="90"/>
      <c r="C5" s="90"/>
      <c r="D5" s="208" t="s">
        <v>16</v>
      </c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208"/>
      <c r="X5" s="208"/>
    </row>
    <row r="6" spans="1:24" ht="24" customHeight="1">
      <c r="A6" s="90"/>
      <c r="B6" s="90"/>
      <c r="D6" s="93"/>
      <c r="E6" s="93"/>
      <c r="F6" s="93"/>
      <c r="G6" s="93"/>
      <c r="H6" s="208" t="s">
        <v>66</v>
      </c>
      <c r="I6" s="208"/>
      <c r="J6" s="208"/>
      <c r="K6" s="93"/>
      <c r="L6" s="209" t="s">
        <v>70</v>
      </c>
      <c r="M6" s="209"/>
      <c r="N6" s="209"/>
      <c r="O6" s="209"/>
      <c r="P6" s="209"/>
      <c r="Q6" s="209"/>
      <c r="R6" s="209"/>
      <c r="S6" s="93"/>
      <c r="W6" s="93"/>
      <c r="X6" s="93"/>
    </row>
    <row r="7" spans="1:24" ht="24" customHeight="1">
      <c r="A7" s="90"/>
      <c r="B7" s="90"/>
      <c r="D7" s="93" t="s">
        <v>101</v>
      </c>
      <c r="E7" s="93"/>
      <c r="F7" s="93"/>
      <c r="G7" s="93"/>
      <c r="H7" s="93"/>
      <c r="I7" s="93"/>
      <c r="J7" s="93"/>
      <c r="K7" s="93"/>
      <c r="L7" s="93" t="s">
        <v>116</v>
      </c>
      <c r="M7" s="93"/>
      <c r="N7" s="93" t="s">
        <v>121</v>
      </c>
      <c r="O7" s="93"/>
      <c r="P7" s="93" t="s">
        <v>124</v>
      </c>
      <c r="Q7" s="93"/>
      <c r="R7" s="93"/>
      <c r="S7" s="93"/>
      <c r="W7" s="93"/>
      <c r="X7" s="93"/>
    </row>
    <row r="8" spans="1:24" ht="24" customHeight="1">
      <c r="A8" s="90"/>
      <c r="B8" s="90"/>
      <c r="D8" s="93" t="s">
        <v>102</v>
      </c>
      <c r="E8" s="93"/>
      <c r="F8" s="93" t="s">
        <v>200</v>
      </c>
      <c r="G8" s="93"/>
      <c r="H8" s="93" t="s">
        <v>106</v>
      </c>
      <c r="I8" s="93"/>
      <c r="J8" s="93"/>
      <c r="K8" s="93"/>
      <c r="L8" s="93" t="s">
        <v>117</v>
      </c>
      <c r="M8" s="93"/>
      <c r="N8" s="93" t="s">
        <v>122</v>
      </c>
      <c r="O8" s="93"/>
      <c r="P8" s="93" t="s">
        <v>125</v>
      </c>
      <c r="Q8" s="93"/>
      <c r="R8" s="93" t="s">
        <v>201</v>
      </c>
      <c r="S8" s="93"/>
      <c r="T8" s="93" t="s">
        <v>127</v>
      </c>
      <c r="U8" s="93"/>
      <c r="V8" s="139" t="s">
        <v>129</v>
      </c>
      <c r="W8" s="93"/>
      <c r="X8" s="93"/>
    </row>
    <row r="9" spans="1:24" ht="24" customHeight="1">
      <c r="A9" s="90"/>
      <c r="B9" s="90"/>
      <c r="C9" s="84" t="s">
        <v>19</v>
      </c>
      <c r="D9" s="92" t="s">
        <v>103</v>
      </c>
      <c r="E9" s="93"/>
      <c r="F9" s="92" t="s">
        <v>199</v>
      </c>
      <c r="G9" s="93"/>
      <c r="H9" s="92" t="s">
        <v>68</v>
      </c>
      <c r="I9" s="93"/>
      <c r="J9" s="92" t="s">
        <v>69</v>
      </c>
      <c r="K9" s="93"/>
      <c r="L9" s="92" t="s">
        <v>118</v>
      </c>
      <c r="M9" s="93"/>
      <c r="N9" s="92" t="s">
        <v>123</v>
      </c>
      <c r="O9" s="93"/>
      <c r="P9" s="92" t="s">
        <v>126</v>
      </c>
      <c r="Q9" s="93"/>
      <c r="R9" s="92" t="s">
        <v>110</v>
      </c>
      <c r="S9" s="93"/>
      <c r="T9" s="92" t="s">
        <v>128</v>
      </c>
      <c r="U9" s="93"/>
      <c r="V9" s="94" t="s">
        <v>130</v>
      </c>
      <c r="W9" s="93"/>
      <c r="X9" s="92" t="s">
        <v>111</v>
      </c>
    </row>
    <row r="10" spans="1:24" ht="24" customHeight="1">
      <c r="A10" s="95" t="s">
        <v>98</v>
      </c>
      <c r="D10" s="96">
        <v>401200000</v>
      </c>
      <c r="E10" s="96"/>
      <c r="F10" s="96">
        <v>1254305250</v>
      </c>
      <c r="G10" s="96"/>
      <c r="H10" s="97">
        <v>176471078.47</v>
      </c>
      <c r="I10" s="96"/>
      <c r="J10" s="97">
        <v>1429410318.7399995</v>
      </c>
      <c r="K10" s="97"/>
      <c r="L10" s="96">
        <v>447473.06</v>
      </c>
      <c r="M10" s="96"/>
      <c r="N10" s="96">
        <v>-8399533.3399999999</v>
      </c>
      <c r="O10" s="96"/>
      <c r="P10" s="96">
        <v>17138892.510000002</v>
      </c>
      <c r="Q10" s="96"/>
      <c r="R10" s="97">
        <v>9186832.2300000004</v>
      </c>
      <c r="S10" s="96"/>
      <c r="T10" s="98">
        <v>3270573479.4399996</v>
      </c>
      <c r="U10" s="96"/>
      <c r="V10" s="96">
        <v>613574971.2700001</v>
      </c>
      <c r="W10" s="99"/>
      <c r="X10" s="96">
        <f>SUM(T10:V10)</f>
        <v>3884148450.7099996</v>
      </c>
    </row>
    <row r="11" spans="1:24" ht="24" customHeight="1">
      <c r="A11" s="95"/>
      <c r="B11" s="91" t="s">
        <v>132</v>
      </c>
      <c r="C11" s="140">
        <v>44</v>
      </c>
      <c r="D11" s="96">
        <v>0</v>
      </c>
      <c r="E11" s="96"/>
      <c r="F11" s="96">
        <v>0</v>
      </c>
      <c r="G11" s="96"/>
      <c r="H11" s="97">
        <v>0</v>
      </c>
      <c r="I11" s="96"/>
      <c r="J11" s="97">
        <v>30480861.390000001</v>
      </c>
      <c r="K11" s="97"/>
      <c r="L11" s="96">
        <v>0</v>
      </c>
      <c r="M11" s="96"/>
      <c r="N11" s="96">
        <v>0</v>
      </c>
      <c r="O11" s="96"/>
      <c r="P11" s="96">
        <v>0</v>
      </c>
      <c r="Q11" s="96"/>
      <c r="R11" s="97">
        <v>0</v>
      </c>
      <c r="S11" s="96"/>
      <c r="T11" s="98">
        <f>SUM(D11:S11)-R11</f>
        <v>30480861.390000001</v>
      </c>
      <c r="U11" s="96"/>
      <c r="V11" s="96">
        <v>0</v>
      </c>
      <c r="W11" s="99"/>
      <c r="X11" s="96">
        <f>SUM(T11:V11)</f>
        <v>30480861.390000001</v>
      </c>
    </row>
    <row r="12" spans="1:24" ht="24" customHeight="1">
      <c r="A12" s="95" t="s">
        <v>131</v>
      </c>
      <c r="D12" s="101">
        <f>SUM(D10:D11)</f>
        <v>401200000</v>
      </c>
      <c r="E12" s="96"/>
      <c r="F12" s="101">
        <f>SUM(F10:F11)</f>
        <v>1254305250</v>
      </c>
      <c r="G12" s="96"/>
      <c r="H12" s="102">
        <f>SUM(H10:H11)</f>
        <v>176471078.47</v>
      </c>
      <c r="I12" s="96"/>
      <c r="J12" s="102">
        <f>SUM(J10:J11)</f>
        <v>1459891180.1299996</v>
      </c>
      <c r="K12" s="97"/>
      <c r="L12" s="101">
        <f>SUM(L10:L11)</f>
        <v>447473.06</v>
      </c>
      <c r="M12" s="96"/>
      <c r="N12" s="101">
        <f>SUM(N10:N11)</f>
        <v>-8399533.3399999999</v>
      </c>
      <c r="O12" s="96"/>
      <c r="P12" s="101">
        <f>SUM(P10:P11)</f>
        <v>17138892.510000002</v>
      </c>
      <c r="Q12" s="96"/>
      <c r="R12" s="102">
        <f>SUM(R10:R11)</f>
        <v>9186832.2300000004</v>
      </c>
      <c r="S12" s="96"/>
      <c r="T12" s="103">
        <f>SUM(T10:T11)</f>
        <v>3301054340.8299994</v>
      </c>
      <c r="U12" s="96"/>
      <c r="V12" s="101">
        <f>SUM(V10:V11)</f>
        <v>613574971.2700001</v>
      </c>
      <c r="W12" s="99"/>
      <c r="X12" s="101">
        <f>SUM(X10:X11)</f>
        <v>3914629312.0999994</v>
      </c>
    </row>
    <row r="13" spans="1:24" ht="24" customHeight="1">
      <c r="A13" s="95"/>
      <c r="B13" s="91" t="s">
        <v>174</v>
      </c>
      <c r="D13" s="53">
        <v>0</v>
      </c>
      <c r="E13" s="53"/>
      <c r="F13" s="53">
        <v>0</v>
      </c>
      <c r="G13" s="53"/>
      <c r="H13" s="53">
        <v>0</v>
      </c>
      <c r="I13" s="53"/>
      <c r="J13" s="53">
        <v>0</v>
      </c>
      <c r="K13" s="97"/>
      <c r="L13" s="53">
        <v>0</v>
      </c>
      <c r="M13" s="106"/>
      <c r="N13" s="53">
        <v>0</v>
      </c>
      <c r="O13" s="104"/>
      <c r="P13" s="53">
        <v>0</v>
      </c>
      <c r="Q13" s="99"/>
      <c r="R13" s="97">
        <f>SUM(L13:P13)</f>
        <v>0</v>
      </c>
      <c r="S13" s="96"/>
      <c r="T13" s="98">
        <f>SUM(D13:S13)-R13</f>
        <v>0</v>
      </c>
      <c r="U13" s="96"/>
      <c r="V13" s="99">
        <v>3675000</v>
      </c>
      <c r="W13" s="99"/>
      <c r="X13" s="96">
        <f t="shared" ref="X13:X19" si="0">SUM(T13:V13)</f>
        <v>3675000</v>
      </c>
    </row>
    <row r="14" spans="1:24" ht="24" customHeight="1">
      <c r="A14" s="95"/>
      <c r="B14" s="91" t="s">
        <v>107</v>
      </c>
      <c r="C14" s="140">
        <v>31</v>
      </c>
      <c r="D14" s="53">
        <v>0</v>
      </c>
      <c r="E14" s="104"/>
      <c r="F14" s="53">
        <v>0</v>
      </c>
      <c r="G14" s="104"/>
      <c r="H14" s="53">
        <v>15481970.439999999</v>
      </c>
      <c r="I14" s="104"/>
      <c r="J14" s="53">
        <f>-H14</f>
        <v>-15481970.439999999</v>
      </c>
      <c r="K14" s="105"/>
      <c r="L14" s="53">
        <v>0</v>
      </c>
      <c r="M14" s="106"/>
      <c r="N14" s="53">
        <v>0</v>
      </c>
      <c r="O14" s="104"/>
      <c r="P14" s="53">
        <v>0</v>
      </c>
      <c r="Q14" s="99"/>
      <c r="R14" s="97">
        <f>SUM(L14:P14)</f>
        <v>0</v>
      </c>
      <c r="S14" s="99"/>
      <c r="T14" s="98">
        <f>SUM(D14:S14)-R14</f>
        <v>0</v>
      </c>
      <c r="U14" s="96"/>
      <c r="V14" s="96">
        <v>0</v>
      </c>
      <c r="W14" s="99"/>
      <c r="X14" s="96">
        <f t="shared" si="0"/>
        <v>0</v>
      </c>
    </row>
    <row r="15" spans="1:24" ht="24" customHeight="1">
      <c r="A15" s="95"/>
      <c r="B15" s="91" t="s">
        <v>202</v>
      </c>
      <c r="C15" s="100"/>
      <c r="D15" s="53">
        <v>0</v>
      </c>
      <c r="E15" s="104"/>
      <c r="F15" s="53">
        <v>0</v>
      </c>
      <c r="G15" s="104"/>
      <c r="H15" s="53">
        <v>0</v>
      </c>
      <c r="I15" s="104"/>
      <c r="J15" s="53">
        <v>-304109034.99000001</v>
      </c>
      <c r="K15" s="105"/>
      <c r="L15" s="53">
        <v>0</v>
      </c>
      <c r="M15" s="106"/>
      <c r="N15" s="53">
        <v>0</v>
      </c>
      <c r="O15" s="104"/>
      <c r="P15" s="53">
        <v>0</v>
      </c>
      <c r="Q15" s="99"/>
      <c r="R15" s="53">
        <f>SUM(L15:P15)</f>
        <v>0</v>
      </c>
      <c r="S15" s="99"/>
      <c r="T15" s="53">
        <f>SUM(D15:S15)-R15</f>
        <v>-304109034.99000001</v>
      </c>
      <c r="U15" s="96"/>
      <c r="V15" s="53">
        <v>0</v>
      </c>
      <c r="W15" s="99"/>
      <c r="X15" s="96">
        <f t="shared" si="0"/>
        <v>-304109034.99000001</v>
      </c>
    </row>
    <row r="16" spans="1:24" ht="24" customHeight="1">
      <c r="A16" s="95"/>
      <c r="B16" s="91" t="s">
        <v>203</v>
      </c>
      <c r="D16" s="53"/>
      <c r="E16" s="53"/>
      <c r="F16" s="53"/>
      <c r="G16" s="53"/>
      <c r="H16" s="53"/>
      <c r="I16" s="53"/>
      <c r="J16" s="53"/>
      <c r="K16" s="97"/>
      <c r="L16" s="53"/>
      <c r="M16" s="107"/>
      <c r="N16" s="53"/>
      <c r="O16" s="53"/>
      <c r="P16" s="53"/>
      <c r="Q16" s="99"/>
      <c r="R16" s="97"/>
      <c r="S16" s="99"/>
      <c r="T16" s="98"/>
      <c r="U16" s="96"/>
      <c r="V16" s="96"/>
      <c r="W16" s="99"/>
      <c r="X16" s="96"/>
    </row>
    <row r="17" spans="1:24" ht="24" customHeight="1">
      <c r="A17" s="95"/>
      <c r="B17" s="91" t="s">
        <v>120</v>
      </c>
      <c r="D17" s="53">
        <v>0</v>
      </c>
      <c r="E17" s="53"/>
      <c r="F17" s="53">
        <v>0</v>
      </c>
      <c r="G17" s="53"/>
      <c r="H17" s="53">
        <v>0</v>
      </c>
      <c r="I17" s="53"/>
      <c r="J17" s="53">
        <v>0</v>
      </c>
      <c r="K17" s="97"/>
      <c r="L17" s="53">
        <v>0</v>
      </c>
      <c r="M17" s="107"/>
      <c r="N17" s="53">
        <v>0</v>
      </c>
      <c r="O17" s="53"/>
      <c r="P17" s="53">
        <v>0</v>
      </c>
      <c r="Q17" s="99"/>
      <c r="R17" s="97">
        <f>SUM(L17:P17)</f>
        <v>0</v>
      </c>
      <c r="S17" s="99"/>
      <c r="T17" s="98">
        <f>SUM(D17:S17)-R17</f>
        <v>0</v>
      </c>
      <c r="U17" s="96"/>
      <c r="V17" s="96">
        <v>-184926928.32999998</v>
      </c>
      <c r="W17" s="99"/>
      <c r="X17" s="96">
        <f t="shared" si="0"/>
        <v>-184926928.32999998</v>
      </c>
    </row>
    <row r="18" spans="1:24" ht="24" customHeight="1">
      <c r="A18" s="95"/>
      <c r="B18" s="91" t="s">
        <v>235</v>
      </c>
      <c r="D18" s="98">
        <v>0</v>
      </c>
      <c r="E18" s="98"/>
      <c r="F18" s="98">
        <v>0</v>
      </c>
      <c r="G18" s="98"/>
      <c r="H18" s="98">
        <v>0</v>
      </c>
      <c r="I18" s="98"/>
      <c r="J18" s="98">
        <v>234303365.28000006</v>
      </c>
      <c r="K18" s="98"/>
      <c r="L18" s="98">
        <v>0</v>
      </c>
      <c r="M18" s="108"/>
      <c r="N18" s="98">
        <v>0</v>
      </c>
      <c r="O18" s="98"/>
      <c r="P18" s="98">
        <v>0</v>
      </c>
      <c r="Q18" s="99"/>
      <c r="R18" s="97">
        <f>SUM(L18:P18)</f>
        <v>0</v>
      </c>
      <c r="S18" s="99"/>
      <c r="T18" s="53">
        <f>SUM(D18:S18)-R18</f>
        <v>234303365.28000006</v>
      </c>
      <c r="U18" s="96"/>
      <c r="V18" s="96">
        <f>+PL!I55</f>
        <v>111594486.91</v>
      </c>
      <c r="W18" s="99"/>
      <c r="X18" s="96">
        <f t="shared" si="0"/>
        <v>345897852.19000006</v>
      </c>
    </row>
    <row r="19" spans="1:24" ht="24" customHeight="1">
      <c r="A19" s="95"/>
      <c r="B19" s="91" t="s">
        <v>88</v>
      </c>
      <c r="D19" s="98">
        <v>0</v>
      </c>
      <c r="E19" s="98"/>
      <c r="F19" s="98">
        <v>0</v>
      </c>
      <c r="G19" s="98"/>
      <c r="H19" s="98">
        <v>0</v>
      </c>
      <c r="I19" s="98"/>
      <c r="J19" s="98">
        <v>-2321623.6800000002</v>
      </c>
      <c r="K19" s="98"/>
      <c r="L19" s="98">
        <v>0</v>
      </c>
      <c r="M19" s="108"/>
      <c r="N19" s="98">
        <v>0</v>
      </c>
      <c r="O19" s="98"/>
      <c r="P19" s="98">
        <v>0</v>
      </c>
      <c r="Q19" s="99"/>
      <c r="R19" s="97">
        <f>SUM(L19:P19)</f>
        <v>0</v>
      </c>
      <c r="S19" s="99"/>
      <c r="T19" s="53">
        <f>SUM(D19:S19)-R19</f>
        <v>-2321623.6800000002</v>
      </c>
      <c r="U19" s="96"/>
      <c r="V19" s="96">
        <v>-17157</v>
      </c>
      <c r="W19" s="99"/>
      <c r="X19" s="96">
        <f t="shared" si="0"/>
        <v>-2338780.6800000002</v>
      </c>
    </row>
    <row r="20" spans="1:24" ht="24" customHeight="1">
      <c r="A20" s="95" t="s">
        <v>99</v>
      </c>
      <c r="D20" s="141">
        <f>SUM(D12:D19)</f>
        <v>401200000</v>
      </c>
      <c r="E20" s="45"/>
      <c r="F20" s="141">
        <f>SUM(F12:F19)</f>
        <v>1254305250</v>
      </c>
      <c r="G20" s="45"/>
      <c r="H20" s="141">
        <f>SUM(H12:H19)</f>
        <v>191953048.91</v>
      </c>
      <c r="I20" s="45"/>
      <c r="J20" s="141">
        <f>SUM(J12:J19)</f>
        <v>1372281916.2999995</v>
      </c>
      <c r="K20" s="105"/>
      <c r="L20" s="141">
        <f>SUM(L12:L19)</f>
        <v>447473.06</v>
      </c>
      <c r="M20" s="45"/>
      <c r="N20" s="141">
        <f>SUM(N12:N19)</f>
        <v>-8399533.3399999999</v>
      </c>
      <c r="O20" s="45"/>
      <c r="P20" s="141">
        <f>SUM(P12:P19)</f>
        <v>17138892.510000002</v>
      </c>
      <c r="Q20" s="45"/>
      <c r="R20" s="141">
        <f>SUM(R12:R19)</f>
        <v>9186832.2300000004</v>
      </c>
      <c r="S20" s="45"/>
      <c r="T20" s="141">
        <f>SUM(T12:T19)</f>
        <v>3228927047.4399996</v>
      </c>
      <c r="U20" s="104"/>
      <c r="V20" s="141">
        <f>SUM(V12:V19)</f>
        <v>543900372.85000014</v>
      </c>
      <c r="W20" s="104"/>
      <c r="X20" s="141">
        <f>SUM(X12:X19)</f>
        <v>3772827420.29</v>
      </c>
    </row>
    <row r="21" spans="1:24" ht="24" customHeight="1">
      <c r="A21" s="95"/>
      <c r="B21" s="91" t="s">
        <v>202</v>
      </c>
      <c r="C21" s="100" t="s">
        <v>264</v>
      </c>
      <c r="D21" s="99">
        <v>0</v>
      </c>
      <c r="E21" s="99"/>
      <c r="F21" s="99">
        <v>0</v>
      </c>
      <c r="G21" s="99"/>
      <c r="H21" s="99">
        <v>0</v>
      </c>
      <c r="I21" s="99"/>
      <c r="J21" s="97">
        <v>-14842735.279999999</v>
      </c>
      <c r="K21" s="97"/>
      <c r="L21" s="99">
        <v>0</v>
      </c>
      <c r="M21" s="99"/>
      <c r="N21" s="99">
        <v>0</v>
      </c>
      <c r="O21" s="99"/>
      <c r="P21" s="99">
        <v>0</v>
      </c>
      <c r="Q21" s="99"/>
      <c r="R21" s="99">
        <f>SUM(L21:P21)</f>
        <v>0</v>
      </c>
      <c r="S21" s="99"/>
      <c r="T21" s="98">
        <f>SUM(D21:S21)-R21</f>
        <v>-14842735.279999999</v>
      </c>
      <c r="U21" s="99"/>
      <c r="V21" s="99">
        <v>0</v>
      </c>
      <c r="W21" s="99"/>
      <c r="X21" s="99">
        <f t="shared" ref="X21" si="1">SUM(T21:V21)</f>
        <v>-14842735.279999999</v>
      </c>
    </row>
    <row r="22" spans="1:24" ht="24" customHeight="1">
      <c r="A22" s="95"/>
      <c r="B22" s="91" t="s">
        <v>203</v>
      </c>
      <c r="D22" s="53"/>
      <c r="E22" s="53"/>
      <c r="F22" s="53"/>
      <c r="G22" s="53"/>
      <c r="H22" s="53"/>
      <c r="I22" s="53"/>
      <c r="J22" s="53"/>
      <c r="K22" s="97"/>
      <c r="L22" s="53"/>
      <c r="M22" s="107"/>
      <c r="N22" s="53"/>
      <c r="O22" s="53"/>
      <c r="P22" s="53"/>
      <c r="Q22" s="53"/>
      <c r="R22" s="53"/>
      <c r="S22" s="107"/>
      <c r="T22" s="98"/>
      <c r="U22" s="53"/>
      <c r="V22" s="53"/>
      <c r="W22" s="98"/>
      <c r="X22" s="53"/>
    </row>
    <row r="23" spans="1:24" ht="24" customHeight="1">
      <c r="A23" s="95"/>
      <c r="B23" s="91" t="s">
        <v>120</v>
      </c>
      <c r="D23" s="53">
        <v>0</v>
      </c>
      <c r="E23" s="53"/>
      <c r="F23" s="53">
        <v>0</v>
      </c>
      <c r="G23" s="53"/>
      <c r="H23" s="53">
        <v>0</v>
      </c>
      <c r="I23" s="53"/>
      <c r="J23" s="53">
        <v>0</v>
      </c>
      <c r="K23" s="97"/>
      <c r="L23" s="53">
        <v>0</v>
      </c>
      <c r="M23" s="107"/>
      <c r="N23" s="53">
        <v>0</v>
      </c>
      <c r="O23" s="53"/>
      <c r="P23" s="53">
        <v>0</v>
      </c>
      <c r="Q23" s="53"/>
      <c r="R23" s="53">
        <f>SUM(L23:P23)</f>
        <v>0</v>
      </c>
      <c r="S23" s="107"/>
      <c r="T23" s="98">
        <f>SUM(D23:S23)-R23</f>
        <v>0</v>
      </c>
      <c r="U23" s="53"/>
      <c r="V23" s="53">
        <v>-131782340.47</v>
      </c>
      <c r="W23" s="98"/>
      <c r="X23" s="53">
        <f t="shared" ref="X23:X24" si="2">SUM(T23:V23)</f>
        <v>-131782340.47</v>
      </c>
    </row>
    <row r="24" spans="1:24" ht="24" customHeight="1">
      <c r="B24" s="91" t="s">
        <v>231</v>
      </c>
      <c r="D24" s="98">
        <v>0</v>
      </c>
      <c r="E24" s="98"/>
      <c r="F24" s="98">
        <v>0</v>
      </c>
      <c r="G24" s="98"/>
      <c r="H24" s="98">
        <v>0</v>
      </c>
      <c r="I24" s="98"/>
      <c r="J24" s="98">
        <f>PL!G54</f>
        <v>-192231964.17000017</v>
      </c>
      <c r="K24" s="98"/>
      <c r="L24" s="98">
        <v>0</v>
      </c>
      <c r="M24" s="98"/>
      <c r="N24" s="98">
        <v>0</v>
      </c>
      <c r="O24" s="98"/>
      <c r="P24" s="98">
        <v>0</v>
      </c>
      <c r="Q24" s="98"/>
      <c r="R24" s="98">
        <f>SUM(L24:P24)</f>
        <v>0</v>
      </c>
      <c r="S24" s="98"/>
      <c r="T24" s="98">
        <f>SUM(D24:S24)-R24</f>
        <v>-192231964.17000017</v>
      </c>
      <c r="U24" s="98"/>
      <c r="V24" s="98">
        <f>+PL!G55</f>
        <v>113245001.92000002</v>
      </c>
      <c r="W24" s="98"/>
      <c r="X24" s="98">
        <f t="shared" si="2"/>
        <v>-78986962.250000149</v>
      </c>
    </row>
    <row r="25" spans="1:24" ht="24" customHeight="1" thickBot="1">
      <c r="A25" s="95" t="s">
        <v>259</v>
      </c>
      <c r="D25" s="109">
        <f>SUM(D20:D24)</f>
        <v>401200000</v>
      </c>
      <c r="E25" s="45"/>
      <c r="F25" s="109">
        <f>SUM(F20:F24)</f>
        <v>1254305250</v>
      </c>
      <c r="G25" s="98"/>
      <c r="H25" s="109">
        <f>SUM(H20:H24)</f>
        <v>191953048.91</v>
      </c>
      <c r="I25" s="98"/>
      <c r="J25" s="109">
        <f>SUM(J20:J24)</f>
        <v>1165207216.8499994</v>
      </c>
      <c r="K25" s="98"/>
      <c r="L25" s="109">
        <f>SUM(L20:L24)</f>
        <v>447473.06</v>
      </c>
      <c r="M25" s="108"/>
      <c r="N25" s="109">
        <f>SUM(N20:N24)</f>
        <v>-8399533.3399999999</v>
      </c>
      <c r="O25" s="98"/>
      <c r="P25" s="109">
        <f>SUM(P20:P24)</f>
        <v>17138892.510000002</v>
      </c>
      <c r="Q25" s="99"/>
      <c r="R25" s="109">
        <f>SUM(R20:R24)</f>
        <v>9186832.2300000004</v>
      </c>
      <c r="S25" s="99"/>
      <c r="T25" s="109">
        <f>SUM(T20:T24)</f>
        <v>3021852347.9899993</v>
      </c>
      <c r="U25" s="96"/>
      <c r="V25" s="109">
        <f>SUM(V20:V24)</f>
        <v>525363034.30000013</v>
      </c>
      <c r="W25" s="99"/>
      <c r="X25" s="109">
        <f>SUM(X20:X24)</f>
        <v>3547215382.29</v>
      </c>
    </row>
    <row r="26" spans="1:24" ht="24" customHeight="1" thickTop="1">
      <c r="D26" s="45"/>
      <c r="E26" s="45"/>
      <c r="F26" s="45"/>
      <c r="G26" s="45"/>
      <c r="H26" s="45"/>
      <c r="I26" s="45"/>
      <c r="J26" s="45"/>
      <c r="K26" s="10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</row>
    <row r="27" spans="1:24" ht="24" customHeight="1">
      <c r="A27" s="110" t="s">
        <v>232</v>
      </c>
      <c r="J27" s="3"/>
      <c r="X27" s="3"/>
    </row>
    <row r="28" spans="1:24" ht="24" customHeight="1">
      <c r="A28" s="110"/>
      <c r="J28" s="3"/>
    </row>
    <row r="29" spans="1:24" ht="24" customHeight="1">
      <c r="A29" s="110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4" ht="24" customHeight="1">
      <c r="I30" s="48"/>
      <c r="J30" s="137" t="s">
        <v>90</v>
      </c>
      <c r="P30" s="138"/>
      <c r="V30" s="3"/>
    </row>
    <row r="31" spans="1:24" ht="24" customHeight="1">
      <c r="I31" s="48"/>
      <c r="J31" s="137" t="s">
        <v>12</v>
      </c>
      <c r="P31" s="138"/>
    </row>
    <row r="34" spans="4:22" ht="23.25" customHeight="1">
      <c r="D34" s="111"/>
    </row>
    <row r="35" spans="4:22" ht="23.25" customHeight="1">
      <c r="J35" s="3"/>
      <c r="V35" s="3"/>
    </row>
  </sheetData>
  <mergeCells count="6">
    <mergeCell ref="A1:X1"/>
    <mergeCell ref="A2:X2"/>
    <mergeCell ref="A3:X3"/>
    <mergeCell ref="D5:X5"/>
    <mergeCell ref="L6:R6"/>
    <mergeCell ref="H6:J6"/>
  </mergeCells>
  <pageMargins left="0.6692913385826772" right="0.23622047244094491" top="0.51181102362204722" bottom="0.31496062992125984" header="0.3" footer="0.15748031496062992"/>
  <pageSetup paperSize="9" scale="70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CA77A-D048-4303-9CE9-1C30F5A5ACDA}">
  <dimension ref="A1:R24"/>
  <sheetViews>
    <sheetView topLeftCell="A7" zoomScale="90" zoomScaleNormal="90" zoomScaleSheetLayoutView="67" workbookViewId="0">
      <selection activeCell="G19" sqref="G19"/>
    </sheetView>
  </sheetViews>
  <sheetFormatPr defaultColWidth="12" defaultRowHeight="24" customHeight="1"/>
  <cols>
    <col min="1" max="1" width="3.375" style="48" customWidth="1"/>
    <col min="2" max="2" width="34.125" style="48" customWidth="1"/>
    <col min="3" max="3" width="6.625" style="48" customWidth="1"/>
    <col min="4" max="4" width="2.125" style="48" customWidth="1"/>
    <col min="5" max="5" width="18.875" style="48" customWidth="1"/>
    <col min="6" max="6" width="1.875" style="48" customWidth="1"/>
    <col min="7" max="7" width="18.875" style="48" customWidth="1"/>
    <col min="8" max="8" width="1.875" style="48" customWidth="1"/>
    <col min="9" max="9" width="18.875" style="48" customWidth="1"/>
    <col min="10" max="10" width="1.875" style="48" customWidth="1"/>
    <col min="11" max="11" width="18.875" style="48" customWidth="1"/>
    <col min="12" max="12" width="1.875" style="48" customWidth="1"/>
    <col min="13" max="13" width="18.875" style="48" customWidth="1"/>
    <col min="14" max="14" width="1.875" style="48" customWidth="1"/>
    <col min="15" max="15" width="18.875" style="48" customWidth="1"/>
    <col min="16" max="16" width="1.875" style="48" customWidth="1"/>
    <col min="17" max="17" width="18.875" style="48" customWidth="1"/>
    <col min="18" max="18" width="3.5" style="1" customWidth="1"/>
    <col min="19" max="16384" width="12" style="48"/>
  </cols>
  <sheetData>
    <row r="1" spans="1:17" ht="24.6" customHeight="1">
      <c r="A1" s="201" t="s">
        <v>14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</row>
    <row r="2" spans="1:17" ht="24.6" customHeight="1">
      <c r="A2" s="201" t="s">
        <v>97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</row>
    <row r="3" spans="1:17" ht="24.6" customHeight="1">
      <c r="A3" s="201" t="str">
        <f>+'CONSO-EQ'!A3</f>
        <v>FOR THE YEAR ENDED DECEMBER 31, 2025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</row>
    <row r="4" spans="1:17" ht="24.6" customHeight="1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</row>
    <row r="5" spans="1:17" ht="24.6" customHeight="1">
      <c r="A5" s="54"/>
      <c r="B5" s="54"/>
      <c r="C5" s="54"/>
      <c r="D5" s="54"/>
      <c r="E5" s="203" t="s">
        <v>16</v>
      </c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</row>
    <row r="6" spans="1:17" s="1" customFormat="1" ht="24.6" customHeight="1">
      <c r="A6" s="54"/>
      <c r="B6" s="54"/>
      <c r="C6" s="54"/>
      <c r="D6" s="48"/>
      <c r="E6" s="58"/>
      <c r="F6" s="58"/>
      <c r="G6" s="58"/>
      <c r="H6" s="58"/>
      <c r="I6" s="210" t="s">
        <v>66</v>
      </c>
      <c r="J6" s="210"/>
      <c r="K6" s="210"/>
      <c r="L6" s="58"/>
      <c r="M6" s="200" t="s">
        <v>70</v>
      </c>
      <c r="N6" s="200"/>
      <c r="O6" s="200"/>
      <c r="P6" s="58"/>
      <c r="Q6" s="58"/>
    </row>
    <row r="7" spans="1:17" s="1" customFormat="1" ht="24.6" customHeight="1">
      <c r="A7" s="54"/>
      <c r="B7" s="54"/>
      <c r="C7" s="54"/>
      <c r="D7" s="48"/>
      <c r="E7" s="58"/>
      <c r="F7" s="58"/>
      <c r="G7" s="58"/>
      <c r="H7" s="58"/>
      <c r="I7" s="83"/>
      <c r="J7" s="83"/>
      <c r="K7" s="83"/>
      <c r="L7" s="58"/>
      <c r="M7" s="58"/>
      <c r="N7" s="58"/>
      <c r="O7" s="58"/>
      <c r="P7" s="58"/>
      <c r="Q7" s="58"/>
    </row>
    <row r="8" spans="1:17" s="1" customFormat="1" ht="24.6" customHeight="1">
      <c r="A8" s="54"/>
      <c r="B8" s="54"/>
      <c r="C8" s="54"/>
      <c r="D8" s="48"/>
      <c r="E8" s="58" t="s">
        <v>105</v>
      </c>
      <c r="F8" s="58"/>
      <c r="G8" s="58" t="s">
        <v>200</v>
      </c>
      <c r="H8" s="58"/>
      <c r="I8" s="83" t="s">
        <v>106</v>
      </c>
      <c r="J8" s="83"/>
      <c r="K8" s="83"/>
      <c r="L8" s="58"/>
      <c r="M8" s="58" t="s">
        <v>108</v>
      </c>
      <c r="N8" s="58"/>
      <c r="O8" s="58" t="s">
        <v>201</v>
      </c>
      <c r="P8" s="58"/>
      <c r="Q8" s="58"/>
    </row>
    <row r="9" spans="1:17" s="1" customFormat="1" ht="24.6" customHeight="1">
      <c r="A9" s="54"/>
      <c r="B9" s="54"/>
      <c r="C9" s="84" t="s">
        <v>19</v>
      </c>
      <c r="D9" s="85"/>
      <c r="E9" s="55" t="s">
        <v>103</v>
      </c>
      <c r="F9" s="58"/>
      <c r="G9" s="55" t="s">
        <v>199</v>
      </c>
      <c r="H9" s="58"/>
      <c r="I9" s="82" t="s">
        <v>107</v>
      </c>
      <c r="J9" s="83"/>
      <c r="K9" s="82" t="s">
        <v>69</v>
      </c>
      <c r="L9" s="58"/>
      <c r="M9" s="55" t="s">
        <v>109</v>
      </c>
      <c r="N9" s="58"/>
      <c r="O9" s="55" t="s">
        <v>110</v>
      </c>
      <c r="P9" s="58"/>
      <c r="Q9" s="55" t="s">
        <v>111</v>
      </c>
    </row>
    <row r="10" spans="1:17" s="1" customFormat="1" ht="24.6" customHeight="1">
      <c r="A10" s="48" t="str">
        <f>'CONSO-EQ'!A10</f>
        <v>Balance as at December 31, 2023</v>
      </c>
      <c r="B10" s="51"/>
      <c r="C10" s="61"/>
      <c r="D10" s="58"/>
      <c r="E10" s="50">
        <v>401200000</v>
      </c>
      <c r="F10" s="52"/>
      <c r="G10" s="50">
        <v>1254774465.4100001</v>
      </c>
      <c r="H10" s="52"/>
      <c r="I10" s="50">
        <v>40120000</v>
      </c>
      <c r="J10" s="52"/>
      <c r="K10" s="50">
        <v>1134772421.27</v>
      </c>
      <c r="L10" s="52"/>
      <c r="M10" s="50">
        <v>17138892.509999998</v>
      </c>
      <c r="N10" s="52"/>
      <c r="O10" s="50">
        <f>SUM(L10:N10)</f>
        <v>17138892.509999998</v>
      </c>
      <c r="P10" s="52"/>
      <c r="Q10" s="86">
        <f>SUM(E10:P10)-O10</f>
        <v>2848005779.1900005</v>
      </c>
    </row>
    <row r="11" spans="1:17" s="1" customFormat="1" ht="24.6" customHeight="1">
      <c r="A11" s="48"/>
      <c r="B11" s="51" t="s">
        <v>202</v>
      </c>
      <c r="C11" s="100" t="s">
        <v>264</v>
      </c>
      <c r="D11" s="58"/>
      <c r="E11" s="50">
        <v>0</v>
      </c>
      <c r="F11" s="52"/>
      <c r="G11" s="50">
        <v>0</v>
      </c>
      <c r="H11" s="52"/>
      <c r="I11" s="50">
        <v>0</v>
      </c>
      <c r="J11" s="52"/>
      <c r="K11" s="50">
        <v>-304109034.98999995</v>
      </c>
      <c r="L11" s="52"/>
      <c r="M11" s="50">
        <v>0</v>
      </c>
      <c r="N11" s="52"/>
      <c r="O11" s="50">
        <f>SUM(L11:N11)</f>
        <v>0</v>
      </c>
      <c r="P11" s="52"/>
      <c r="Q11" s="86">
        <f>SUM(C11:P11)-O11</f>
        <v>-304109034.98999995</v>
      </c>
    </row>
    <row r="12" spans="1:17" s="1" customFormat="1" ht="24.6" customHeight="1">
      <c r="A12" s="48"/>
      <c r="B12" s="51" t="s">
        <v>235</v>
      </c>
      <c r="C12" s="62"/>
      <c r="D12" s="58"/>
      <c r="E12" s="50">
        <v>0</v>
      </c>
      <c r="F12" s="52"/>
      <c r="G12" s="50">
        <v>0</v>
      </c>
      <c r="H12" s="52"/>
      <c r="I12" s="50">
        <v>0</v>
      </c>
      <c r="J12" s="52"/>
      <c r="K12" s="1">
        <f>+PL!M32</f>
        <v>238918300.79999989</v>
      </c>
      <c r="L12" s="52"/>
      <c r="M12" s="50">
        <v>0</v>
      </c>
      <c r="N12" s="52"/>
      <c r="O12" s="50">
        <f>SUM(L12:N12)</f>
        <v>0</v>
      </c>
      <c r="P12" s="52"/>
      <c r="Q12" s="87">
        <f>SUM(C12:P12)-O12</f>
        <v>238918300.79999989</v>
      </c>
    </row>
    <row r="13" spans="1:17" s="1" customFormat="1" ht="24.6" customHeight="1">
      <c r="A13" s="48"/>
      <c r="B13" s="51" t="s">
        <v>88</v>
      </c>
      <c r="C13" s="62"/>
      <c r="D13" s="58"/>
      <c r="E13" s="50">
        <v>0</v>
      </c>
      <c r="F13" s="52"/>
      <c r="G13" s="50">
        <v>0</v>
      </c>
      <c r="H13" s="52"/>
      <c r="I13" s="50">
        <v>0</v>
      </c>
      <c r="J13" s="52"/>
      <c r="K13" s="50">
        <v>-2255056</v>
      </c>
      <c r="L13" s="52"/>
      <c r="M13" s="50">
        <v>0</v>
      </c>
      <c r="N13" s="52"/>
      <c r="O13" s="50">
        <f>SUM(L13:N13)</f>
        <v>0</v>
      </c>
      <c r="P13" s="52"/>
      <c r="Q13" s="87">
        <f>SUM(C13:P13)-O13</f>
        <v>-2255056</v>
      </c>
    </row>
    <row r="14" spans="1:17" s="1" customFormat="1" ht="24.6" customHeight="1">
      <c r="A14" s="48" t="str">
        <f>+'CONSO-EQ'!A20</f>
        <v>Balance as at December 31, 2024</v>
      </c>
      <c r="B14" s="51"/>
      <c r="C14" s="62"/>
      <c r="D14" s="58"/>
      <c r="E14" s="127">
        <f>SUM(E10:E13)</f>
        <v>401200000</v>
      </c>
      <c r="F14" s="52"/>
      <c r="G14" s="127">
        <f>SUM(G10:G13)</f>
        <v>1254774465.4100001</v>
      </c>
      <c r="H14" s="52"/>
      <c r="I14" s="127">
        <f>SUM(I10:I13)</f>
        <v>40120000</v>
      </c>
      <c r="J14" s="52"/>
      <c r="K14" s="127">
        <f>SUM(K10:K13)</f>
        <v>1067326631.0799999</v>
      </c>
      <c r="L14" s="52"/>
      <c r="M14" s="127">
        <f>SUM(M10:M13)</f>
        <v>17138892.509999998</v>
      </c>
      <c r="N14" s="52"/>
      <c r="O14" s="127">
        <f>SUM(O10:O13)</f>
        <v>17138892.509999998</v>
      </c>
      <c r="P14" s="52"/>
      <c r="Q14" s="127">
        <f>SUM(Q10:Q13)</f>
        <v>2780559989.0000005</v>
      </c>
    </row>
    <row r="15" spans="1:17" s="1" customFormat="1" ht="24.6" customHeight="1">
      <c r="A15" s="48"/>
      <c r="B15" s="51" t="s">
        <v>202</v>
      </c>
      <c r="C15" s="100" t="s">
        <v>264</v>
      </c>
      <c r="D15" s="58"/>
      <c r="E15" s="50">
        <v>0</v>
      </c>
      <c r="F15" s="52"/>
      <c r="G15" s="50">
        <v>0</v>
      </c>
      <c r="H15" s="52"/>
      <c r="I15" s="50">
        <v>0</v>
      </c>
      <c r="J15" s="52"/>
      <c r="K15" s="50">
        <v>-14842735.279999999</v>
      </c>
      <c r="L15" s="52"/>
      <c r="M15" s="50">
        <v>0</v>
      </c>
      <c r="N15" s="52"/>
      <c r="O15" s="50">
        <f>SUM(L15:N15)</f>
        <v>0</v>
      </c>
      <c r="P15" s="52"/>
      <c r="Q15" s="50">
        <f>SUM(E15:P15)-O15</f>
        <v>-14842735.279999999</v>
      </c>
    </row>
    <row r="16" spans="1:17" s="1" customFormat="1" ht="24.6" customHeight="1">
      <c r="A16" s="48"/>
      <c r="B16" s="51" t="s">
        <v>231</v>
      </c>
      <c r="C16" s="62"/>
      <c r="D16" s="58"/>
      <c r="E16" s="50">
        <v>0</v>
      </c>
      <c r="F16" s="52"/>
      <c r="G16" s="50">
        <v>0</v>
      </c>
      <c r="H16" s="52"/>
      <c r="I16" s="50">
        <v>0</v>
      </c>
      <c r="J16" s="52"/>
      <c r="K16" s="50">
        <f>+PL!K32</f>
        <v>-67597167.320000052</v>
      </c>
      <c r="L16" s="52"/>
      <c r="M16" s="50">
        <v>0</v>
      </c>
      <c r="N16" s="52"/>
      <c r="O16" s="50">
        <f>SUM(L16:N16)</f>
        <v>0</v>
      </c>
      <c r="P16" s="52"/>
      <c r="Q16" s="87">
        <f>SUM(E16:P16)-O16</f>
        <v>-67597167.320000052</v>
      </c>
    </row>
    <row r="17" spans="1:17" s="1" customFormat="1" ht="24.6" customHeight="1" thickBot="1">
      <c r="A17" s="48" t="str">
        <f>+'CONSO-EQ'!A25</f>
        <v>Balance as at December 31, 2025</v>
      </c>
      <c r="B17" s="61"/>
      <c r="C17" s="61"/>
      <c r="D17" s="58"/>
      <c r="E17" s="88">
        <f>SUM(E14:E16)</f>
        <v>401200000</v>
      </c>
      <c r="F17" s="52"/>
      <c r="G17" s="88">
        <f>SUM(G14:G16)</f>
        <v>1254774465.4100001</v>
      </c>
      <c r="H17" s="52"/>
      <c r="I17" s="88">
        <f>SUM(I14:I16)</f>
        <v>40120000</v>
      </c>
      <c r="J17" s="52"/>
      <c r="K17" s="88">
        <f>SUM(K14:K16)</f>
        <v>984886728.4799999</v>
      </c>
      <c r="L17" s="52"/>
      <c r="M17" s="88">
        <f>SUM(M14:M16)</f>
        <v>17138892.509999998</v>
      </c>
      <c r="N17" s="52"/>
      <c r="O17" s="88">
        <f>SUM(O14:O16)</f>
        <v>17138892.509999998</v>
      </c>
      <c r="P17" s="52"/>
      <c r="Q17" s="89">
        <f>SUM(Q14:Q16)</f>
        <v>2698120086.4000001</v>
      </c>
    </row>
    <row r="18" spans="1:17" s="1" customFormat="1" ht="24.6" customHeight="1" thickTop="1">
      <c r="A18" s="48"/>
      <c r="B18" s="61"/>
      <c r="C18" s="61"/>
      <c r="D18" s="58"/>
      <c r="E18" s="48"/>
      <c r="F18" s="49"/>
      <c r="G18" s="48"/>
      <c r="H18" s="49"/>
      <c r="I18" s="48"/>
      <c r="J18" s="49"/>
      <c r="K18" s="48"/>
      <c r="L18" s="49"/>
      <c r="M18" s="48"/>
      <c r="N18" s="49"/>
      <c r="O18" s="48"/>
      <c r="P18" s="49"/>
      <c r="Q18" s="48"/>
    </row>
    <row r="19" spans="1:17" s="1" customFormat="1" ht="24.6" customHeight="1">
      <c r="A19" s="48"/>
      <c r="B19" s="61"/>
      <c r="C19" s="61"/>
      <c r="D19" s="58"/>
      <c r="E19" s="48"/>
      <c r="F19" s="49"/>
      <c r="G19" s="48"/>
      <c r="H19" s="49"/>
      <c r="I19" s="48"/>
      <c r="J19" s="49"/>
      <c r="K19" s="48"/>
      <c r="L19" s="49"/>
      <c r="M19" s="48"/>
      <c r="N19" s="49"/>
      <c r="O19" s="48"/>
      <c r="P19" s="49"/>
      <c r="Q19" s="48"/>
    </row>
    <row r="20" spans="1:17" s="1" customFormat="1" ht="24.6" customHeight="1">
      <c r="A20" s="61" t="s">
        <v>232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</row>
    <row r="21" spans="1:17" s="1" customFormat="1" ht="24.6" customHeight="1">
      <c r="A21" s="61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</row>
    <row r="22" spans="1:17" s="1" customFormat="1" ht="24.6" customHeight="1">
      <c r="A22" s="61"/>
      <c r="B22" s="48"/>
      <c r="C22" s="48"/>
      <c r="D22" s="48"/>
    </row>
    <row r="23" spans="1:17" s="1" customFormat="1" ht="24.6" customHeight="1">
      <c r="A23" s="48"/>
      <c r="B23" s="136"/>
      <c r="C23" s="136"/>
      <c r="D23" s="48"/>
      <c r="E23" s="48"/>
      <c r="F23" s="48"/>
      <c r="G23" s="136" t="s">
        <v>90</v>
      </c>
      <c r="H23" s="175"/>
      <c r="I23" s="175"/>
      <c r="J23" s="48"/>
      <c r="K23" s="48"/>
      <c r="L23" s="48"/>
      <c r="M23" s="48"/>
      <c r="N23" s="48"/>
      <c r="O23" s="48"/>
      <c r="P23" s="48"/>
      <c r="Q23" s="48"/>
    </row>
    <row r="24" spans="1:17" s="1" customFormat="1" ht="24.6" customHeight="1">
      <c r="A24" s="48"/>
      <c r="B24" s="136"/>
      <c r="C24" s="136"/>
      <c r="D24" s="48"/>
      <c r="E24" s="48"/>
      <c r="F24" s="48"/>
      <c r="G24" s="136" t="s">
        <v>12</v>
      </c>
      <c r="H24" s="175"/>
      <c r="I24" s="175"/>
      <c r="J24" s="48"/>
      <c r="K24" s="48"/>
      <c r="L24" s="48"/>
      <c r="M24" s="48"/>
      <c r="N24" s="48"/>
      <c r="O24" s="48"/>
      <c r="P24" s="48"/>
      <c r="Q24" s="48"/>
    </row>
  </sheetData>
  <mergeCells count="6">
    <mergeCell ref="A1:Q1"/>
    <mergeCell ref="A2:Q2"/>
    <mergeCell ref="A3:Q3"/>
    <mergeCell ref="E5:Q5"/>
    <mergeCell ref="M6:O6"/>
    <mergeCell ref="I6:K6"/>
  </mergeCells>
  <pageMargins left="0.78740157480314965" right="0.27559055118110237" top="0.59055118110236227" bottom="0.39370078740157483" header="0.31496062992125984" footer="0.31496062992125984"/>
  <pageSetup paperSize="9" scale="80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F2456-7DB3-40FD-8E62-20281D5BB2C1}">
  <dimension ref="A1:L154"/>
  <sheetViews>
    <sheetView zoomScale="92" zoomScaleNormal="92" zoomScaleSheetLayoutView="70" workbookViewId="0">
      <selection activeCell="C34" sqref="C34"/>
    </sheetView>
  </sheetViews>
  <sheetFormatPr defaultColWidth="11.125" defaultRowHeight="25.5" customHeight="1"/>
  <cols>
    <col min="1" max="1" width="2.875" style="48" customWidth="1"/>
    <col min="2" max="2" width="1.875" style="48" customWidth="1"/>
    <col min="3" max="3" width="63.125" style="48" customWidth="1"/>
    <col min="4" max="4" width="1.625" style="48" customWidth="1"/>
    <col min="5" max="5" width="17.875" style="50" customWidth="1"/>
    <col min="6" max="6" width="1.125" style="48" customWidth="1"/>
    <col min="7" max="7" width="18.875" style="48" bestFit="1" customWidth="1"/>
    <col min="8" max="8" width="1" style="48" customWidth="1"/>
    <col min="9" max="9" width="17.875" style="48" customWidth="1"/>
    <col min="10" max="10" width="1.125" style="48" customWidth="1"/>
    <col min="11" max="11" width="18.875" style="81" bestFit="1" customWidth="1"/>
    <col min="12" max="12" width="1.125" style="48" customWidth="1"/>
    <col min="13" max="13" width="16" style="48" customWidth="1"/>
    <col min="14" max="16384" width="11.125" style="48"/>
  </cols>
  <sheetData>
    <row r="1" spans="1:12" ht="20.25" customHeight="1">
      <c r="A1" s="201" t="s">
        <v>14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47"/>
    </row>
    <row r="2" spans="1:12" ht="20.25" customHeight="1">
      <c r="A2" s="201" t="s">
        <v>104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</row>
    <row r="3" spans="1:12" ht="20.25" customHeight="1">
      <c r="A3" s="211" t="str">
        <f>+PL!A3:M3</f>
        <v>FOR THE YEAR ENDED DECEMBER 31, 2025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177"/>
    </row>
    <row r="4" spans="1:12" ht="9" customHeight="1">
      <c r="A4" s="176"/>
      <c r="B4" s="176"/>
      <c r="C4" s="176"/>
      <c r="D4" s="176"/>
      <c r="E4" s="178"/>
      <c r="F4" s="176"/>
      <c r="G4" s="176"/>
      <c r="H4" s="176"/>
      <c r="I4" s="176"/>
      <c r="J4" s="176"/>
      <c r="K4" s="176"/>
    </row>
    <row r="5" spans="1:12" ht="20.25" customHeight="1">
      <c r="C5" s="176"/>
      <c r="E5" s="203" t="s">
        <v>16</v>
      </c>
      <c r="F5" s="203"/>
      <c r="G5" s="203"/>
      <c r="H5" s="203"/>
      <c r="I5" s="203"/>
      <c r="J5" s="203"/>
      <c r="K5" s="203"/>
    </row>
    <row r="6" spans="1:12" ht="20.25" customHeight="1">
      <c r="E6" s="200" t="s">
        <v>17</v>
      </c>
      <c r="F6" s="200"/>
      <c r="G6" s="200"/>
      <c r="H6" s="179"/>
      <c r="I6" s="200" t="s">
        <v>18</v>
      </c>
      <c r="J6" s="200"/>
      <c r="K6" s="200"/>
    </row>
    <row r="7" spans="1:12" ht="20.25" customHeight="1">
      <c r="E7" s="180" t="str">
        <f>+PL!G7</f>
        <v>2025</v>
      </c>
      <c r="F7" s="181"/>
      <c r="G7" s="182">
        <f>+PL!I7</f>
        <v>2024</v>
      </c>
      <c r="H7" s="183"/>
      <c r="I7" s="180" t="str">
        <f>+PL!K7</f>
        <v>2025</v>
      </c>
      <c r="J7" s="181"/>
      <c r="K7" s="182">
        <f>+PL!M7</f>
        <v>2024</v>
      </c>
    </row>
    <row r="8" spans="1:12" ht="20.25" customHeight="1">
      <c r="A8" s="149" t="s">
        <v>112</v>
      </c>
      <c r="B8" s="149"/>
      <c r="K8" s="48"/>
    </row>
    <row r="9" spans="1:12" ht="20.25" customHeight="1">
      <c r="B9" s="184" t="s">
        <v>231</v>
      </c>
      <c r="E9" s="30">
        <f>+PL!G32</f>
        <v>-78986962.250000149</v>
      </c>
      <c r="F9" s="30"/>
      <c r="G9" s="30">
        <f>+PL!I32</f>
        <v>345897852.18999994</v>
      </c>
      <c r="H9" s="185"/>
      <c r="I9" s="185">
        <f>+PL!K32</f>
        <v>-67597167.320000052</v>
      </c>
      <c r="J9" s="185"/>
      <c r="K9" s="186">
        <f>+PL!M32</f>
        <v>238918300.79999989</v>
      </c>
      <c r="L9" s="185"/>
    </row>
    <row r="10" spans="1:12" ht="20.25" customHeight="1">
      <c r="B10" s="184" t="s">
        <v>113</v>
      </c>
      <c r="E10" s="30"/>
      <c r="F10" s="31"/>
      <c r="G10" s="73"/>
      <c r="H10" s="52"/>
      <c r="I10" s="187"/>
      <c r="J10" s="52"/>
      <c r="K10" s="52"/>
    </row>
    <row r="11" spans="1:12" ht="20.25" customHeight="1">
      <c r="B11" s="188"/>
      <c r="C11" s="48" t="s">
        <v>204</v>
      </c>
      <c r="E11" s="30">
        <v>29768014.769999996</v>
      </c>
      <c r="F11" s="30"/>
      <c r="G11" s="186">
        <v>12527533.659999998</v>
      </c>
      <c r="H11" s="52"/>
      <c r="I11" s="52">
        <v>0</v>
      </c>
      <c r="J11" s="52"/>
      <c r="K11" s="52">
        <v>0</v>
      </c>
    </row>
    <row r="12" spans="1:12" ht="20.25" customHeight="1">
      <c r="C12" s="188" t="s">
        <v>114</v>
      </c>
      <c r="D12" s="49"/>
      <c r="E12" s="32">
        <v>190526974.52000004</v>
      </c>
      <c r="F12" s="33"/>
      <c r="G12" s="32">
        <v>196550544.63</v>
      </c>
      <c r="H12" s="34"/>
      <c r="I12" s="32">
        <v>67122112.189999998</v>
      </c>
      <c r="J12" s="32"/>
      <c r="K12" s="32">
        <v>76452226.049999997</v>
      </c>
    </row>
    <row r="13" spans="1:12" ht="20.25" customHeight="1">
      <c r="C13" s="61" t="s">
        <v>115</v>
      </c>
      <c r="D13" s="49"/>
      <c r="E13" s="189">
        <v>261267030.19</v>
      </c>
      <c r="F13" s="33"/>
      <c r="G13" s="189">
        <v>252732139.71000001</v>
      </c>
      <c r="H13" s="35"/>
      <c r="I13" s="33">
        <v>1905768.5</v>
      </c>
      <c r="J13" s="33"/>
      <c r="K13" s="33">
        <v>2068433.7799999998</v>
      </c>
    </row>
    <row r="14" spans="1:12" ht="20.25" customHeight="1">
      <c r="C14" s="61" t="s">
        <v>205</v>
      </c>
      <c r="D14" s="49"/>
      <c r="E14" s="189">
        <v>16092590.6</v>
      </c>
      <c r="F14" s="33"/>
      <c r="G14" s="189">
        <v>18288576.66</v>
      </c>
      <c r="H14" s="35"/>
      <c r="I14" s="33">
        <v>632073.12</v>
      </c>
      <c r="J14" s="33"/>
      <c r="K14" s="33">
        <v>632073.12</v>
      </c>
    </row>
    <row r="15" spans="1:12" ht="20.25" customHeight="1">
      <c r="C15" s="61" t="s">
        <v>206</v>
      </c>
      <c r="D15" s="49"/>
      <c r="E15" s="189">
        <v>2801811.9099999997</v>
      </c>
      <c r="F15" s="33"/>
      <c r="G15" s="189">
        <v>2409656.56</v>
      </c>
      <c r="H15" s="35"/>
      <c r="I15" s="33">
        <v>234972.1</v>
      </c>
      <c r="J15" s="33"/>
      <c r="K15" s="33">
        <v>243349.63</v>
      </c>
    </row>
    <row r="16" spans="1:12" ht="20.25" customHeight="1">
      <c r="C16" s="61" t="s">
        <v>236</v>
      </c>
      <c r="D16" s="49"/>
      <c r="E16" s="1">
        <v>0</v>
      </c>
      <c r="F16" s="33"/>
      <c r="G16" s="1">
        <v>0</v>
      </c>
      <c r="H16" s="35"/>
      <c r="I16" s="22">
        <v>0</v>
      </c>
      <c r="J16" s="33"/>
      <c r="K16" s="33">
        <v>25000000</v>
      </c>
    </row>
    <row r="17" spans="3:11" ht="20.25" customHeight="1">
      <c r="C17" s="61" t="s">
        <v>237</v>
      </c>
      <c r="D17" s="49"/>
      <c r="E17" s="1">
        <v>0</v>
      </c>
      <c r="F17" s="33"/>
      <c r="G17" s="1">
        <v>8000000</v>
      </c>
      <c r="H17" s="35"/>
      <c r="I17" s="22">
        <v>0</v>
      </c>
      <c r="J17" s="33"/>
      <c r="K17" s="33">
        <v>8000000</v>
      </c>
    </row>
    <row r="18" spans="3:11" ht="20.25" customHeight="1">
      <c r="C18" s="61" t="s">
        <v>169</v>
      </c>
      <c r="D18" s="49"/>
      <c r="E18" s="189">
        <v>-3703782.5999999996</v>
      </c>
      <c r="F18" s="33"/>
      <c r="G18" s="1">
        <v>0</v>
      </c>
      <c r="H18" s="35"/>
      <c r="I18" s="33">
        <v>-3703782.5999999996</v>
      </c>
      <c r="J18" s="33"/>
      <c r="K18" s="22">
        <v>0</v>
      </c>
    </row>
    <row r="19" spans="3:11" ht="20.25" customHeight="1">
      <c r="C19" s="61" t="s">
        <v>119</v>
      </c>
      <c r="D19" s="49"/>
      <c r="E19" s="33">
        <v>-208402.33</v>
      </c>
      <c r="F19" s="33"/>
      <c r="G19" s="34">
        <v>-373562.69</v>
      </c>
      <c r="H19" s="35"/>
      <c r="I19" s="33">
        <v>-207597.93</v>
      </c>
      <c r="J19" s="33"/>
      <c r="K19" s="34">
        <v>-373562.69</v>
      </c>
    </row>
    <row r="20" spans="3:11" ht="20.25" customHeight="1">
      <c r="C20" s="61" t="s">
        <v>238</v>
      </c>
      <c r="D20" s="49"/>
      <c r="E20" s="22">
        <v>0</v>
      </c>
      <c r="F20" s="33"/>
      <c r="G20" s="1">
        <v>14432.79</v>
      </c>
      <c r="H20" s="35"/>
      <c r="I20" s="22">
        <v>0</v>
      </c>
      <c r="J20" s="33"/>
      <c r="K20" s="22">
        <v>14432.79</v>
      </c>
    </row>
    <row r="21" spans="3:11" ht="20.25" customHeight="1">
      <c r="C21" s="61" t="s">
        <v>178</v>
      </c>
      <c r="D21" s="49"/>
      <c r="E21" s="33">
        <v>6415.13</v>
      </c>
      <c r="F21" s="33"/>
      <c r="G21" s="1">
        <v>0</v>
      </c>
      <c r="H21" s="35"/>
      <c r="I21" s="33">
        <v>6415.13</v>
      </c>
      <c r="J21" s="33"/>
      <c r="K21" s="22">
        <v>0</v>
      </c>
    </row>
    <row r="22" spans="3:11" ht="20.25" customHeight="1">
      <c r="C22" s="61" t="s">
        <v>186</v>
      </c>
      <c r="D22" s="49"/>
      <c r="E22" s="22">
        <v>0</v>
      </c>
      <c r="F22" s="33"/>
      <c r="G22" s="1">
        <v>0</v>
      </c>
      <c r="H22" s="35"/>
      <c r="I22" s="22">
        <v>0</v>
      </c>
      <c r="J22" s="33"/>
      <c r="K22" s="22">
        <v>11475000</v>
      </c>
    </row>
    <row r="23" spans="3:11" ht="20.25" customHeight="1">
      <c r="C23" s="61" t="s">
        <v>186</v>
      </c>
      <c r="D23" s="49"/>
      <c r="E23" s="22">
        <v>326022846.57999998</v>
      </c>
      <c r="F23" s="22"/>
      <c r="G23" s="1">
        <v>0</v>
      </c>
      <c r="H23" s="35"/>
      <c r="I23" s="33">
        <v>326022846.57999998</v>
      </c>
      <c r="J23" s="33"/>
      <c r="K23" s="22">
        <v>0</v>
      </c>
    </row>
    <row r="24" spans="3:11" ht="20.25" customHeight="1">
      <c r="C24" s="61" t="s">
        <v>239</v>
      </c>
      <c r="D24" s="49"/>
      <c r="E24" s="22">
        <v>1286237.4099999992</v>
      </c>
      <c r="F24" s="22"/>
      <c r="G24" s="1">
        <v>401435.48</v>
      </c>
      <c r="H24" s="35"/>
      <c r="I24" s="22">
        <v>1277626.5699999994</v>
      </c>
      <c r="J24" s="33"/>
      <c r="K24" s="22">
        <v>276228.5</v>
      </c>
    </row>
    <row r="25" spans="3:11" ht="20.25" customHeight="1">
      <c r="C25" s="61" t="s">
        <v>240</v>
      </c>
      <c r="D25" s="49"/>
      <c r="E25" s="22">
        <v>0</v>
      </c>
      <c r="F25" s="22"/>
      <c r="G25" s="1">
        <v>23000000</v>
      </c>
      <c r="H25" s="35"/>
      <c r="I25" s="22">
        <v>0</v>
      </c>
      <c r="J25" s="33"/>
      <c r="K25" s="22">
        <v>0</v>
      </c>
    </row>
    <row r="26" spans="3:11" ht="20.25" customHeight="1">
      <c r="C26" s="61" t="s">
        <v>220</v>
      </c>
      <c r="D26" s="49"/>
      <c r="E26" s="22"/>
      <c r="F26" s="22"/>
      <c r="G26" s="1"/>
      <c r="H26" s="35"/>
      <c r="I26" s="33"/>
      <c r="J26" s="33"/>
      <c r="K26" s="22"/>
    </row>
    <row r="27" spans="3:11" ht="20.25" customHeight="1">
      <c r="C27" s="61" t="s">
        <v>221</v>
      </c>
      <c r="D27" s="49"/>
      <c r="E27" s="30">
        <v>-1681099.23</v>
      </c>
      <c r="F27" s="22"/>
      <c r="G27" s="1">
        <v>0</v>
      </c>
      <c r="H27" s="35"/>
      <c r="I27" s="1">
        <v>0</v>
      </c>
      <c r="J27" s="33"/>
      <c r="K27" s="22">
        <v>0</v>
      </c>
    </row>
    <row r="28" spans="3:11" ht="20.25" customHeight="1">
      <c r="C28" s="61" t="s">
        <v>135</v>
      </c>
      <c r="D28" s="49"/>
      <c r="E28" s="52">
        <v>506703.01</v>
      </c>
      <c r="F28" s="52"/>
      <c r="G28" s="52">
        <v>0</v>
      </c>
      <c r="H28" s="52"/>
      <c r="I28" s="52">
        <v>0</v>
      </c>
      <c r="J28" s="33"/>
      <c r="K28" s="22">
        <v>0</v>
      </c>
    </row>
    <row r="29" spans="3:11" ht="20.25" customHeight="1">
      <c r="C29" s="61" t="s">
        <v>138</v>
      </c>
      <c r="D29" s="49"/>
      <c r="E29" s="189">
        <v>2037254</v>
      </c>
      <c r="F29" s="33"/>
      <c r="G29" s="189">
        <v>1687541</v>
      </c>
      <c r="H29" s="35"/>
      <c r="I29" s="33">
        <v>1578364</v>
      </c>
      <c r="J29" s="33"/>
      <c r="K29" s="33">
        <v>1285030</v>
      </c>
    </row>
    <row r="30" spans="3:11" ht="20.25" customHeight="1">
      <c r="C30" s="61" t="s">
        <v>142</v>
      </c>
      <c r="D30" s="49"/>
      <c r="E30" s="1">
        <v>27186593.359999999</v>
      </c>
      <c r="F30" s="33"/>
      <c r="G30" s="52">
        <v>0</v>
      </c>
      <c r="H30" s="35"/>
      <c r="I30" s="22">
        <v>27186593.359999999</v>
      </c>
      <c r="J30" s="33"/>
      <c r="K30" s="52">
        <v>0</v>
      </c>
    </row>
    <row r="31" spans="3:11" ht="20.25" customHeight="1">
      <c r="C31" s="61" t="s">
        <v>141</v>
      </c>
      <c r="D31" s="49"/>
      <c r="E31" s="32">
        <v>13594619.759999998</v>
      </c>
      <c r="F31" s="36"/>
      <c r="G31" s="32">
        <v>27716354.639999997</v>
      </c>
      <c r="H31" s="34"/>
      <c r="I31" s="34">
        <v>1111.3399999999999</v>
      </c>
      <c r="J31" s="34"/>
      <c r="K31" s="52">
        <v>2341.31</v>
      </c>
    </row>
    <row r="32" spans="3:11" ht="20.25" customHeight="1">
      <c r="C32" s="61" t="s">
        <v>143</v>
      </c>
      <c r="D32" s="49"/>
      <c r="E32" s="32">
        <v>5628898.6699999999</v>
      </c>
      <c r="F32" s="36"/>
      <c r="G32" s="34">
        <v>8374608</v>
      </c>
      <c r="H32" s="34"/>
      <c r="I32" s="52">
        <v>0</v>
      </c>
      <c r="J32" s="34"/>
      <c r="K32" s="52">
        <v>0</v>
      </c>
    </row>
    <row r="33" spans="2:11" ht="20.25" customHeight="1">
      <c r="C33" s="61" t="s">
        <v>261</v>
      </c>
      <c r="D33" s="49"/>
      <c r="E33" s="32">
        <v>83261789.430000007</v>
      </c>
      <c r="F33" s="36"/>
      <c r="G33" s="34">
        <v>0</v>
      </c>
      <c r="H33" s="34"/>
      <c r="I33" s="52">
        <v>-66650000</v>
      </c>
      <c r="J33" s="34"/>
      <c r="K33" s="52">
        <v>0</v>
      </c>
    </row>
    <row r="34" spans="2:11" ht="20.25" customHeight="1">
      <c r="C34" s="61" t="s">
        <v>266</v>
      </c>
      <c r="D34" s="49"/>
      <c r="E34" s="32"/>
      <c r="F34" s="36"/>
      <c r="G34" s="34"/>
      <c r="H34" s="34"/>
      <c r="I34" s="52"/>
      <c r="J34" s="34"/>
      <c r="K34" s="52"/>
    </row>
    <row r="35" spans="2:11" ht="20.25" customHeight="1">
      <c r="C35" s="61" t="s">
        <v>267</v>
      </c>
      <c r="D35" s="49"/>
      <c r="E35" s="32">
        <v>-50839999.999999873</v>
      </c>
      <c r="F35" s="36"/>
      <c r="G35" s="34">
        <v>0</v>
      </c>
      <c r="H35" s="34"/>
      <c r="I35" s="52">
        <v>-50839999.999999873</v>
      </c>
      <c r="J35" s="34"/>
      <c r="K35" s="52">
        <v>0</v>
      </c>
    </row>
    <row r="36" spans="2:11" ht="20.25" customHeight="1">
      <c r="C36" s="61" t="s">
        <v>207</v>
      </c>
      <c r="D36" s="49"/>
      <c r="E36" s="32">
        <v>90283311.359999999</v>
      </c>
      <c r="F36" s="36"/>
      <c r="G36" s="34">
        <v>51815690.289999999</v>
      </c>
      <c r="H36" s="34"/>
      <c r="I36" s="52">
        <v>0</v>
      </c>
      <c r="J36" s="34"/>
      <c r="K36" s="52">
        <v>0</v>
      </c>
    </row>
    <row r="37" spans="2:11" ht="20.25" customHeight="1">
      <c r="C37" s="61" t="s">
        <v>146</v>
      </c>
      <c r="D37" s="49"/>
      <c r="E37" s="32">
        <v>27660835.59999999</v>
      </c>
      <c r="F37" s="36"/>
      <c r="G37" s="34">
        <v>-35974322.659999996</v>
      </c>
      <c r="H37" s="34"/>
      <c r="I37" s="52">
        <v>0</v>
      </c>
      <c r="J37" s="34"/>
      <c r="K37" s="52">
        <v>0</v>
      </c>
    </row>
    <row r="38" spans="2:11" ht="20.25" customHeight="1">
      <c r="C38" s="61" t="s">
        <v>147</v>
      </c>
      <c r="D38" s="49"/>
      <c r="E38" s="32">
        <v>-91166556.86999999</v>
      </c>
      <c r="F38" s="36"/>
      <c r="G38" s="34">
        <v>-14149388.029999986</v>
      </c>
      <c r="H38" s="34"/>
      <c r="I38" s="34">
        <v>-63299396.749999985</v>
      </c>
      <c r="J38" s="34"/>
      <c r="K38" s="34">
        <v>126870005.58000001</v>
      </c>
    </row>
    <row r="39" spans="2:11" ht="20.25" customHeight="1">
      <c r="C39" s="61" t="s">
        <v>148</v>
      </c>
      <c r="D39" s="49"/>
      <c r="E39" s="32">
        <v>-331063.87</v>
      </c>
      <c r="F39" s="36"/>
      <c r="G39" s="34">
        <v>-1982900.84</v>
      </c>
      <c r="H39" s="34"/>
      <c r="I39" s="34">
        <v>0</v>
      </c>
      <c r="J39" s="34"/>
      <c r="K39" s="34">
        <v>0</v>
      </c>
    </row>
    <row r="40" spans="2:11" ht="20.25" customHeight="1">
      <c r="C40" s="61" t="s">
        <v>149</v>
      </c>
      <c r="D40" s="49"/>
      <c r="E40" s="37">
        <v>804.4</v>
      </c>
      <c r="F40" s="31"/>
      <c r="G40" s="37">
        <v>-133707000</v>
      </c>
      <c r="H40" s="37"/>
      <c r="I40" s="37">
        <v>0</v>
      </c>
      <c r="J40" s="37"/>
      <c r="K40" s="37">
        <v>0</v>
      </c>
    </row>
    <row r="41" spans="2:11" ht="20.25" customHeight="1">
      <c r="C41" s="61" t="s">
        <v>166</v>
      </c>
      <c r="D41" s="49"/>
      <c r="E41" s="37">
        <v>-4080000.0399999991</v>
      </c>
      <c r="F41" s="31"/>
      <c r="G41" s="37">
        <v>0</v>
      </c>
      <c r="H41" s="37"/>
      <c r="I41" s="37">
        <v>0</v>
      </c>
      <c r="J41" s="37"/>
      <c r="K41" s="37">
        <v>0</v>
      </c>
    </row>
    <row r="42" spans="2:11" ht="20.25" customHeight="1">
      <c r="C42" s="61" t="s">
        <v>151</v>
      </c>
      <c r="D42" s="49"/>
      <c r="E42" s="32">
        <v>41756401.809999987</v>
      </c>
      <c r="F42" s="36"/>
      <c r="G42" s="34">
        <v>-20412257.650000002</v>
      </c>
      <c r="H42" s="34"/>
      <c r="I42" s="34">
        <v>0</v>
      </c>
      <c r="J42" s="34"/>
      <c r="K42" s="34">
        <v>-55293.7</v>
      </c>
    </row>
    <row r="43" spans="2:11" ht="20.25" customHeight="1">
      <c r="C43" s="61" t="s">
        <v>152</v>
      </c>
      <c r="E43" s="185">
        <v>-10730807.020000005</v>
      </c>
      <c r="F43" s="185"/>
      <c r="G43" s="185">
        <v>-12078776.050000001</v>
      </c>
      <c r="H43" s="50"/>
      <c r="I43" s="74">
        <v>-11846703.660000004</v>
      </c>
      <c r="J43" s="50"/>
      <c r="K43" s="74">
        <v>3264201.81</v>
      </c>
    </row>
    <row r="44" spans="2:11" ht="20.25" customHeight="1">
      <c r="C44" s="48" t="s">
        <v>153</v>
      </c>
      <c r="D44" s="49"/>
      <c r="E44" s="1">
        <v>0</v>
      </c>
      <c r="F44" s="185"/>
      <c r="G44" s="185">
        <v>-573399.41999999993</v>
      </c>
      <c r="H44" s="50"/>
      <c r="I44" s="13">
        <v>0</v>
      </c>
      <c r="J44" s="185"/>
      <c r="K44" s="13">
        <v>0</v>
      </c>
    </row>
    <row r="45" spans="2:11" ht="20.25" customHeight="1">
      <c r="C45" s="48" t="s">
        <v>167</v>
      </c>
      <c r="D45" s="49"/>
      <c r="E45" s="74">
        <v>-451923.16</v>
      </c>
      <c r="F45" s="185"/>
      <c r="G45" s="1">
        <v>0</v>
      </c>
      <c r="H45" s="50"/>
      <c r="I45" s="74">
        <v>-451923.16</v>
      </c>
      <c r="J45" s="185"/>
      <c r="K45" s="13">
        <v>0</v>
      </c>
    </row>
    <row r="46" spans="2:11" ht="20.25" customHeight="1">
      <c r="B46" s="47"/>
      <c r="C46" s="149" t="s">
        <v>154</v>
      </c>
      <c r="E46" s="75">
        <f>SUM(E11:E45)</f>
        <v>956495497.38999999</v>
      </c>
      <c r="F46" s="33"/>
      <c r="G46" s="75">
        <f>SUM(G11:G45)</f>
        <v>384266906.08000004</v>
      </c>
      <c r="H46" s="35"/>
      <c r="I46" s="190">
        <f>SUM(I11:I45)</f>
        <v>228968478.79000008</v>
      </c>
      <c r="J46" s="50"/>
      <c r="K46" s="190">
        <f>SUM(K11:K45)</f>
        <v>255154466.18000004</v>
      </c>
    </row>
    <row r="47" spans="2:11" ht="20.25" customHeight="1">
      <c r="B47" s="47" t="s">
        <v>155</v>
      </c>
      <c r="C47" s="61"/>
      <c r="E47" s="191">
        <f>+E9+E46</f>
        <v>877508535.13999987</v>
      </c>
      <c r="F47" s="192"/>
      <c r="G47" s="191">
        <f>+G9+G46</f>
        <v>730164758.26999998</v>
      </c>
      <c r="H47" s="185"/>
      <c r="I47" s="191">
        <f>+I9+I46</f>
        <v>161371311.47000003</v>
      </c>
      <c r="J47" s="185"/>
      <c r="K47" s="191">
        <f>+K9+K46</f>
        <v>494072766.9799999</v>
      </c>
    </row>
    <row r="48" spans="2:11" ht="20.25" customHeight="1">
      <c r="C48" s="48" t="s">
        <v>156</v>
      </c>
      <c r="E48" s="185">
        <v>-180584272.21000001</v>
      </c>
      <c r="F48" s="38"/>
      <c r="G48" s="185">
        <v>-187627692.94</v>
      </c>
      <c r="H48" s="186"/>
      <c r="I48" s="185">
        <v>-60970483.639999993</v>
      </c>
      <c r="J48" s="186"/>
      <c r="K48" s="185">
        <v>-69763384.420000002</v>
      </c>
    </row>
    <row r="49" spans="1:12" ht="20.25" customHeight="1">
      <c r="C49" s="48" t="s">
        <v>157</v>
      </c>
      <c r="E49" s="185">
        <v>-18778976.159999993</v>
      </c>
      <c r="F49" s="39"/>
      <c r="G49" s="185">
        <v>-14992596.939999999</v>
      </c>
      <c r="H49" s="186"/>
      <c r="I49" s="185">
        <v>-140401.5399999998</v>
      </c>
      <c r="J49" s="186"/>
      <c r="K49" s="185">
        <v>-643620.23999999976</v>
      </c>
    </row>
    <row r="50" spans="1:12" ht="20.25" customHeight="1">
      <c r="A50" s="149" t="s">
        <v>158</v>
      </c>
      <c r="B50" s="149"/>
      <c r="D50" s="49"/>
      <c r="E50" s="75">
        <f>SUM(E47:E49)</f>
        <v>678145286.76999986</v>
      </c>
      <c r="F50" s="36"/>
      <c r="G50" s="75">
        <f>SUM(G47:G49)</f>
        <v>527544468.38999993</v>
      </c>
      <c r="H50" s="186"/>
      <c r="I50" s="75">
        <f>SUM(I47:I49)</f>
        <v>100260426.29000004</v>
      </c>
      <c r="J50" s="186"/>
      <c r="K50" s="190">
        <f>SUM(K47:K49)</f>
        <v>423665762.31999987</v>
      </c>
    </row>
    <row r="51" spans="1:12" ht="9" customHeight="1">
      <c r="B51" s="47"/>
      <c r="C51" s="61"/>
      <c r="E51" s="35"/>
      <c r="F51" s="33"/>
      <c r="G51" s="22"/>
      <c r="H51" s="35"/>
      <c r="I51" s="50"/>
      <c r="J51" s="50"/>
      <c r="K51" s="50"/>
    </row>
    <row r="52" spans="1:12" ht="20.25" customHeight="1">
      <c r="A52" s="61" t="s">
        <v>232</v>
      </c>
      <c r="C52" s="61"/>
      <c r="E52" s="34"/>
      <c r="F52" s="40"/>
      <c r="G52" s="41"/>
      <c r="H52" s="41"/>
      <c r="I52" s="42"/>
      <c r="J52" s="42"/>
      <c r="K52" s="42"/>
    </row>
    <row r="53" spans="1:12" ht="20.25" customHeight="1">
      <c r="A53" s="61"/>
      <c r="C53" s="61"/>
      <c r="E53" s="34"/>
      <c r="F53" s="40"/>
      <c r="G53" s="41"/>
      <c r="H53" s="41"/>
      <c r="I53" s="42"/>
      <c r="J53" s="42"/>
      <c r="K53" s="42"/>
    </row>
    <row r="54" spans="1:12" ht="20.25" customHeight="1">
      <c r="A54" s="61"/>
      <c r="B54" s="61"/>
      <c r="C54" s="193" t="s">
        <v>175</v>
      </c>
      <c r="D54" s="49"/>
      <c r="E54" s="52"/>
      <c r="F54" s="49"/>
      <c r="G54" s="49"/>
      <c r="H54" s="49"/>
      <c r="I54" s="49"/>
      <c r="J54" s="49"/>
      <c r="K54" s="43"/>
    </row>
    <row r="55" spans="1:12" ht="20.25" customHeight="1">
      <c r="A55" s="61"/>
      <c r="B55" s="61"/>
      <c r="C55" s="193" t="s">
        <v>170</v>
      </c>
      <c r="D55" s="49"/>
      <c r="E55" s="52"/>
      <c r="F55" s="49"/>
      <c r="G55" s="49"/>
      <c r="H55" s="49"/>
      <c r="I55" s="49"/>
      <c r="J55" s="49"/>
      <c r="K55" s="43"/>
    </row>
    <row r="56" spans="1:12" ht="20.25" customHeight="1">
      <c r="A56" s="204" t="s">
        <v>8</v>
      </c>
      <c r="B56" s="204"/>
      <c r="C56" s="204"/>
      <c r="D56" s="204"/>
      <c r="E56" s="204"/>
      <c r="F56" s="204"/>
      <c r="G56" s="204"/>
      <c r="H56" s="204"/>
      <c r="I56" s="204"/>
      <c r="J56" s="204"/>
      <c r="K56" s="204"/>
    </row>
    <row r="57" spans="1:12" ht="20.25" customHeight="1">
      <c r="A57" s="201" t="str">
        <f>A1</f>
        <v>TPC POWER HOLDING PUBLIC COMPANY LIMITED AND SUBSIDIARIES</v>
      </c>
      <c r="B57" s="201"/>
      <c r="C57" s="201"/>
      <c r="D57" s="201"/>
      <c r="E57" s="201"/>
      <c r="F57" s="201"/>
      <c r="G57" s="201"/>
      <c r="H57" s="201"/>
      <c r="I57" s="201"/>
      <c r="J57" s="201"/>
      <c r="K57" s="201"/>
    </row>
    <row r="58" spans="1:12" ht="20.25" customHeight="1">
      <c r="A58" s="201" t="s">
        <v>159</v>
      </c>
      <c r="B58" s="201"/>
      <c r="C58" s="201"/>
      <c r="D58" s="201"/>
      <c r="E58" s="201"/>
      <c r="F58" s="201"/>
      <c r="G58" s="201"/>
      <c r="H58" s="201"/>
      <c r="I58" s="201"/>
      <c r="J58" s="201"/>
      <c r="K58" s="201"/>
    </row>
    <row r="59" spans="1:12" ht="20.25" customHeight="1">
      <c r="A59" s="211" t="str">
        <f>+A3</f>
        <v>FOR THE YEAR ENDED DECEMBER 31, 2025</v>
      </c>
      <c r="B59" s="211"/>
      <c r="C59" s="211"/>
      <c r="D59" s="211"/>
      <c r="E59" s="211"/>
      <c r="F59" s="211"/>
      <c r="G59" s="211"/>
      <c r="H59" s="211"/>
      <c r="I59" s="211"/>
      <c r="J59" s="211"/>
      <c r="K59" s="211"/>
      <c r="L59" s="177"/>
    </row>
    <row r="60" spans="1:12" ht="20.25" customHeight="1">
      <c r="A60" s="176"/>
      <c r="B60" s="176"/>
      <c r="C60" s="176"/>
      <c r="D60" s="176"/>
      <c r="E60" s="176"/>
      <c r="F60" s="176"/>
      <c r="G60" s="176"/>
      <c r="H60" s="176"/>
      <c r="I60" s="176"/>
      <c r="J60" s="176"/>
      <c r="K60" s="176"/>
      <c r="L60" s="177"/>
    </row>
    <row r="61" spans="1:12" ht="20.25" customHeight="1">
      <c r="A61" s="54"/>
      <c r="B61" s="54"/>
      <c r="C61" s="54"/>
      <c r="D61" s="54"/>
      <c r="E61" s="203" t="str">
        <f>E5</f>
        <v>Baht</v>
      </c>
      <c r="F61" s="203"/>
      <c r="G61" s="203"/>
      <c r="H61" s="203"/>
      <c r="I61" s="203"/>
      <c r="J61" s="203"/>
      <c r="K61" s="203"/>
    </row>
    <row r="62" spans="1:12" ht="20.25" customHeight="1">
      <c r="E62" s="200" t="str">
        <f>E6</f>
        <v>Consolidated financial statements</v>
      </c>
      <c r="F62" s="200"/>
      <c r="G62" s="200"/>
      <c r="H62" s="179"/>
      <c r="I62" s="200" t="str">
        <f>I6</f>
        <v>Separate financial statements</v>
      </c>
      <c r="J62" s="200"/>
      <c r="K62" s="200"/>
    </row>
    <row r="63" spans="1:12" ht="20.25" customHeight="1">
      <c r="E63" s="180" t="str">
        <f>+E7</f>
        <v>2025</v>
      </c>
      <c r="F63" s="181"/>
      <c r="G63" s="182">
        <f>+G7</f>
        <v>2024</v>
      </c>
      <c r="H63" s="183"/>
      <c r="I63" s="180" t="str">
        <f>+I7</f>
        <v>2025</v>
      </c>
      <c r="J63" s="181"/>
      <c r="K63" s="182">
        <f>+K7</f>
        <v>2024</v>
      </c>
    </row>
    <row r="64" spans="1:12" ht="20.25" customHeight="1">
      <c r="A64" s="149" t="s">
        <v>160</v>
      </c>
      <c r="B64" s="149"/>
      <c r="E64" s="76"/>
      <c r="F64" s="43"/>
      <c r="G64" s="77"/>
      <c r="H64" s="50"/>
      <c r="I64" s="194"/>
      <c r="J64" s="50"/>
      <c r="K64" s="50"/>
    </row>
    <row r="65" spans="1:11" ht="20.25" customHeight="1">
      <c r="A65" s="149"/>
      <c r="B65" s="149"/>
      <c r="C65" s="48" t="s">
        <v>208</v>
      </c>
      <c r="E65" s="186">
        <v>8368838.7000000039</v>
      </c>
      <c r="F65" s="185"/>
      <c r="G65" s="186">
        <v>-5994228.1700000009</v>
      </c>
      <c r="H65" s="185"/>
      <c r="I65" s="22">
        <v>0</v>
      </c>
      <c r="J65" s="185"/>
      <c r="K65" s="186">
        <v>7950411.4900000002</v>
      </c>
    </row>
    <row r="66" spans="1:11" ht="20.25" customHeight="1">
      <c r="A66" s="149"/>
      <c r="B66" s="149"/>
      <c r="C66" s="48" t="s">
        <v>161</v>
      </c>
      <c r="E66" s="186">
        <v>-348513.3</v>
      </c>
      <c r="F66" s="185"/>
      <c r="G66" s="52">
        <v>-20360627.280000001</v>
      </c>
      <c r="H66" s="185"/>
      <c r="I66" s="32">
        <v>-348513.3</v>
      </c>
      <c r="J66" s="185"/>
      <c r="K66" s="52">
        <v>-360627.28</v>
      </c>
    </row>
    <row r="67" spans="1:11" ht="20.25" customHeight="1">
      <c r="A67" s="149"/>
      <c r="B67" s="149"/>
      <c r="C67" s="48" t="s">
        <v>162</v>
      </c>
      <c r="E67" s="186">
        <v>21910183.059999999</v>
      </c>
      <c r="F67" s="185"/>
      <c r="G67" s="13">
        <v>373562.69</v>
      </c>
      <c r="H67" s="185"/>
      <c r="I67" s="32">
        <v>895244.44</v>
      </c>
      <c r="J67" s="185"/>
      <c r="K67" s="13">
        <v>373562.69</v>
      </c>
    </row>
    <row r="68" spans="1:11" ht="20.25" customHeight="1">
      <c r="A68" s="149"/>
      <c r="B68" s="149"/>
      <c r="C68" s="48" t="s">
        <v>163</v>
      </c>
      <c r="E68" s="52">
        <v>-1261875</v>
      </c>
      <c r="F68" s="195"/>
      <c r="G68" s="52">
        <v>0</v>
      </c>
      <c r="H68" s="50"/>
      <c r="I68" s="52">
        <v>-1261875</v>
      </c>
      <c r="J68" s="50"/>
      <c r="K68" s="52">
        <v>-127707000</v>
      </c>
    </row>
    <row r="69" spans="1:11" ht="20.25" customHeight="1">
      <c r="A69" s="149"/>
      <c r="B69" s="149"/>
      <c r="C69" s="48" t="s">
        <v>177</v>
      </c>
      <c r="E69" s="52">
        <v>0</v>
      </c>
      <c r="F69" s="195"/>
      <c r="G69" s="52">
        <v>0</v>
      </c>
      <c r="H69" s="50"/>
      <c r="I69" s="52">
        <v>0</v>
      </c>
      <c r="J69" s="50"/>
      <c r="K69" s="52">
        <v>-3825000</v>
      </c>
    </row>
    <row r="70" spans="1:11" ht="20.25" customHeight="1">
      <c r="A70" s="149"/>
      <c r="B70" s="149"/>
      <c r="C70" s="48" t="s">
        <v>164</v>
      </c>
      <c r="E70" s="22">
        <v>32000000</v>
      </c>
      <c r="F70" s="195"/>
      <c r="G70" s="52">
        <v>260000000</v>
      </c>
      <c r="H70" s="50"/>
      <c r="I70" s="13">
        <v>32000000</v>
      </c>
      <c r="J70" s="50"/>
      <c r="K70" s="52">
        <v>260000000</v>
      </c>
    </row>
    <row r="71" spans="1:11" ht="20.25" customHeight="1">
      <c r="A71" s="149"/>
      <c r="B71" s="149"/>
      <c r="C71" s="48" t="s">
        <v>263</v>
      </c>
      <c r="E71" s="22">
        <v>0</v>
      </c>
      <c r="F71" s="195"/>
      <c r="G71" s="52">
        <v>-13788000</v>
      </c>
      <c r="H71" s="50"/>
      <c r="I71" s="13">
        <v>0</v>
      </c>
      <c r="J71" s="50"/>
      <c r="K71" s="52">
        <v>-13788000</v>
      </c>
    </row>
    <row r="72" spans="1:11" ht="20.25" customHeight="1">
      <c r="A72" s="149"/>
      <c r="B72" s="149"/>
      <c r="C72" s="48" t="s">
        <v>168</v>
      </c>
      <c r="E72" s="22">
        <v>2000000</v>
      </c>
      <c r="F72" s="195"/>
      <c r="G72" s="52">
        <v>0</v>
      </c>
      <c r="H72" s="50"/>
      <c r="I72" s="13">
        <v>2000000</v>
      </c>
      <c r="J72" s="50"/>
      <c r="K72" s="52">
        <v>0</v>
      </c>
    </row>
    <row r="73" spans="1:11" ht="20.25" customHeight="1">
      <c r="A73" s="149"/>
      <c r="B73" s="149"/>
      <c r="C73" s="48" t="s">
        <v>262</v>
      </c>
      <c r="E73" s="22">
        <v>180000000</v>
      </c>
      <c r="F73" s="195"/>
      <c r="G73" s="52">
        <v>0</v>
      </c>
      <c r="H73" s="50"/>
      <c r="I73" s="13">
        <v>180000000</v>
      </c>
      <c r="J73" s="50"/>
      <c r="K73" s="52">
        <v>0</v>
      </c>
    </row>
    <row r="74" spans="1:11" ht="20.25" customHeight="1">
      <c r="A74" s="149"/>
      <c r="B74" s="149"/>
      <c r="C74" s="48" t="s">
        <v>217</v>
      </c>
      <c r="E74" s="52">
        <v>-563636068.63</v>
      </c>
      <c r="F74" s="195"/>
      <c r="G74" s="52">
        <v>-659000000</v>
      </c>
      <c r="H74" s="50"/>
      <c r="I74" s="52">
        <v>-519636068.63</v>
      </c>
      <c r="J74" s="50"/>
      <c r="K74" s="52">
        <v>-735000000</v>
      </c>
    </row>
    <row r="75" spans="1:11" ht="20.25" customHeight="1">
      <c r="A75" s="149"/>
      <c r="B75" s="149"/>
      <c r="C75" s="48" t="s">
        <v>218</v>
      </c>
      <c r="E75" s="52">
        <v>197850000</v>
      </c>
      <c r="F75" s="195"/>
      <c r="G75" s="52">
        <v>436000000</v>
      </c>
      <c r="H75" s="50"/>
      <c r="I75" s="52">
        <v>141500000</v>
      </c>
      <c r="J75" s="50"/>
      <c r="K75" s="52">
        <v>947000000</v>
      </c>
    </row>
    <row r="76" spans="1:11" ht="20.25" customHeight="1">
      <c r="A76" s="149"/>
      <c r="B76" s="149"/>
      <c r="C76" s="48" t="s">
        <v>150</v>
      </c>
      <c r="E76" s="52">
        <v>-607500</v>
      </c>
      <c r="F76" s="195"/>
      <c r="G76" s="52">
        <v>-9471250</v>
      </c>
      <c r="H76" s="50"/>
      <c r="I76" s="52">
        <v>0</v>
      </c>
      <c r="J76" s="50"/>
      <c r="K76" s="52">
        <v>0</v>
      </c>
    </row>
    <row r="77" spans="1:11" ht="20.25" customHeight="1">
      <c r="A77" s="149"/>
      <c r="B77" s="149"/>
      <c r="C77" s="48" t="s">
        <v>209</v>
      </c>
      <c r="E77" s="34">
        <v>953271.03</v>
      </c>
      <c r="F77" s="195"/>
      <c r="G77" s="52">
        <v>2154205.61</v>
      </c>
      <c r="H77" s="50"/>
      <c r="I77" s="52">
        <v>0</v>
      </c>
      <c r="J77" s="50"/>
      <c r="K77" s="52">
        <v>0</v>
      </c>
    </row>
    <row r="78" spans="1:11" ht="20.25" customHeight="1">
      <c r="C78" s="196" t="s">
        <v>210</v>
      </c>
      <c r="E78" s="185">
        <v>-65851688.430000007</v>
      </c>
      <c r="F78" s="195"/>
      <c r="G78" s="185">
        <v>-67068252.340000004</v>
      </c>
      <c r="H78" s="50"/>
      <c r="I78" s="52">
        <v>-610134.48</v>
      </c>
      <c r="J78" s="50"/>
      <c r="K78" s="52">
        <v>-269420.19</v>
      </c>
    </row>
    <row r="79" spans="1:11" ht="20.25" customHeight="1">
      <c r="C79" s="196" t="s">
        <v>211</v>
      </c>
      <c r="E79" s="185">
        <v>-64300</v>
      </c>
      <c r="F79" s="195"/>
      <c r="G79" s="185">
        <v>-7416925</v>
      </c>
      <c r="H79" s="50"/>
      <c r="I79" s="52">
        <v>0</v>
      </c>
      <c r="J79" s="195"/>
      <c r="K79" s="52">
        <v>0</v>
      </c>
    </row>
    <row r="80" spans="1:11" ht="20.25" customHeight="1">
      <c r="A80" s="149" t="s">
        <v>145</v>
      </c>
      <c r="C80" s="196"/>
      <c r="E80" s="190">
        <f>SUM(E65:E79)</f>
        <v>-188687652.56999996</v>
      </c>
      <c r="F80" s="195"/>
      <c r="G80" s="190">
        <f>SUM(G65:G79)</f>
        <v>-84571514.489999995</v>
      </c>
      <c r="H80" s="50"/>
      <c r="I80" s="190">
        <f>SUM(I65:I79)</f>
        <v>-165461346.97</v>
      </c>
      <c r="J80" s="50"/>
      <c r="K80" s="190">
        <f>SUM(K65:K79)</f>
        <v>334373926.70999998</v>
      </c>
    </row>
    <row r="81" spans="1:11" ht="20.25" customHeight="1">
      <c r="A81" s="149" t="s">
        <v>144</v>
      </c>
      <c r="B81" s="149"/>
      <c r="E81" s="33"/>
      <c r="F81" s="195"/>
      <c r="G81" s="35"/>
      <c r="H81" s="50"/>
      <c r="I81" s="52"/>
      <c r="J81" s="50"/>
      <c r="K81" s="52"/>
    </row>
    <row r="82" spans="1:11" ht="20.25" customHeight="1">
      <c r="C82" s="48" t="s">
        <v>219</v>
      </c>
      <c r="E82" s="50">
        <v>0</v>
      </c>
      <c r="F82" s="195"/>
      <c r="G82" s="50">
        <v>3675000</v>
      </c>
      <c r="H82" s="50"/>
      <c r="I82" s="50">
        <v>0</v>
      </c>
      <c r="J82" s="50"/>
      <c r="K82" s="50">
        <v>0</v>
      </c>
    </row>
    <row r="83" spans="1:11" ht="20.25" customHeight="1">
      <c r="C83" s="196" t="s">
        <v>161</v>
      </c>
      <c r="E83" s="185">
        <v>32999638.079999998</v>
      </c>
      <c r="F83" s="195"/>
      <c r="G83" s="50">
        <v>-20684593.559999999</v>
      </c>
      <c r="H83" s="50"/>
      <c r="I83" s="50">
        <v>0</v>
      </c>
      <c r="J83" s="50"/>
      <c r="K83" s="50">
        <v>0</v>
      </c>
    </row>
    <row r="84" spans="1:11" ht="20.25" customHeight="1">
      <c r="A84" s="149"/>
      <c r="B84" s="149"/>
      <c r="C84" s="48" t="s">
        <v>212</v>
      </c>
      <c r="E84" s="50">
        <v>8200000</v>
      </c>
      <c r="F84" s="185"/>
      <c r="G84" s="33">
        <v>10000000</v>
      </c>
      <c r="H84" s="185"/>
      <c r="I84" s="50">
        <v>179000000</v>
      </c>
      <c r="J84" s="185"/>
      <c r="K84" s="50">
        <v>175000000</v>
      </c>
    </row>
    <row r="85" spans="1:11" ht="20.25" customHeight="1">
      <c r="C85" s="196" t="s">
        <v>252</v>
      </c>
      <c r="E85" s="185">
        <v>-79450000</v>
      </c>
      <c r="F85" s="185"/>
      <c r="G85" s="50">
        <v>-42000000</v>
      </c>
      <c r="H85" s="185"/>
      <c r="I85" s="185">
        <v>-104000000</v>
      </c>
      <c r="J85" s="185"/>
      <c r="K85" s="50">
        <v>-175000000</v>
      </c>
    </row>
    <row r="86" spans="1:11" ht="20.25" customHeight="1">
      <c r="C86" s="48" t="s">
        <v>250</v>
      </c>
      <c r="E86" s="185">
        <v>12000000</v>
      </c>
      <c r="F86" s="185"/>
      <c r="G86" s="50">
        <v>0</v>
      </c>
      <c r="H86" s="185"/>
      <c r="I86" s="185">
        <v>12000000</v>
      </c>
      <c r="J86" s="185"/>
      <c r="K86" s="50">
        <v>0</v>
      </c>
    </row>
    <row r="87" spans="1:11" ht="20.25" customHeight="1">
      <c r="C87" s="196" t="s">
        <v>249</v>
      </c>
      <c r="E87" s="185">
        <v>-12000000</v>
      </c>
      <c r="F87" s="185"/>
      <c r="G87" s="50">
        <v>0</v>
      </c>
      <c r="H87" s="185"/>
      <c r="I87" s="185">
        <v>-12000000</v>
      </c>
      <c r="J87" s="185"/>
      <c r="K87" s="50">
        <v>0</v>
      </c>
    </row>
    <row r="88" spans="1:11" ht="20.25" customHeight="1">
      <c r="C88" s="196" t="s">
        <v>253</v>
      </c>
      <c r="E88" s="185">
        <v>23000000</v>
      </c>
      <c r="F88" s="185"/>
      <c r="G88" s="50">
        <v>0</v>
      </c>
      <c r="H88" s="185"/>
      <c r="I88" s="185">
        <v>23000000</v>
      </c>
      <c r="J88" s="185"/>
      <c r="K88" s="50">
        <v>0</v>
      </c>
    </row>
    <row r="89" spans="1:11" ht="20.25" customHeight="1">
      <c r="C89" s="196" t="s">
        <v>251</v>
      </c>
      <c r="E89" s="185">
        <v>-23000000</v>
      </c>
      <c r="F89" s="185"/>
      <c r="G89" s="50">
        <v>0</v>
      </c>
      <c r="H89" s="185"/>
      <c r="I89" s="185">
        <v>-23000000</v>
      </c>
      <c r="J89" s="185"/>
      <c r="K89" s="50">
        <v>0</v>
      </c>
    </row>
    <row r="90" spans="1:11" ht="20.25" customHeight="1">
      <c r="C90" s="196" t="s">
        <v>176</v>
      </c>
      <c r="E90" s="50">
        <v>400000000</v>
      </c>
      <c r="F90" s="185"/>
      <c r="G90" s="185">
        <v>1600000000</v>
      </c>
      <c r="H90" s="185"/>
      <c r="I90" s="50">
        <v>0</v>
      </c>
      <c r="J90" s="185"/>
      <c r="K90" s="50">
        <v>100000000</v>
      </c>
    </row>
    <row r="91" spans="1:11" ht="20.25" customHeight="1">
      <c r="C91" s="196" t="s">
        <v>140</v>
      </c>
      <c r="E91" s="185">
        <v>-802699374.14999998</v>
      </c>
      <c r="F91" s="185"/>
      <c r="G91" s="185">
        <v>-757580400</v>
      </c>
      <c r="H91" s="185"/>
      <c r="I91" s="50">
        <v>-15600000</v>
      </c>
      <c r="J91" s="185"/>
      <c r="K91" s="50">
        <v>-43200000</v>
      </c>
    </row>
    <row r="92" spans="1:11" ht="20.25" customHeight="1">
      <c r="C92" s="196" t="s">
        <v>179</v>
      </c>
      <c r="E92" s="185">
        <v>-4800000</v>
      </c>
      <c r="F92" s="185"/>
      <c r="G92" s="50">
        <v>-8600000</v>
      </c>
      <c r="H92" s="185"/>
      <c r="I92" s="50">
        <v>0</v>
      </c>
      <c r="J92" s="185"/>
      <c r="K92" s="50">
        <v>-250000</v>
      </c>
    </row>
    <row r="93" spans="1:11" ht="20.25" customHeight="1">
      <c r="C93" s="196" t="s">
        <v>139</v>
      </c>
      <c r="E93" s="78">
        <v>-22552268.670000002</v>
      </c>
      <c r="F93" s="195"/>
      <c r="G93" s="78">
        <v>-30878114.800000004</v>
      </c>
      <c r="H93" s="50"/>
      <c r="I93" s="50">
        <v>-712377.55</v>
      </c>
      <c r="J93" s="50"/>
      <c r="K93" s="32">
        <v>-655227.61</v>
      </c>
    </row>
    <row r="94" spans="1:11" ht="20.25" customHeight="1">
      <c r="C94" s="196" t="s">
        <v>136</v>
      </c>
      <c r="E94" s="50">
        <v>-200000000</v>
      </c>
      <c r="F94" s="195"/>
      <c r="G94" s="78">
        <v>-1500000000</v>
      </c>
      <c r="H94" s="50"/>
      <c r="I94" s="50">
        <v>-200000000</v>
      </c>
      <c r="J94" s="50"/>
      <c r="K94" s="32">
        <v>-1500000000</v>
      </c>
    </row>
    <row r="95" spans="1:11" ht="20.25" customHeight="1">
      <c r="C95" s="196" t="s">
        <v>137</v>
      </c>
      <c r="E95" s="50">
        <v>0</v>
      </c>
      <c r="F95" s="195"/>
      <c r="G95" s="78">
        <v>1000000000</v>
      </c>
      <c r="H95" s="50"/>
      <c r="I95" s="50">
        <v>0</v>
      </c>
      <c r="J95" s="50"/>
      <c r="K95" s="32">
        <v>1000000000</v>
      </c>
    </row>
    <row r="96" spans="1:11" ht="20.25" customHeight="1">
      <c r="C96" s="196" t="s">
        <v>213</v>
      </c>
      <c r="E96" s="50">
        <v>-5091595</v>
      </c>
      <c r="F96" s="195"/>
      <c r="G96" s="78">
        <v>-10191750</v>
      </c>
      <c r="H96" s="50"/>
      <c r="I96" s="50">
        <v>-5091595</v>
      </c>
      <c r="J96" s="50"/>
      <c r="K96" s="32">
        <v>-10191750</v>
      </c>
    </row>
    <row r="97" spans="1:12" ht="20.25" customHeight="1">
      <c r="C97" s="196" t="s">
        <v>202</v>
      </c>
      <c r="E97" s="78">
        <v>-14842735.279999999</v>
      </c>
      <c r="F97" s="195"/>
      <c r="G97" s="78">
        <v>-304109034.99000001</v>
      </c>
      <c r="H97" s="50"/>
      <c r="I97" s="50">
        <v>-14842735.279999999</v>
      </c>
      <c r="J97" s="50"/>
      <c r="K97" s="32">
        <v>-304109034.98999995</v>
      </c>
    </row>
    <row r="98" spans="1:12" ht="20.25" customHeight="1">
      <c r="C98" s="61" t="s">
        <v>214</v>
      </c>
      <c r="E98" s="185">
        <v>-131782340.47</v>
      </c>
      <c r="F98" s="185"/>
      <c r="G98" s="185">
        <v>-275426955.48000002</v>
      </c>
      <c r="H98" s="50"/>
      <c r="I98" s="74">
        <v>0</v>
      </c>
      <c r="J98" s="50"/>
      <c r="K98" s="34">
        <v>0</v>
      </c>
    </row>
    <row r="99" spans="1:12" ht="20.25" customHeight="1">
      <c r="A99" s="149" t="s">
        <v>133</v>
      </c>
      <c r="B99" s="149"/>
      <c r="E99" s="190">
        <f>SUM(E82:E98)</f>
        <v>-820018675.49000001</v>
      </c>
      <c r="F99" s="33"/>
      <c r="G99" s="190">
        <f>SUM(G82:G98)</f>
        <v>-335795848.82999992</v>
      </c>
      <c r="H99" s="33"/>
      <c r="I99" s="190">
        <f>SUM(I82:I98)</f>
        <v>-161246707.83000001</v>
      </c>
      <c r="J99" s="33"/>
      <c r="K99" s="190">
        <f>SUM(K82:K98)</f>
        <v>-758406012.5999999</v>
      </c>
    </row>
    <row r="100" spans="1:12" ht="20.25" customHeight="1">
      <c r="A100" s="149" t="s">
        <v>134</v>
      </c>
      <c r="B100" s="149"/>
      <c r="E100" s="30">
        <f>E50+E80+E99</f>
        <v>-330561041.29000008</v>
      </c>
      <c r="F100" s="30"/>
      <c r="G100" s="30">
        <f>G50+G80+G99</f>
        <v>107177105.06999999</v>
      </c>
      <c r="H100" s="30"/>
      <c r="I100" s="30">
        <f>I50+I80+I99</f>
        <v>-226447628.50999999</v>
      </c>
      <c r="J100" s="30"/>
      <c r="K100" s="30">
        <f>K50+K80+K99</f>
        <v>-366323.57000005245</v>
      </c>
    </row>
    <row r="101" spans="1:12" ht="20.25" customHeight="1">
      <c r="A101" s="149" t="s">
        <v>241</v>
      </c>
      <c r="B101" s="61"/>
      <c r="E101" s="30">
        <v>373962737.23000008</v>
      </c>
      <c r="F101" s="30"/>
      <c r="G101" s="30">
        <v>266785632.15999997</v>
      </c>
      <c r="H101" s="186"/>
      <c r="I101" s="186">
        <v>237149165.58000001</v>
      </c>
      <c r="J101" s="186"/>
      <c r="K101" s="186">
        <v>237515489.14999998</v>
      </c>
    </row>
    <row r="102" spans="1:12" ht="20.25" customHeight="1" thickBot="1">
      <c r="A102" s="149" t="s">
        <v>242</v>
      </c>
      <c r="B102" s="61"/>
      <c r="E102" s="79">
        <f>SUM(E100:E101)</f>
        <v>43401695.939999998</v>
      </c>
      <c r="F102" s="33"/>
      <c r="G102" s="79">
        <f>SUM(G100:G101)</f>
        <v>373962737.22999996</v>
      </c>
      <c r="H102" s="33"/>
      <c r="I102" s="79">
        <f>SUM(I100:I101)</f>
        <v>10701537.070000023</v>
      </c>
      <c r="J102" s="33"/>
      <c r="K102" s="79">
        <f>SUM(K100:K101)</f>
        <v>237149165.57999992</v>
      </c>
    </row>
    <row r="103" spans="1:12" ht="20.25" customHeight="1" thickTop="1">
      <c r="A103" s="149"/>
      <c r="C103" s="196"/>
      <c r="F103" s="195"/>
      <c r="G103" s="50"/>
      <c r="H103" s="50"/>
      <c r="I103" s="50"/>
      <c r="J103" s="50"/>
      <c r="K103" s="50"/>
    </row>
    <row r="104" spans="1:12" ht="20.25" customHeight="1">
      <c r="A104" s="61" t="s">
        <v>232</v>
      </c>
      <c r="C104" s="196"/>
      <c r="E104" s="1"/>
      <c r="F104" s="195"/>
      <c r="G104" s="1"/>
      <c r="H104" s="50"/>
      <c r="I104" s="1"/>
      <c r="J104" s="50"/>
      <c r="K104" s="1"/>
    </row>
    <row r="105" spans="1:12" ht="20.25" customHeight="1">
      <c r="C105" s="196"/>
      <c r="F105" s="195"/>
      <c r="G105" s="50"/>
      <c r="H105" s="50"/>
      <c r="I105" s="1"/>
      <c r="J105" s="50"/>
      <c r="K105" s="50"/>
    </row>
    <row r="106" spans="1:12" ht="20.25" customHeight="1">
      <c r="A106" s="149"/>
      <c r="C106" s="196"/>
      <c r="F106" s="195"/>
      <c r="G106" s="50"/>
      <c r="H106" s="50"/>
      <c r="I106" s="50"/>
      <c r="J106" s="50"/>
      <c r="K106" s="50"/>
    </row>
    <row r="107" spans="1:12" ht="20.25" customHeight="1">
      <c r="A107" s="61"/>
      <c r="B107" s="61"/>
      <c r="C107" s="193" t="s">
        <v>175</v>
      </c>
      <c r="D107" s="49"/>
      <c r="E107" s="52"/>
      <c r="F107" s="49"/>
      <c r="G107" s="49"/>
      <c r="H107" s="49"/>
      <c r="I107" s="49"/>
      <c r="J107" s="49"/>
      <c r="K107" s="43"/>
    </row>
    <row r="108" spans="1:12" ht="20.25" customHeight="1">
      <c r="A108" s="61"/>
      <c r="B108" s="61"/>
      <c r="C108" s="193" t="s">
        <v>170</v>
      </c>
      <c r="D108" s="49"/>
      <c r="E108" s="52"/>
      <c r="F108" s="49"/>
      <c r="G108" s="49"/>
      <c r="H108" s="49"/>
      <c r="I108" s="49"/>
      <c r="J108" s="49"/>
      <c r="K108" s="43"/>
    </row>
    <row r="109" spans="1:12" ht="23.25" customHeight="1">
      <c r="A109" s="204" t="s">
        <v>9</v>
      </c>
      <c r="B109" s="204"/>
      <c r="C109" s="204"/>
      <c r="D109" s="204"/>
      <c r="E109" s="204"/>
      <c r="F109" s="204"/>
      <c r="G109" s="204"/>
      <c r="H109" s="204"/>
      <c r="I109" s="204"/>
      <c r="J109" s="204"/>
      <c r="K109" s="204"/>
    </row>
    <row r="110" spans="1:12" ht="23.25" customHeight="1">
      <c r="A110" s="201" t="str">
        <f>A57</f>
        <v>TPC POWER HOLDING PUBLIC COMPANY LIMITED AND SUBSIDIARIES</v>
      </c>
      <c r="B110" s="201"/>
      <c r="C110" s="201"/>
      <c r="D110" s="201"/>
      <c r="E110" s="201"/>
      <c r="F110" s="201"/>
      <c r="G110" s="201"/>
      <c r="H110" s="201"/>
      <c r="I110" s="201"/>
      <c r="J110" s="201"/>
      <c r="K110" s="201"/>
    </row>
    <row r="111" spans="1:12" ht="23.25" customHeight="1">
      <c r="A111" s="201" t="str">
        <f>A58</f>
        <v>STATEMENTS OF CASH FLOWS (Continued)</v>
      </c>
      <c r="B111" s="201"/>
      <c r="C111" s="201"/>
      <c r="D111" s="201"/>
      <c r="E111" s="201"/>
      <c r="F111" s="201"/>
      <c r="G111" s="201"/>
      <c r="H111" s="201"/>
      <c r="I111" s="201"/>
      <c r="J111" s="201"/>
      <c r="K111" s="201"/>
    </row>
    <row r="112" spans="1:12" ht="23.25" customHeight="1">
      <c r="A112" s="211" t="str">
        <f>+A59</f>
        <v>FOR THE YEAR ENDED DECEMBER 31, 2025</v>
      </c>
      <c r="B112" s="211"/>
      <c r="C112" s="211"/>
      <c r="D112" s="211"/>
      <c r="E112" s="211"/>
      <c r="F112" s="211"/>
      <c r="G112" s="211"/>
      <c r="H112" s="211"/>
      <c r="I112" s="211"/>
      <c r="J112" s="211"/>
      <c r="K112" s="211"/>
      <c r="L112" s="177"/>
    </row>
    <row r="113" spans="1:12" ht="23.25" customHeight="1">
      <c r="A113" s="176"/>
      <c r="B113" s="176"/>
      <c r="C113" s="176"/>
      <c r="D113" s="176"/>
      <c r="E113" s="176"/>
      <c r="F113" s="176"/>
      <c r="G113" s="176"/>
      <c r="H113" s="176"/>
      <c r="I113" s="176"/>
      <c r="J113" s="176"/>
      <c r="K113" s="176"/>
      <c r="L113" s="177"/>
    </row>
    <row r="114" spans="1:12" ht="23.25" customHeight="1">
      <c r="A114" s="47" t="s">
        <v>165</v>
      </c>
      <c r="D114" s="49"/>
      <c r="E114" s="80"/>
      <c r="F114" s="13"/>
      <c r="G114" s="22"/>
      <c r="H114" s="13"/>
      <c r="I114" s="13"/>
      <c r="J114" s="13"/>
      <c r="K114" s="13"/>
    </row>
    <row r="115" spans="1:12" ht="23.25" customHeight="1">
      <c r="A115" s="169" t="s">
        <v>215</v>
      </c>
      <c r="B115" s="47"/>
      <c r="D115" s="49"/>
      <c r="F115" s="49"/>
      <c r="G115" s="41"/>
      <c r="H115" s="49"/>
      <c r="J115" s="49"/>
      <c r="K115" s="49"/>
    </row>
    <row r="116" spans="1:12" ht="23.25" customHeight="1">
      <c r="A116" s="169"/>
      <c r="B116" s="47"/>
      <c r="C116" s="48" t="s">
        <v>254</v>
      </c>
      <c r="D116" s="49"/>
      <c r="F116" s="49"/>
      <c r="G116" s="41"/>
      <c r="H116" s="49"/>
      <c r="J116" s="49"/>
      <c r="K116" s="49"/>
    </row>
    <row r="117" spans="1:12" ht="23.25" customHeight="1">
      <c r="A117" s="169"/>
      <c r="B117" s="47"/>
      <c r="C117" s="197" t="s">
        <v>243</v>
      </c>
      <c r="D117" s="49"/>
      <c r="F117" s="49"/>
      <c r="G117" s="41"/>
      <c r="H117" s="49"/>
      <c r="J117" s="49"/>
      <c r="K117" s="49"/>
    </row>
    <row r="118" spans="1:12" ht="23.25" customHeight="1">
      <c r="A118" s="169"/>
      <c r="B118" s="47"/>
      <c r="C118" s="48" t="s">
        <v>255</v>
      </c>
      <c r="D118" s="49"/>
      <c r="F118" s="49"/>
      <c r="G118" s="41"/>
      <c r="H118" s="49"/>
      <c r="J118" s="49"/>
      <c r="K118" s="49"/>
    </row>
    <row r="119" spans="1:12" ht="23.25" customHeight="1">
      <c r="A119" s="169"/>
      <c r="B119" s="47"/>
      <c r="C119" s="197" t="s">
        <v>248</v>
      </c>
      <c r="D119" s="49"/>
      <c r="F119" s="49"/>
      <c r="G119" s="41"/>
      <c r="H119" s="49"/>
      <c r="J119" s="49"/>
      <c r="K119" s="49"/>
    </row>
    <row r="120" spans="1:12" ht="23.25" customHeight="1">
      <c r="A120" s="48" t="s">
        <v>244</v>
      </c>
      <c r="B120" s="51"/>
      <c r="D120" s="49"/>
      <c r="E120" s="172"/>
      <c r="F120" s="49"/>
      <c r="G120" s="41"/>
      <c r="H120" s="49"/>
      <c r="I120" s="49"/>
      <c r="J120" s="49"/>
      <c r="K120" s="49"/>
    </row>
    <row r="121" spans="1:12" ht="23.25" customHeight="1">
      <c r="A121" s="169" t="s">
        <v>216</v>
      </c>
      <c r="B121" s="47"/>
      <c r="D121" s="49"/>
      <c r="E121" s="172"/>
      <c r="F121" s="49"/>
      <c r="G121" s="41"/>
      <c r="H121" s="49"/>
      <c r="I121" s="49"/>
      <c r="J121" s="49"/>
      <c r="K121" s="49"/>
    </row>
    <row r="122" spans="1:12" ht="23.25" customHeight="1">
      <c r="B122" s="51"/>
      <c r="C122" s="48" t="s">
        <v>245</v>
      </c>
      <c r="D122" s="49"/>
      <c r="E122" s="52"/>
      <c r="F122" s="49"/>
      <c r="G122" s="41"/>
      <c r="H122" s="49"/>
      <c r="I122" s="49"/>
      <c r="J122" s="49"/>
      <c r="K122" s="49"/>
    </row>
    <row r="123" spans="1:12" ht="23.25" customHeight="1">
      <c r="B123" s="51"/>
      <c r="C123" s="48" t="s">
        <v>246</v>
      </c>
      <c r="D123" s="49"/>
      <c r="E123" s="52"/>
      <c r="F123" s="49"/>
      <c r="G123" s="41"/>
      <c r="H123" s="49"/>
      <c r="I123" s="49"/>
      <c r="J123" s="49"/>
      <c r="K123" s="49"/>
    </row>
    <row r="124" spans="1:12" ht="23.25" customHeight="1">
      <c r="B124" s="51"/>
      <c r="C124" s="197" t="s">
        <v>247</v>
      </c>
      <c r="D124" s="49"/>
      <c r="E124" s="52"/>
      <c r="F124" s="49"/>
      <c r="G124" s="41"/>
      <c r="H124" s="49"/>
      <c r="I124" s="49"/>
      <c r="J124" s="49"/>
      <c r="K124" s="49"/>
    </row>
    <row r="125" spans="1:12" ht="23.25" customHeight="1">
      <c r="A125" s="48" t="s">
        <v>256</v>
      </c>
      <c r="D125" s="49"/>
      <c r="E125" s="52"/>
      <c r="F125" s="49"/>
      <c r="G125" s="41"/>
      <c r="H125" s="49"/>
      <c r="I125" s="49"/>
      <c r="J125" s="49"/>
      <c r="K125" s="49"/>
    </row>
    <row r="126" spans="1:12" ht="23.25" customHeight="1">
      <c r="D126" s="49"/>
      <c r="E126" s="52"/>
      <c r="F126" s="49"/>
      <c r="G126" s="41"/>
      <c r="H126" s="49"/>
      <c r="I126" s="49"/>
      <c r="J126" s="49"/>
      <c r="K126" s="49"/>
    </row>
    <row r="127" spans="1:12" ht="23.25" customHeight="1">
      <c r="D127" s="49"/>
      <c r="E127" s="52"/>
      <c r="F127" s="49"/>
      <c r="G127" s="41"/>
      <c r="H127" s="49"/>
      <c r="I127" s="49"/>
      <c r="J127" s="49"/>
      <c r="K127" s="49"/>
    </row>
    <row r="128" spans="1:12" ht="23.25" customHeight="1">
      <c r="A128" s="61"/>
      <c r="D128" s="49"/>
      <c r="E128" s="52"/>
      <c r="F128" s="49"/>
      <c r="G128" s="41"/>
      <c r="H128" s="49"/>
      <c r="I128" s="49"/>
      <c r="J128" s="49"/>
      <c r="K128" s="49"/>
    </row>
    <row r="129" spans="1:11" ht="23.25" customHeight="1">
      <c r="A129" s="61"/>
      <c r="D129" s="49"/>
      <c r="E129" s="52"/>
      <c r="F129" s="49"/>
      <c r="G129" s="41"/>
      <c r="H129" s="49"/>
      <c r="I129" s="49"/>
      <c r="J129" s="49"/>
      <c r="K129" s="49"/>
    </row>
    <row r="130" spans="1:11" ht="23.25" customHeight="1">
      <c r="A130" s="61"/>
      <c r="D130" s="49"/>
      <c r="E130" s="52"/>
      <c r="F130" s="49"/>
      <c r="G130" s="41"/>
      <c r="H130" s="49"/>
      <c r="I130" s="49"/>
      <c r="J130" s="49"/>
      <c r="K130" s="49"/>
    </row>
    <row r="131" spans="1:11" ht="23.25" customHeight="1">
      <c r="A131" s="61"/>
      <c r="D131" s="49"/>
      <c r="E131" s="52"/>
      <c r="F131" s="49"/>
      <c r="G131" s="41"/>
      <c r="H131" s="49"/>
      <c r="I131" s="49"/>
      <c r="J131" s="49"/>
      <c r="K131" s="49"/>
    </row>
    <row r="132" spans="1:11" ht="23.25" customHeight="1">
      <c r="A132" s="61" t="s">
        <v>232</v>
      </c>
      <c r="D132" s="49"/>
      <c r="E132" s="52"/>
      <c r="F132" s="49"/>
      <c r="G132" s="41"/>
      <c r="H132" s="49"/>
      <c r="I132" s="49"/>
      <c r="J132" s="49"/>
      <c r="K132" s="49"/>
    </row>
    <row r="133" spans="1:11" ht="23.25" customHeight="1">
      <c r="A133" s="61"/>
      <c r="D133" s="49"/>
      <c r="E133" s="52"/>
      <c r="F133" s="49"/>
      <c r="G133" s="41"/>
      <c r="H133" s="49"/>
      <c r="I133" s="49"/>
      <c r="J133" s="49"/>
      <c r="K133" s="49"/>
    </row>
    <row r="134" spans="1:11" ht="23.25" customHeight="1">
      <c r="A134" s="61"/>
      <c r="D134" s="49"/>
      <c r="E134" s="52"/>
      <c r="F134" s="49"/>
      <c r="G134" s="41"/>
      <c r="H134" s="49"/>
      <c r="I134" s="49"/>
      <c r="J134" s="49"/>
      <c r="K134" s="49"/>
    </row>
    <row r="135" spans="1:11" ht="23.25" customHeight="1">
      <c r="A135" s="61"/>
      <c r="D135" s="49"/>
      <c r="E135" s="52"/>
      <c r="F135" s="49"/>
      <c r="G135" s="41"/>
      <c r="H135" s="49"/>
      <c r="I135" s="49"/>
      <c r="J135" s="49"/>
      <c r="K135" s="49"/>
    </row>
    <row r="136" spans="1:11" ht="23.25" customHeight="1">
      <c r="A136" s="61"/>
      <c r="D136" s="49"/>
      <c r="E136" s="52"/>
      <c r="F136" s="49"/>
      <c r="G136" s="41"/>
      <c r="H136" s="49"/>
      <c r="I136" s="49"/>
      <c r="J136" s="49"/>
      <c r="K136" s="49"/>
    </row>
    <row r="137" spans="1:11" ht="23.25" customHeight="1">
      <c r="C137" s="193" t="s">
        <v>175</v>
      </c>
      <c r="K137" s="48"/>
    </row>
    <row r="138" spans="1:11" ht="23.25" customHeight="1">
      <c r="C138" s="193" t="s">
        <v>170</v>
      </c>
      <c r="K138" s="48"/>
    </row>
    <row r="139" spans="1:11" ht="23.25" customHeight="1">
      <c r="C139" s="193"/>
      <c r="K139" s="48"/>
    </row>
    <row r="140" spans="1:11" ht="23.25" customHeight="1"/>
    <row r="141" spans="1:11" ht="23.25" customHeight="1"/>
    <row r="142" spans="1:11" ht="23.25" customHeight="1"/>
    <row r="143" spans="1:11" ht="23.25" customHeight="1"/>
    <row r="144" spans="1:11" ht="23.25" customHeight="1"/>
    <row r="145" ht="23.25" customHeight="1"/>
    <row r="146" ht="23.25" customHeight="1"/>
    <row r="147" ht="27" customHeight="1"/>
    <row r="148" ht="27" customHeight="1"/>
    <row r="149" ht="27" customHeight="1"/>
    <row r="150" ht="27" customHeight="1"/>
    <row r="151" ht="27" customHeight="1"/>
    <row r="152" ht="27" customHeight="1"/>
    <row r="153" ht="27" customHeight="1"/>
    <row r="154" ht="27" customHeight="1"/>
  </sheetData>
  <mergeCells count="17">
    <mergeCell ref="A112:K112"/>
    <mergeCell ref="A56:K56"/>
    <mergeCell ref="A57:K57"/>
    <mergeCell ref="A58:K58"/>
    <mergeCell ref="A59:K59"/>
    <mergeCell ref="E61:K61"/>
    <mergeCell ref="E62:G62"/>
    <mergeCell ref="I62:K62"/>
    <mergeCell ref="A109:K109"/>
    <mergeCell ref="A110:K110"/>
    <mergeCell ref="A111:K111"/>
    <mergeCell ref="A1:K1"/>
    <mergeCell ref="A2:K2"/>
    <mergeCell ref="A3:K3"/>
    <mergeCell ref="E5:K5"/>
    <mergeCell ref="E6:G6"/>
    <mergeCell ref="I6:K6"/>
  </mergeCells>
  <pageMargins left="0.62992125984251968" right="0.23622047244094491" top="0.59055118110236227" bottom="0.39370078740157483" header="0.35433070866141736" footer="0.23622047244094491"/>
  <pageSetup paperSize="9" scale="7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4Sign_x002d_off xmlns="a9cb6d53-273a-438d-87f3-c2ba03fd4a3b">สุวิมล 4/11/67</Reviewer4Sign_x002d_off>
    <Reviewer1Sign_x002d_off xmlns="a9cb6d53-273a-438d-87f3-c2ba03fd4a3b">วิจักร 11/2/68</Reviewer1Sign_x002d_off>
    <Reviewer_x0020_Sign_x002d_off xmlns="a9cb6d53-273a-438d-87f3-c2ba03fd4a3b" xsi:nil="true"/>
    <Reviewer2Sign_x002d_off xmlns="a9cb6d53-273a-438d-87f3-c2ba03fd4a3b">อำนาจ 13/2/68</Reviewer2Sign_x002d_off>
    <lcf76f155ced4ddcb4097134ff3c332f xmlns="a9cb6d53-273a-438d-87f3-c2ba03fd4a3b">
      <Terms xmlns="http://schemas.microsoft.com/office/infopath/2007/PartnerControls"/>
    </lcf76f155ced4ddcb4097134ff3c332f>
    <Status xmlns="a9cb6d53-273a-438d-87f3-c2ba03fd4a3b">Complete</Status>
    <TaxCatchAll xmlns="97e937b1-dc6d-4194-8eed-a07523b0892d" xsi:nil="true"/>
    <Preparer_x0020_Sign_x002d_off xmlns="a9cb6d53-273a-438d-87f3-c2ba03fd4a3b">พีรดนย์ 10/2/68</Preparer_x0020_Sign_x002d_off>
    <Reviewer3Sign_x002d_off xmlns="a9cb6d53-273a-438d-87f3-c2ba03fd4a3b">นวลจันทร์4/11/2567</Reviewer3Sign_x002d_of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3C8D03243EE9F47868624CB1FA8A9DE" ma:contentTypeVersion="18" ma:contentTypeDescription="Create a new document." ma:contentTypeScope="" ma:versionID="487f82ad152ef9174932e7ebcc106d77">
  <xsd:schema xmlns:xsd="http://www.w3.org/2001/XMLSchema" xmlns:xs="http://www.w3.org/2001/XMLSchema" xmlns:p="http://schemas.microsoft.com/office/2006/metadata/properties" xmlns:ns2="a9cb6d53-273a-438d-87f3-c2ba03fd4a3b" xmlns:ns3="97e937b1-dc6d-4194-8eed-a07523b0892d" targetNamespace="http://schemas.microsoft.com/office/2006/metadata/properties" ma:root="true" ma:fieldsID="1192300d3f92042453a686558b18512d" ns2:_="" ns3:_="">
    <xsd:import namespace="a9cb6d53-273a-438d-87f3-c2ba03fd4a3b"/>
    <xsd:import namespace="97e937b1-dc6d-4194-8eed-a07523b0892d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Reviewer1Sign_x002d_off" minOccurs="0"/>
                <xsd:element ref="ns2:Reviewer2Sign_x002d_off" minOccurs="0"/>
                <xsd:element ref="ns2:Reviewer3Sign_x002d_off" minOccurs="0"/>
                <xsd:element ref="ns2:Reviewer4Sign_x002d_off" minOccurs="0"/>
                <xsd:element ref="ns2:Statu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cb6d53-273a-438d-87f3-c2ba03fd4a3b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Reviewer1Sign_x002d_off" ma:index="14" nillable="true" ma:displayName="Reviewer1 Sign-off" ma:format="Dropdown" ma:internalName="Reviewer1Sign_x002d_off">
      <xsd:simpleType>
        <xsd:restriction base="dms:Text">
          <xsd:maxLength value="255"/>
        </xsd:restriction>
      </xsd:simpleType>
    </xsd:element>
    <xsd:element name="Reviewer2Sign_x002d_off" ma:index="15" nillable="true" ma:displayName="Reviewer2 Sign-off" ma:format="Dropdown" ma:internalName="Reviewer2Sign_x002d_off">
      <xsd:simpleType>
        <xsd:restriction base="dms:Text">
          <xsd:maxLength value="255"/>
        </xsd:restriction>
      </xsd:simpleType>
    </xsd:element>
    <xsd:element name="Reviewer3Sign_x002d_off" ma:index="16" nillable="true" ma:displayName="Reviewer3 Sign-off" ma:format="Dropdown" ma:internalName="Reviewer3Sign_x002d_off">
      <xsd:simpleType>
        <xsd:restriction base="dms:Text">
          <xsd:maxLength value="255"/>
        </xsd:restriction>
      </xsd:simpleType>
    </xsd:element>
    <xsd:element name="Reviewer4Sign_x002d_off" ma:index="17" nillable="true" ma:displayName="Reviewer4 Sign-off" ma:format="Dropdown" ma:internalName="Reviewer4Sign_x002d_off">
      <xsd:simpleType>
        <xsd:restriction base="dms:Text">
          <xsd:maxLength value="255"/>
        </xsd:restriction>
      </xsd:simpleType>
    </xsd:element>
    <xsd:element name="Status" ma:index="18" nillable="true" ma:displayName="Status" ma:format="Dropdown" ma:internalName="Status">
      <xsd:simpleType>
        <xsd:restriction base="dms:Choice">
          <xsd:enumeration value="Complete"/>
          <xsd:enumeration value="Pending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937b1-dc6d-4194-8eed-a07523b0892d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31c70693-8386-43a9-be80-a97238b27acf}" ma:internalName="TaxCatchAll" ma:showField="CatchAllData" ma:web="97e937b1-dc6d-4194-8eed-a07523b089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661BB4-17BD-4560-8B55-76BA4C22E947}">
  <ds:schemaRefs>
    <ds:schemaRef ds:uri="http://purl.org/dc/terms/"/>
    <ds:schemaRef ds:uri="http://schemas.microsoft.com/office/2006/documentManagement/types"/>
    <ds:schemaRef ds:uri="a9cb6d53-273a-438d-87f3-c2ba03fd4a3b"/>
    <ds:schemaRef ds:uri="http://schemas.microsoft.com/office/infopath/2007/PartnerControls"/>
    <ds:schemaRef ds:uri="http://schemas.microsoft.com/office/2006/metadata/properties"/>
    <ds:schemaRef ds:uri="http://purl.org/dc/elements/1.1/"/>
    <ds:schemaRef ds:uri="97e937b1-dc6d-4194-8eed-a07523b0892d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02B344C-0D95-44E0-A24D-67C1CE7D76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cb6d53-273a-438d-87f3-c2ba03fd4a3b"/>
    <ds:schemaRef ds:uri="97e937b1-dc6d-4194-8eed-a07523b089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ED9C39E-03F0-48C8-A3F1-2F8B0B44623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FS</vt:lpstr>
      <vt:lpstr>PL</vt:lpstr>
      <vt:lpstr>CONSO-EQ</vt:lpstr>
      <vt:lpstr>EQ</vt:lpstr>
      <vt:lpstr>CF</vt:lpstr>
    </vt:vector>
  </TitlesOfParts>
  <Manager/>
  <Company>DIA  INTERNATIONAL  AUDITING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Phiradon Thongduang</cp:lastModifiedBy>
  <cp:revision/>
  <cp:lastPrinted>2026-02-24T12:20:20Z</cp:lastPrinted>
  <dcterms:created xsi:type="dcterms:W3CDTF">1998-09-11T03:53:34Z</dcterms:created>
  <dcterms:modified xsi:type="dcterms:W3CDTF">2026-02-25T17:46:17Z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25600</vt:r8>
  </property>
  <property fmtid="{D5CDD505-2E9C-101B-9397-08002B2CF9AE}" pid="3" name="xd_ProgID">
    <vt:lpwstr/>
  </property>
  <property fmtid="{D5CDD505-2E9C-101B-9397-08002B2CF9AE}" pid="4" name="MediaServiceImageTags">
    <vt:lpwstr/>
  </property>
  <property fmtid="{D5CDD505-2E9C-101B-9397-08002B2CF9AE}" pid="5" name="ContentTypeId">
    <vt:lpwstr>0x01010093C8D03243EE9F47868624CB1FA8A9DE</vt:lpwstr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</Properties>
</file>