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(EPG)__(Q3) Dec2025\"/>
    </mc:Choice>
  </mc:AlternateContent>
  <xr:revisionPtr revIDLastSave="0" documentId="13_ncr:1_{197EAA5C-F324-4306-BD0E-1AB9D428A54D}" xr6:coauthVersionLast="47" xr6:coauthVersionMax="47" xr10:uidLastSave="{00000000-0000-0000-0000-000000000000}"/>
  <bookViews>
    <workbookView xWindow="-120" yWindow="-120" windowWidth="29040" windowHeight="15720" tabRatio="617" activeTab="5" xr2:uid="{00000000-000D-0000-FFFF-FFFF00000000}"/>
  </bookViews>
  <sheets>
    <sheet name="2-4" sheetId="8" r:id="rId1"/>
    <sheet name="P 5-6 (3m)" sheetId="22" r:id="rId2"/>
    <sheet name="P 7-8 (9m)" sheetId="27" r:id="rId3"/>
    <sheet name="9-10 (conso)" sheetId="23" r:id="rId4"/>
    <sheet name="11 (separate)" sheetId="24" r:id="rId5"/>
    <sheet name="12-14" sheetId="25" r:id="rId6"/>
  </sheets>
  <definedNames>
    <definedName name="_xlnm._FilterDatabase" localSheetId="5" hidden="1">'12-14'!#REF!</definedName>
    <definedName name="_xlnm._FilterDatabase" localSheetId="0" hidden="1">'2-4'!$F$34:$F$43</definedName>
    <definedName name="_xlnm.Print_Area" localSheetId="5">'12-14'!$A$1:$L$148</definedName>
    <definedName name="Z_04124116_8C66_4C39_9F46_99B81A75BF3A_.wvu.PrintArea" localSheetId="5" hidden="1">'12-14'!$A$1:$L$148</definedName>
    <definedName name="Z_04124116_8C66_4C39_9F46_99B81A75BF3A_.wvu.PrintArea" localSheetId="0" hidden="1">'2-4'!$A$1:$L$139</definedName>
    <definedName name="Z_21BF408F_67C5_4845_8195_7D3AA8CDBCA5_.wvu.PrintArea" localSheetId="5" hidden="1">'12-14'!$A$1:$L$148</definedName>
    <definedName name="Z_21BF408F_67C5_4845_8195_7D3AA8CDBCA5_.wvu.PrintArea" localSheetId="0" hidden="1">'2-4'!$A$1:$L$139</definedName>
    <definedName name="Z_9EBF229D_1CF3_49D7_8C71_8239F3A24C72_.wvu.PrintArea" localSheetId="5" hidden="1">'12-14'!$A$1:$L$148</definedName>
    <definedName name="Z_9EBF229D_1CF3_49D7_8C71_8239F3A24C72_.wvu.PrintArea" localSheetId="0" hidden="1">'2-4'!$A$1:$L$139</definedName>
    <definedName name="Z_A23FAAEB_1BB4_4194_881D_176B38EA551B_.wvu.PrintArea" localSheetId="5" hidden="1">'12-14'!$A$1:$L$148</definedName>
    <definedName name="Z_A23FAAEB_1BB4_4194_881D_176B38EA551B_.wvu.PrintArea" localSheetId="0" hidden="1">'2-4'!$A$1:$L$139</definedName>
    <definedName name="Z_F2A16C02_FC24_4170_A375_859826BD5134_.wvu.PrintArea" localSheetId="5" hidden="1">'12-14'!$A$1:$L$148</definedName>
    <definedName name="Z_F2A16C02_FC24_4170_A375_859826BD5134_.wvu.PrintArea" localSheetId="0" hidden="1">'2-4'!$A$1:$L$139</definedName>
  </definedNames>
  <calcPr calcId="191028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27" l="1"/>
  <c r="Y23" i="23"/>
  <c r="AA23" i="23" s="1"/>
  <c r="Y17" i="23"/>
  <c r="AA17" i="23" s="1"/>
  <c r="Y20" i="23"/>
  <c r="AA20" i="23" s="1"/>
  <c r="AE20" i="23" s="1"/>
  <c r="Y21" i="23"/>
  <c r="AA21" i="23" s="1"/>
  <c r="AE21" i="23" s="1"/>
  <c r="Y57" i="23"/>
  <c r="AA57" i="23" s="1"/>
  <c r="AE57" i="23" s="1"/>
  <c r="Y54" i="23"/>
  <c r="Y60" i="23" s="1"/>
  <c r="F87" i="8"/>
  <c r="F24" i="8"/>
  <c r="H42" i="25"/>
  <c r="H69" i="25" s="1"/>
  <c r="H74" i="25" s="1"/>
  <c r="J42" i="25"/>
  <c r="J69" i="25" s="1"/>
  <c r="J74" i="25" s="1"/>
  <c r="L42" i="25"/>
  <c r="L69" i="25" s="1"/>
  <c r="L74" i="25" s="1"/>
  <c r="F100" i="22"/>
  <c r="F95" i="25"/>
  <c r="L80" i="27"/>
  <c r="F80" i="27"/>
  <c r="L79" i="22"/>
  <c r="J79" i="22"/>
  <c r="F79" i="22"/>
  <c r="H79" i="22"/>
  <c r="J18" i="22"/>
  <c r="J23" i="22" s="1"/>
  <c r="J33" i="22" s="1"/>
  <c r="J36" i="22" s="1"/>
  <c r="J81" i="22" s="1"/>
  <c r="AC26" i="23"/>
  <c r="W26" i="23"/>
  <c r="U26" i="23"/>
  <c r="S26" i="23"/>
  <c r="Q26" i="23"/>
  <c r="O26" i="23"/>
  <c r="M26" i="23"/>
  <c r="K26" i="23"/>
  <c r="I26" i="23"/>
  <c r="G26" i="23"/>
  <c r="E26" i="23"/>
  <c r="F33" i="24"/>
  <c r="P30" i="24"/>
  <c r="L101" i="27"/>
  <c r="H101" i="27"/>
  <c r="F101" i="27"/>
  <c r="L96" i="27"/>
  <c r="H96" i="27"/>
  <c r="F96" i="27"/>
  <c r="L89" i="27"/>
  <c r="H89" i="27"/>
  <c r="F89" i="27"/>
  <c r="A51" i="27"/>
  <c r="A50" i="27"/>
  <c r="A49" i="27"/>
  <c r="A48" i="27"/>
  <c r="A103" i="27" s="1"/>
  <c r="L18" i="27"/>
  <c r="L23" i="27"/>
  <c r="L33" i="27"/>
  <c r="L36" i="27" s="1"/>
  <c r="L82" i="27" s="1"/>
  <c r="J18" i="27"/>
  <c r="J23" i="27" s="1"/>
  <c r="J33" i="27" s="1"/>
  <c r="J36" i="27" s="1"/>
  <c r="J82" i="27" s="1"/>
  <c r="J101" i="27"/>
  <c r="H18" i="27"/>
  <c r="H23" i="27"/>
  <c r="H33" i="27"/>
  <c r="H36" i="27" s="1"/>
  <c r="H82" i="27" s="1"/>
  <c r="F18" i="27"/>
  <c r="F23" i="27"/>
  <c r="F33" i="27"/>
  <c r="F36" i="27" s="1"/>
  <c r="F82" i="27" s="1"/>
  <c r="N18" i="24"/>
  <c r="L18" i="24"/>
  <c r="J18" i="24"/>
  <c r="H18" i="24"/>
  <c r="F18" i="24"/>
  <c r="P16" i="24"/>
  <c r="P15" i="24"/>
  <c r="P13" i="24"/>
  <c r="P18" i="24" s="1"/>
  <c r="L95" i="25"/>
  <c r="J95" i="25"/>
  <c r="H95" i="25"/>
  <c r="J89" i="27"/>
  <c r="J96" i="27"/>
  <c r="Y51" i="23"/>
  <c r="AA51" i="23"/>
  <c r="AE51" i="23" s="1"/>
  <c r="F45" i="8"/>
  <c r="Y55" i="23"/>
  <c r="AA55" i="23" s="1"/>
  <c r="AE55" i="23" s="1"/>
  <c r="L45" i="8"/>
  <c r="L47" i="8" s="1"/>
  <c r="H45" i="8"/>
  <c r="H24" i="8"/>
  <c r="H47" i="8" s="1"/>
  <c r="F47" i="8"/>
  <c r="H123" i="25"/>
  <c r="W60" i="23"/>
  <c r="P28" i="24"/>
  <c r="P33" i="24" s="1"/>
  <c r="L76" i="8"/>
  <c r="J76" i="8"/>
  <c r="H76" i="8"/>
  <c r="A47" i="25"/>
  <c r="A99" i="25" s="1"/>
  <c r="A148" i="25" s="1"/>
  <c r="A35" i="24"/>
  <c r="A34" i="23"/>
  <c r="A68" i="23" s="1"/>
  <c r="A47" i="22"/>
  <c r="A102" i="22" s="1"/>
  <c r="L100" i="22"/>
  <c r="L95" i="22"/>
  <c r="L88" i="22"/>
  <c r="L18" i="22"/>
  <c r="L23" i="22"/>
  <c r="L33" i="22" s="1"/>
  <c r="L36" i="22" s="1"/>
  <c r="H100" i="22"/>
  <c r="H95" i="22"/>
  <c r="H88" i="22"/>
  <c r="H18" i="22"/>
  <c r="H23" i="22"/>
  <c r="H33" i="22" s="1"/>
  <c r="H36" i="22" s="1"/>
  <c r="AC60" i="23"/>
  <c r="U60" i="23"/>
  <c r="S60" i="23"/>
  <c r="Q60" i="23"/>
  <c r="O60" i="23"/>
  <c r="M60" i="23"/>
  <c r="K60" i="23"/>
  <c r="I60" i="23"/>
  <c r="G60" i="23"/>
  <c r="E60" i="23"/>
  <c r="A37" i="23"/>
  <c r="L123" i="25"/>
  <c r="J123" i="25"/>
  <c r="F123" i="25"/>
  <c r="A101" i="25"/>
  <c r="A100" i="25"/>
  <c r="F42" i="25"/>
  <c r="F69" i="25" s="1"/>
  <c r="F74" i="25" s="1"/>
  <c r="N33" i="24"/>
  <c r="L33" i="24"/>
  <c r="J33" i="24"/>
  <c r="H33" i="24"/>
  <c r="P31" i="24"/>
  <c r="A102" i="25"/>
  <c r="A35" i="23"/>
  <c r="J100" i="22"/>
  <c r="F95" i="22"/>
  <c r="F88" i="22"/>
  <c r="A50" i="22"/>
  <c r="A49" i="22"/>
  <c r="A48" i="22"/>
  <c r="J88" i="22"/>
  <c r="F18" i="22"/>
  <c r="F23" i="22" s="1"/>
  <c r="F33" i="22" s="1"/>
  <c r="F36" i="22" s="1"/>
  <c r="F81" i="22" s="1"/>
  <c r="J95" i="22"/>
  <c r="J45" i="8"/>
  <c r="J24" i="8"/>
  <c r="F76" i="8"/>
  <c r="L24" i="8"/>
  <c r="J87" i="8"/>
  <c r="L87" i="8"/>
  <c r="H87" i="8"/>
  <c r="H89" i="8" s="1"/>
  <c r="J126" i="8"/>
  <c r="J129" i="8"/>
  <c r="J131" i="8" s="1"/>
  <c r="A139" i="8"/>
  <c r="A94" i="8"/>
  <c r="L126" i="8"/>
  <c r="L129" i="8" s="1"/>
  <c r="L131" i="8" s="1"/>
  <c r="A52" i="8"/>
  <c r="A97" i="8"/>
  <c r="A50" i="8"/>
  <c r="A95" i="8" s="1"/>
  <c r="H126" i="8"/>
  <c r="H129" i="8" s="1"/>
  <c r="F126" i="8"/>
  <c r="F129" i="8" s="1"/>
  <c r="J89" i="8"/>
  <c r="L89" i="8"/>
  <c r="J47" i="8"/>
  <c r="L125" i="25" l="1"/>
  <c r="L130" i="25" s="1"/>
  <c r="J125" i="25"/>
  <c r="J130" i="25" s="1"/>
  <c r="H125" i="25"/>
  <c r="H130" i="25" s="1"/>
  <c r="H81" i="22"/>
  <c r="H131" i="8"/>
  <c r="F89" i="8"/>
  <c r="F131" i="8" s="1"/>
  <c r="AE17" i="23"/>
  <c r="AE23" i="23"/>
  <c r="AE26" i="23" s="1"/>
  <c r="Y26" i="23"/>
  <c r="AA26" i="23"/>
  <c r="AA54" i="23"/>
  <c r="AE54" i="23" s="1"/>
  <c r="AE60" i="23" s="1"/>
  <c r="L81" i="22"/>
  <c r="F125" i="25"/>
  <c r="F130" i="25" s="1"/>
  <c r="AA60" i="23"/>
</calcChain>
</file>

<file path=xl/sharedStrings.xml><?xml version="1.0" encoding="utf-8"?>
<sst xmlns="http://schemas.openxmlformats.org/spreadsheetml/2006/main" count="700" uniqueCount="280">
  <si>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</si>
  <si>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</si>
  <si>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</si>
  <si>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</si>
  <si>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</si>
  <si>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</si>
  <si>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</si>
  <si>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</si>
  <si>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</si>
  <si>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</si>
  <si>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</si>
  <si>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</si>
  <si>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</si>
  <si>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</si>
  <si>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</si>
  <si>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</si>
  <si>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</si>
  <si>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</si>
  <si>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รายได้อื่น</t>
  </si>
  <si>
    <t>ดอกเบี้ยรับ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</si>
  <si>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</si>
  <si>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</si>
  <si>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</si>
  <si>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</si>
  <si>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</si>
  <si>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</si>
  <si>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</si>
  <si>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</si>
  <si>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</si>
  <si>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</si>
  <si>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</si>
  <si>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</si>
  <si>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</si>
  <si>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</si>
  <si>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</si>
  <si>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</si>
  <si>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</si>
  <si>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</si>
  <si>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</si>
  <si>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</si>
  <si>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</si>
  <si>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</si>
  <si>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</si>
  <si>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</si>
  <si>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</si>
  <si>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</si>
  <si>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</si>
  <si>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</si>
  <si>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</si>
  <si>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</si>
  <si>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</si>
  <si>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</si>
  <si>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</si>
  <si>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</si>
  <si>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</si>
  <si>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</si>
  <si>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</si>
  <si>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</si>
  <si>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</si>
  <si>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</si>
  <si>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</si>
  <si>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</si>
  <si>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</si>
  <si>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</si>
  <si>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</si>
  <si>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</si>
  <si>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</si>
  <si>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</si>
  <si>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</si>
  <si>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</si>
  <si>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</si>
  <si>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</si>
  <si>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</si>
  <si>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</si>
  <si>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</si>
  <si>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</si>
  <si>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</si>
  <si>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</si>
  <si>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</si>
  <si>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</si>
  <si>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</si>
  <si>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</si>
  <si>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</si>
  <si>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</si>
  <si>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</si>
  <si>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</si>
  <si>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</si>
  <si>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</si>
  <si>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</si>
  <si>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</si>
  <si>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</si>
  <si>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</si>
  <si>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</si>
  <si>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</si>
  <si>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</si>
  <si>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</si>
  <si>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</si>
  <si>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</si>
  <si>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</si>
  <si>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</si>
  <si>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</si>
  <si>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</si>
  <si>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</si>
  <si>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</si>
  <si>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</si>
  <si>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</si>
  <si>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</si>
  <si>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</si>
  <si>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</si>
  <si>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</si>
  <si>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</si>
  <si>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</si>
  <si>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</si>
  <si>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</si>
  <si>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</si>
  <si>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</si>
  <si>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</si>
  <si>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</si>
  <si>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</si>
  <si>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</si>
  <si>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</si>
  <si>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</si>
  <si>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รายการปรับปรุง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</si>
  <si>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</si>
  <si>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</si>
  <si>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</si>
  <si>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</si>
  <si>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</si>
  <si>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</si>
  <si>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</si>
  <si>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</si>
  <si>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</si>
  <si>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</si>
  <si>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</si>
  <si>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</si>
  <si>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</si>
  <si>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</si>
  <si>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</si>
  <si>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</si>
  <si>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</si>
  <si>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</si>
  <si>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</si>
  <si>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</si>
  <si>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</si>
  <si>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</si>
  <si>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</si>
  <si>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</si>
  <si>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</si>
  <si>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</si>
  <si>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</si>
  <si>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</si>
  <si>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</si>
  <si>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</si>
  <si>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</si>
  <si>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</si>
  <si>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</si>
  <si>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</si>
  <si>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</si>
  <si>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</si>
  <si>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</si>
  <si>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</si>
  <si>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</si>
  <si>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</si>
  <si>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</si>
  <si>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</si>
  <si>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</si>
  <si>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</si>
  <si>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</si>
  <si>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</si>
  <si>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</si>
  <si>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</si>
  <si>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</si>
  <si>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</si>
  <si>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ควบคุม</t>
  </si>
  <si>
    <t>ที่ไม่มีอำนาจ</t>
  </si>
  <si>
    <t>(กำไร)ขาดทุนจากมูลค่ายุติธรรมของอนุพันธ์ทางการเงิน</t>
  </si>
  <si>
    <t>การเปลี่ยนแปลงในส่วนของ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</si>
  <si>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</si>
  <si>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</si>
  <si>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</si>
  <si>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 xml:space="preserve">   มูลค่าหุ้นละ 1 บาท</t>
  </si>
  <si>
    <t>พ.ศ. 2567</t>
  </si>
  <si>
    <t>งบฐานะการเงิน</t>
  </si>
  <si>
    <t xml:space="preserve">งบการเปลี่ยนแปลงส่วนของเจ้าของ </t>
  </si>
  <si>
    <t>กำไรสุทธิสำหรับรอบระยะเวลา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</si>
  <si>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</si>
  <si>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</si>
  <si>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</si>
  <si>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</si>
  <si>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</si>
  <si>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ลูกหนี้การค้าและลูกหนี้ไม่หมุนเวียนอื่น (สุทธิ)</t>
  </si>
  <si>
    <t>กำไรเบ็ดเสร็จรวมสำหรับรอบระยะเวลา</t>
  </si>
  <si>
    <t>กำไร(ขาดทุน)สุทธิจากอัตราแลกเปลี่ยน</t>
  </si>
  <si>
    <t>(กำไร)ขาดทุนสุทธิจากการจำหน่าย</t>
  </si>
  <si>
    <t>เงินสดจ่ายชำระดอกเบี้ยของหนี้สินตามสัญญาเช่า</t>
  </si>
  <si>
    <t>จัดสรรแล้ว - ทุนสำรองตามกฎหมาย</t>
  </si>
  <si>
    <t>ทุนจดทะเบียนที่ออกและชำระแล้วเต็มมูลค่า</t>
  </si>
  <si>
    <t>พ.ศ. 2568</t>
  </si>
  <si>
    <t>- ส่วนแบ่งขาดทุนเบ็ดเสร็จอื่นของ</t>
  </si>
  <si>
    <t>ยอดคงเหลือ ณ วันที่</t>
  </si>
  <si>
    <t>สำหรับรอบระยะเวลา</t>
  </si>
  <si>
    <t>ยอดคงเหลือ ณ สิ้นรอบระยะเวลา</t>
  </si>
  <si>
    <t>1 เมษายน พ.ศ. 2567</t>
  </si>
  <si>
    <t>ยอดคงเหลือ ณ วันที่ 1 เมษายน พ.ศ. 2567</t>
  </si>
  <si>
    <t>ส่วนแบ่ง(กำไร)ขาดทุนจากเงินลงทุนในการร่วมค้า</t>
  </si>
  <si>
    <t>เงินสดสุทธิได้มาจาก(ใช้ไปใน)กิจกรรมจัดหาเงิน</t>
  </si>
  <si>
    <t>ยอดคงเหลือ ณ วันที่ 1 เมษายน พ.ศ. 2568</t>
  </si>
  <si>
    <t>1 เมษายน พ.ศ. 2568</t>
  </si>
  <si>
    <t>- หุ้นกู้ (สุทธิ)</t>
  </si>
  <si>
    <t>ค่าใช้จ่ายในการขายและต้นทุนในการจัดจำหน่าย</t>
  </si>
  <si>
    <t>การวัดมูลค่า</t>
  </si>
  <si>
    <t>ลงทุนในตราสารทุน</t>
  </si>
  <si>
    <t>ด้วยมูลค่ายุติธรรม</t>
  </si>
  <si>
    <t>ขาดทุนเบ็ดเสร็จอื่น</t>
  </si>
  <si>
    <t>ลูกหนี้การค้าและลูกหนี้อื่น</t>
  </si>
  <si>
    <t>เงินสดจ่ายชำระจากสัญญาอนุพันธ์</t>
  </si>
  <si>
    <t>เงินสดรับจากการรับโอนภาระผูกพันผลประโยชน์พนักงาน</t>
  </si>
  <si>
    <t>ซื้อสินทรัพย์ถาวรที่ยังไม่ได้ชำระเงิน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</si>
  <si>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</si>
  <si>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</si>
  <si>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เงินสดได้มาจากการดำเนินงาน ก่อนดอกเบี้ยรับ</t>
  </si>
  <si>
    <t>รายการที่จะไม่จัดประเภทรายการใหม่</t>
  </si>
  <si>
    <t>- การเปลี่ยนแปลงในมูลค่ายุติธรรมของ</t>
  </si>
  <si>
    <t xml:space="preserve">   เงินลงทุนในตราสารทุนด้วยมูลค่ายุติธรรม</t>
  </si>
  <si>
    <t xml:space="preserve">   ผ่านกำไรขาดทุนเบ็ดเสร็จอื่น</t>
  </si>
  <si>
    <t>- ภาษีเงินได้เกี่ยวกับองค์ประกอบของ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</si>
  <si>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</si>
  <si>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</si>
  <si>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เงินให้กู้ยืมระยะยาวแก่บริษัทที่เกี่ยวข้องกัน (สุทธิ)</t>
  </si>
  <si>
    <t>กำไร(ขาดทุน)เบ็ดเสร็จอื่นสำหรับรอบระยะเวลา</t>
  </si>
  <si>
    <t>กำไรจากการยกเลิกสัญญาเช่า</t>
  </si>
  <si>
    <t>เงินปันผลรับจาก</t>
  </si>
  <si>
    <t>- บริษัทย่อย</t>
  </si>
  <si>
    <t>จ่ายเงินปันผลหุ้นสามัญ</t>
  </si>
  <si>
    <t>จ่ายเงินปันผล</t>
  </si>
  <si>
    <t>เงินปันผลจ่าย</t>
  </si>
  <si>
    <t>รายได้เงินปันผลรับจากบริษัทที่เกี่ยวข้องกัน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</si>
  <si>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</si>
  <si>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</si>
  <si>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สินทรัพย์สิทธิการใช้จัดประเภทใหม่เป็น</t>
  </si>
  <si>
    <t>ที่ดิน อาคาร และอุปกรณ์</t>
  </si>
  <si>
    <t>สินทรัพย์ภาษีเงินได้ของรอบระยะเวลาปัจจุบัน</t>
  </si>
  <si>
    <t>เจ้าหนี้การค้าและเจ้าหนี้อื่น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</si>
  <si>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</si>
  <si>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เงินกู้ยืมระยะยาวจากสถาบันการเงิน (สุทธิ)</t>
  </si>
  <si>
    <t>เงินกู้ยืมระยะยาวจากสถาบันการเงิน (สุทธิ)</t>
  </si>
  <si>
    <t>- การวัดมูลค่าใหม่ของภาระผูกพัน</t>
  </si>
  <si>
    <t xml:space="preserve">    กำไรขาดทุนเบ็ดเสร็จอื่น</t>
  </si>
  <si>
    <t xml:space="preserve">   ผลประโยชน์พนักงาน</t>
  </si>
  <si>
    <t>เงินให้กู้ยืมระยะยาวแก่บริษัทที่เกี่ยวข้องกัน</t>
  </si>
  <si>
    <t>เงินสดจ่ายจากการจ่ายคืนหุ้นกู้</t>
  </si>
  <si>
    <t>จ่ายชำระค่าธรรมเนียมการจัดตั้งเงินกู้ระยะยาว</t>
  </si>
  <si>
    <t>สินทรัพย์ไม่มีตัวตน</t>
  </si>
  <si>
    <t>- การร่วมค้า</t>
  </si>
  <si>
    <t>ต้นทุนทางการเงินจ่าย และภาษีเงินได้จ่าย</t>
  </si>
  <si>
    <t>กำไร(ขาดทุน)จากอัตราแลกเปลี่ยนของ</t>
  </si>
  <si>
    <t>ค่าเผื่อสินค้าล้าสมัยและเคลื่อนไหวช้า</t>
  </si>
  <si>
    <t xml:space="preserve">ค่าเผื่อสินค้าที่มีราคาทุนสูงกว่าราคาที่คาดว่าจะได้รับ </t>
  </si>
  <si>
    <t xml:space="preserve">ขาดทุนสุทธิจากอัตราแลกเปลี่ยน </t>
  </si>
  <si>
    <t>เงินฝากธนาคารที่ติดภาระค้ำประกันเพิ่มขึ้น</t>
  </si>
  <si>
    <t>จากสถาบันการเงินเพิ่มขึ้น(ลดลง)</t>
  </si>
  <si>
    <t>ณ วันที่ 31 ธันวาคม พ.ศ. 2568</t>
  </si>
  <si>
    <t>31 ธันวาคม</t>
  </si>
  <si>
    <t>ยอดคงเหลือ ณ สิ้นรอบระยะเวลา 31 ธันวาคม พ.ศ. 2567</t>
  </si>
  <si>
    <t>ยอดคงเหลือ ณ สิ้นรอบระยะเวลา 31 ธันวาคม พ.ศ. 2568</t>
  </si>
  <si>
    <t>31 ธันวาคม พ.ศ. 2567</t>
  </si>
  <si>
    <t>31 ธันวาคม พ.ศ. 2568</t>
  </si>
  <si>
    <t>สำหรับรอบระยะเวลาสามเดือนสิ้นสุดวันที่ 31 ธันวาคม พ.ศ. 2568</t>
  </si>
  <si>
    <t>สำหรับรอบระยะเวลาเก้าเดือนสิ้นสุดวันที่ 31 ธันวาคม พ.ศ. 2568</t>
  </si>
  <si>
    <t>สำหรับรอบระยะเวลาเก้าเดือนสิ้นสุดวันที่ 31 ธันวาคม พ.ศ. 2567</t>
  </si>
  <si>
    <t xml:space="preserve">           -</t>
  </si>
  <si>
    <t>- ที่เกิดขึ้นจริง</t>
  </si>
  <si>
    <t>เจ้าหนี้ไม่หมุนเวียนอื่น</t>
  </si>
  <si>
    <t>22 ค)</t>
  </si>
  <si>
    <t>22 ง)</t>
  </si>
  <si>
    <t>10, 11</t>
  </si>
  <si>
    <t>22 ค), 22 ง)</t>
  </si>
  <si>
    <t>13, 15</t>
  </si>
  <si>
    <t>สินทรัพย์ไม่มีตัวตนจัดประเภทใหม่เป็น</t>
  </si>
  <si>
    <t>ขาดทุนจากการตัดจำหน่าย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</si>
</sst>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.0000_);_(* \(#,##0.0000\);_(* &quot;-&quot;???\ _);_(@_)"/>
    <numFmt numFmtId="170" formatCode="_(* #,##0_);_(* \(#,##0\);_(* &quot;-&quot;???\ _);@_)"/>
    <numFmt numFmtId="171" formatCode="_(* #,##0_);_(* \(#,##0\);_(* &quot;-&quot;???_)\ ;_(@_)"/>
    <numFmt numFmtId="172" formatCode="_(* #,##0_);_(* \(#,##0\);_(* &quot;-&quot;_)\ \ \ \ \ \ \ ;_(@_)"/>
  </numFmts>
  <fonts count="15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center" vertical="center"/>
    </xf>
    <xf numFmtId="167" fontId="8" fillId="0" borderId="0" xfId="3" applyNumberFormat="1" applyFont="1" applyFill="1" applyAlignment="1">
      <alignment vertical="center"/>
    </xf>
    <xf numFmtId="167" fontId="8" fillId="0" borderId="1" xfId="3" applyNumberFormat="1" applyFont="1" applyFill="1" applyBorder="1" applyAlignment="1">
      <alignment vertical="center"/>
    </xf>
    <xf numFmtId="167" fontId="7" fillId="0" borderId="0" xfId="14" applyNumberFormat="1" applyFont="1" applyFill="1" applyBorder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167" fontId="8" fillId="0" borderId="1" xfId="14" applyNumberFormat="1" applyFont="1" applyFill="1" applyBorder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vertical="center"/>
    </xf>
    <xf numFmtId="170" fontId="14" fillId="0" borderId="2" xfId="1" applyNumberFormat="1" applyFont="1" applyFill="1" applyBorder="1" applyAlignment="1">
      <alignment horizontal="right"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left" vertical="center"/>
    </xf>
    <xf numFmtId="167" fontId="8" fillId="0" borderId="1" xfId="3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0" borderId="0" xfId="3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70" fontId="14" fillId="0" borderId="2" xfId="1" applyNumberFormat="1" applyFont="1" applyFill="1" applyBorder="1" applyAlignment="1">
      <alignment horizontal="center" vertical="center"/>
    </xf>
    <xf numFmtId="170" fontId="14" fillId="0" borderId="6" xfId="1" applyNumberFormat="1" applyFont="1" applyFill="1" applyBorder="1" applyAlignment="1">
      <alignment horizontal="center" vertical="center"/>
    </xf>
    <xf numFmtId="170" fontId="14" fillId="0" borderId="7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65" fontId="8" fillId="0" borderId="0" xfId="0" quotePrefix="1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left" vertical="center"/>
    </xf>
    <xf numFmtId="167" fontId="8" fillId="0" borderId="0" xfId="0" quotePrefix="1" applyNumberFormat="1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/>
    </xf>
    <xf numFmtId="165" fontId="8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quotePrefix="1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0" xfId="6" applyNumberFormat="1" applyFont="1" applyFill="1" applyAlignment="1">
      <alignment horizontal="center" vertical="center"/>
    </xf>
    <xf numFmtId="0" fontId="8" fillId="0" borderId="0" xfId="11" applyFont="1" applyFill="1" applyAlignment="1">
      <alignment vertical="center"/>
    </xf>
    <xf numFmtId="167" fontId="8" fillId="0" borderId="0" xfId="11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horizontal="center" vertical="center"/>
    </xf>
    <xf numFmtId="167" fontId="8" fillId="0" borderId="1" xfId="1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7" fontId="12" fillId="0" borderId="0" xfId="11" applyNumberFormat="1" applyFont="1" applyFill="1" applyAlignment="1">
      <alignment horizontal="center" vertical="center"/>
    </xf>
    <xf numFmtId="167" fontId="8" fillId="0" borderId="0" xfId="11" applyNumberFormat="1" applyFont="1" applyFill="1" applyAlignment="1">
      <alignment vertical="center"/>
    </xf>
    <xf numFmtId="167" fontId="8" fillId="0" borderId="0" xfId="6" applyNumberFormat="1" applyFont="1" applyFill="1" applyAlignment="1">
      <alignment vertical="center"/>
    </xf>
    <xf numFmtId="167" fontId="8" fillId="0" borderId="2" xfId="6" applyNumberFormat="1" applyFont="1" applyFill="1" applyBorder="1" applyAlignment="1">
      <alignment vertical="center"/>
    </xf>
    <xf numFmtId="167" fontId="8" fillId="0" borderId="2" xfId="11" applyNumberFormat="1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8" fillId="0" borderId="0" xfId="0" quotePrefix="1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7" fontId="8" fillId="0" borderId="2" xfId="6" applyNumberFormat="1" applyFont="1" applyFill="1" applyBorder="1" applyAlignment="1">
      <alignment horizontal="right" vertical="center"/>
    </xf>
    <xf numFmtId="167" fontId="8" fillId="0" borderId="2" xfId="11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167" fontId="8" fillId="0" borderId="2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horizontal="left" vertical="center"/>
    </xf>
    <xf numFmtId="0" fontId="7" fillId="0" borderId="0" xfId="12" applyFont="1" applyFill="1" applyAlignment="1">
      <alignment vertical="center"/>
    </xf>
    <xf numFmtId="165" fontId="7" fillId="0" borderId="0" xfId="0" quotePrefix="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167" fontId="7" fillId="0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8" fillId="0" borderId="0" xfId="12" applyFont="1" applyFill="1" applyAlignment="1">
      <alignment vertical="center"/>
    </xf>
    <xf numFmtId="167" fontId="8" fillId="0" borderId="0" xfId="15" applyNumberFormat="1" applyFont="1" applyFill="1" applyAlignment="1">
      <alignment horizontal="right" vertical="center"/>
    </xf>
    <xf numFmtId="0" fontId="8" fillId="0" borderId="0" xfId="12" quotePrefix="1" applyFont="1" applyFill="1" applyAlignment="1">
      <alignment vertical="center"/>
    </xf>
    <xf numFmtId="0" fontId="8" fillId="0" borderId="1" xfId="0" quotePrefix="1" applyFont="1" applyFill="1" applyBorder="1" applyAlignment="1">
      <alignment horizontal="left" vertical="center"/>
    </xf>
    <xf numFmtId="167" fontId="7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center" vertical="center"/>
    </xf>
    <xf numFmtId="167" fontId="8" fillId="0" borderId="1" xfId="15" applyNumberFormat="1" applyFont="1" applyFill="1" applyBorder="1" applyAlignment="1">
      <alignment horizontal="right" vertical="center"/>
    </xf>
    <xf numFmtId="167" fontId="8" fillId="0" borderId="0" xfId="12" applyNumberFormat="1" applyFont="1" applyFill="1" applyAlignment="1">
      <alignment vertical="center"/>
    </xf>
    <xf numFmtId="167" fontId="8" fillId="0" borderId="0" xfId="15" applyNumberFormat="1" applyFont="1" applyFill="1" applyAlignment="1">
      <alignment horizontal="center" vertical="center"/>
    </xf>
    <xf numFmtId="165" fontId="8" fillId="0" borderId="0" xfId="15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 wrapText="1"/>
    </xf>
    <xf numFmtId="0" fontId="8" fillId="0" borderId="0" xfId="0" quotePrefix="1" applyFont="1" applyFill="1" applyAlignment="1">
      <alignment horizontal="left" vertical="center"/>
    </xf>
    <xf numFmtId="167" fontId="7" fillId="0" borderId="0" xfId="0" quotePrefix="1" applyNumberFormat="1" applyFont="1" applyFill="1" applyAlignment="1">
      <alignment horizontal="left" vertical="center"/>
    </xf>
    <xf numFmtId="38" fontId="8" fillId="0" borderId="1" xfId="0" applyNumberFormat="1" applyFont="1" applyFill="1" applyBorder="1" applyAlignment="1">
      <alignment horizontal="center" vertical="center"/>
    </xf>
    <xf numFmtId="167" fontId="7" fillId="0" borderId="5" xfId="0" applyNumberFormat="1" applyFont="1" applyFill="1" applyBorder="1" applyAlignment="1">
      <alignment horizontal="center" vertical="center"/>
    </xf>
    <xf numFmtId="172" fontId="8" fillId="0" borderId="0" xfId="7" applyNumberFormat="1" applyFont="1" applyFill="1" applyAlignment="1">
      <alignment horizontal="right" vertical="center"/>
    </xf>
    <xf numFmtId="172" fontId="8" fillId="0" borderId="0" xfId="7" applyNumberFormat="1" applyFont="1" applyFill="1" applyAlignment="1">
      <alignment vertical="center"/>
    </xf>
    <xf numFmtId="172" fontId="8" fillId="0" borderId="0" xfId="7" applyNumberFormat="1" applyFont="1" applyFill="1" applyAlignment="1" applyProtection="1">
      <alignment horizontal="right" vertical="center"/>
      <protection locked="0"/>
    </xf>
    <xf numFmtId="0" fontId="7" fillId="0" borderId="0" xfId="0" quotePrefix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70" fontId="14" fillId="0" borderId="5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170" fontId="14" fillId="0" borderId="2" xfId="0" applyNumberFormat="1" applyFont="1" applyFill="1" applyBorder="1" applyAlignment="1">
      <alignment horizontal="center" vertical="center"/>
    </xf>
    <xf numFmtId="170" fontId="14" fillId="0" borderId="0" xfId="0" quotePrefix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0" fontId="14" fillId="0" borderId="2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171" fontId="13" fillId="0" borderId="0" xfId="6" applyNumberFormat="1" applyFont="1" applyFill="1"/>
    <xf numFmtId="171" fontId="13" fillId="0" borderId="0" xfId="0" applyNumberFormat="1" applyFont="1" applyFill="1"/>
    <xf numFmtId="170" fontId="13" fillId="0" borderId="1" xfId="0" applyNumberFormat="1" applyFont="1" applyFill="1" applyBorder="1" applyAlignment="1">
      <alignment horizontal="center" vertical="center"/>
    </xf>
    <xf numFmtId="170" fontId="13" fillId="0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171" fontId="13" fillId="0" borderId="0" xfId="6" applyNumberFormat="1" applyFont="1" applyFill="1" applyAlignment="1">
      <alignment horizontal="right" vertical="center"/>
    </xf>
    <xf numFmtId="171" fontId="13" fillId="0" borderId="0" xfId="7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168" fontId="8" fillId="0" borderId="3" xfId="6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left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topLeftCell="A125" zoomScaleNormal="100" zoomScaleSheetLayoutView="115" workbookViewId="0">
      <selection activeCell="J147" sqref="J147"/>
    </sheetView>
  </sheetViews>
  <sheetFormatPr defaultColWidth="9.42578125" defaultRowHeight="21.75" customHeight="1" x14ac:dyDescent="0.2"/>
  <cols>
    <col min="1" max="2" width="1.42578125" style="63" customWidth="1"/>
    <col min="3" max="3" width="30.7109375" style="64" customWidth="1"/>
    <col min="4" max="4" width="7.5703125" style="51" customWidth="1"/>
    <col min="5" max="5" width="0.5703125" style="64" customWidth="1"/>
    <col min="6" max="6" width="14.5703125" style="68" customWidth="1"/>
    <col min="7" max="7" width="0.5703125" style="68" customWidth="1"/>
    <col min="8" max="8" width="13.42578125" style="68" customWidth="1"/>
    <col min="9" max="9" width="0.5703125" style="68" customWidth="1"/>
    <col min="10" max="10" width="14.5703125" style="68" customWidth="1"/>
    <col min="11" max="11" width="0.5703125" style="68" customWidth="1"/>
    <col min="12" max="12" width="13.42578125" style="68" customWidth="1"/>
    <col min="13" max="16384" width="9.42578125" style="64"/>
  </cols>
  <sheetData>
    <row r="1" spans="1:12" s="54" customFormat="1" ht="21.75" customHeight="1" x14ac:dyDescent="0.2">
      <c r="A1" s="48" t="s">
        <v>46</v>
      </c>
      <c r="B1" s="49"/>
      <c r="C1" s="50"/>
      <c r="D1" s="51"/>
      <c r="E1" s="52"/>
      <c r="F1" s="53"/>
      <c r="G1" s="53"/>
      <c r="H1" s="53"/>
      <c r="I1" s="53"/>
      <c r="J1" s="53"/>
      <c r="K1" s="53"/>
      <c r="L1" s="53"/>
    </row>
    <row r="2" spans="1:12" s="54" customFormat="1" ht="21.75" customHeight="1" x14ac:dyDescent="0.2">
      <c r="A2" s="48" t="s">
        <v>182</v>
      </c>
      <c r="B2" s="49"/>
      <c r="C2" s="50"/>
      <c r="D2" s="51"/>
      <c r="E2" s="52"/>
      <c r="F2" s="53"/>
      <c r="G2" s="53"/>
      <c r="H2" s="53"/>
      <c r="I2" s="53"/>
      <c r="J2" s="55"/>
      <c r="K2" s="53"/>
      <c r="L2" s="55"/>
    </row>
    <row r="3" spans="1:12" s="54" customFormat="1" ht="21.75" customHeight="1" x14ac:dyDescent="0.2">
      <c r="A3" s="56" t="s">
        <v>261</v>
      </c>
      <c r="B3" s="57"/>
      <c r="C3" s="58"/>
      <c r="D3" s="59"/>
      <c r="E3" s="60"/>
      <c r="F3" s="61"/>
      <c r="G3" s="61"/>
      <c r="H3" s="61"/>
      <c r="I3" s="61"/>
      <c r="J3" s="62"/>
      <c r="K3" s="61"/>
      <c r="L3" s="62"/>
    </row>
    <row r="4" spans="1:12" ht="19.350000000000001" customHeight="1" x14ac:dyDescent="0.2">
      <c r="C4" s="52"/>
      <c r="E4" s="52"/>
      <c r="F4" s="53"/>
      <c r="G4" s="53"/>
      <c r="H4" s="53"/>
      <c r="I4" s="53"/>
      <c r="J4" s="53"/>
      <c r="K4" s="53"/>
      <c r="L4" s="53"/>
    </row>
    <row r="5" spans="1:12" ht="19.5" customHeight="1" x14ac:dyDescent="0.2">
      <c r="F5" s="65" t="s">
        <v>77</v>
      </c>
      <c r="G5" s="65"/>
      <c r="H5" s="65"/>
      <c r="I5" s="66"/>
      <c r="J5" s="65" t="s">
        <v>114</v>
      </c>
      <c r="K5" s="65"/>
      <c r="L5" s="65"/>
    </row>
    <row r="6" spans="1:12" ht="19.5" customHeight="1" x14ac:dyDescent="0.2">
      <c r="F6" s="67" t="s">
        <v>116</v>
      </c>
      <c r="G6" s="67"/>
      <c r="H6" s="67" t="s">
        <v>115</v>
      </c>
      <c r="J6" s="67" t="s">
        <v>116</v>
      </c>
      <c r="K6" s="67"/>
      <c r="L6" s="67" t="s">
        <v>115</v>
      </c>
    </row>
    <row r="7" spans="1:12" ht="19.5" customHeight="1" x14ac:dyDescent="0.2">
      <c r="F7" s="67" t="s">
        <v>262</v>
      </c>
      <c r="G7" s="67"/>
      <c r="H7" s="67" t="s">
        <v>81</v>
      </c>
      <c r="I7" s="69"/>
      <c r="J7" s="67" t="s">
        <v>262</v>
      </c>
      <c r="K7" s="67"/>
      <c r="L7" s="67" t="s">
        <v>81</v>
      </c>
    </row>
    <row r="8" spans="1:12" ht="19.5" customHeight="1" x14ac:dyDescent="0.2">
      <c r="D8" s="70"/>
      <c r="E8" s="71"/>
      <c r="F8" s="67" t="s">
        <v>197</v>
      </c>
      <c r="G8" s="67"/>
      <c r="H8" s="67" t="s">
        <v>197</v>
      </c>
      <c r="I8" s="69"/>
      <c r="J8" s="67" t="s">
        <v>197</v>
      </c>
      <c r="K8" s="67"/>
      <c r="L8" s="67" t="s">
        <v>197</v>
      </c>
    </row>
    <row r="9" spans="1:12" ht="19.5" customHeight="1" x14ac:dyDescent="0.2">
      <c r="D9" s="72" t="s">
        <v>0</v>
      </c>
      <c r="E9" s="71"/>
      <c r="F9" s="73" t="s">
        <v>1</v>
      </c>
      <c r="G9" s="74"/>
      <c r="H9" s="73" t="s">
        <v>1</v>
      </c>
      <c r="I9" s="69"/>
      <c r="J9" s="73" t="s">
        <v>1</v>
      </c>
      <c r="K9" s="74"/>
      <c r="L9" s="73" t="s">
        <v>1</v>
      </c>
    </row>
    <row r="10" spans="1:12" ht="19.5" customHeight="1" x14ac:dyDescent="0.2">
      <c r="A10" s="75" t="s">
        <v>2</v>
      </c>
      <c r="B10" s="75"/>
      <c r="C10" s="75"/>
      <c r="F10" s="76"/>
      <c r="H10" s="76"/>
    </row>
    <row r="11" spans="1:12" ht="4.3499999999999996" customHeight="1" x14ac:dyDescent="0.2">
      <c r="A11" s="75"/>
      <c r="B11" s="75"/>
      <c r="C11" s="75"/>
      <c r="F11" s="76"/>
      <c r="H11" s="76"/>
    </row>
    <row r="12" spans="1:12" ht="19.5" customHeight="1" x14ac:dyDescent="0.2">
      <c r="A12" s="75" t="s">
        <v>3</v>
      </c>
      <c r="B12" s="75"/>
      <c r="C12" s="63"/>
    </row>
    <row r="13" spans="1:12" ht="4.3499999999999996" customHeight="1" x14ac:dyDescent="0.2">
      <c r="A13" s="75"/>
      <c r="B13" s="75"/>
      <c r="C13" s="75"/>
    </row>
    <row r="14" spans="1:12" ht="19.5" customHeight="1" x14ac:dyDescent="0.2">
      <c r="A14" s="63" t="s">
        <v>69</v>
      </c>
      <c r="C14" s="63"/>
      <c r="F14" s="76">
        <v>2767111637</v>
      </c>
      <c r="G14" s="76"/>
      <c r="H14" s="77">
        <v>1848703857</v>
      </c>
      <c r="I14" s="78"/>
      <c r="J14" s="77">
        <v>1183948475</v>
      </c>
      <c r="K14" s="78"/>
      <c r="L14" s="78">
        <v>539370378</v>
      </c>
    </row>
    <row r="15" spans="1:12" ht="19.5" customHeight="1" x14ac:dyDescent="0.2">
      <c r="A15" s="63" t="s">
        <v>177</v>
      </c>
      <c r="C15" s="63"/>
      <c r="F15" s="76">
        <v>45000000</v>
      </c>
      <c r="G15" s="76"/>
      <c r="H15" s="77">
        <v>45000000</v>
      </c>
      <c r="I15" s="78"/>
      <c r="J15" s="77">
        <v>0</v>
      </c>
      <c r="K15" s="78"/>
      <c r="L15" s="78">
        <v>0</v>
      </c>
    </row>
    <row r="16" spans="1:12" ht="19.5" customHeight="1" x14ac:dyDescent="0.2">
      <c r="A16" s="63" t="s">
        <v>188</v>
      </c>
      <c r="C16" s="63"/>
      <c r="D16" s="51">
        <v>8</v>
      </c>
      <c r="F16" s="76">
        <v>2069774582</v>
      </c>
      <c r="G16" s="76"/>
      <c r="H16" s="77">
        <v>2468575823</v>
      </c>
      <c r="I16" s="78"/>
      <c r="J16" s="77">
        <v>23324942</v>
      </c>
      <c r="K16" s="78"/>
      <c r="L16" s="78">
        <v>37014276</v>
      </c>
    </row>
    <row r="17" spans="1:12" ht="19.5" customHeight="1" x14ac:dyDescent="0.2">
      <c r="A17" s="63" t="s">
        <v>90</v>
      </c>
      <c r="C17" s="63"/>
      <c r="D17" s="51" t="s">
        <v>273</v>
      </c>
      <c r="F17" s="79">
        <v>0</v>
      </c>
      <c r="G17" s="76"/>
      <c r="H17" s="80">
        <v>0</v>
      </c>
      <c r="I17" s="78"/>
      <c r="J17" s="80">
        <v>2818000000</v>
      </c>
      <c r="K17" s="78"/>
      <c r="L17" s="78">
        <v>3723200000</v>
      </c>
    </row>
    <row r="18" spans="1:12" ht="19.5" customHeight="1" x14ac:dyDescent="0.2">
      <c r="A18" s="81" t="s">
        <v>169</v>
      </c>
      <c r="C18" s="63"/>
      <c r="D18" s="51">
        <v>6</v>
      </c>
      <c r="F18" s="79">
        <v>24562212</v>
      </c>
      <c r="G18" s="76"/>
      <c r="H18" s="80">
        <v>26392833</v>
      </c>
      <c r="I18" s="78"/>
      <c r="J18" s="80">
        <v>1185883</v>
      </c>
      <c r="K18" s="78"/>
      <c r="L18" s="78">
        <v>0</v>
      </c>
    </row>
    <row r="19" spans="1:12" ht="19.5" customHeight="1" x14ac:dyDescent="0.2">
      <c r="A19" s="63" t="s">
        <v>27</v>
      </c>
      <c r="C19" s="63"/>
      <c r="F19" s="76">
        <v>3563217524</v>
      </c>
      <c r="G19" s="76"/>
      <c r="H19" s="77">
        <v>3770424726</v>
      </c>
      <c r="I19" s="78"/>
      <c r="J19" s="77">
        <v>0</v>
      </c>
      <c r="K19" s="78"/>
      <c r="L19" s="82">
        <v>0</v>
      </c>
    </row>
    <row r="20" spans="1:12" ht="19.5" customHeight="1" x14ac:dyDescent="0.2">
      <c r="A20" s="63" t="s">
        <v>59</v>
      </c>
      <c r="C20" s="63"/>
      <c r="F20" s="76">
        <v>84016185</v>
      </c>
      <c r="G20" s="76"/>
      <c r="H20" s="77">
        <v>84111838</v>
      </c>
      <c r="I20" s="78"/>
      <c r="J20" s="77">
        <v>0</v>
      </c>
      <c r="K20" s="78"/>
      <c r="L20" s="82">
        <v>0</v>
      </c>
    </row>
    <row r="21" spans="1:12" ht="19.5" customHeight="1" x14ac:dyDescent="0.2">
      <c r="A21" s="63" t="s">
        <v>241</v>
      </c>
      <c r="C21" s="63"/>
      <c r="F21" s="76">
        <v>5638893</v>
      </c>
      <c r="G21" s="76"/>
      <c r="H21" s="77">
        <v>613090</v>
      </c>
      <c r="I21" s="78"/>
      <c r="J21" s="77">
        <v>2554583</v>
      </c>
      <c r="K21" s="78"/>
      <c r="L21" s="82">
        <v>0</v>
      </c>
    </row>
    <row r="22" spans="1:12" ht="19.5" customHeight="1" x14ac:dyDescent="0.2">
      <c r="A22" s="63" t="s">
        <v>28</v>
      </c>
      <c r="C22" s="63"/>
      <c r="F22" s="83">
        <v>8389052</v>
      </c>
      <c r="G22" s="76"/>
      <c r="H22" s="84">
        <v>9714460</v>
      </c>
      <c r="I22" s="78"/>
      <c r="J22" s="84">
        <v>0</v>
      </c>
      <c r="K22" s="78"/>
      <c r="L22" s="85">
        <v>0</v>
      </c>
    </row>
    <row r="23" spans="1:12" ht="4.3499999999999996" customHeight="1" x14ac:dyDescent="0.2">
      <c r="C23" s="75"/>
      <c r="F23" s="1"/>
      <c r="G23" s="76"/>
      <c r="H23" s="1"/>
      <c r="I23" s="76"/>
      <c r="J23" s="1"/>
      <c r="K23" s="76"/>
      <c r="L23" s="1"/>
    </row>
    <row r="24" spans="1:12" ht="19.5" customHeight="1" x14ac:dyDescent="0.2">
      <c r="A24" s="75" t="s">
        <v>4</v>
      </c>
      <c r="B24" s="75"/>
      <c r="C24" s="75"/>
      <c r="F24" s="2">
        <f>SUM(F14:F22)</f>
        <v>8567710085</v>
      </c>
      <c r="G24" s="1"/>
      <c r="H24" s="2">
        <f>SUM(H14:H23)</f>
        <v>8253536627</v>
      </c>
      <c r="I24" s="76"/>
      <c r="J24" s="2">
        <f>SUM(J14:J22)</f>
        <v>4029013883</v>
      </c>
      <c r="K24" s="1"/>
      <c r="L24" s="2">
        <f>SUM(L14:L23)</f>
        <v>4299584654</v>
      </c>
    </row>
    <row r="25" spans="1:12" ht="12" customHeight="1" x14ac:dyDescent="0.2">
      <c r="A25" s="75"/>
      <c r="B25" s="75"/>
      <c r="C25" s="75"/>
      <c r="F25" s="1"/>
      <c r="G25" s="1"/>
      <c r="H25" s="1"/>
      <c r="I25" s="76"/>
      <c r="J25" s="1"/>
      <c r="K25" s="76"/>
      <c r="L25" s="1"/>
    </row>
    <row r="26" spans="1:12" ht="19.5" customHeight="1" x14ac:dyDescent="0.2">
      <c r="A26" s="75" t="s">
        <v>5</v>
      </c>
      <c r="B26" s="75"/>
      <c r="E26" s="86"/>
      <c r="F26" s="79"/>
      <c r="G26" s="79"/>
      <c r="H26" s="79"/>
      <c r="J26" s="79"/>
      <c r="K26" s="79"/>
      <c r="L26" s="79"/>
    </row>
    <row r="27" spans="1:12" ht="4.3499999999999996" customHeight="1" x14ac:dyDescent="0.2">
      <c r="A27" s="75"/>
      <c r="B27" s="75"/>
      <c r="C27" s="75"/>
      <c r="E27" s="86"/>
      <c r="F27" s="79"/>
      <c r="G27" s="79"/>
      <c r="H27" s="79"/>
      <c r="J27" s="79"/>
      <c r="K27" s="79"/>
      <c r="L27" s="79"/>
    </row>
    <row r="28" spans="1:12" ht="19.5" customHeight="1" x14ac:dyDescent="0.2">
      <c r="A28" s="63" t="s">
        <v>62</v>
      </c>
      <c r="E28" s="86"/>
      <c r="F28" s="9">
        <v>229500000</v>
      </c>
      <c r="G28" s="79"/>
      <c r="H28" s="80">
        <v>229500000</v>
      </c>
      <c r="I28" s="87"/>
      <c r="J28" s="80">
        <v>1500000</v>
      </c>
      <c r="K28" s="88"/>
      <c r="L28" s="82">
        <v>1500000</v>
      </c>
    </row>
    <row r="29" spans="1:12" ht="19.5" customHeight="1" x14ac:dyDescent="0.2">
      <c r="A29" s="63" t="s">
        <v>145</v>
      </c>
      <c r="E29" s="86"/>
      <c r="F29" s="9"/>
      <c r="G29" s="79"/>
      <c r="H29" s="79"/>
      <c r="I29" s="79"/>
      <c r="J29" s="79"/>
      <c r="L29" s="79"/>
    </row>
    <row r="30" spans="1:12" ht="19.5" customHeight="1" x14ac:dyDescent="0.2">
      <c r="A30" s="64"/>
      <c r="B30" s="63" t="s">
        <v>147</v>
      </c>
      <c r="D30" s="51">
        <v>6</v>
      </c>
      <c r="E30" s="86"/>
      <c r="F30" s="9">
        <v>101451124</v>
      </c>
      <c r="G30" s="79"/>
      <c r="H30" s="80">
        <v>80470088</v>
      </c>
      <c r="I30" s="87"/>
      <c r="J30" s="80">
        <v>0</v>
      </c>
      <c r="K30" s="88"/>
      <c r="L30" s="82">
        <v>0</v>
      </c>
    </row>
    <row r="31" spans="1:12" ht="19.5" customHeight="1" x14ac:dyDescent="0.2">
      <c r="A31" s="63" t="s">
        <v>60</v>
      </c>
      <c r="D31" s="51">
        <v>9</v>
      </c>
      <c r="E31" s="86"/>
      <c r="F31" s="80">
        <v>0</v>
      </c>
      <c r="G31" s="79"/>
      <c r="H31" s="80">
        <v>0</v>
      </c>
      <c r="I31" s="87"/>
      <c r="J31" s="80">
        <v>3764229749</v>
      </c>
      <c r="K31" s="88"/>
      <c r="L31" s="82">
        <v>3764229749</v>
      </c>
    </row>
    <row r="32" spans="1:12" ht="19.5" customHeight="1" x14ac:dyDescent="0.2">
      <c r="A32" s="63" t="s">
        <v>128</v>
      </c>
      <c r="D32" s="51">
        <v>10</v>
      </c>
      <c r="E32" s="86"/>
      <c r="F32" s="9">
        <v>193909598</v>
      </c>
      <c r="G32" s="79"/>
      <c r="H32" s="80">
        <v>185487099</v>
      </c>
      <c r="I32" s="87"/>
      <c r="J32" s="80">
        <v>0</v>
      </c>
      <c r="K32" s="88"/>
      <c r="L32" s="82">
        <v>0</v>
      </c>
    </row>
    <row r="33" spans="1:12" ht="19.5" customHeight="1" x14ac:dyDescent="0.2">
      <c r="A33" s="63" t="s">
        <v>61</v>
      </c>
      <c r="D33" s="51">
        <v>11</v>
      </c>
      <c r="E33" s="86"/>
      <c r="F33" s="9">
        <v>3020741479</v>
      </c>
      <c r="G33" s="79"/>
      <c r="H33" s="89">
        <v>2986925784</v>
      </c>
      <c r="I33" s="87"/>
      <c r="J33" s="89">
        <v>221000000</v>
      </c>
      <c r="K33" s="88"/>
      <c r="L33" s="88">
        <v>221000000</v>
      </c>
    </row>
    <row r="34" spans="1:12" ht="19.5" customHeight="1" x14ac:dyDescent="0.2">
      <c r="A34" s="63" t="s">
        <v>228</v>
      </c>
      <c r="D34" s="51" t="s">
        <v>274</v>
      </c>
      <c r="E34" s="86"/>
      <c r="F34" s="9">
        <v>114863278</v>
      </c>
      <c r="G34" s="79"/>
      <c r="H34" s="80">
        <v>114322963</v>
      </c>
      <c r="I34" s="88"/>
      <c r="J34" s="80">
        <v>800000000</v>
      </c>
      <c r="K34" s="88"/>
      <c r="L34" s="82">
        <v>900000000</v>
      </c>
    </row>
    <row r="35" spans="1:12" ht="19.5" customHeight="1" x14ac:dyDescent="0.2">
      <c r="A35" s="63" t="s">
        <v>190</v>
      </c>
      <c r="E35" s="86"/>
      <c r="F35" s="89">
        <v>3417483</v>
      </c>
      <c r="G35" s="79"/>
      <c r="H35" s="89">
        <v>11925646</v>
      </c>
      <c r="I35" s="87"/>
      <c r="J35" s="80">
        <v>0</v>
      </c>
      <c r="K35" s="88"/>
      <c r="L35" s="82">
        <v>0</v>
      </c>
    </row>
    <row r="36" spans="1:12" ht="19.5" customHeight="1" x14ac:dyDescent="0.2">
      <c r="A36" s="63" t="s">
        <v>70</v>
      </c>
      <c r="D36" s="51">
        <v>12</v>
      </c>
      <c r="E36" s="86"/>
      <c r="F36" s="9">
        <v>110164496</v>
      </c>
      <c r="G36" s="79"/>
      <c r="H36" s="80">
        <v>118855113</v>
      </c>
      <c r="I36" s="87"/>
      <c r="J36" s="80">
        <v>249747959</v>
      </c>
      <c r="K36" s="88"/>
      <c r="L36" s="82">
        <v>262429507</v>
      </c>
    </row>
    <row r="37" spans="1:12" ht="19.5" customHeight="1" x14ac:dyDescent="0.2">
      <c r="A37" s="63" t="s">
        <v>71</v>
      </c>
      <c r="D37" s="51">
        <v>13</v>
      </c>
      <c r="E37" s="86"/>
      <c r="F37" s="10">
        <v>5322998787</v>
      </c>
      <c r="G37" s="79"/>
      <c r="H37" s="89">
        <v>5359839544</v>
      </c>
      <c r="I37" s="87"/>
      <c r="J37" s="89">
        <v>52786771</v>
      </c>
      <c r="K37" s="88"/>
      <c r="L37" s="88">
        <v>46053745</v>
      </c>
    </row>
    <row r="38" spans="1:12" ht="19.5" customHeight="1" x14ac:dyDescent="0.2">
      <c r="A38" s="63" t="s">
        <v>118</v>
      </c>
      <c r="E38" s="86"/>
      <c r="F38" s="10">
        <v>41376583</v>
      </c>
      <c r="G38" s="79"/>
      <c r="H38" s="89">
        <v>29826526</v>
      </c>
      <c r="I38" s="87"/>
      <c r="J38" s="89">
        <v>0</v>
      </c>
      <c r="K38" s="88"/>
      <c r="L38" s="82">
        <v>0</v>
      </c>
    </row>
    <row r="39" spans="1:12" ht="19.5" customHeight="1" x14ac:dyDescent="0.2">
      <c r="A39" s="63" t="s">
        <v>135</v>
      </c>
      <c r="E39" s="86"/>
      <c r="F39" s="10">
        <v>1076040677</v>
      </c>
      <c r="G39" s="79"/>
      <c r="H39" s="89">
        <v>1025424984</v>
      </c>
      <c r="I39" s="87"/>
      <c r="J39" s="89">
        <v>1978535</v>
      </c>
      <c r="K39" s="88"/>
      <c r="L39" s="82">
        <v>2327688</v>
      </c>
    </row>
    <row r="40" spans="1:12" ht="19.5" customHeight="1" x14ac:dyDescent="0.2">
      <c r="A40" s="63" t="s">
        <v>91</v>
      </c>
      <c r="D40" s="51">
        <v>14</v>
      </c>
      <c r="E40" s="86"/>
      <c r="F40" s="10">
        <v>519379555</v>
      </c>
      <c r="G40" s="79"/>
      <c r="H40" s="89">
        <v>523452747</v>
      </c>
      <c r="I40" s="87"/>
      <c r="J40" s="89">
        <v>0</v>
      </c>
      <c r="K40" s="88"/>
      <c r="L40" s="82">
        <v>0</v>
      </c>
    </row>
    <row r="41" spans="1:12" ht="19.5" customHeight="1" x14ac:dyDescent="0.2">
      <c r="A41" s="63" t="s">
        <v>72</v>
      </c>
      <c r="D41" s="51">
        <v>15</v>
      </c>
      <c r="E41" s="86"/>
      <c r="F41" s="10">
        <v>588030348</v>
      </c>
      <c r="G41" s="79"/>
      <c r="H41" s="89">
        <v>616853841</v>
      </c>
      <c r="I41" s="87"/>
      <c r="J41" s="89">
        <v>1447870</v>
      </c>
      <c r="K41" s="88"/>
      <c r="L41" s="88">
        <v>1623757</v>
      </c>
    </row>
    <row r="42" spans="1:12" ht="19.5" customHeight="1" x14ac:dyDescent="0.2">
      <c r="A42" s="63" t="s">
        <v>89</v>
      </c>
      <c r="E42" s="86"/>
      <c r="F42" s="10">
        <v>404442006</v>
      </c>
      <c r="G42" s="79"/>
      <c r="H42" s="89">
        <v>337197659</v>
      </c>
      <c r="I42" s="87"/>
      <c r="J42" s="89">
        <v>13817307</v>
      </c>
      <c r="K42" s="88"/>
      <c r="L42" s="88">
        <v>11512988</v>
      </c>
    </row>
    <row r="43" spans="1:12" ht="19.5" customHeight="1" x14ac:dyDescent="0.2">
      <c r="A43" s="63" t="s">
        <v>29</v>
      </c>
      <c r="E43" s="86"/>
      <c r="F43" s="11">
        <v>16329752</v>
      </c>
      <c r="G43" s="79"/>
      <c r="H43" s="90">
        <v>13181913</v>
      </c>
      <c r="I43" s="87"/>
      <c r="J43" s="90">
        <v>51500</v>
      </c>
      <c r="K43" s="88"/>
      <c r="L43" s="91">
        <v>51500</v>
      </c>
    </row>
    <row r="44" spans="1:12" ht="4.3499999999999996" customHeight="1" x14ac:dyDescent="0.2">
      <c r="E44" s="86"/>
      <c r="F44" s="3"/>
      <c r="G44" s="79"/>
      <c r="H44" s="3"/>
      <c r="J44" s="3"/>
      <c r="K44" s="79"/>
      <c r="L44" s="3"/>
    </row>
    <row r="45" spans="1:12" ht="19.5" customHeight="1" x14ac:dyDescent="0.2">
      <c r="A45" s="75" t="s">
        <v>7</v>
      </c>
      <c r="B45" s="75"/>
      <c r="E45" s="86"/>
      <c r="F45" s="4">
        <f>SUM(F28:F44)</f>
        <v>11742645166</v>
      </c>
      <c r="G45" s="79"/>
      <c r="H45" s="4">
        <f>SUM(H28:H44)</f>
        <v>11633263907</v>
      </c>
      <c r="J45" s="4">
        <f>SUM(J28:J43)</f>
        <v>5106559691</v>
      </c>
      <c r="K45" s="79"/>
      <c r="L45" s="4">
        <f>SUM(L28:L44)</f>
        <v>5210728934</v>
      </c>
    </row>
    <row r="46" spans="1:12" ht="4.3499999999999996" customHeight="1" x14ac:dyDescent="0.2">
      <c r="A46" s="75"/>
      <c r="B46" s="75"/>
      <c r="E46" s="86"/>
      <c r="F46" s="3"/>
      <c r="G46" s="79"/>
      <c r="H46" s="3"/>
      <c r="J46" s="3"/>
      <c r="K46" s="79"/>
      <c r="L46" s="3"/>
    </row>
    <row r="47" spans="1:12" ht="19.5" customHeight="1" thickBot="1" x14ac:dyDescent="0.25">
      <c r="A47" s="75" t="s">
        <v>8</v>
      </c>
      <c r="B47" s="75"/>
      <c r="E47" s="86"/>
      <c r="F47" s="92">
        <f>SUM(F24,F45)</f>
        <v>20310355251</v>
      </c>
      <c r="H47" s="92">
        <f>SUM(H24,H45)</f>
        <v>19886800534</v>
      </c>
      <c r="J47" s="92">
        <f>SUM(J24,J45)</f>
        <v>9135573574</v>
      </c>
      <c r="K47" s="79"/>
      <c r="L47" s="92">
        <f>SUM(L24,L45)</f>
        <v>9510313588</v>
      </c>
    </row>
    <row r="48" spans="1:12" ht="15.75" customHeight="1" thickTop="1" x14ac:dyDescent="0.2">
      <c r="A48" s="75"/>
      <c r="B48" s="75"/>
      <c r="E48" s="86"/>
      <c r="K48" s="79"/>
    </row>
    <row r="49" spans="1:12" ht="22.35" customHeight="1" x14ac:dyDescent="0.2">
      <c r="A49" s="93" t="s">
        <v>243</v>
      </c>
      <c r="B49" s="94"/>
      <c r="C49" s="94"/>
      <c r="D49" s="59"/>
      <c r="E49" s="95"/>
      <c r="F49" s="2"/>
      <c r="G49" s="2"/>
      <c r="H49" s="2"/>
      <c r="I49" s="83"/>
      <c r="J49" s="2"/>
      <c r="K49" s="83"/>
      <c r="L49" s="2"/>
    </row>
    <row r="50" spans="1:12" s="54" customFormat="1" ht="21.75" customHeight="1" x14ac:dyDescent="0.2">
      <c r="A50" s="48" t="str">
        <f>A1</f>
        <v>บริษัท อีสเทิร์นโพลีเมอร์ กรุ๊ป จำกัด (มหาชน)</v>
      </c>
      <c r="B50" s="49"/>
      <c r="C50" s="50"/>
      <c r="D50" s="51"/>
      <c r="E50" s="52"/>
      <c r="F50" s="53"/>
      <c r="G50" s="53"/>
      <c r="H50" s="53"/>
      <c r="I50" s="53"/>
      <c r="J50" s="53"/>
      <c r="K50" s="53"/>
      <c r="L50" s="53"/>
    </row>
    <row r="51" spans="1:12" s="54" customFormat="1" ht="21.75" customHeight="1" x14ac:dyDescent="0.2">
      <c r="A51" s="48" t="s">
        <v>182</v>
      </c>
      <c r="B51" s="49"/>
      <c r="C51" s="50"/>
      <c r="D51" s="51"/>
      <c r="E51" s="52"/>
      <c r="F51" s="53"/>
      <c r="G51" s="53"/>
      <c r="H51" s="53"/>
      <c r="I51" s="53"/>
      <c r="J51" s="55"/>
      <c r="K51" s="53"/>
      <c r="L51" s="55"/>
    </row>
    <row r="52" spans="1:12" s="54" customFormat="1" ht="21.75" customHeight="1" x14ac:dyDescent="0.2">
      <c r="A52" s="56" t="str">
        <f>+A3</f>
        <v>ณ วันที่ 31 ธันวาคม พ.ศ. 2568</v>
      </c>
      <c r="B52" s="57"/>
      <c r="C52" s="58"/>
      <c r="D52" s="59"/>
      <c r="E52" s="60"/>
      <c r="F52" s="61"/>
      <c r="G52" s="61"/>
      <c r="H52" s="61"/>
      <c r="I52" s="61"/>
      <c r="J52" s="62"/>
      <c r="K52" s="61"/>
      <c r="L52" s="62"/>
    </row>
    <row r="53" spans="1:12" ht="21.75" customHeight="1" x14ac:dyDescent="0.2">
      <c r="A53" s="64"/>
      <c r="B53" s="64"/>
      <c r="C53" s="52"/>
      <c r="E53" s="52"/>
      <c r="F53" s="53"/>
      <c r="G53" s="53"/>
      <c r="H53" s="53"/>
      <c r="I53" s="53"/>
      <c r="J53" s="53"/>
      <c r="K53" s="53"/>
      <c r="L53" s="53"/>
    </row>
    <row r="54" spans="1:12" ht="21.75" customHeight="1" x14ac:dyDescent="0.2">
      <c r="F54" s="65" t="s">
        <v>77</v>
      </c>
      <c r="G54" s="65"/>
      <c r="H54" s="65"/>
      <c r="I54" s="66"/>
      <c r="J54" s="65" t="s">
        <v>114</v>
      </c>
      <c r="K54" s="65"/>
      <c r="L54" s="65"/>
    </row>
    <row r="55" spans="1:12" ht="21.75" customHeight="1" x14ac:dyDescent="0.2">
      <c r="F55" s="67" t="s">
        <v>116</v>
      </c>
      <c r="G55" s="67"/>
      <c r="H55" s="67" t="s">
        <v>115</v>
      </c>
      <c r="J55" s="67" t="s">
        <v>116</v>
      </c>
      <c r="K55" s="67"/>
      <c r="L55" s="67" t="s">
        <v>115</v>
      </c>
    </row>
    <row r="56" spans="1:12" ht="21.75" customHeight="1" x14ac:dyDescent="0.2">
      <c r="F56" s="67" t="s">
        <v>262</v>
      </c>
      <c r="G56" s="67"/>
      <c r="H56" s="67" t="s">
        <v>81</v>
      </c>
      <c r="I56" s="69"/>
      <c r="J56" s="67" t="s">
        <v>262</v>
      </c>
      <c r="K56" s="67"/>
      <c r="L56" s="67" t="s">
        <v>81</v>
      </c>
    </row>
    <row r="57" spans="1:12" ht="21.75" customHeight="1" x14ac:dyDescent="0.2">
      <c r="D57" s="70"/>
      <c r="E57" s="71"/>
      <c r="F57" s="67" t="s">
        <v>197</v>
      </c>
      <c r="G57" s="67"/>
      <c r="H57" s="67" t="s">
        <v>197</v>
      </c>
      <c r="I57" s="69"/>
      <c r="J57" s="67" t="s">
        <v>197</v>
      </c>
      <c r="K57" s="67"/>
      <c r="L57" s="67" t="s">
        <v>197</v>
      </c>
    </row>
    <row r="58" spans="1:12" ht="21.75" customHeight="1" x14ac:dyDescent="0.2">
      <c r="D58" s="72" t="s">
        <v>0</v>
      </c>
      <c r="E58" s="71"/>
      <c r="F58" s="73" t="s">
        <v>1</v>
      </c>
      <c r="G58" s="74"/>
      <c r="H58" s="73" t="s">
        <v>1</v>
      </c>
      <c r="I58" s="69"/>
      <c r="J58" s="73" t="s">
        <v>1</v>
      </c>
      <c r="K58" s="74"/>
      <c r="L58" s="73" t="s">
        <v>1</v>
      </c>
    </row>
    <row r="59" spans="1:12" ht="8.1" customHeight="1" x14ac:dyDescent="0.2">
      <c r="D59" s="96"/>
      <c r="E59" s="71"/>
      <c r="F59" s="67"/>
      <c r="G59" s="74"/>
      <c r="H59" s="67"/>
      <c r="I59" s="69"/>
      <c r="J59" s="67"/>
      <c r="K59" s="74"/>
      <c r="L59" s="67"/>
    </row>
    <row r="60" spans="1:12" ht="21.75" customHeight="1" x14ac:dyDescent="0.2">
      <c r="A60" s="75" t="s">
        <v>109</v>
      </c>
      <c r="B60" s="75"/>
    </row>
    <row r="61" spans="1:12" ht="8.1" customHeight="1" x14ac:dyDescent="0.2">
      <c r="A61" s="75"/>
      <c r="B61" s="75"/>
    </row>
    <row r="62" spans="1:12" ht="21.75" customHeight="1" x14ac:dyDescent="0.2">
      <c r="A62" s="75" t="s">
        <v>9</v>
      </c>
      <c r="B62" s="75"/>
    </row>
    <row r="63" spans="1:12" ht="8.1" customHeight="1" x14ac:dyDescent="0.2">
      <c r="A63" s="75"/>
      <c r="B63" s="75"/>
    </row>
    <row r="64" spans="1:12" ht="21.75" customHeight="1" x14ac:dyDescent="0.2">
      <c r="A64" s="63" t="s">
        <v>10</v>
      </c>
      <c r="C64" s="97"/>
      <c r="D64" s="64"/>
    </row>
    <row r="65" spans="1:12" ht="21.75" customHeight="1" x14ac:dyDescent="0.2">
      <c r="B65" s="63" t="s">
        <v>78</v>
      </c>
      <c r="C65" s="97"/>
      <c r="D65" s="51">
        <v>16</v>
      </c>
      <c r="F65" s="6">
        <v>1950012925</v>
      </c>
      <c r="G65" s="79"/>
      <c r="H65" s="77">
        <v>1870944313</v>
      </c>
      <c r="I65" s="82"/>
      <c r="J65" s="77">
        <v>0</v>
      </c>
      <c r="K65" s="82"/>
      <c r="L65" s="82">
        <v>0</v>
      </c>
    </row>
    <row r="66" spans="1:12" ht="21.75" customHeight="1" x14ac:dyDescent="0.2">
      <c r="A66" s="63" t="s">
        <v>189</v>
      </c>
      <c r="C66" s="97"/>
      <c r="D66" s="51">
        <v>17</v>
      </c>
      <c r="F66" s="6">
        <v>1655286924</v>
      </c>
      <c r="G66" s="79"/>
      <c r="H66" s="77">
        <v>1570804864</v>
      </c>
      <c r="I66" s="82"/>
      <c r="J66" s="77">
        <v>24449932</v>
      </c>
      <c r="K66" s="82"/>
      <c r="L66" s="78">
        <v>14088817</v>
      </c>
    </row>
    <row r="67" spans="1:12" ht="21.75" customHeight="1" x14ac:dyDescent="0.2">
      <c r="A67" s="63" t="s">
        <v>74</v>
      </c>
      <c r="C67" s="97"/>
      <c r="F67" s="9"/>
      <c r="G67" s="79"/>
      <c r="H67" s="82"/>
      <c r="I67" s="82"/>
      <c r="J67" s="82"/>
      <c r="K67" s="82"/>
      <c r="L67" s="82"/>
    </row>
    <row r="68" spans="1:12" ht="21.75" customHeight="1" x14ac:dyDescent="0.2">
      <c r="A68" s="64"/>
      <c r="B68" s="98" t="s">
        <v>244</v>
      </c>
      <c r="C68" s="97"/>
      <c r="D68" s="51">
        <v>18</v>
      </c>
      <c r="F68" s="6">
        <v>430740757</v>
      </c>
      <c r="G68" s="79"/>
      <c r="H68" s="77">
        <v>290000000</v>
      </c>
      <c r="I68" s="82"/>
      <c r="J68" s="77">
        <v>270660757</v>
      </c>
      <c r="K68" s="82"/>
      <c r="L68" s="82">
        <v>170000000</v>
      </c>
    </row>
    <row r="69" spans="1:12" ht="21.75" customHeight="1" x14ac:dyDescent="0.2">
      <c r="A69" s="64"/>
      <c r="B69" s="99" t="s">
        <v>208</v>
      </c>
      <c r="C69" s="97"/>
      <c r="D69" s="51">
        <v>19</v>
      </c>
      <c r="F69" s="6">
        <v>0</v>
      </c>
      <c r="G69" s="79"/>
      <c r="H69" s="77">
        <v>599779815</v>
      </c>
      <c r="I69" s="82"/>
      <c r="J69" s="77">
        <v>0</v>
      </c>
      <c r="K69" s="82"/>
      <c r="L69" s="82">
        <v>599779815</v>
      </c>
    </row>
    <row r="70" spans="1:12" ht="21.75" customHeight="1" x14ac:dyDescent="0.2">
      <c r="A70" s="64"/>
      <c r="B70" s="98" t="s">
        <v>154</v>
      </c>
      <c r="C70" s="97"/>
      <c r="F70" s="9">
        <v>230724539</v>
      </c>
      <c r="G70" s="79"/>
      <c r="H70" s="80">
        <v>210724820</v>
      </c>
      <c r="I70" s="82"/>
      <c r="J70" s="80">
        <v>8027776</v>
      </c>
      <c r="K70" s="82"/>
      <c r="L70" s="82">
        <v>7847308</v>
      </c>
    </row>
    <row r="71" spans="1:12" ht="21.75" customHeight="1" x14ac:dyDescent="0.2">
      <c r="A71" s="63" t="s">
        <v>146</v>
      </c>
      <c r="D71" s="51">
        <v>6</v>
      </c>
      <c r="F71" s="9">
        <v>3357240</v>
      </c>
      <c r="G71" s="79"/>
      <c r="H71" s="80">
        <v>2560167</v>
      </c>
      <c r="I71" s="82"/>
      <c r="J71" s="80">
        <v>2242194</v>
      </c>
      <c r="K71" s="82"/>
      <c r="L71" s="82">
        <v>2558314</v>
      </c>
    </row>
    <row r="72" spans="1:12" ht="21.75" customHeight="1" x14ac:dyDescent="0.2">
      <c r="A72" s="63" t="s">
        <v>187</v>
      </c>
      <c r="F72" s="6">
        <v>27864837</v>
      </c>
      <c r="G72" s="79"/>
      <c r="H72" s="77">
        <v>40552790</v>
      </c>
      <c r="I72" s="82"/>
      <c r="J72" s="77">
        <v>0</v>
      </c>
      <c r="K72" s="82"/>
      <c r="L72" s="82">
        <v>2471571</v>
      </c>
    </row>
    <row r="73" spans="1:12" ht="21.75" customHeight="1" x14ac:dyDescent="0.2">
      <c r="A73" s="63" t="s">
        <v>59</v>
      </c>
      <c r="F73" s="9">
        <v>17287234</v>
      </c>
      <c r="G73" s="79"/>
      <c r="H73" s="80">
        <v>13465099</v>
      </c>
      <c r="I73" s="82"/>
      <c r="J73" s="80">
        <v>665738</v>
      </c>
      <c r="K73" s="82"/>
      <c r="L73" s="82">
        <v>519382</v>
      </c>
    </row>
    <row r="74" spans="1:12" ht="21.75" customHeight="1" x14ac:dyDescent="0.2">
      <c r="A74" s="63" t="s">
        <v>11</v>
      </c>
      <c r="F74" s="7">
        <v>28222498</v>
      </c>
      <c r="G74" s="79"/>
      <c r="H74" s="100">
        <v>24683567</v>
      </c>
      <c r="I74" s="82"/>
      <c r="J74" s="100">
        <v>7764319</v>
      </c>
      <c r="K74" s="82"/>
      <c r="L74" s="101">
        <v>1200669</v>
      </c>
    </row>
    <row r="75" spans="1:12" ht="8.1" customHeight="1" x14ac:dyDescent="0.2">
      <c r="F75" s="1"/>
      <c r="G75" s="79"/>
      <c r="H75" s="64"/>
      <c r="I75" s="64"/>
      <c r="J75" s="64"/>
      <c r="K75" s="64"/>
      <c r="L75" s="64"/>
    </row>
    <row r="76" spans="1:12" ht="21.75" customHeight="1" x14ac:dyDescent="0.2">
      <c r="A76" s="75" t="s">
        <v>12</v>
      </c>
      <c r="B76" s="75"/>
      <c r="F76" s="2">
        <f>SUM(F65:F75)</f>
        <v>4343496954</v>
      </c>
      <c r="G76" s="76"/>
      <c r="H76" s="2">
        <f>SUM(H65:H74)</f>
        <v>4623515435</v>
      </c>
      <c r="I76" s="79"/>
      <c r="J76" s="2">
        <f>SUM(J65:J74)</f>
        <v>313810716</v>
      </c>
      <c r="K76" s="79"/>
      <c r="L76" s="2">
        <f>SUM(L65:L74)</f>
        <v>798465876</v>
      </c>
    </row>
    <row r="77" spans="1:12" ht="21.75" customHeight="1" x14ac:dyDescent="0.2">
      <c r="A77" s="75"/>
      <c r="B77" s="75"/>
      <c r="F77" s="1"/>
      <c r="G77" s="79"/>
      <c r="H77" s="1"/>
      <c r="I77" s="79"/>
      <c r="J77" s="1"/>
      <c r="K77" s="79"/>
      <c r="L77" s="1"/>
    </row>
    <row r="78" spans="1:12" ht="21.75" customHeight="1" x14ac:dyDescent="0.2">
      <c r="A78" s="75" t="s">
        <v>13</v>
      </c>
      <c r="B78" s="75"/>
      <c r="F78" s="1"/>
      <c r="G78" s="79"/>
      <c r="I78" s="79"/>
      <c r="J78" s="1"/>
      <c r="K78" s="79"/>
    </row>
    <row r="79" spans="1:12" ht="8.1" customHeight="1" x14ac:dyDescent="0.2">
      <c r="A79" s="75"/>
      <c r="B79" s="75"/>
      <c r="F79" s="1"/>
      <c r="G79" s="79"/>
      <c r="H79" s="1"/>
      <c r="I79" s="79"/>
      <c r="J79" s="79"/>
      <c r="K79" s="79"/>
      <c r="L79" s="79"/>
    </row>
    <row r="80" spans="1:12" ht="20.65" customHeight="1" x14ac:dyDescent="0.2">
      <c r="A80" s="63" t="s">
        <v>272</v>
      </c>
      <c r="B80" s="75"/>
      <c r="F80" s="1">
        <v>9418976</v>
      </c>
      <c r="G80" s="79"/>
      <c r="H80" s="1">
        <v>0</v>
      </c>
      <c r="I80" s="79"/>
      <c r="J80" s="79">
        <v>0</v>
      </c>
      <c r="K80" s="79"/>
      <c r="L80" s="79">
        <v>0</v>
      </c>
    </row>
    <row r="81" spans="1:12" ht="21.6" customHeight="1" x14ac:dyDescent="0.2">
      <c r="A81" s="63" t="s">
        <v>245</v>
      </c>
      <c r="D81" s="51">
        <v>18</v>
      </c>
      <c r="F81" s="6">
        <v>871013384</v>
      </c>
      <c r="G81" s="79"/>
      <c r="H81" s="77">
        <v>550833333</v>
      </c>
      <c r="I81" s="82"/>
      <c r="J81" s="77">
        <v>611133384</v>
      </c>
      <c r="K81" s="82"/>
      <c r="L81" s="82">
        <v>340833333</v>
      </c>
    </row>
    <row r="82" spans="1:12" ht="21.75" customHeight="1" x14ac:dyDescent="0.2">
      <c r="A82" s="98" t="s">
        <v>133</v>
      </c>
      <c r="C82" s="97"/>
      <c r="D82" s="51">
        <v>19</v>
      </c>
      <c r="F82" s="6">
        <v>599550838</v>
      </c>
      <c r="G82" s="79"/>
      <c r="H82" s="89">
        <v>599348944</v>
      </c>
      <c r="I82" s="82"/>
      <c r="J82" s="89">
        <v>599550838</v>
      </c>
      <c r="K82" s="82"/>
      <c r="L82" s="82">
        <v>599348944</v>
      </c>
    </row>
    <row r="83" spans="1:12" ht="21.75" customHeight="1" x14ac:dyDescent="0.2">
      <c r="A83" s="98" t="s">
        <v>152</v>
      </c>
      <c r="C83" s="97"/>
      <c r="F83" s="6">
        <v>927645085</v>
      </c>
      <c r="G83" s="79"/>
      <c r="H83" s="89">
        <v>885832901</v>
      </c>
      <c r="I83" s="82"/>
      <c r="J83" s="89">
        <v>27826662</v>
      </c>
      <c r="K83" s="82"/>
      <c r="L83" s="82">
        <v>33866641</v>
      </c>
    </row>
    <row r="84" spans="1:12" ht="21.75" customHeight="1" x14ac:dyDescent="0.2">
      <c r="A84" s="63" t="s">
        <v>107</v>
      </c>
      <c r="F84" s="10">
        <v>178719707</v>
      </c>
      <c r="G84" s="79"/>
      <c r="H84" s="89">
        <v>197664421</v>
      </c>
      <c r="I84" s="82"/>
      <c r="J84" s="89">
        <v>0</v>
      </c>
      <c r="K84" s="82"/>
      <c r="L84" s="82">
        <v>0</v>
      </c>
    </row>
    <row r="85" spans="1:12" ht="21.75" customHeight="1" x14ac:dyDescent="0.2">
      <c r="A85" s="63" t="s">
        <v>37</v>
      </c>
      <c r="F85" s="11">
        <v>448482189</v>
      </c>
      <c r="G85" s="79"/>
      <c r="H85" s="90">
        <v>435395723</v>
      </c>
      <c r="I85" s="82"/>
      <c r="J85" s="90">
        <v>55467548</v>
      </c>
      <c r="K85" s="82"/>
      <c r="L85" s="91">
        <v>50361051</v>
      </c>
    </row>
    <row r="86" spans="1:12" ht="8.1" customHeight="1" x14ac:dyDescent="0.2">
      <c r="F86" s="3"/>
      <c r="G86" s="79"/>
      <c r="H86" s="64"/>
      <c r="I86" s="64"/>
      <c r="K86" s="64"/>
      <c r="L86" s="64"/>
    </row>
    <row r="87" spans="1:12" ht="21.75" customHeight="1" x14ac:dyDescent="0.2">
      <c r="A87" s="75" t="s">
        <v>14</v>
      </c>
      <c r="B87" s="75"/>
      <c r="F87" s="4">
        <f>SUM(F80:F86)</f>
        <v>3034830179</v>
      </c>
      <c r="H87" s="4">
        <f>SUM(H81:H85)</f>
        <v>2669075322</v>
      </c>
      <c r="I87" s="79"/>
      <c r="J87" s="4">
        <f>SUM(J81:J85)</f>
        <v>1293978432</v>
      </c>
      <c r="K87" s="79"/>
      <c r="L87" s="4">
        <f>SUM(L81:L85)</f>
        <v>1024409969</v>
      </c>
    </row>
    <row r="88" spans="1:12" ht="8.1" customHeight="1" x14ac:dyDescent="0.2">
      <c r="A88" s="75"/>
      <c r="B88" s="75"/>
      <c r="F88" s="3"/>
      <c r="G88" s="79"/>
      <c r="H88" s="3"/>
      <c r="I88" s="79"/>
      <c r="J88" s="3"/>
      <c r="K88" s="79"/>
      <c r="L88" s="3"/>
    </row>
    <row r="89" spans="1:12" ht="21.75" customHeight="1" x14ac:dyDescent="0.2">
      <c r="A89" s="75" t="s">
        <v>15</v>
      </c>
      <c r="B89" s="75"/>
      <c r="F89" s="4">
        <f>SUM(F76,F87)</f>
        <v>7378327133</v>
      </c>
      <c r="H89" s="4">
        <f>SUM(H76,H87)</f>
        <v>7292590757</v>
      </c>
      <c r="I89" s="79"/>
      <c r="J89" s="4">
        <f>SUM(J76,J87)</f>
        <v>1607789148</v>
      </c>
      <c r="K89" s="79"/>
      <c r="L89" s="4">
        <f>SUM(L76,L87)</f>
        <v>1822875845</v>
      </c>
    </row>
    <row r="90" spans="1:12" ht="21" customHeight="1" x14ac:dyDescent="0.2">
      <c r="A90" s="75"/>
      <c r="B90" s="75"/>
      <c r="F90" s="3"/>
      <c r="H90" s="3"/>
      <c r="I90" s="79"/>
      <c r="J90" s="3"/>
      <c r="K90" s="79"/>
      <c r="L90" s="3"/>
    </row>
    <row r="91" spans="1:12" ht="21.75" customHeight="1" x14ac:dyDescent="0.2">
      <c r="A91" s="75"/>
      <c r="B91" s="75"/>
      <c r="F91" s="3"/>
      <c r="H91" s="3"/>
      <c r="I91" s="79"/>
      <c r="J91" s="3"/>
      <c r="K91" s="79"/>
      <c r="L91" s="3"/>
    </row>
    <row r="92" spans="1:12" ht="18.75" customHeight="1" x14ac:dyDescent="0.2">
      <c r="A92" s="75"/>
      <c r="B92" s="75"/>
      <c r="F92" s="3"/>
      <c r="H92" s="3"/>
      <c r="I92" s="79"/>
      <c r="J92" s="3"/>
      <c r="K92" s="79"/>
      <c r="L92" s="3"/>
    </row>
    <row r="93" spans="1:12" ht="6" customHeight="1" x14ac:dyDescent="0.2">
      <c r="A93" s="75"/>
      <c r="B93" s="75"/>
      <c r="F93" s="3"/>
      <c r="H93" s="3"/>
      <c r="I93" s="79"/>
      <c r="J93" s="3"/>
      <c r="K93" s="79"/>
      <c r="L93" s="3"/>
    </row>
    <row r="94" spans="1:12" ht="22.35" customHeight="1" x14ac:dyDescent="0.2">
      <c r="A94" s="9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94"/>
      <c r="C94" s="95"/>
      <c r="D94" s="59"/>
      <c r="E94" s="95"/>
      <c r="F94" s="4"/>
      <c r="G94" s="83"/>
      <c r="H94" s="4"/>
      <c r="I94" s="102"/>
      <c r="J94" s="4"/>
      <c r="K94" s="83"/>
      <c r="L94" s="4"/>
    </row>
    <row r="95" spans="1:12" s="54" customFormat="1" ht="21.75" customHeight="1" x14ac:dyDescent="0.2">
      <c r="A95" s="49" t="str">
        <f>A50</f>
        <v>บริษัท อีสเทิร์นโพลีเมอร์ กรุ๊ป จำกัด (มหาชน)</v>
      </c>
      <c r="B95" s="49"/>
      <c r="C95" s="50"/>
      <c r="D95" s="51"/>
      <c r="E95" s="52"/>
      <c r="F95" s="53"/>
      <c r="G95" s="53"/>
      <c r="H95" s="53"/>
      <c r="I95" s="53"/>
      <c r="J95" s="53"/>
      <c r="K95" s="53"/>
      <c r="L95" s="53"/>
    </row>
    <row r="96" spans="1:12" s="54" customFormat="1" ht="21.75" customHeight="1" x14ac:dyDescent="0.2">
      <c r="A96" s="48" t="s">
        <v>182</v>
      </c>
      <c r="B96" s="49"/>
      <c r="C96" s="50"/>
      <c r="D96" s="51"/>
      <c r="E96" s="52"/>
      <c r="F96" s="53"/>
      <c r="G96" s="53"/>
      <c r="H96" s="53"/>
      <c r="I96" s="53"/>
      <c r="J96" s="55"/>
      <c r="K96" s="53"/>
      <c r="L96" s="55"/>
    </row>
    <row r="97" spans="1:12" s="54" customFormat="1" ht="21.75" customHeight="1" x14ac:dyDescent="0.2">
      <c r="A97" s="57" t="str">
        <f>+A3</f>
        <v>ณ วันที่ 31 ธันวาคม พ.ศ. 2568</v>
      </c>
      <c r="B97" s="57"/>
      <c r="C97" s="58"/>
      <c r="D97" s="59"/>
      <c r="E97" s="60"/>
      <c r="F97" s="61"/>
      <c r="G97" s="61"/>
      <c r="H97" s="61"/>
      <c r="I97" s="61"/>
      <c r="J97" s="62"/>
      <c r="K97" s="61"/>
      <c r="L97" s="62"/>
    </row>
    <row r="98" spans="1:12" ht="21.75" customHeight="1" x14ac:dyDescent="0.2">
      <c r="C98" s="52"/>
      <c r="E98" s="52"/>
      <c r="F98" s="53"/>
      <c r="G98" s="53"/>
      <c r="H98" s="53"/>
      <c r="I98" s="53"/>
      <c r="J98" s="53"/>
      <c r="K98" s="53"/>
      <c r="L98" s="53"/>
    </row>
    <row r="99" spans="1:12" ht="21.75" customHeight="1" x14ac:dyDescent="0.2">
      <c r="F99" s="65" t="s">
        <v>77</v>
      </c>
      <c r="G99" s="65"/>
      <c r="H99" s="65"/>
      <c r="I99" s="66"/>
      <c r="J99" s="65" t="s">
        <v>114</v>
      </c>
      <c r="K99" s="65"/>
      <c r="L99" s="65"/>
    </row>
    <row r="100" spans="1:12" ht="21.75" customHeight="1" x14ac:dyDescent="0.2">
      <c r="F100" s="67" t="s">
        <v>116</v>
      </c>
      <c r="G100" s="67"/>
      <c r="H100" s="67" t="s">
        <v>115</v>
      </c>
      <c r="J100" s="67" t="s">
        <v>116</v>
      </c>
      <c r="K100" s="67"/>
      <c r="L100" s="67" t="s">
        <v>115</v>
      </c>
    </row>
    <row r="101" spans="1:12" ht="21.75" customHeight="1" x14ac:dyDescent="0.2">
      <c r="F101" s="67" t="s">
        <v>262</v>
      </c>
      <c r="G101" s="67"/>
      <c r="H101" s="67" t="s">
        <v>81</v>
      </c>
      <c r="I101" s="69"/>
      <c r="J101" s="67" t="s">
        <v>262</v>
      </c>
      <c r="K101" s="67"/>
      <c r="L101" s="67" t="s">
        <v>81</v>
      </c>
    </row>
    <row r="102" spans="1:12" ht="21.75" customHeight="1" x14ac:dyDescent="0.2">
      <c r="D102" s="70"/>
      <c r="E102" s="71"/>
      <c r="F102" s="67" t="s">
        <v>197</v>
      </c>
      <c r="G102" s="67"/>
      <c r="H102" s="67" t="s">
        <v>197</v>
      </c>
      <c r="I102" s="69"/>
      <c r="J102" s="67" t="s">
        <v>197</v>
      </c>
      <c r="K102" s="67"/>
      <c r="L102" s="67" t="s">
        <v>197</v>
      </c>
    </row>
    <row r="103" spans="1:12" ht="21.75" customHeight="1" x14ac:dyDescent="0.2">
      <c r="D103" s="70"/>
      <c r="E103" s="71"/>
      <c r="F103" s="73" t="s">
        <v>1</v>
      </c>
      <c r="G103" s="74"/>
      <c r="H103" s="73" t="s">
        <v>1</v>
      </c>
      <c r="I103" s="69"/>
      <c r="J103" s="73" t="s">
        <v>1</v>
      </c>
      <c r="K103" s="74"/>
      <c r="L103" s="73" t="s">
        <v>1</v>
      </c>
    </row>
    <row r="104" spans="1:12" ht="8.1" customHeight="1" x14ac:dyDescent="0.2">
      <c r="D104" s="96"/>
      <c r="E104" s="71"/>
      <c r="F104" s="67"/>
      <c r="G104" s="74"/>
      <c r="H104" s="67"/>
      <c r="I104" s="69"/>
      <c r="J104" s="67"/>
      <c r="K104" s="74"/>
      <c r="L104" s="67"/>
    </row>
    <row r="105" spans="1:12" ht="21.75" customHeight="1" x14ac:dyDescent="0.2">
      <c r="A105" s="75" t="s">
        <v>134</v>
      </c>
      <c r="D105" s="96"/>
      <c r="E105" s="71"/>
      <c r="F105" s="67"/>
      <c r="G105" s="74"/>
      <c r="H105" s="67"/>
      <c r="I105" s="69"/>
      <c r="J105" s="67"/>
      <c r="K105" s="66"/>
      <c r="L105" s="67"/>
    </row>
    <row r="106" spans="1:12" ht="8.1" customHeight="1" x14ac:dyDescent="0.2">
      <c r="A106" s="75"/>
      <c r="B106" s="75"/>
      <c r="F106" s="76"/>
      <c r="G106" s="76"/>
      <c r="H106" s="76"/>
      <c r="J106" s="76"/>
      <c r="K106" s="76"/>
      <c r="L106" s="76"/>
    </row>
    <row r="107" spans="1:12" ht="21.75" customHeight="1" x14ac:dyDescent="0.2">
      <c r="A107" s="75" t="s">
        <v>110</v>
      </c>
      <c r="B107" s="75"/>
      <c r="F107" s="76"/>
      <c r="G107" s="76"/>
      <c r="H107" s="76"/>
      <c r="J107" s="76"/>
      <c r="K107" s="76"/>
      <c r="L107" s="76"/>
    </row>
    <row r="108" spans="1:12" ht="8.1" customHeight="1" x14ac:dyDescent="0.2">
      <c r="A108" s="75"/>
      <c r="B108" s="75"/>
      <c r="F108" s="76"/>
      <c r="G108" s="76"/>
      <c r="H108" s="76"/>
      <c r="J108" s="76"/>
      <c r="K108" s="76"/>
      <c r="L108" s="76"/>
    </row>
    <row r="109" spans="1:12" ht="21.75" customHeight="1" x14ac:dyDescent="0.2">
      <c r="A109" s="63" t="s">
        <v>16</v>
      </c>
    </row>
    <row r="110" spans="1:12" ht="21.75" customHeight="1" x14ac:dyDescent="0.2">
      <c r="A110" s="64"/>
      <c r="B110" s="103" t="s">
        <v>33</v>
      </c>
      <c r="C110" s="97"/>
    </row>
    <row r="111" spans="1:12" ht="21.75" customHeight="1" x14ac:dyDescent="0.2">
      <c r="A111" s="103"/>
      <c r="B111" s="103"/>
      <c r="C111" s="103" t="s">
        <v>79</v>
      </c>
    </row>
    <row r="112" spans="1:12" ht="21.75" customHeight="1" thickBot="1" x14ac:dyDescent="0.25">
      <c r="A112" s="103"/>
      <c r="B112" s="103"/>
      <c r="C112" s="64" t="s">
        <v>80</v>
      </c>
      <c r="F112" s="5">
        <v>2800000000</v>
      </c>
      <c r="G112" s="76"/>
      <c r="H112" s="5">
        <v>2800000000</v>
      </c>
      <c r="J112" s="5">
        <v>2800000000</v>
      </c>
      <c r="K112" s="76"/>
      <c r="L112" s="5">
        <v>2800000000</v>
      </c>
    </row>
    <row r="113" spans="1:12" ht="8.1" customHeight="1" thickTop="1" x14ac:dyDescent="0.2">
      <c r="A113" s="103"/>
      <c r="B113" s="103"/>
      <c r="C113" s="97"/>
      <c r="F113" s="1"/>
      <c r="G113" s="76"/>
      <c r="H113" s="1"/>
      <c r="J113" s="1"/>
      <c r="K113" s="76"/>
      <c r="L113" s="1"/>
    </row>
    <row r="114" spans="1:12" ht="21.75" customHeight="1" x14ac:dyDescent="0.2">
      <c r="A114" s="64"/>
      <c r="B114" s="103" t="s">
        <v>196</v>
      </c>
      <c r="C114" s="97"/>
    </row>
    <row r="115" spans="1:12" ht="21.75" customHeight="1" x14ac:dyDescent="0.2">
      <c r="A115" s="103"/>
      <c r="B115" s="103"/>
      <c r="C115" s="103" t="s">
        <v>79</v>
      </c>
      <c r="F115" s="1"/>
      <c r="G115" s="1"/>
      <c r="H115" s="64"/>
      <c r="I115" s="64"/>
      <c r="J115" s="64"/>
      <c r="K115" s="64"/>
      <c r="L115" s="64"/>
    </row>
    <row r="116" spans="1:12" ht="21.75" customHeight="1" x14ac:dyDescent="0.2">
      <c r="A116" s="103"/>
      <c r="B116" s="103"/>
      <c r="C116" s="103" t="s">
        <v>180</v>
      </c>
      <c r="F116" s="1">
        <v>2800000000</v>
      </c>
      <c r="G116" s="1"/>
      <c r="H116" s="77">
        <v>2800000000</v>
      </c>
      <c r="I116" s="78"/>
      <c r="J116" s="77">
        <v>2800000000</v>
      </c>
      <c r="K116" s="88"/>
      <c r="L116" s="78">
        <v>2800000000</v>
      </c>
    </row>
    <row r="117" spans="1:12" ht="21.75" customHeight="1" x14ac:dyDescent="0.2">
      <c r="A117" s="103" t="s">
        <v>92</v>
      </c>
      <c r="B117" s="103"/>
      <c r="C117" s="103"/>
      <c r="F117" s="76">
        <v>3274182000</v>
      </c>
      <c r="G117" s="76"/>
      <c r="H117" s="77">
        <v>3274182000</v>
      </c>
      <c r="I117" s="78"/>
      <c r="J117" s="77">
        <v>3274182000</v>
      </c>
      <c r="K117" s="88"/>
      <c r="L117" s="78">
        <v>3274182000</v>
      </c>
    </row>
    <row r="118" spans="1:12" ht="21.75" customHeight="1" x14ac:dyDescent="0.2">
      <c r="A118" s="63" t="s">
        <v>17</v>
      </c>
      <c r="F118" s="1"/>
      <c r="G118" s="76"/>
      <c r="H118" s="64"/>
      <c r="I118" s="64"/>
      <c r="J118" s="64"/>
      <c r="K118" s="64"/>
      <c r="L118" s="64"/>
    </row>
    <row r="119" spans="1:12" ht="21.75" customHeight="1" x14ac:dyDescent="0.2">
      <c r="A119" s="64"/>
      <c r="B119" s="63" t="s">
        <v>195</v>
      </c>
      <c r="F119" s="76">
        <v>280000000</v>
      </c>
      <c r="G119" s="76"/>
      <c r="H119" s="77">
        <v>280000000</v>
      </c>
      <c r="I119" s="78"/>
      <c r="J119" s="77">
        <v>280000000</v>
      </c>
      <c r="K119" s="88"/>
      <c r="L119" s="78">
        <v>280000000</v>
      </c>
    </row>
    <row r="120" spans="1:12" ht="21.75" customHeight="1" x14ac:dyDescent="0.2">
      <c r="A120" s="64"/>
      <c r="B120" s="63" t="s">
        <v>23</v>
      </c>
      <c r="D120" s="104"/>
      <c r="F120" s="6">
        <v>6394923023</v>
      </c>
      <c r="G120" s="76"/>
      <c r="H120" s="77">
        <v>5899338711</v>
      </c>
      <c r="I120" s="78"/>
      <c r="J120" s="77">
        <v>1182422277</v>
      </c>
      <c r="K120" s="88"/>
      <c r="L120" s="78">
        <v>1341386636</v>
      </c>
    </row>
    <row r="121" spans="1:12" ht="21.75" customHeight="1" x14ac:dyDescent="0.2">
      <c r="B121" s="63" t="s">
        <v>170</v>
      </c>
      <c r="C121" s="63"/>
      <c r="D121" s="104"/>
      <c r="F121" s="6">
        <v>-111252650</v>
      </c>
      <c r="G121" s="76"/>
      <c r="H121" s="77">
        <v>-101820073</v>
      </c>
      <c r="I121" s="78"/>
      <c r="J121" s="77">
        <v>-8819851</v>
      </c>
      <c r="K121" s="88"/>
      <c r="L121" s="82">
        <v>-8130893</v>
      </c>
    </row>
    <row r="122" spans="1:12" ht="21.75" customHeight="1" x14ac:dyDescent="0.2">
      <c r="A122" s="63" t="s">
        <v>171</v>
      </c>
      <c r="D122" s="104"/>
      <c r="F122" s="6">
        <v>701719893</v>
      </c>
      <c r="G122" s="76"/>
      <c r="H122" s="77">
        <v>701719893</v>
      </c>
      <c r="I122" s="78"/>
      <c r="J122" s="77">
        <v>0</v>
      </c>
      <c r="K122" s="88"/>
      <c r="L122" s="82">
        <v>0</v>
      </c>
    </row>
    <row r="123" spans="1:12" ht="21.75" customHeight="1" x14ac:dyDescent="0.2">
      <c r="A123" s="81" t="s">
        <v>148</v>
      </c>
      <c r="D123" s="104"/>
      <c r="F123" s="6">
        <v>-6197998</v>
      </c>
      <c r="G123" s="76"/>
      <c r="H123" s="77">
        <v>-6197998</v>
      </c>
      <c r="I123" s="78"/>
      <c r="J123" s="77">
        <v>0</v>
      </c>
      <c r="K123" s="88"/>
      <c r="L123" s="82">
        <v>0</v>
      </c>
    </row>
    <row r="124" spans="1:12" ht="21.75" customHeight="1" x14ac:dyDescent="0.2">
      <c r="A124" s="63" t="s">
        <v>111</v>
      </c>
      <c r="B124" s="64"/>
      <c r="D124" s="104"/>
      <c r="F124" s="7">
        <v>-466310328</v>
      </c>
      <c r="G124" s="1"/>
      <c r="H124" s="100">
        <v>-309856490</v>
      </c>
      <c r="I124" s="78"/>
      <c r="J124" s="100">
        <v>0</v>
      </c>
      <c r="K124" s="88"/>
      <c r="L124" s="105">
        <v>0</v>
      </c>
    </row>
    <row r="125" spans="1:12" ht="8.1" customHeight="1" x14ac:dyDescent="0.2">
      <c r="D125" s="104"/>
      <c r="F125" s="1"/>
      <c r="G125" s="76"/>
      <c r="H125" s="1"/>
      <c r="J125" s="1"/>
      <c r="K125" s="76"/>
      <c r="L125" s="1"/>
    </row>
    <row r="126" spans="1:12" ht="21.75" customHeight="1" x14ac:dyDescent="0.2">
      <c r="A126" s="75" t="s">
        <v>119</v>
      </c>
      <c r="D126" s="104"/>
      <c r="F126" s="1">
        <f>SUM(F115:F124)</f>
        <v>12867063940</v>
      </c>
      <c r="G126" s="1"/>
      <c r="H126" s="1">
        <f>SUM(H116:H125)</f>
        <v>12537366043</v>
      </c>
      <c r="I126" s="1"/>
      <c r="J126" s="1">
        <f>SUM(J116:J125)</f>
        <v>7527784426</v>
      </c>
      <c r="K126" s="76"/>
      <c r="L126" s="1">
        <f>SUM(L116:L125)</f>
        <v>7687437743</v>
      </c>
    </row>
    <row r="127" spans="1:12" ht="21.75" customHeight="1" x14ac:dyDescent="0.2">
      <c r="A127" s="106" t="s">
        <v>30</v>
      </c>
      <c r="D127" s="104"/>
      <c r="F127" s="7">
        <v>64964178</v>
      </c>
      <c r="G127" s="76"/>
      <c r="H127" s="100">
        <v>56843734</v>
      </c>
      <c r="I127" s="78"/>
      <c r="J127" s="100">
        <v>0</v>
      </c>
      <c r="K127" s="88"/>
      <c r="L127" s="105">
        <v>0</v>
      </c>
    </row>
    <row r="128" spans="1:12" ht="8.1" customHeight="1" x14ac:dyDescent="0.2">
      <c r="D128" s="104"/>
      <c r="F128" s="1"/>
      <c r="G128" s="76"/>
      <c r="H128" s="1"/>
      <c r="J128" s="1"/>
      <c r="K128" s="76"/>
      <c r="L128" s="1"/>
    </row>
    <row r="129" spans="1:12" ht="21.75" customHeight="1" x14ac:dyDescent="0.2">
      <c r="A129" s="107" t="s">
        <v>112</v>
      </c>
      <c r="B129" s="75"/>
      <c r="D129" s="104"/>
      <c r="F129" s="2">
        <f>SUM(F126:F127)</f>
        <v>12932028118</v>
      </c>
      <c r="H129" s="2">
        <f>SUM(H126:H128)</f>
        <v>12594209777</v>
      </c>
      <c r="J129" s="2">
        <f>SUM(J126:J128)</f>
        <v>7527784426</v>
      </c>
      <c r="L129" s="2">
        <f>SUM(L126:L128)</f>
        <v>7687437743</v>
      </c>
    </row>
    <row r="130" spans="1:12" ht="8.1" customHeight="1" x14ac:dyDescent="0.2">
      <c r="A130" s="75"/>
      <c r="B130" s="75"/>
      <c r="D130" s="104"/>
      <c r="F130" s="1"/>
      <c r="H130" s="1"/>
      <c r="J130" s="1"/>
      <c r="L130" s="1"/>
    </row>
    <row r="131" spans="1:12" ht="21.75" customHeight="1" thickBot="1" x14ac:dyDescent="0.25">
      <c r="A131" s="75" t="s">
        <v>113</v>
      </c>
      <c r="B131" s="75"/>
      <c r="C131" s="51"/>
      <c r="F131" s="5">
        <f>SUM(F89,F129)</f>
        <v>20310355251</v>
      </c>
      <c r="H131" s="5">
        <f>SUM(H89,H129)</f>
        <v>19886800534</v>
      </c>
      <c r="J131" s="5">
        <f>SUM(J89,J129)</f>
        <v>9135573574</v>
      </c>
      <c r="L131" s="5">
        <f>SUM(L89,L129)</f>
        <v>9510313588</v>
      </c>
    </row>
    <row r="132" spans="1:12" ht="21.75" customHeight="1" thickTop="1" x14ac:dyDescent="0.2">
      <c r="A132" s="75"/>
      <c r="B132" s="75"/>
      <c r="C132" s="51"/>
      <c r="F132" s="1"/>
      <c r="H132" s="1"/>
      <c r="I132" s="1"/>
      <c r="J132" s="1"/>
      <c r="L132" s="1"/>
    </row>
    <row r="133" spans="1:12" ht="21.75" customHeight="1" x14ac:dyDescent="0.2">
      <c r="A133" s="75"/>
      <c r="B133" s="75"/>
      <c r="C133" s="51"/>
      <c r="F133" s="1"/>
      <c r="H133" s="1"/>
      <c r="J133" s="1"/>
      <c r="L133" s="1"/>
    </row>
    <row r="134" spans="1:12" ht="21.75" customHeight="1" x14ac:dyDescent="0.2">
      <c r="A134" s="75"/>
      <c r="B134" s="75"/>
      <c r="C134" s="51"/>
      <c r="F134" s="1"/>
      <c r="H134" s="1"/>
      <c r="J134" s="1"/>
      <c r="L134" s="1"/>
    </row>
    <row r="135" spans="1:12" ht="21" customHeight="1" x14ac:dyDescent="0.2">
      <c r="A135" s="75"/>
      <c r="B135" s="75"/>
      <c r="C135" s="51"/>
      <c r="F135" s="1"/>
      <c r="H135" s="1"/>
      <c r="J135" s="1"/>
      <c r="L135" s="1"/>
    </row>
    <row r="136" spans="1:12" ht="23.25" customHeight="1" x14ac:dyDescent="0.2">
      <c r="A136" s="75"/>
      <c r="B136" s="75"/>
      <c r="C136" s="51"/>
      <c r="F136" s="1"/>
      <c r="H136" s="1"/>
      <c r="J136" s="1"/>
      <c r="L136" s="1"/>
    </row>
    <row r="137" spans="1:12" ht="20.25" customHeight="1" x14ac:dyDescent="0.2">
      <c r="A137" s="75"/>
      <c r="B137" s="75"/>
      <c r="C137" s="51"/>
      <c r="F137" s="1"/>
      <c r="H137" s="1"/>
      <c r="J137" s="1"/>
      <c r="L137" s="1"/>
    </row>
    <row r="138" spans="1:12" ht="2.1" customHeight="1" x14ac:dyDescent="0.2">
      <c r="A138" s="75"/>
      <c r="B138" s="75"/>
      <c r="C138" s="51"/>
      <c r="F138" s="1"/>
      <c r="H138" s="1"/>
      <c r="J138" s="1"/>
      <c r="L138" s="1"/>
    </row>
    <row r="139" spans="1:12" ht="22.35" customHeight="1" x14ac:dyDescent="0.2">
      <c r="A139" s="9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9" s="94"/>
      <c r="C139" s="59"/>
      <c r="D139" s="59"/>
      <c r="E139" s="95"/>
      <c r="F139" s="8"/>
      <c r="G139" s="8"/>
      <c r="H139" s="8"/>
      <c r="I139" s="102"/>
      <c r="J139" s="8"/>
      <c r="K139" s="102"/>
      <c r="L139" s="8"/>
    </row>
  </sheetData>
  <mergeCells count="6"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4" max="11" man="1"/>
  </rowBreaks>
  <ignoredErrors>
    <ignoredError sqref="D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80BC6-AA83-4E4A-AD90-1DFDCD260F6D}">
  <dimension ref="A1:L102"/>
  <sheetViews>
    <sheetView topLeftCell="A102" zoomScaleNormal="100" zoomScaleSheetLayoutView="115" workbookViewId="0">
      <selection activeCell="J147" sqref="J147"/>
    </sheetView>
  </sheetViews>
  <sheetFormatPr defaultColWidth="9.42578125" defaultRowHeight="21.6" customHeight="1" x14ac:dyDescent="0.2"/>
  <cols>
    <col min="1" max="2" width="1.42578125" style="63" customWidth="1"/>
    <col min="3" max="3" width="33" style="63" customWidth="1"/>
    <col min="4" max="4" width="7.5703125" style="63" customWidth="1"/>
    <col min="5" max="5" width="0.5703125" style="63" customWidth="1"/>
    <col min="6" max="6" width="15.5703125" style="76" customWidth="1"/>
    <col min="7" max="7" width="0.5703125" style="76" customWidth="1"/>
    <col min="8" max="8" width="15.5703125" style="76" customWidth="1"/>
    <col min="9" max="9" width="0.5703125" style="76" customWidth="1"/>
    <col min="10" max="10" width="15.5703125" style="76" customWidth="1"/>
    <col min="11" max="11" width="0.5703125" style="76" customWidth="1"/>
    <col min="12" max="12" width="15.5703125" style="76" customWidth="1"/>
    <col min="13" max="16384" width="9.42578125" style="63"/>
  </cols>
  <sheetData>
    <row r="1" spans="1:12" ht="21.75" customHeight="1" x14ac:dyDescent="0.2">
      <c r="A1" s="75" t="s">
        <v>46</v>
      </c>
    </row>
    <row r="2" spans="1:12" ht="21.75" customHeight="1" x14ac:dyDescent="0.2">
      <c r="A2" s="49" t="s">
        <v>136</v>
      </c>
      <c r="B2" s="49"/>
      <c r="C2" s="50"/>
      <c r="D2" s="51"/>
      <c r="E2" s="52"/>
    </row>
    <row r="3" spans="1:12" ht="21.75" customHeight="1" x14ac:dyDescent="0.2">
      <c r="A3" s="94" t="s">
        <v>267</v>
      </c>
      <c r="B3" s="57"/>
      <c r="C3" s="58"/>
      <c r="D3" s="59"/>
      <c r="E3" s="60"/>
      <c r="F3" s="83"/>
      <c r="G3" s="83"/>
      <c r="H3" s="83"/>
      <c r="I3" s="83"/>
      <c r="J3" s="83"/>
      <c r="K3" s="83"/>
      <c r="L3" s="83"/>
    </row>
    <row r="4" spans="1:12" ht="21.75" customHeight="1" x14ac:dyDescent="0.2">
      <c r="A4" s="75"/>
      <c r="B4" s="49"/>
      <c r="C4" s="50"/>
      <c r="D4" s="51"/>
      <c r="E4" s="52"/>
    </row>
    <row r="5" spans="1:12" ht="21.75" customHeight="1" x14ac:dyDescent="0.2">
      <c r="A5" s="75"/>
      <c r="B5" s="49"/>
      <c r="C5" s="50"/>
      <c r="D5" s="51"/>
      <c r="E5" s="52"/>
      <c r="F5" s="65" t="s">
        <v>77</v>
      </c>
      <c r="G5" s="65"/>
      <c r="H5" s="65"/>
      <c r="I5" s="66"/>
      <c r="J5" s="65" t="s">
        <v>114</v>
      </c>
      <c r="K5" s="65"/>
      <c r="L5" s="65"/>
    </row>
    <row r="6" spans="1:12" ht="21.75" customHeight="1" x14ac:dyDescent="0.2">
      <c r="A6" s="75"/>
      <c r="B6" s="49"/>
      <c r="C6" s="50"/>
      <c r="D6" s="51"/>
      <c r="E6" s="52"/>
      <c r="F6" s="67" t="s">
        <v>116</v>
      </c>
      <c r="G6" s="67"/>
      <c r="H6" s="67" t="s">
        <v>116</v>
      </c>
      <c r="I6" s="68"/>
      <c r="J6" s="67" t="s">
        <v>116</v>
      </c>
      <c r="K6" s="67"/>
      <c r="L6" s="67" t="s">
        <v>116</v>
      </c>
    </row>
    <row r="7" spans="1:12" ht="21.75" customHeight="1" x14ac:dyDescent="0.2">
      <c r="A7" s="75"/>
      <c r="B7" s="49"/>
      <c r="C7" s="50"/>
      <c r="D7" s="51"/>
      <c r="E7" s="52"/>
      <c r="F7" s="114" t="s">
        <v>262</v>
      </c>
      <c r="G7" s="67"/>
      <c r="H7" s="114" t="s">
        <v>262</v>
      </c>
      <c r="I7" s="67"/>
      <c r="J7" s="114" t="s">
        <v>262</v>
      </c>
      <c r="K7" s="67"/>
      <c r="L7" s="114" t="s">
        <v>262</v>
      </c>
    </row>
    <row r="8" spans="1:12" ht="21.75" customHeight="1" x14ac:dyDescent="0.2">
      <c r="C8" s="64"/>
      <c r="D8" s="70"/>
      <c r="E8" s="115"/>
      <c r="F8" s="67" t="s">
        <v>197</v>
      </c>
      <c r="G8" s="67"/>
      <c r="H8" s="67" t="s">
        <v>181</v>
      </c>
      <c r="I8" s="69"/>
      <c r="J8" s="67" t="s">
        <v>197</v>
      </c>
      <c r="K8" s="67"/>
      <c r="L8" s="67" t="s">
        <v>181</v>
      </c>
    </row>
    <row r="9" spans="1:12" ht="21.75" customHeight="1" x14ac:dyDescent="0.2">
      <c r="C9" s="64"/>
      <c r="D9" s="72" t="s">
        <v>0</v>
      </c>
      <c r="E9" s="71"/>
      <c r="F9" s="73" t="s">
        <v>1</v>
      </c>
      <c r="G9" s="67"/>
      <c r="H9" s="73" t="s">
        <v>1</v>
      </c>
      <c r="I9" s="67"/>
      <c r="J9" s="73" t="s">
        <v>1</v>
      </c>
      <c r="K9" s="67"/>
      <c r="L9" s="73" t="s">
        <v>1</v>
      </c>
    </row>
    <row r="10" spans="1:12" ht="6" customHeight="1" x14ac:dyDescent="0.2">
      <c r="A10" s="75"/>
      <c r="C10" s="64"/>
      <c r="D10" s="96"/>
      <c r="E10" s="71"/>
      <c r="F10" s="67"/>
      <c r="G10" s="67"/>
      <c r="H10" s="67"/>
      <c r="I10" s="67"/>
      <c r="J10" s="67"/>
      <c r="K10" s="67"/>
      <c r="L10" s="67"/>
    </row>
    <row r="11" spans="1:12" ht="21.75" customHeight="1" x14ac:dyDescent="0.2">
      <c r="A11" s="75" t="s">
        <v>45</v>
      </c>
      <c r="C11" s="64"/>
      <c r="D11" s="96"/>
      <c r="E11" s="71"/>
      <c r="F11" s="67"/>
      <c r="G11" s="67"/>
      <c r="H11" s="67"/>
      <c r="I11" s="67"/>
      <c r="J11" s="67"/>
      <c r="K11" s="67"/>
      <c r="L11" s="67"/>
    </row>
    <row r="12" spans="1:12" ht="6" customHeight="1" x14ac:dyDescent="0.2">
      <c r="C12" s="64"/>
      <c r="D12" s="96"/>
      <c r="E12" s="71"/>
      <c r="F12" s="67"/>
      <c r="G12" s="67"/>
      <c r="H12" s="67"/>
      <c r="I12" s="67"/>
      <c r="J12" s="67"/>
      <c r="K12" s="67"/>
      <c r="L12" s="67"/>
    </row>
    <row r="13" spans="1:12" ht="21.75" customHeight="1" x14ac:dyDescent="0.2">
      <c r="A13" s="37" t="s">
        <v>47</v>
      </c>
      <c r="B13" s="37"/>
      <c r="C13" s="97"/>
      <c r="D13" s="51"/>
      <c r="E13" s="64"/>
      <c r="F13" s="6">
        <v>3323074994</v>
      </c>
      <c r="H13" s="6">
        <v>3388056350</v>
      </c>
      <c r="J13" s="6">
        <v>0</v>
      </c>
      <c r="L13" s="42" t="s">
        <v>270</v>
      </c>
    </row>
    <row r="14" spans="1:12" ht="21.75" customHeight="1" x14ac:dyDescent="0.2">
      <c r="A14" s="37" t="s">
        <v>48</v>
      </c>
      <c r="B14" s="37"/>
      <c r="C14" s="97"/>
      <c r="D14" s="51"/>
      <c r="E14" s="64"/>
      <c r="F14" s="77">
        <v>21718677</v>
      </c>
      <c r="H14" s="77">
        <v>18742433</v>
      </c>
      <c r="J14" s="77">
        <v>34850252</v>
      </c>
      <c r="L14" s="77">
        <v>33813413</v>
      </c>
    </row>
    <row r="15" spans="1:12" ht="21.75" customHeight="1" x14ac:dyDescent="0.2">
      <c r="A15" s="37" t="s">
        <v>117</v>
      </c>
      <c r="B15" s="37"/>
      <c r="C15" s="97"/>
      <c r="D15" s="51"/>
      <c r="E15" s="64"/>
      <c r="F15" s="6">
        <v>-2175593233</v>
      </c>
      <c r="H15" s="6">
        <v>-2346270867</v>
      </c>
      <c r="J15" s="6">
        <v>0</v>
      </c>
      <c r="L15" s="42" t="s">
        <v>270</v>
      </c>
    </row>
    <row r="16" spans="1:12" ht="21.75" customHeight="1" x14ac:dyDescent="0.2">
      <c r="A16" s="37" t="s">
        <v>49</v>
      </c>
      <c r="B16" s="37"/>
      <c r="C16" s="97"/>
      <c r="D16" s="51"/>
      <c r="E16" s="64"/>
      <c r="F16" s="170">
        <v>-11886449</v>
      </c>
      <c r="H16" s="170">
        <v>-7646475</v>
      </c>
      <c r="J16" s="170">
        <v>-33367630</v>
      </c>
      <c r="L16" s="170">
        <v>-27467688</v>
      </c>
    </row>
    <row r="17" spans="1:12" ht="6" customHeight="1" x14ac:dyDescent="0.2">
      <c r="A17" s="75"/>
      <c r="B17" s="75"/>
      <c r="C17" s="64"/>
      <c r="D17" s="51"/>
      <c r="E17" s="64"/>
    </row>
    <row r="18" spans="1:12" ht="21.75" customHeight="1" x14ac:dyDescent="0.2">
      <c r="A18" s="75" t="s">
        <v>50</v>
      </c>
      <c r="C18" s="64"/>
      <c r="D18" s="51"/>
      <c r="E18" s="64"/>
      <c r="F18" s="1">
        <f>SUM(F13:F16)</f>
        <v>1157313989</v>
      </c>
      <c r="H18" s="1">
        <f>SUM(H13:H16)</f>
        <v>1052881441</v>
      </c>
      <c r="J18" s="1">
        <f>SUM(J13:J16)</f>
        <v>1482622</v>
      </c>
      <c r="L18" s="1">
        <f>SUM(L13:L16)</f>
        <v>6345725</v>
      </c>
    </row>
    <row r="19" spans="1:12" ht="21.75" customHeight="1" x14ac:dyDescent="0.2">
      <c r="A19" s="63" t="s">
        <v>192</v>
      </c>
      <c r="C19" s="64"/>
      <c r="D19" s="51"/>
      <c r="E19" s="64"/>
      <c r="F19" s="77">
        <v>-35133744</v>
      </c>
      <c r="H19" s="77">
        <v>-47685116</v>
      </c>
      <c r="J19" s="77">
        <v>-2975287</v>
      </c>
      <c r="L19" s="77">
        <v>4513285</v>
      </c>
    </row>
    <row r="20" spans="1:12" ht="21.75" customHeight="1" x14ac:dyDescent="0.2">
      <c r="A20" s="63" t="s">
        <v>236</v>
      </c>
      <c r="C20" s="64"/>
      <c r="D20" s="51"/>
      <c r="E20" s="64"/>
      <c r="F20" s="77">
        <v>0</v>
      </c>
      <c r="H20" s="77">
        <v>0</v>
      </c>
      <c r="J20" s="77">
        <v>30600000</v>
      </c>
      <c r="L20" s="77">
        <v>35100000</v>
      </c>
    </row>
    <row r="21" spans="1:12" ht="21.75" customHeight="1" x14ac:dyDescent="0.2">
      <c r="A21" s="63" t="s">
        <v>18</v>
      </c>
      <c r="C21" s="64"/>
      <c r="D21" s="51"/>
      <c r="E21" s="64"/>
      <c r="F21" s="7">
        <v>27962713</v>
      </c>
      <c r="H21" s="7">
        <v>25351369</v>
      </c>
      <c r="J21" s="7">
        <v>30446938</v>
      </c>
      <c r="L21" s="7">
        <v>38480799</v>
      </c>
    </row>
    <row r="22" spans="1:12" ht="6" customHeight="1" x14ac:dyDescent="0.2">
      <c r="A22" s="75"/>
      <c r="B22" s="75"/>
      <c r="C22" s="64"/>
      <c r="D22" s="51"/>
      <c r="E22" s="64"/>
    </row>
    <row r="23" spans="1:12" ht="21.75" customHeight="1" x14ac:dyDescent="0.2">
      <c r="A23" s="75" t="s">
        <v>51</v>
      </c>
      <c r="C23" s="64"/>
      <c r="D23" s="51"/>
      <c r="E23" s="64"/>
      <c r="F23" s="2">
        <f>SUM(F18:F22)</f>
        <v>1150142958</v>
      </c>
      <c r="H23" s="2">
        <f>SUM(H18:H22)</f>
        <v>1030547694</v>
      </c>
      <c r="J23" s="2">
        <f>SUM(J18:J22)</f>
        <v>59554273</v>
      </c>
      <c r="L23" s="2">
        <f>SUM(L18:L22)</f>
        <v>84439809</v>
      </c>
    </row>
    <row r="24" spans="1:12" ht="6" customHeight="1" x14ac:dyDescent="0.2">
      <c r="C24" s="64"/>
      <c r="D24" s="51"/>
      <c r="E24" s="64"/>
      <c r="F24" s="1"/>
      <c r="H24" s="1"/>
      <c r="J24" s="1"/>
      <c r="L24" s="1"/>
    </row>
    <row r="25" spans="1:12" ht="21.75" customHeight="1" x14ac:dyDescent="0.2">
      <c r="A25" s="63" t="s">
        <v>209</v>
      </c>
      <c r="C25" s="64"/>
      <c r="D25" s="51"/>
      <c r="E25" s="64"/>
      <c r="F25" s="6">
        <v>-413665266</v>
      </c>
      <c r="H25" s="6">
        <v>-423508912</v>
      </c>
      <c r="J25" s="6">
        <v>0</v>
      </c>
      <c r="L25" s="42" t="s">
        <v>270</v>
      </c>
    </row>
    <row r="26" spans="1:12" ht="21.75" customHeight="1" x14ac:dyDescent="0.2">
      <c r="A26" s="63" t="s">
        <v>20</v>
      </c>
      <c r="C26" s="54"/>
      <c r="D26" s="51"/>
      <c r="E26" s="64"/>
      <c r="F26" s="6">
        <v>-414487320</v>
      </c>
      <c r="H26" s="6">
        <v>-420267694</v>
      </c>
      <c r="J26" s="6">
        <v>-18113780</v>
      </c>
      <c r="L26" s="6">
        <v>-14997268</v>
      </c>
    </row>
    <row r="27" spans="1:12" ht="21.75" customHeight="1" x14ac:dyDescent="0.2">
      <c r="A27" s="63" t="s">
        <v>137</v>
      </c>
      <c r="C27" s="64"/>
      <c r="D27" s="51"/>
      <c r="E27" s="64"/>
      <c r="F27" s="77">
        <v>2437440</v>
      </c>
      <c r="H27" s="77">
        <v>-58013229</v>
      </c>
      <c r="J27" s="6">
        <v>0</v>
      </c>
      <c r="L27" s="42" t="s">
        <v>270</v>
      </c>
    </row>
    <row r="28" spans="1:12" ht="21.75" customHeight="1" x14ac:dyDescent="0.2">
      <c r="A28" s="63" t="s">
        <v>172</v>
      </c>
      <c r="C28" s="54"/>
      <c r="D28" s="51"/>
      <c r="E28" s="64"/>
      <c r="F28" s="6">
        <v>14242315</v>
      </c>
      <c r="H28" s="6">
        <v>21474575</v>
      </c>
      <c r="J28" s="6">
        <v>2237532</v>
      </c>
      <c r="L28" s="6">
        <v>-202204</v>
      </c>
    </row>
    <row r="29" spans="1:12" ht="21.75" customHeight="1" x14ac:dyDescent="0.2">
      <c r="A29" s="63" t="s">
        <v>58</v>
      </c>
      <c r="D29" s="51"/>
      <c r="E29" s="64"/>
      <c r="F29" s="77">
        <v>-25244487</v>
      </c>
      <c r="H29" s="77">
        <v>-10513604</v>
      </c>
      <c r="J29" s="77">
        <v>-11800208</v>
      </c>
      <c r="L29" s="77">
        <v>-15797699</v>
      </c>
    </row>
    <row r="30" spans="1:12" ht="21.75" customHeight="1" x14ac:dyDescent="0.2">
      <c r="A30" s="63" t="s">
        <v>165</v>
      </c>
      <c r="D30" s="51"/>
      <c r="E30" s="64"/>
      <c r="F30" s="77"/>
      <c r="H30" s="77"/>
      <c r="J30" s="77"/>
      <c r="L30" s="77"/>
    </row>
    <row r="31" spans="1:12" ht="21.75" customHeight="1" x14ac:dyDescent="0.2">
      <c r="B31" s="63" t="s">
        <v>149</v>
      </c>
      <c r="D31" s="51" t="s">
        <v>275</v>
      </c>
      <c r="E31" s="64"/>
      <c r="F31" s="170">
        <v>64396710</v>
      </c>
      <c r="H31" s="170">
        <v>41665073</v>
      </c>
      <c r="J31" s="170">
        <v>0</v>
      </c>
      <c r="L31" s="38" t="s">
        <v>270</v>
      </c>
    </row>
    <row r="32" spans="1:12" ht="6" customHeight="1" x14ac:dyDescent="0.2">
      <c r="C32" s="54"/>
      <c r="D32" s="51"/>
      <c r="E32" s="64"/>
      <c r="F32" s="1"/>
      <c r="H32" s="1"/>
      <c r="J32" s="1"/>
      <c r="L32" s="1"/>
    </row>
    <row r="33" spans="1:12" ht="21.75" customHeight="1" x14ac:dyDescent="0.2">
      <c r="A33" s="75" t="s">
        <v>106</v>
      </c>
      <c r="D33" s="51"/>
      <c r="E33" s="64"/>
      <c r="F33" s="1">
        <f>SUM(F23,F25:F31)</f>
        <v>377822350</v>
      </c>
      <c r="H33" s="1">
        <f>SUM(H23,H25:H31)</f>
        <v>181383903</v>
      </c>
      <c r="J33" s="1">
        <f>SUM(J23,J25:J31)</f>
        <v>31877817</v>
      </c>
      <c r="L33" s="1">
        <f>SUM(L23,L25:L31)</f>
        <v>53442638</v>
      </c>
    </row>
    <row r="34" spans="1:12" ht="21.75" customHeight="1" x14ac:dyDescent="0.2">
      <c r="A34" s="63" t="s">
        <v>120</v>
      </c>
      <c r="D34" s="51">
        <v>21</v>
      </c>
      <c r="E34" s="64"/>
      <c r="F34" s="170">
        <v>-41376151</v>
      </c>
      <c r="H34" s="170">
        <v>-13909122</v>
      </c>
      <c r="J34" s="170">
        <v>583758</v>
      </c>
      <c r="L34" s="170">
        <v>359549</v>
      </c>
    </row>
    <row r="35" spans="1:12" ht="6" customHeight="1" x14ac:dyDescent="0.2">
      <c r="C35" s="54"/>
      <c r="D35" s="51"/>
      <c r="E35" s="64"/>
      <c r="F35" s="1"/>
      <c r="H35" s="1"/>
      <c r="J35" s="1"/>
      <c r="L35" s="1"/>
    </row>
    <row r="36" spans="1:12" ht="21.75" customHeight="1" x14ac:dyDescent="0.2">
      <c r="A36" s="75" t="s">
        <v>184</v>
      </c>
      <c r="B36" s="75"/>
      <c r="D36" s="51"/>
      <c r="E36" s="64"/>
      <c r="F36" s="83">
        <f>SUM(F33:F34)</f>
        <v>336446199</v>
      </c>
      <c r="H36" s="83">
        <f>SUM(H33:H34)</f>
        <v>167474781</v>
      </c>
      <c r="J36" s="83">
        <f>SUM(J33:J34)</f>
        <v>32461575</v>
      </c>
      <c r="L36" s="83">
        <f>SUM(L33:L34)</f>
        <v>53802187</v>
      </c>
    </row>
    <row r="37" spans="1:12" ht="21.75" customHeight="1" x14ac:dyDescent="0.2">
      <c r="A37" s="75"/>
      <c r="B37" s="75"/>
      <c r="C37" s="54"/>
      <c r="D37" s="51"/>
      <c r="E37" s="64"/>
    </row>
    <row r="38" spans="1:12" ht="24.75" customHeight="1" x14ac:dyDescent="0.2">
      <c r="A38" s="75"/>
      <c r="B38" s="75"/>
      <c r="C38" s="54"/>
      <c r="D38" s="51"/>
      <c r="E38" s="64"/>
    </row>
    <row r="39" spans="1:12" ht="22.5" customHeight="1" x14ac:dyDescent="0.2">
      <c r="A39" s="75"/>
      <c r="B39" s="75"/>
      <c r="C39" s="54"/>
      <c r="D39" s="51"/>
      <c r="E39" s="64"/>
    </row>
    <row r="40" spans="1:12" ht="23.25" customHeight="1" x14ac:dyDescent="0.2">
      <c r="A40" s="75"/>
      <c r="B40" s="75"/>
      <c r="C40" s="54"/>
      <c r="D40" s="51"/>
      <c r="E40" s="64"/>
    </row>
    <row r="41" spans="1:12" ht="23.25" customHeight="1" x14ac:dyDescent="0.2">
      <c r="A41" s="75"/>
      <c r="B41" s="75"/>
      <c r="C41" s="54"/>
      <c r="D41" s="51"/>
      <c r="E41" s="64"/>
    </row>
    <row r="42" spans="1:12" ht="27.75" customHeight="1" x14ac:dyDescent="0.2">
      <c r="A42" s="75"/>
      <c r="B42" s="75"/>
      <c r="C42" s="54"/>
      <c r="D42" s="51"/>
      <c r="E42" s="64"/>
    </row>
    <row r="43" spans="1:12" ht="31.5" customHeight="1" x14ac:dyDescent="0.2">
      <c r="A43" s="75"/>
      <c r="B43" s="75"/>
      <c r="C43" s="54"/>
      <c r="D43" s="51"/>
      <c r="E43" s="64"/>
    </row>
    <row r="44" spans="1:12" ht="21.75" customHeight="1" x14ac:dyDescent="0.2">
      <c r="A44" s="75"/>
      <c r="B44" s="75"/>
      <c r="C44" s="54"/>
      <c r="D44" s="51"/>
      <c r="E44" s="64"/>
    </row>
    <row r="45" spans="1:12" ht="21.75" customHeight="1" x14ac:dyDescent="0.2">
      <c r="A45" s="75"/>
      <c r="B45" s="75"/>
      <c r="C45" s="54"/>
      <c r="D45" s="51"/>
      <c r="E45" s="64"/>
    </row>
    <row r="46" spans="1:12" ht="20.25" customHeight="1" x14ac:dyDescent="0.2">
      <c r="A46" s="75"/>
      <c r="B46" s="75"/>
      <c r="C46" s="54"/>
      <c r="D46" s="51"/>
      <c r="E46" s="64"/>
    </row>
    <row r="47" spans="1:12" ht="22.35" customHeight="1" x14ac:dyDescent="0.2">
      <c r="A47" s="39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40"/>
      <c r="C47" s="108"/>
      <c r="D47" s="59"/>
      <c r="E47" s="95"/>
      <c r="F47" s="2"/>
      <c r="G47" s="83"/>
      <c r="H47" s="2"/>
      <c r="I47" s="83"/>
      <c r="J47" s="2"/>
      <c r="K47" s="83"/>
      <c r="L47" s="2"/>
    </row>
    <row r="48" spans="1:12" ht="21.75" customHeight="1" x14ac:dyDescent="0.2">
      <c r="A48" s="49" t="str">
        <f>A1</f>
        <v>บริษัท อีสเทิร์นโพลีเมอร์ กรุ๊ป จำกัด (มหาชน)</v>
      </c>
      <c r="B48" s="49"/>
      <c r="C48" s="50"/>
      <c r="D48" s="51"/>
      <c r="E48" s="52"/>
    </row>
    <row r="49" spans="1:12" ht="21.75" customHeight="1" x14ac:dyDescent="0.2">
      <c r="A49" s="49" t="str">
        <f>A2</f>
        <v xml:space="preserve">งบกำไรขาดทุนเบ็ดเสร็จ </v>
      </c>
      <c r="B49" s="49"/>
      <c r="C49" s="50"/>
      <c r="D49" s="51"/>
      <c r="E49" s="52"/>
    </row>
    <row r="50" spans="1:12" ht="21.75" customHeight="1" x14ac:dyDescent="0.2">
      <c r="A50" s="57" t="str">
        <f>A3</f>
        <v>สำหรับรอบระยะเวลาสามเดือนสิ้นสุดวันที่ 31 ธันวาคม พ.ศ. 2568</v>
      </c>
      <c r="B50" s="57"/>
      <c r="C50" s="58"/>
      <c r="D50" s="59"/>
      <c r="E50" s="60"/>
      <c r="F50" s="83"/>
      <c r="G50" s="83"/>
      <c r="H50" s="83"/>
      <c r="I50" s="83"/>
      <c r="J50" s="83"/>
      <c r="K50" s="83"/>
      <c r="L50" s="83"/>
    </row>
    <row r="51" spans="1:12" ht="20.100000000000001" customHeight="1" x14ac:dyDescent="0.2">
      <c r="A51" s="49"/>
      <c r="B51" s="49"/>
      <c r="C51" s="50"/>
      <c r="D51" s="51"/>
      <c r="E51" s="52"/>
    </row>
    <row r="52" spans="1:12" ht="20.100000000000001" customHeight="1" x14ac:dyDescent="0.2">
      <c r="A52" s="49"/>
      <c r="B52" s="49"/>
      <c r="C52" s="50"/>
      <c r="D52" s="51"/>
      <c r="E52" s="52"/>
      <c r="F52" s="65" t="s">
        <v>77</v>
      </c>
      <c r="G52" s="65"/>
      <c r="H52" s="65"/>
      <c r="I52" s="66"/>
      <c r="J52" s="65" t="s">
        <v>114</v>
      </c>
      <c r="K52" s="65"/>
      <c r="L52" s="65"/>
    </row>
    <row r="53" spans="1:12" ht="20.100000000000001" customHeight="1" x14ac:dyDescent="0.2">
      <c r="A53" s="49"/>
      <c r="B53" s="49"/>
      <c r="C53" s="50"/>
      <c r="D53" s="51"/>
      <c r="E53" s="52"/>
      <c r="F53" s="67" t="s">
        <v>116</v>
      </c>
      <c r="G53" s="67"/>
      <c r="H53" s="67" t="s">
        <v>116</v>
      </c>
      <c r="I53" s="68"/>
      <c r="J53" s="67" t="s">
        <v>116</v>
      </c>
      <c r="K53" s="67"/>
      <c r="L53" s="67" t="s">
        <v>116</v>
      </c>
    </row>
    <row r="54" spans="1:12" ht="20.100000000000001" customHeight="1" x14ac:dyDescent="0.2">
      <c r="A54" s="49"/>
      <c r="B54" s="49"/>
      <c r="C54" s="50"/>
      <c r="D54" s="51"/>
      <c r="E54" s="52"/>
      <c r="F54" s="114" t="s">
        <v>262</v>
      </c>
      <c r="G54" s="67"/>
      <c r="H54" s="114" t="s">
        <v>262</v>
      </c>
      <c r="I54" s="67"/>
      <c r="J54" s="114" t="s">
        <v>262</v>
      </c>
      <c r="K54" s="67"/>
      <c r="L54" s="114" t="s">
        <v>262</v>
      </c>
    </row>
    <row r="55" spans="1:12" ht="20.100000000000001" customHeight="1" x14ac:dyDescent="0.2">
      <c r="C55" s="64"/>
      <c r="D55" s="70"/>
      <c r="E55" s="71"/>
      <c r="F55" s="67" t="s">
        <v>197</v>
      </c>
      <c r="G55" s="67"/>
      <c r="H55" s="67" t="s">
        <v>181</v>
      </c>
      <c r="I55" s="69"/>
      <c r="J55" s="67" t="s">
        <v>197</v>
      </c>
      <c r="K55" s="67"/>
      <c r="L55" s="67" t="s">
        <v>181</v>
      </c>
    </row>
    <row r="56" spans="1:12" ht="20.100000000000001" customHeight="1" x14ac:dyDescent="0.2">
      <c r="A56" s="49"/>
      <c r="B56" s="49"/>
      <c r="C56" s="50"/>
      <c r="D56" s="96"/>
      <c r="E56" s="52"/>
      <c r="F56" s="73" t="s">
        <v>1</v>
      </c>
      <c r="G56" s="67"/>
      <c r="H56" s="73" t="s">
        <v>1</v>
      </c>
      <c r="I56" s="67"/>
      <c r="J56" s="73" t="s">
        <v>1</v>
      </c>
      <c r="K56" s="67"/>
      <c r="L56" s="73" t="s">
        <v>1</v>
      </c>
    </row>
    <row r="57" spans="1:12" ht="5.0999999999999996" customHeight="1" x14ac:dyDescent="0.2">
      <c r="A57" s="41"/>
      <c r="B57" s="41"/>
      <c r="C57" s="54"/>
      <c r="D57" s="51"/>
      <c r="E57" s="64"/>
      <c r="F57" s="1"/>
      <c r="H57" s="1"/>
      <c r="J57" s="1"/>
      <c r="L57" s="1"/>
    </row>
    <row r="58" spans="1:12" ht="20.100000000000001" customHeight="1" x14ac:dyDescent="0.2">
      <c r="A58" s="75" t="s">
        <v>54</v>
      </c>
      <c r="C58" s="54"/>
      <c r="D58" s="51"/>
      <c r="E58" s="64"/>
    </row>
    <row r="59" spans="1:12" ht="20.100000000000001" customHeight="1" x14ac:dyDescent="0.2">
      <c r="A59" s="63" t="s">
        <v>221</v>
      </c>
      <c r="C59" s="112"/>
      <c r="D59" s="51"/>
      <c r="E59" s="64"/>
    </row>
    <row r="60" spans="1:12" ht="20.100000000000001" customHeight="1" x14ac:dyDescent="0.2">
      <c r="B60" s="63" t="s">
        <v>123</v>
      </c>
      <c r="C60" s="75"/>
      <c r="D60" s="51"/>
      <c r="E60" s="64"/>
    </row>
    <row r="61" spans="1:12" ht="20.100000000000001" customHeight="1" x14ac:dyDescent="0.2">
      <c r="A61" s="75"/>
      <c r="B61" s="98" t="s">
        <v>246</v>
      </c>
      <c r="C61" s="54"/>
      <c r="D61" s="51"/>
      <c r="E61" s="64"/>
    </row>
    <row r="62" spans="1:12" ht="20.100000000000001" customHeight="1" x14ac:dyDescent="0.2">
      <c r="A62" s="75"/>
      <c r="B62" s="98"/>
      <c r="C62" s="54" t="s">
        <v>248</v>
      </c>
      <c r="D62" s="51"/>
      <c r="E62" s="64"/>
      <c r="F62" s="76">
        <v>12100214</v>
      </c>
      <c r="H62" s="42" t="s">
        <v>270</v>
      </c>
      <c r="J62" s="76">
        <v>892289</v>
      </c>
      <c r="L62" s="42" t="s">
        <v>270</v>
      </c>
    </row>
    <row r="63" spans="1:12" ht="20.100000000000001" customHeight="1" x14ac:dyDescent="0.2">
      <c r="A63" s="75"/>
      <c r="B63" s="98"/>
      <c r="C63" s="97" t="s">
        <v>225</v>
      </c>
      <c r="D63" s="51"/>
      <c r="E63" s="64"/>
    </row>
    <row r="64" spans="1:12" ht="20.100000000000001" customHeight="1" x14ac:dyDescent="0.2">
      <c r="A64" s="75"/>
      <c r="B64" s="98"/>
      <c r="C64" s="54" t="s">
        <v>247</v>
      </c>
      <c r="D64" s="51"/>
      <c r="E64" s="64"/>
      <c r="F64" s="76">
        <v>-1858772</v>
      </c>
      <c r="H64" s="42" t="s">
        <v>270</v>
      </c>
      <c r="J64" s="76">
        <v>-178458</v>
      </c>
      <c r="L64" s="42" t="s">
        <v>270</v>
      </c>
    </row>
    <row r="65" spans="1:12" ht="20.100000000000001" customHeight="1" x14ac:dyDescent="0.2">
      <c r="A65" s="75"/>
      <c r="B65" s="98" t="s">
        <v>222</v>
      </c>
      <c r="C65" s="54"/>
      <c r="D65" s="51"/>
      <c r="E65" s="64"/>
    </row>
    <row r="66" spans="1:12" ht="20.100000000000001" customHeight="1" x14ac:dyDescent="0.2">
      <c r="A66" s="75"/>
      <c r="C66" s="63" t="s">
        <v>223</v>
      </c>
      <c r="D66" s="51"/>
      <c r="E66" s="64"/>
    </row>
    <row r="67" spans="1:12" ht="20.100000000000001" customHeight="1" x14ac:dyDescent="0.2">
      <c r="A67" s="75"/>
      <c r="C67" s="63" t="s">
        <v>224</v>
      </c>
      <c r="D67" s="51"/>
      <c r="E67" s="64"/>
      <c r="F67" s="76">
        <v>7426892</v>
      </c>
      <c r="H67" s="42" t="s">
        <v>270</v>
      </c>
      <c r="J67" s="77">
        <v>0</v>
      </c>
      <c r="L67" s="42" t="s">
        <v>270</v>
      </c>
    </row>
    <row r="68" spans="1:12" ht="20.100000000000001" customHeight="1" x14ac:dyDescent="0.2">
      <c r="A68" s="75"/>
      <c r="B68" s="98"/>
      <c r="C68" s="97" t="s">
        <v>225</v>
      </c>
      <c r="D68" s="51"/>
      <c r="E68" s="64"/>
    </row>
    <row r="69" spans="1:12" ht="20.100000000000001" customHeight="1" x14ac:dyDescent="0.2">
      <c r="A69" s="75"/>
      <c r="C69" s="63" t="s">
        <v>247</v>
      </c>
      <c r="D69" s="51"/>
      <c r="E69" s="64"/>
      <c r="F69" s="76">
        <v>-371345</v>
      </c>
      <c r="H69" s="42" t="s">
        <v>270</v>
      </c>
      <c r="J69" s="77">
        <v>0</v>
      </c>
      <c r="L69" s="42" t="s">
        <v>270</v>
      </c>
    </row>
    <row r="70" spans="1:12" ht="5.0999999999999996" customHeight="1" x14ac:dyDescent="0.2">
      <c r="C70" s="54"/>
      <c r="D70" s="51"/>
      <c r="E70" s="64"/>
      <c r="F70" s="1"/>
      <c r="H70" s="1"/>
      <c r="J70" s="1"/>
      <c r="L70" s="1"/>
    </row>
    <row r="71" spans="1:12" ht="20.100000000000001" customHeight="1" x14ac:dyDescent="0.2">
      <c r="A71" s="63" t="s">
        <v>95</v>
      </c>
      <c r="C71" s="54"/>
      <c r="D71" s="51"/>
      <c r="E71" s="64"/>
    </row>
    <row r="72" spans="1:12" ht="20.100000000000001" customHeight="1" x14ac:dyDescent="0.2">
      <c r="A72" s="75"/>
      <c r="B72" s="63" t="s">
        <v>123</v>
      </c>
      <c r="D72" s="51"/>
      <c r="E72" s="64"/>
    </row>
    <row r="73" spans="1:12" ht="20.100000000000001" customHeight="1" x14ac:dyDescent="0.2">
      <c r="A73" s="75"/>
      <c r="B73" s="98" t="s">
        <v>96</v>
      </c>
      <c r="C73" s="54"/>
      <c r="D73" s="51"/>
      <c r="E73" s="64"/>
    </row>
    <row r="74" spans="1:12" ht="20.100000000000001" customHeight="1" x14ac:dyDescent="0.2">
      <c r="C74" s="63" t="s">
        <v>155</v>
      </c>
      <c r="D74" s="51"/>
      <c r="E74" s="64"/>
      <c r="F74" s="77">
        <v>-42335088</v>
      </c>
      <c r="H74" s="77">
        <v>28434240</v>
      </c>
      <c r="J74" s="77">
        <v>0</v>
      </c>
      <c r="L74" s="42" t="s">
        <v>270</v>
      </c>
    </row>
    <row r="75" spans="1:12" ht="20.100000000000001" customHeight="1" x14ac:dyDescent="0.2">
      <c r="B75" s="98" t="s">
        <v>198</v>
      </c>
      <c r="C75" s="97"/>
      <c r="D75" s="51"/>
      <c r="E75" s="64"/>
      <c r="F75" s="77"/>
      <c r="G75" s="68"/>
      <c r="H75" s="77"/>
      <c r="I75" s="68"/>
      <c r="J75" s="77"/>
      <c r="K75" s="68"/>
      <c r="L75" s="77"/>
    </row>
    <row r="76" spans="1:12" ht="20.100000000000001" customHeight="1" x14ac:dyDescent="0.2">
      <c r="B76" s="63" t="s">
        <v>156</v>
      </c>
      <c r="C76" s="63" t="s">
        <v>143</v>
      </c>
      <c r="D76" s="51"/>
      <c r="E76" s="64"/>
      <c r="F76" s="170">
        <v>-4572950</v>
      </c>
      <c r="H76" s="170">
        <v>6570683</v>
      </c>
      <c r="J76" s="170">
        <v>0</v>
      </c>
      <c r="L76" s="38" t="s">
        <v>270</v>
      </c>
    </row>
    <row r="77" spans="1:12" ht="5.0999999999999996" customHeight="1" x14ac:dyDescent="0.2">
      <c r="C77" s="54"/>
      <c r="D77" s="51"/>
      <c r="E77" s="64"/>
      <c r="F77" s="1"/>
      <c r="H77" s="1"/>
      <c r="J77" s="1"/>
      <c r="L77" s="1"/>
    </row>
    <row r="78" spans="1:12" ht="20.100000000000001" customHeight="1" x14ac:dyDescent="0.2">
      <c r="A78" s="75" t="s">
        <v>229</v>
      </c>
      <c r="C78" s="54"/>
      <c r="D78" s="51"/>
      <c r="E78" s="64"/>
    </row>
    <row r="79" spans="1:12" ht="20.100000000000001" customHeight="1" x14ac:dyDescent="0.2">
      <c r="A79" s="75"/>
      <c r="B79" s="75" t="s">
        <v>73</v>
      </c>
      <c r="C79" s="54"/>
      <c r="D79" s="51"/>
      <c r="E79" s="64"/>
      <c r="F79" s="83">
        <f>SUM(F62:F77)</f>
        <v>-29611049</v>
      </c>
      <c r="H79" s="83">
        <f>SUM(H62:H77)</f>
        <v>35004923</v>
      </c>
      <c r="J79" s="83">
        <f>SUM(J62:J77)</f>
        <v>713831</v>
      </c>
      <c r="L79" s="83">
        <f>SUM(L62:L77)</f>
        <v>0</v>
      </c>
    </row>
    <row r="80" spans="1:12" ht="5.0999999999999996" customHeight="1" x14ac:dyDescent="0.2">
      <c r="A80" s="75"/>
      <c r="C80" s="54"/>
      <c r="D80" s="51"/>
      <c r="E80" s="64"/>
    </row>
    <row r="81" spans="1:12" ht="20.100000000000001" customHeight="1" thickBot="1" x14ac:dyDescent="0.25">
      <c r="A81" s="75" t="s">
        <v>191</v>
      </c>
      <c r="C81" s="54"/>
      <c r="D81" s="51"/>
      <c r="E81" s="64"/>
      <c r="F81" s="171">
        <f>SUM(F79,F36)</f>
        <v>306835150</v>
      </c>
      <c r="H81" s="171">
        <f>SUM(H79,H36)</f>
        <v>202479704</v>
      </c>
      <c r="J81" s="171">
        <f>SUM(J79,J36)</f>
        <v>33175406</v>
      </c>
      <c r="L81" s="171">
        <f>SUM(L79,L36)</f>
        <v>53802187</v>
      </c>
    </row>
    <row r="82" spans="1:12" ht="7.5" customHeight="1" thickTop="1" x14ac:dyDescent="0.2">
      <c r="A82" s="75"/>
      <c r="C82" s="54"/>
      <c r="D82" s="51"/>
      <c r="E82" s="64"/>
    </row>
    <row r="83" spans="1:12" ht="20.100000000000001" customHeight="1" x14ac:dyDescent="0.2">
      <c r="A83" s="75" t="s">
        <v>39</v>
      </c>
      <c r="B83" s="75"/>
      <c r="C83" s="54"/>
      <c r="D83" s="51"/>
      <c r="E83" s="64"/>
      <c r="F83" s="1"/>
      <c r="H83" s="1"/>
      <c r="J83" s="1"/>
      <c r="L83" s="1"/>
    </row>
    <row r="84" spans="1:12" ht="5.0999999999999996" customHeight="1" x14ac:dyDescent="0.2">
      <c r="C84" s="54"/>
      <c r="D84" s="51"/>
      <c r="E84" s="64"/>
      <c r="F84" s="1"/>
      <c r="H84" s="1"/>
      <c r="J84" s="1"/>
      <c r="L84" s="1"/>
    </row>
    <row r="85" spans="1:12" ht="20.100000000000001" customHeight="1" x14ac:dyDescent="0.2">
      <c r="A85" s="64"/>
      <c r="B85" s="63" t="s">
        <v>124</v>
      </c>
      <c r="C85" s="54"/>
      <c r="D85" s="51"/>
      <c r="E85" s="64"/>
      <c r="F85" s="77">
        <v>333718244</v>
      </c>
      <c r="H85" s="77">
        <v>163958090</v>
      </c>
      <c r="J85" s="77">
        <v>32461575</v>
      </c>
      <c r="L85" s="77">
        <v>53802187</v>
      </c>
    </row>
    <row r="86" spans="1:12" ht="20.100000000000001" customHeight="1" x14ac:dyDescent="0.2">
      <c r="A86" s="64"/>
      <c r="B86" s="63" t="s">
        <v>125</v>
      </c>
      <c r="D86" s="51"/>
      <c r="E86" s="64"/>
      <c r="F86" s="7">
        <v>2727955</v>
      </c>
      <c r="H86" s="7">
        <v>3516691</v>
      </c>
      <c r="J86" s="7">
        <v>0</v>
      </c>
      <c r="L86" s="38" t="s">
        <v>270</v>
      </c>
    </row>
    <row r="87" spans="1:12" ht="5.0999999999999996" customHeight="1" x14ac:dyDescent="0.2">
      <c r="C87" s="54"/>
      <c r="D87" s="51"/>
      <c r="E87" s="64"/>
      <c r="F87" s="1"/>
      <c r="H87" s="1"/>
      <c r="J87" s="1"/>
      <c r="L87" s="1"/>
    </row>
    <row r="88" spans="1:12" ht="20.100000000000001" customHeight="1" thickBot="1" x14ac:dyDescent="0.25">
      <c r="A88" s="64"/>
      <c r="C88" s="54"/>
      <c r="D88" s="51"/>
      <c r="E88" s="64"/>
      <c r="F88" s="171">
        <f>SUM(F85:F87)</f>
        <v>336446199</v>
      </c>
      <c r="H88" s="171">
        <f>SUM(H85:H87)</f>
        <v>167474781</v>
      </c>
      <c r="J88" s="171">
        <f>SUM(J85:J87)</f>
        <v>32461575</v>
      </c>
      <c r="L88" s="171">
        <f>SUM(L85:L87)</f>
        <v>53802187</v>
      </c>
    </row>
    <row r="89" spans="1:12" ht="8.1" customHeight="1" thickTop="1" x14ac:dyDescent="0.2">
      <c r="C89" s="54"/>
      <c r="D89" s="51"/>
      <c r="E89" s="64"/>
      <c r="F89" s="1"/>
      <c r="H89" s="1"/>
      <c r="J89" s="1"/>
      <c r="L89" s="1"/>
    </row>
    <row r="90" spans="1:12" ht="20.100000000000001" customHeight="1" x14ac:dyDescent="0.2">
      <c r="A90" s="75" t="s">
        <v>40</v>
      </c>
      <c r="C90" s="54"/>
      <c r="D90" s="51"/>
      <c r="E90" s="64"/>
    </row>
    <row r="91" spans="1:12" ht="5.0999999999999996" customHeight="1" x14ac:dyDescent="0.2">
      <c r="C91" s="54"/>
      <c r="D91" s="51"/>
      <c r="E91" s="64"/>
      <c r="F91" s="1"/>
      <c r="H91" s="1"/>
      <c r="J91" s="1"/>
      <c r="L91" s="1"/>
    </row>
    <row r="92" spans="1:12" ht="20.100000000000001" customHeight="1" x14ac:dyDescent="0.2">
      <c r="B92" s="63" t="s">
        <v>124</v>
      </c>
      <c r="C92" s="54"/>
      <c r="D92" s="51"/>
      <c r="E92" s="64"/>
      <c r="F92" s="77">
        <v>303997174</v>
      </c>
      <c r="H92" s="77">
        <v>199268001</v>
      </c>
      <c r="J92" s="77">
        <v>33175406</v>
      </c>
      <c r="L92" s="77">
        <v>53802187</v>
      </c>
    </row>
    <row r="93" spans="1:12" ht="20.100000000000001" customHeight="1" x14ac:dyDescent="0.2">
      <c r="B93" s="63" t="s">
        <v>125</v>
      </c>
      <c r="D93" s="51"/>
      <c r="E93" s="64"/>
      <c r="F93" s="7">
        <v>2837976</v>
      </c>
      <c r="H93" s="7">
        <v>3211703</v>
      </c>
      <c r="J93" s="7">
        <v>0</v>
      </c>
      <c r="L93" s="38" t="s">
        <v>270</v>
      </c>
    </row>
    <row r="94" spans="1:12" ht="5.0999999999999996" customHeight="1" x14ac:dyDescent="0.2">
      <c r="C94" s="54"/>
      <c r="D94" s="51"/>
      <c r="E94" s="64"/>
      <c r="F94" s="1"/>
      <c r="H94" s="1"/>
      <c r="J94" s="1"/>
      <c r="L94" s="1"/>
    </row>
    <row r="95" spans="1:12" ht="20.85" customHeight="1" thickBot="1" x14ac:dyDescent="0.25">
      <c r="C95" s="54"/>
      <c r="D95" s="51"/>
      <c r="E95" s="64"/>
      <c r="F95" s="171">
        <f>SUM(F92:F94)</f>
        <v>306835150</v>
      </c>
      <c r="H95" s="171">
        <f>SUM(H92:H94)</f>
        <v>202479704</v>
      </c>
      <c r="J95" s="171">
        <f>SUM(J92:J93)</f>
        <v>33175406</v>
      </c>
      <c r="L95" s="171">
        <f>SUM(L92:L93)</f>
        <v>53802187</v>
      </c>
    </row>
    <row r="96" spans="1:12" ht="8.1" customHeight="1" thickTop="1" x14ac:dyDescent="0.2">
      <c r="C96" s="54"/>
      <c r="D96" s="51"/>
      <c r="E96" s="64"/>
    </row>
    <row r="97" spans="1:12" ht="20.100000000000001" customHeight="1" x14ac:dyDescent="0.2">
      <c r="A97" s="75" t="s">
        <v>126</v>
      </c>
      <c r="B97" s="75"/>
      <c r="C97" s="54"/>
      <c r="E97" s="64"/>
      <c r="F97" s="1"/>
      <c r="H97" s="1"/>
      <c r="J97" s="1"/>
      <c r="L97" s="1"/>
    </row>
    <row r="98" spans="1:12" ht="20.100000000000001" customHeight="1" x14ac:dyDescent="0.2">
      <c r="A98" s="75"/>
      <c r="B98" s="75"/>
      <c r="C98" s="75" t="s">
        <v>127</v>
      </c>
      <c r="E98" s="64"/>
      <c r="F98" s="1"/>
      <c r="H98" s="1"/>
      <c r="J98" s="1"/>
      <c r="L98" s="1"/>
    </row>
    <row r="99" spans="1:12" ht="5.0999999999999996" customHeight="1" x14ac:dyDescent="0.2">
      <c r="C99" s="54"/>
      <c r="D99" s="51"/>
      <c r="E99" s="64"/>
      <c r="F99" s="1"/>
      <c r="H99" s="1"/>
      <c r="J99" s="1"/>
      <c r="L99" s="1"/>
    </row>
    <row r="100" spans="1:12" ht="20.100000000000001" customHeight="1" thickBot="1" x14ac:dyDescent="0.25">
      <c r="A100" s="64"/>
      <c r="B100" s="63" t="s">
        <v>53</v>
      </c>
      <c r="C100" s="54"/>
      <c r="D100" s="51"/>
      <c r="E100" s="64"/>
      <c r="F100" s="172">
        <f>F85/2800000000</f>
        <v>0.11918508714285714</v>
      </c>
      <c r="G100" s="173"/>
      <c r="H100" s="172">
        <f>H85/2800000000</f>
        <v>5.8556460714285712E-2</v>
      </c>
      <c r="I100" s="173"/>
      <c r="J100" s="172">
        <f>J85/2800000000</f>
        <v>1.1593419642857143E-2</v>
      </c>
      <c r="K100" s="173"/>
      <c r="L100" s="172">
        <f>L85/2800000000</f>
        <v>1.9215066785714285E-2</v>
      </c>
    </row>
    <row r="101" spans="1:12" ht="16.5" customHeight="1" thickTop="1" x14ac:dyDescent="0.2">
      <c r="A101" s="64"/>
      <c r="C101" s="54"/>
      <c r="D101" s="51"/>
      <c r="E101" s="64"/>
      <c r="F101" s="1"/>
      <c r="H101" s="1"/>
      <c r="J101" s="43"/>
      <c r="L101" s="43"/>
    </row>
    <row r="102" spans="1:12" ht="22.35" customHeight="1" x14ac:dyDescent="0.2">
      <c r="A102" s="174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02" s="93"/>
      <c r="C102" s="108"/>
      <c r="D102" s="59"/>
      <c r="E102" s="95"/>
      <c r="F102" s="83"/>
      <c r="G102" s="83"/>
      <c r="H102" s="83"/>
      <c r="I102" s="83"/>
      <c r="J102" s="83"/>
      <c r="K102" s="83"/>
      <c r="L102" s="8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A968C-D063-428D-AC20-CFC7762CA819}">
  <dimension ref="A1:L103"/>
  <sheetViews>
    <sheetView topLeftCell="A88" zoomScale="110" zoomScaleNormal="110" zoomScaleSheetLayoutView="115" workbookViewId="0">
      <selection activeCell="J147" sqref="J147"/>
    </sheetView>
  </sheetViews>
  <sheetFormatPr defaultColWidth="9.42578125" defaultRowHeight="21.6" customHeight="1" x14ac:dyDescent="0.2"/>
  <cols>
    <col min="1" max="2" width="1.42578125" style="63" customWidth="1"/>
    <col min="3" max="3" width="32.7109375" style="63" customWidth="1"/>
    <col min="4" max="4" width="7.5703125" style="63" customWidth="1"/>
    <col min="5" max="5" width="0.7109375" style="63" customWidth="1"/>
    <col min="6" max="6" width="15.5703125" style="76" customWidth="1"/>
    <col min="7" max="7" width="0.5703125" style="76" customWidth="1"/>
    <col min="8" max="8" width="15.5703125" style="76" customWidth="1"/>
    <col min="9" max="9" width="0.5703125" style="76" customWidth="1"/>
    <col min="10" max="10" width="15.5703125" style="76" customWidth="1"/>
    <col min="11" max="11" width="0.5703125" style="76" customWidth="1"/>
    <col min="12" max="12" width="15.5703125" style="76" customWidth="1"/>
    <col min="13" max="16384" width="9.42578125" style="63"/>
  </cols>
  <sheetData>
    <row r="1" spans="1:12" ht="21.75" customHeight="1" x14ac:dyDescent="0.2">
      <c r="A1" s="75" t="s">
        <v>46</v>
      </c>
    </row>
    <row r="2" spans="1:12" ht="21.75" customHeight="1" x14ac:dyDescent="0.2">
      <c r="A2" s="49" t="s">
        <v>136</v>
      </c>
      <c r="B2" s="49"/>
      <c r="C2" s="50"/>
      <c r="D2" s="51"/>
      <c r="E2" s="52"/>
    </row>
    <row r="3" spans="1:12" ht="21.75" customHeight="1" x14ac:dyDescent="0.2">
      <c r="A3" s="94" t="s">
        <v>268</v>
      </c>
      <c r="B3" s="57"/>
      <c r="C3" s="58"/>
      <c r="D3" s="59"/>
      <c r="E3" s="60"/>
      <c r="F3" s="83"/>
      <c r="G3" s="83"/>
      <c r="H3" s="83"/>
      <c r="I3" s="83"/>
      <c r="J3" s="83"/>
      <c r="K3" s="83"/>
      <c r="L3" s="83"/>
    </row>
    <row r="4" spans="1:12" ht="21.75" customHeight="1" x14ac:dyDescent="0.2">
      <c r="A4" s="75"/>
      <c r="B4" s="49"/>
      <c r="C4" s="50"/>
      <c r="D4" s="51"/>
      <c r="E4" s="52"/>
    </row>
    <row r="5" spans="1:12" ht="21.75" customHeight="1" x14ac:dyDescent="0.2">
      <c r="A5" s="75"/>
      <c r="B5" s="49"/>
      <c r="C5" s="50"/>
      <c r="D5" s="51"/>
      <c r="E5" s="52"/>
      <c r="F5" s="65" t="s">
        <v>77</v>
      </c>
      <c r="G5" s="65"/>
      <c r="H5" s="65"/>
      <c r="I5" s="66"/>
      <c r="J5" s="65" t="s">
        <v>114</v>
      </c>
      <c r="K5" s="65"/>
      <c r="L5" s="65"/>
    </row>
    <row r="6" spans="1:12" ht="21.75" customHeight="1" x14ac:dyDescent="0.2">
      <c r="A6" s="75"/>
      <c r="B6" s="49"/>
      <c r="C6" s="50"/>
      <c r="D6" s="51"/>
      <c r="E6" s="52"/>
      <c r="F6" s="67" t="s">
        <v>116</v>
      </c>
      <c r="G6" s="67"/>
      <c r="H6" s="67" t="s">
        <v>116</v>
      </c>
      <c r="I6" s="68"/>
      <c r="J6" s="67" t="s">
        <v>116</v>
      </c>
      <c r="K6" s="67"/>
      <c r="L6" s="67" t="s">
        <v>116</v>
      </c>
    </row>
    <row r="7" spans="1:12" ht="21.75" customHeight="1" x14ac:dyDescent="0.2">
      <c r="A7" s="75"/>
      <c r="B7" s="49"/>
      <c r="C7" s="50"/>
      <c r="D7" s="51"/>
      <c r="E7" s="52"/>
      <c r="F7" s="114" t="s">
        <v>262</v>
      </c>
      <c r="G7" s="67"/>
      <c r="H7" s="114" t="s">
        <v>262</v>
      </c>
      <c r="I7" s="67"/>
      <c r="J7" s="114" t="s">
        <v>262</v>
      </c>
      <c r="K7" s="67"/>
      <c r="L7" s="114" t="s">
        <v>262</v>
      </c>
    </row>
    <row r="8" spans="1:12" ht="21.75" customHeight="1" x14ac:dyDescent="0.2">
      <c r="C8" s="64"/>
      <c r="D8" s="70"/>
      <c r="E8" s="115"/>
      <c r="F8" s="67" t="s">
        <v>197</v>
      </c>
      <c r="G8" s="67"/>
      <c r="H8" s="67" t="s">
        <v>181</v>
      </c>
      <c r="I8" s="69"/>
      <c r="J8" s="67" t="s">
        <v>197</v>
      </c>
      <c r="K8" s="67"/>
      <c r="L8" s="67" t="s">
        <v>181</v>
      </c>
    </row>
    <row r="9" spans="1:12" ht="21.75" customHeight="1" x14ac:dyDescent="0.2">
      <c r="C9" s="64"/>
      <c r="D9" s="72" t="s">
        <v>0</v>
      </c>
      <c r="E9" s="71"/>
      <c r="F9" s="73" t="s">
        <v>1</v>
      </c>
      <c r="G9" s="67"/>
      <c r="H9" s="73" t="s">
        <v>1</v>
      </c>
      <c r="I9" s="67"/>
      <c r="J9" s="73" t="s">
        <v>1</v>
      </c>
      <c r="K9" s="67"/>
      <c r="L9" s="73" t="s">
        <v>1</v>
      </c>
    </row>
    <row r="10" spans="1:12" ht="6" customHeight="1" x14ac:dyDescent="0.2">
      <c r="A10" s="75"/>
      <c r="C10" s="64"/>
      <c r="D10" s="96"/>
      <c r="E10" s="71"/>
      <c r="F10" s="67"/>
      <c r="G10" s="67"/>
      <c r="H10" s="67"/>
      <c r="I10" s="67"/>
      <c r="J10" s="67"/>
      <c r="K10" s="67"/>
      <c r="L10" s="67"/>
    </row>
    <row r="11" spans="1:12" ht="21.75" customHeight="1" x14ac:dyDescent="0.2">
      <c r="A11" s="75" t="s">
        <v>45</v>
      </c>
      <c r="C11" s="64"/>
      <c r="D11" s="96"/>
      <c r="E11" s="71"/>
      <c r="F11" s="67"/>
      <c r="G11" s="67"/>
      <c r="H11" s="67"/>
      <c r="I11" s="67"/>
      <c r="J11" s="67"/>
      <c r="K11" s="67"/>
      <c r="L11" s="67"/>
    </row>
    <row r="12" spans="1:12" ht="6" customHeight="1" x14ac:dyDescent="0.2">
      <c r="C12" s="64"/>
      <c r="D12" s="96"/>
      <c r="E12" s="71"/>
      <c r="F12" s="67"/>
      <c r="G12" s="67"/>
      <c r="H12" s="67"/>
      <c r="I12" s="67"/>
      <c r="J12" s="67"/>
      <c r="K12" s="67"/>
      <c r="L12" s="67"/>
    </row>
    <row r="13" spans="1:12" ht="21.75" customHeight="1" x14ac:dyDescent="0.2">
      <c r="A13" s="37" t="s">
        <v>47</v>
      </c>
      <c r="B13" s="37"/>
      <c r="C13" s="97"/>
      <c r="D13" s="51"/>
      <c r="E13" s="64"/>
      <c r="F13" s="6">
        <v>10094241251</v>
      </c>
      <c r="H13" s="6">
        <v>10570480407</v>
      </c>
      <c r="J13" s="6">
        <v>0</v>
      </c>
      <c r="L13" s="9" t="s">
        <v>270</v>
      </c>
    </row>
    <row r="14" spans="1:12" ht="21.75" customHeight="1" x14ac:dyDescent="0.2">
      <c r="A14" s="37" t="s">
        <v>48</v>
      </c>
      <c r="B14" s="37"/>
      <c r="C14" s="97"/>
      <c r="D14" s="51"/>
      <c r="E14" s="64"/>
      <c r="F14" s="77">
        <v>62640276</v>
      </c>
      <c r="H14" s="77">
        <v>46671639</v>
      </c>
      <c r="J14" s="77">
        <v>104572822</v>
      </c>
      <c r="L14" s="77">
        <v>101174644</v>
      </c>
    </row>
    <row r="15" spans="1:12" ht="21.75" customHeight="1" x14ac:dyDescent="0.2">
      <c r="A15" s="37" t="s">
        <v>117</v>
      </c>
      <c r="B15" s="37"/>
      <c r="C15" s="97"/>
      <c r="D15" s="51"/>
      <c r="E15" s="64"/>
      <c r="F15" s="6">
        <v>-6701061730</v>
      </c>
      <c r="H15" s="6">
        <v>-7094021261</v>
      </c>
      <c r="J15" s="6">
        <v>0</v>
      </c>
      <c r="L15" s="9" t="s">
        <v>270</v>
      </c>
    </row>
    <row r="16" spans="1:12" ht="21.75" customHeight="1" x14ac:dyDescent="0.2">
      <c r="A16" s="37" t="s">
        <v>49</v>
      </c>
      <c r="B16" s="37"/>
      <c r="C16" s="97"/>
      <c r="D16" s="51"/>
      <c r="E16" s="64"/>
      <c r="F16" s="170">
        <v>-31412833</v>
      </c>
      <c r="H16" s="170">
        <v>-19650746</v>
      </c>
      <c r="J16" s="170">
        <v>-93125655</v>
      </c>
      <c r="L16" s="170">
        <v>-79729171</v>
      </c>
    </row>
    <row r="17" spans="1:12" ht="6" customHeight="1" x14ac:dyDescent="0.2">
      <c r="A17" s="75"/>
      <c r="B17" s="75"/>
      <c r="C17" s="64"/>
      <c r="D17" s="51"/>
      <c r="E17" s="64"/>
    </row>
    <row r="18" spans="1:12" ht="21.75" customHeight="1" x14ac:dyDescent="0.2">
      <c r="A18" s="75" t="s">
        <v>50</v>
      </c>
      <c r="C18" s="64"/>
      <c r="D18" s="51"/>
      <c r="E18" s="64"/>
      <c r="F18" s="1">
        <f>SUM(F13:F16)</f>
        <v>3424406964</v>
      </c>
      <c r="H18" s="1">
        <f>SUM(H13:H16)</f>
        <v>3503480039</v>
      </c>
      <c r="J18" s="1">
        <f>SUM(J13:J16)</f>
        <v>11447167</v>
      </c>
      <c r="L18" s="1">
        <f>SUM(L13:L16)</f>
        <v>21445473</v>
      </c>
    </row>
    <row r="19" spans="1:12" ht="21.75" customHeight="1" x14ac:dyDescent="0.2">
      <c r="A19" s="63" t="s">
        <v>192</v>
      </c>
      <c r="C19" s="64"/>
      <c r="D19" s="51"/>
      <c r="E19" s="64"/>
      <c r="F19" s="77">
        <v>-82648517</v>
      </c>
      <c r="H19" s="77">
        <v>-223175554</v>
      </c>
      <c r="J19" s="77">
        <v>-5168498</v>
      </c>
      <c r="L19" s="77">
        <v>-1500685</v>
      </c>
    </row>
    <row r="20" spans="1:12" ht="21.75" customHeight="1" x14ac:dyDescent="0.2">
      <c r="A20" s="63" t="s">
        <v>236</v>
      </c>
      <c r="C20" s="64"/>
      <c r="D20" s="51"/>
      <c r="E20" s="64"/>
      <c r="F20" s="77">
        <v>0</v>
      </c>
      <c r="H20" s="77">
        <v>0</v>
      </c>
      <c r="J20" s="77">
        <v>244799940</v>
      </c>
      <c r="L20" s="77">
        <v>289999949</v>
      </c>
    </row>
    <row r="21" spans="1:12" ht="21.75" customHeight="1" x14ac:dyDescent="0.2">
      <c r="A21" s="63" t="s">
        <v>18</v>
      </c>
      <c r="C21" s="64"/>
      <c r="D21" s="51"/>
      <c r="E21" s="64"/>
      <c r="F21" s="7">
        <v>84017666</v>
      </c>
      <c r="H21" s="7">
        <v>89028203</v>
      </c>
      <c r="J21" s="7">
        <v>102476225</v>
      </c>
      <c r="L21" s="7">
        <v>116104620</v>
      </c>
    </row>
    <row r="22" spans="1:12" ht="6" customHeight="1" x14ac:dyDescent="0.2">
      <c r="A22" s="75"/>
      <c r="B22" s="75"/>
      <c r="C22" s="64"/>
      <c r="D22" s="51"/>
      <c r="E22" s="64"/>
    </row>
    <row r="23" spans="1:12" ht="21.75" customHeight="1" x14ac:dyDescent="0.2">
      <c r="A23" s="75" t="s">
        <v>51</v>
      </c>
      <c r="C23" s="64"/>
      <c r="D23" s="51"/>
      <c r="E23" s="64"/>
      <c r="F23" s="2">
        <f>SUM(F18:F22)</f>
        <v>3425776113</v>
      </c>
      <c r="H23" s="2">
        <f>SUM(H18:H22)</f>
        <v>3369332688</v>
      </c>
      <c r="J23" s="2">
        <f>SUM(J18:J22)</f>
        <v>353554834</v>
      </c>
      <c r="L23" s="2">
        <f>SUM(L18:L22)</f>
        <v>426049357</v>
      </c>
    </row>
    <row r="24" spans="1:12" ht="6" customHeight="1" x14ac:dyDescent="0.2">
      <c r="C24" s="64"/>
      <c r="D24" s="51"/>
      <c r="E24" s="64"/>
      <c r="F24" s="1"/>
      <c r="H24" s="1"/>
      <c r="J24" s="1"/>
      <c r="L24" s="1"/>
    </row>
    <row r="25" spans="1:12" ht="21.75" customHeight="1" x14ac:dyDescent="0.2">
      <c r="A25" s="63" t="s">
        <v>209</v>
      </c>
      <c r="C25" s="64"/>
      <c r="D25" s="51"/>
      <c r="E25" s="64"/>
      <c r="F25" s="6">
        <v>-1310250887</v>
      </c>
      <c r="H25" s="6">
        <v>-1385104720</v>
      </c>
      <c r="J25" s="6">
        <v>0</v>
      </c>
      <c r="L25" s="9" t="s">
        <v>270</v>
      </c>
    </row>
    <row r="26" spans="1:12" ht="21.75" customHeight="1" x14ac:dyDescent="0.2">
      <c r="A26" s="63" t="s">
        <v>20</v>
      </c>
      <c r="C26" s="54"/>
      <c r="D26" s="51"/>
      <c r="E26" s="64"/>
      <c r="F26" s="6">
        <v>-1207952776</v>
      </c>
      <c r="H26" s="6">
        <v>-1301420413</v>
      </c>
      <c r="J26" s="6">
        <v>-50586509</v>
      </c>
      <c r="L26" s="6">
        <v>-44222384</v>
      </c>
    </row>
    <row r="27" spans="1:12" ht="21.75" customHeight="1" x14ac:dyDescent="0.2">
      <c r="A27" s="63" t="s">
        <v>137</v>
      </c>
      <c r="C27" s="64"/>
      <c r="D27" s="51"/>
      <c r="E27" s="64"/>
      <c r="F27" s="77">
        <v>-39845046</v>
      </c>
      <c r="H27" s="77">
        <v>-266007517</v>
      </c>
      <c r="J27" s="77">
        <v>0</v>
      </c>
      <c r="L27" s="9" t="s">
        <v>270</v>
      </c>
    </row>
    <row r="28" spans="1:12" ht="21.75" customHeight="1" x14ac:dyDescent="0.2">
      <c r="A28" s="63" t="s">
        <v>172</v>
      </c>
      <c r="C28" s="54"/>
      <c r="D28" s="51"/>
      <c r="E28" s="64"/>
      <c r="F28" s="6">
        <v>6961864</v>
      </c>
      <c r="H28" s="6">
        <v>47437374</v>
      </c>
      <c r="J28" s="6">
        <v>1335885</v>
      </c>
      <c r="L28" s="6">
        <v>284650</v>
      </c>
    </row>
    <row r="29" spans="1:12" ht="21.75" customHeight="1" x14ac:dyDescent="0.2">
      <c r="A29" s="63" t="s">
        <v>58</v>
      </c>
      <c r="D29" s="51"/>
      <c r="E29" s="64"/>
      <c r="F29" s="77">
        <v>-92429902</v>
      </c>
      <c r="H29" s="77">
        <v>-64199838</v>
      </c>
      <c r="J29" s="77">
        <v>-42891255</v>
      </c>
      <c r="L29" s="77">
        <v>-49688943</v>
      </c>
    </row>
    <row r="30" spans="1:12" ht="21.75" customHeight="1" x14ac:dyDescent="0.2">
      <c r="A30" s="63" t="s">
        <v>165</v>
      </c>
      <c r="D30" s="51"/>
      <c r="E30" s="64"/>
      <c r="F30" s="77"/>
      <c r="H30" s="77"/>
      <c r="J30" s="77"/>
      <c r="L30" s="77"/>
    </row>
    <row r="31" spans="1:12" ht="21.75" customHeight="1" x14ac:dyDescent="0.2">
      <c r="B31" s="63" t="s">
        <v>149</v>
      </c>
      <c r="D31" s="51" t="s">
        <v>275</v>
      </c>
      <c r="E31" s="64"/>
      <c r="F31" s="170">
        <v>207427036</v>
      </c>
      <c r="H31" s="170">
        <v>231593848</v>
      </c>
      <c r="J31" s="170">
        <v>0</v>
      </c>
      <c r="L31" s="38" t="s">
        <v>270</v>
      </c>
    </row>
    <row r="32" spans="1:12" ht="6" customHeight="1" x14ac:dyDescent="0.2">
      <c r="C32" s="54"/>
      <c r="D32" s="51"/>
      <c r="E32" s="64"/>
      <c r="F32" s="1"/>
      <c r="H32" s="1"/>
      <c r="J32" s="1"/>
      <c r="L32" s="1"/>
    </row>
    <row r="33" spans="1:12" ht="21.75" customHeight="1" x14ac:dyDescent="0.2">
      <c r="A33" s="75" t="s">
        <v>106</v>
      </c>
      <c r="D33" s="51"/>
      <c r="E33" s="64"/>
      <c r="F33" s="1">
        <f>SUM(F23,F25:F31)</f>
        <v>989686402</v>
      </c>
      <c r="H33" s="1">
        <f>SUM(H23,H25:H31)</f>
        <v>631631422</v>
      </c>
      <c r="J33" s="1">
        <f>SUM(J23,J25:J31)</f>
        <v>261412955</v>
      </c>
      <c r="L33" s="1">
        <f>SUM(L23,L25:L31)</f>
        <v>332422680</v>
      </c>
    </row>
    <row r="34" spans="1:12" ht="21.75" customHeight="1" x14ac:dyDescent="0.2">
      <c r="A34" s="63" t="s">
        <v>120</v>
      </c>
      <c r="D34" s="51">
        <v>21</v>
      </c>
      <c r="E34" s="64"/>
      <c r="F34" s="170">
        <v>-65847304</v>
      </c>
      <c r="H34" s="170">
        <v>-73056581</v>
      </c>
      <c r="J34" s="170">
        <v>-377485</v>
      </c>
      <c r="L34" s="170">
        <v>-610405</v>
      </c>
    </row>
    <row r="35" spans="1:12" ht="6" customHeight="1" x14ac:dyDescent="0.2">
      <c r="C35" s="54"/>
      <c r="D35" s="51"/>
      <c r="E35" s="64"/>
      <c r="F35" s="1"/>
      <c r="H35" s="1"/>
      <c r="J35" s="1"/>
      <c r="L35" s="1"/>
    </row>
    <row r="36" spans="1:12" ht="21.75" customHeight="1" x14ac:dyDescent="0.2">
      <c r="A36" s="75" t="s">
        <v>184</v>
      </c>
      <c r="B36" s="75"/>
      <c r="D36" s="51"/>
      <c r="E36" s="64"/>
      <c r="F36" s="83">
        <f>SUM(F33:F34)</f>
        <v>923839098</v>
      </c>
      <c r="H36" s="83">
        <f>SUM(H33:H34)</f>
        <v>558574841</v>
      </c>
      <c r="J36" s="83">
        <f>SUM(J33:J34)</f>
        <v>261035470</v>
      </c>
      <c r="L36" s="83">
        <f>SUM(L33:L34)</f>
        <v>331812275</v>
      </c>
    </row>
    <row r="37" spans="1:12" ht="21.75" customHeight="1" x14ac:dyDescent="0.2">
      <c r="A37" s="75"/>
      <c r="B37" s="75"/>
      <c r="C37" s="54"/>
      <c r="D37" s="51"/>
      <c r="E37" s="64"/>
    </row>
    <row r="38" spans="1:12" ht="21.75" customHeight="1" x14ac:dyDescent="0.2">
      <c r="A38" s="75"/>
      <c r="B38" s="75"/>
      <c r="C38" s="54"/>
      <c r="D38" s="51"/>
      <c r="E38" s="64"/>
    </row>
    <row r="39" spans="1:12" ht="21.75" customHeight="1" x14ac:dyDescent="0.2">
      <c r="A39" s="75"/>
      <c r="B39" s="75"/>
      <c r="C39" s="54"/>
      <c r="D39" s="51"/>
      <c r="E39" s="64"/>
    </row>
    <row r="40" spans="1:12" ht="21.75" customHeight="1" x14ac:dyDescent="0.2">
      <c r="A40" s="75"/>
      <c r="B40" s="75"/>
      <c r="C40" s="54"/>
      <c r="D40" s="51"/>
      <c r="E40" s="64"/>
    </row>
    <row r="41" spans="1:12" ht="21.75" customHeight="1" x14ac:dyDescent="0.2">
      <c r="A41" s="75"/>
      <c r="B41" s="75"/>
      <c r="C41" s="54"/>
      <c r="D41" s="51"/>
      <c r="E41" s="64"/>
    </row>
    <row r="42" spans="1:12" ht="25.5" customHeight="1" x14ac:dyDescent="0.2">
      <c r="A42" s="75"/>
      <c r="B42" s="75"/>
      <c r="C42" s="54"/>
      <c r="D42" s="51"/>
      <c r="E42" s="64"/>
    </row>
    <row r="43" spans="1:12" ht="24.75" customHeight="1" x14ac:dyDescent="0.2">
      <c r="A43" s="75"/>
      <c r="B43" s="75"/>
      <c r="C43" s="54"/>
      <c r="D43" s="51"/>
      <c r="E43" s="64"/>
    </row>
    <row r="44" spans="1:12" ht="21.75" customHeight="1" x14ac:dyDescent="0.2">
      <c r="A44" s="75"/>
      <c r="B44" s="75"/>
      <c r="C44" s="54"/>
      <c r="D44" s="51"/>
      <c r="E44" s="64"/>
    </row>
    <row r="45" spans="1:12" ht="21.75" customHeight="1" x14ac:dyDescent="0.2">
      <c r="A45" s="75"/>
      <c r="B45" s="75"/>
      <c r="C45" s="54"/>
      <c r="D45" s="51"/>
      <c r="E45" s="64"/>
    </row>
    <row r="46" spans="1:12" ht="21.75" customHeight="1" x14ac:dyDescent="0.2">
      <c r="A46" s="75"/>
      <c r="B46" s="75"/>
      <c r="C46" s="54"/>
      <c r="D46" s="51"/>
      <c r="E46" s="64"/>
    </row>
    <row r="47" spans="1:12" ht="15.75" customHeight="1" x14ac:dyDescent="0.2">
      <c r="A47" s="75"/>
      <c r="B47" s="75"/>
      <c r="C47" s="54"/>
      <c r="D47" s="51"/>
      <c r="E47" s="64"/>
    </row>
    <row r="48" spans="1:12" ht="22.35" customHeight="1" x14ac:dyDescent="0.2">
      <c r="A48" s="39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8" s="40"/>
      <c r="C48" s="108"/>
      <c r="D48" s="59"/>
      <c r="E48" s="95"/>
      <c r="F48" s="2"/>
      <c r="G48" s="83"/>
      <c r="H48" s="2"/>
      <c r="I48" s="83"/>
      <c r="J48" s="2"/>
      <c r="K48" s="83"/>
      <c r="L48" s="2"/>
    </row>
    <row r="49" spans="1:12" ht="21.75" customHeight="1" x14ac:dyDescent="0.2">
      <c r="A49" s="49" t="str">
        <f>A1</f>
        <v>บริษัท อีสเทิร์นโพลีเมอร์ กรุ๊ป จำกัด (มหาชน)</v>
      </c>
      <c r="B49" s="49"/>
      <c r="C49" s="50"/>
      <c r="D49" s="51"/>
      <c r="E49" s="52"/>
    </row>
    <row r="50" spans="1:12" ht="21.75" customHeight="1" x14ac:dyDescent="0.2">
      <c r="A50" s="49" t="str">
        <f>A2</f>
        <v xml:space="preserve">งบกำไรขาดทุนเบ็ดเสร็จ </v>
      </c>
      <c r="B50" s="49"/>
      <c r="C50" s="50"/>
      <c r="D50" s="51"/>
      <c r="E50" s="52"/>
    </row>
    <row r="51" spans="1:12" ht="21.75" customHeight="1" x14ac:dyDescent="0.2">
      <c r="A51" s="57" t="str">
        <f>A3</f>
        <v>สำหรับรอบระยะเวลาเก้าเดือนสิ้นสุดวันที่ 31 ธันวาคม พ.ศ. 2568</v>
      </c>
      <c r="B51" s="57"/>
      <c r="C51" s="58"/>
      <c r="D51" s="59"/>
      <c r="E51" s="60"/>
      <c r="F51" s="83"/>
      <c r="G51" s="83"/>
      <c r="H51" s="83"/>
      <c r="I51" s="83"/>
      <c r="J51" s="83"/>
      <c r="K51" s="83"/>
      <c r="L51" s="83"/>
    </row>
    <row r="52" spans="1:12" ht="16.350000000000001" customHeight="1" x14ac:dyDescent="0.2">
      <c r="A52" s="49"/>
      <c r="B52" s="49"/>
      <c r="C52" s="50"/>
      <c r="D52" s="51"/>
      <c r="E52" s="52"/>
    </row>
    <row r="53" spans="1:12" ht="20.100000000000001" customHeight="1" x14ac:dyDescent="0.2">
      <c r="A53" s="49"/>
      <c r="B53" s="49"/>
      <c r="C53" s="50"/>
      <c r="D53" s="51"/>
      <c r="E53" s="52"/>
      <c r="F53" s="65" t="s">
        <v>77</v>
      </c>
      <c r="G53" s="65"/>
      <c r="H53" s="65"/>
      <c r="I53" s="66"/>
      <c r="J53" s="65" t="s">
        <v>114</v>
      </c>
      <c r="K53" s="65"/>
      <c r="L53" s="65"/>
    </row>
    <row r="54" spans="1:12" ht="20.100000000000001" customHeight="1" x14ac:dyDescent="0.2">
      <c r="A54" s="49"/>
      <c r="B54" s="49"/>
      <c r="C54" s="50"/>
      <c r="D54" s="51"/>
      <c r="E54" s="52"/>
      <c r="F54" s="67" t="s">
        <v>116</v>
      </c>
      <c r="G54" s="67"/>
      <c r="H54" s="67" t="s">
        <v>116</v>
      </c>
      <c r="I54" s="68"/>
      <c r="J54" s="67" t="s">
        <v>116</v>
      </c>
      <c r="K54" s="67"/>
      <c r="L54" s="67" t="s">
        <v>116</v>
      </c>
    </row>
    <row r="55" spans="1:12" ht="20.100000000000001" customHeight="1" x14ac:dyDescent="0.2">
      <c r="A55" s="49"/>
      <c r="B55" s="49"/>
      <c r="C55" s="50"/>
      <c r="D55" s="51"/>
      <c r="E55" s="52"/>
      <c r="F55" s="114" t="s">
        <v>262</v>
      </c>
      <c r="G55" s="67"/>
      <c r="H55" s="114" t="s">
        <v>262</v>
      </c>
      <c r="I55" s="67"/>
      <c r="J55" s="114" t="s">
        <v>262</v>
      </c>
      <c r="K55" s="67"/>
      <c r="L55" s="114" t="s">
        <v>262</v>
      </c>
    </row>
    <row r="56" spans="1:12" ht="20.100000000000001" customHeight="1" x14ac:dyDescent="0.2">
      <c r="C56" s="64"/>
      <c r="D56" s="70"/>
      <c r="E56" s="71"/>
      <c r="F56" s="67" t="s">
        <v>197</v>
      </c>
      <c r="G56" s="67"/>
      <c r="H56" s="67" t="s">
        <v>181</v>
      </c>
      <c r="I56" s="69"/>
      <c r="J56" s="67" t="s">
        <v>197</v>
      </c>
      <c r="K56" s="67"/>
      <c r="L56" s="67" t="s">
        <v>181</v>
      </c>
    </row>
    <row r="57" spans="1:12" ht="20.100000000000001" customHeight="1" x14ac:dyDescent="0.2">
      <c r="A57" s="49"/>
      <c r="B57" s="49"/>
      <c r="C57" s="50"/>
      <c r="D57" s="72" t="s">
        <v>0</v>
      </c>
      <c r="E57" s="52"/>
      <c r="F57" s="73" t="s">
        <v>1</v>
      </c>
      <c r="G57" s="67"/>
      <c r="H57" s="73" t="s">
        <v>1</v>
      </c>
      <c r="I57" s="67"/>
      <c r="J57" s="73" t="s">
        <v>1</v>
      </c>
      <c r="K57" s="67"/>
      <c r="L57" s="73" t="s">
        <v>1</v>
      </c>
    </row>
    <row r="58" spans="1:12" ht="5.0999999999999996" customHeight="1" x14ac:dyDescent="0.2">
      <c r="A58" s="41"/>
      <c r="B58" s="41"/>
      <c r="C58" s="54"/>
      <c r="D58" s="51"/>
      <c r="E58" s="64"/>
      <c r="F58" s="1"/>
      <c r="H58" s="1"/>
      <c r="J58" s="1"/>
      <c r="L58" s="1"/>
    </row>
    <row r="59" spans="1:12" ht="20.100000000000001" customHeight="1" x14ac:dyDescent="0.2">
      <c r="A59" s="75" t="s">
        <v>54</v>
      </c>
      <c r="C59" s="54"/>
      <c r="D59" s="51"/>
      <c r="E59" s="64"/>
    </row>
    <row r="60" spans="1:12" ht="20.100000000000001" customHeight="1" x14ac:dyDescent="0.2">
      <c r="A60" s="63" t="s">
        <v>221</v>
      </c>
      <c r="C60" s="112"/>
      <c r="D60" s="51"/>
      <c r="E60" s="64"/>
    </row>
    <row r="61" spans="1:12" ht="20.100000000000001" customHeight="1" x14ac:dyDescent="0.2">
      <c r="B61" s="63" t="s">
        <v>123</v>
      </c>
      <c r="C61" s="75"/>
      <c r="D61" s="51"/>
      <c r="E61" s="64"/>
    </row>
    <row r="62" spans="1:12" ht="20.100000000000001" customHeight="1" x14ac:dyDescent="0.2">
      <c r="A62" s="75"/>
      <c r="B62" s="98" t="s">
        <v>246</v>
      </c>
      <c r="C62" s="54"/>
      <c r="D62" s="51"/>
      <c r="E62" s="64"/>
    </row>
    <row r="63" spans="1:12" ht="20.100000000000001" customHeight="1" x14ac:dyDescent="0.2">
      <c r="A63" s="75"/>
      <c r="B63" s="98"/>
      <c r="C63" s="54" t="s">
        <v>248</v>
      </c>
      <c r="D63" s="51"/>
      <c r="E63" s="64"/>
      <c r="F63" s="76">
        <v>-10837197</v>
      </c>
      <c r="H63" s="42" t="s">
        <v>270</v>
      </c>
      <c r="J63" s="76">
        <v>-861197</v>
      </c>
      <c r="L63" s="42" t="s">
        <v>270</v>
      </c>
    </row>
    <row r="64" spans="1:12" ht="20.100000000000001" customHeight="1" x14ac:dyDescent="0.2">
      <c r="A64" s="75"/>
      <c r="B64" s="98"/>
      <c r="C64" s="97" t="s">
        <v>225</v>
      </c>
      <c r="D64" s="51"/>
      <c r="E64" s="64"/>
    </row>
    <row r="65" spans="1:12" ht="20.100000000000001" customHeight="1" x14ac:dyDescent="0.2">
      <c r="A65" s="75"/>
      <c r="B65" s="98"/>
      <c r="C65" s="54" t="s">
        <v>247</v>
      </c>
      <c r="D65" s="51"/>
      <c r="E65" s="64"/>
      <c r="F65" s="76">
        <v>1404620</v>
      </c>
      <c r="H65" s="42" t="s">
        <v>270</v>
      </c>
      <c r="J65" s="76">
        <v>172239</v>
      </c>
      <c r="L65" s="42" t="s">
        <v>270</v>
      </c>
    </row>
    <row r="66" spans="1:12" ht="20.100000000000001" customHeight="1" x14ac:dyDescent="0.2">
      <c r="A66" s="75"/>
      <c r="B66" s="98" t="s">
        <v>222</v>
      </c>
      <c r="C66" s="54"/>
      <c r="D66" s="51"/>
      <c r="E66" s="64"/>
    </row>
    <row r="67" spans="1:12" ht="20.100000000000001" customHeight="1" x14ac:dyDescent="0.2">
      <c r="A67" s="75"/>
      <c r="C67" s="63" t="s">
        <v>223</v>
      </c>
      <c r="D67" s="51"/>
      <c r="E67" s="64"/>
    </row>
    <row r="68" spans="1:12" ht="20.100000000000001" customHeight="1" x14ac:dyDescent="0.2">
      <c r="A68" s="75"/>
      <c r="C68" s="63" t="s">
        <v>224</v>
      </c>
      <c r="D68" s="51"/>
      <c r="E68" s="64"/>
      <c r="F68" s="76">
        <v>25408600</v>
      </c>
      <c r="H68" s="42" t="s">
        <v>270</v>
      </c>
      <c r="J68" s="77">
        <v>0</v>
      </c>
      <c r="L68" s="42" t="s">
        <v>270</v>
      </c>
    </row>
    <row r="69" spans="1:12" ht="20.100000000000001" customHeight="1" x14ac:dyDescent="0.2">
      <c r="A69" s="75"/>
      <c r="B69" s="98"/>
      <c r="C69" s="54" t="s">
        <v>225</v>
      </c>
      <c r="D69" s="51"/>
      <c r="E69" s="64"/>
    </row>
    <row r="70" spans="1:12" ht="20.100000000000001" customHeight="1" x14ac:dyDescent="0.2">
      <c r="A70" s="75"/>
      <c r="C70" s="63" t="s">
        <v>247</v>
      </c>
      <c r="D70" s="51"/>
      <c r="E70" s="64"/>
      <c r="F70" s="76">
        <v>-1270430</v>
      </c>
      <c r="H70" s="42" t="s">
        <v>270</v>
      </c>
      <c r="J70" s="77">
        <v>0</v>
      </c>
      <c r="L70" s="42" t="s">
        <v>270</v>
      </c>
    </row>
    <row r="71" spans="1:12" ht="5.0999999999999996" customHeight="1" x14ac:dyDescent="0.2">
      <c r="C71" s="54"/>
      <c r="D71" s="51"/>
      <c r="E71" s="64"/>
      <c r="F71" s="1"/>
      <c r="H71" s="1"/>
      <c r="J71" s="1"/>
      <c r="L71" s="1"/>
    </row>
    <row r="72" spans="1:12" ht="20.100000000000001" customHeight="1" x14ac:dyDescent="0.2">
      <c r="A72" s="63" t="s">
        <v>95</v>
      </c>
      <c r="C72" s="54"/>
      <c r="D72" s="51"/>
      <c r="E72" s="64"/>
    </row>
    <row r="73" spans="1:12" ht="20.100000000000001" customHeight="1" x14ac:dyDescent="0.2">
      <c r="A73" s="75"/>
      <c r="B73" s="63" t="s">
        <v>123</v>
      </c>
      <c r="D73" s="51"/>
      <c r="E73" s="64"/>
    </row>
    <row r="74" spans="1:12" ht="20.100000000000001" customHeight="1" x14ac:dyDescent="0.2">
      <c r="A74" s="75"/>
      <c r="B74" s="98" t="s">
        <v>96</v>
      </c>
      <c r="C74" s="54"/>
      <c r="D74" s="51"/>
      <c r="E74" s="64"/>
    </row>
    <row r="75" spans="1:12" ht="20.100000000000001" customHeight="1" x14ac:dyDescent="0.2">
      <c r="C75" s="63" t="s">
        <v>155</v>
      </c>
      <c r="D75" s="51"/>
      <c r="E75" s="64"/>
      <c r="F75" s="77">
        <v>-128571170</v>
      </c>
      <c r="H75" s="77">
        <v>-178791753</v>
      </c>
      <c r="J75" s="77">
        <v>0</v>
      </c>
      <c r="L75" s="9" t="s">
        <v>270</v>
      </c>
    </row>
    <row r="76" spans="1:12" ht="20.100000000000001" customHeight="1" x14ac:dyDescent="0.2">
      <c r="B76" s="98" t="s">
        <v>198</v>
      </c>
      <c r="C76" s="97"/>
      <c r="D76" s="51"/>
      <c r="E76" s="64"/>
      <c r="F76" s="77"/>
      <c r="G76" s="68"/>
      <c r="H76" s="77"/>
      <c r="I76" s="68"/>
      <c r="J76" s="77"/>
      <c r="K76" s="68"/>
      <c r="L76" s="77"/>
    </row>
    <row r="77" spans="1:12" ht="20.100000000000001" customHeight="1" x14ac:dyDescent="0.2">
      <c r="B77" s="63" t="s">
        <v>156</v>
      </c>
      <c r="C77" s="63" t="s">
        <v>143</v>
      </c>
      <c r="D77" s="51" t="s">
        <v>275</v>
      </c>
      <c r="E77" s="64"/>
      <c r="F77" s="170">
        <v>-52155351</v>
      </c>
      <c r="H77" s="170">
        <v>-81511949</v>
      </c>
      <c r="J77" s="170">
        <v>0</v>
      </c>
      <c r="L77" s="38" t="s">
        <v>270</v>
      </c>
    </row>
    <row r="78" spans="1:12" ht="5.0999999999999996" customHeight="1" x14ac:dyDescent="0.2">
      <c r="C78" s="54"/>
      <c r="D78" s="51"/>
      <c r="E78" s="64"/>
      <c r="F78" s="1"/>
      <c r="H78" s="1"/>
      <c r="J78" s="1"/>
      <c r="L78" s="1"/>
    </row>
    <row r="79" spans="1:12" ht="20.100000000000001" customHeight="1" x14ac:dyDescent="0.2">
      <c r="A79" s="75" t="s">
        <v>229</v>
      </c>
      <c r="C79" s="54"/>
      <c r="D79" s="51"/>
      <c r="E79" s="64"/>
    </row>
    <row r="80" spans="1:12" ht="20.100000000000001" customHeight="1" x14ac:dyDescent="0.2">
      <c r="A80" s="75"/>
      <c r="B80" s="75" t="s">
        <v>73</v>
      </c>
      <c r="C80" s="54"/>
      <c r="D80" s="51"/>
      <c r="E80" s="64"/>
      <c r="F80" s="83">
        <f>SUM(F63:F77)</f>
        <v>-166020928</v>
      </c>
      <c r="H80" s="83">
        <f>SUM(H63:H77)</f>
        <v>-260303702</v>
      </c>
      <c r="J80" s="83">
        <v>-688958</v>
      </c>
      <c r="L80" s="83">
        <f>SUM(L63:L77)</f>
        <v>0</v>
      </c>
    </row>
    <row r="81" spans="1:12" ht="5.0999999999999996" customHeight="1" x14ac:dyDescent="0.2">
      <c r="A81" s="75"/>
      <c r="C81" s="54"/>
      <c r="D81" s="51"/>
      <c r="E81" s="64"/>
    </row>
    <row r="82" spans="1:12" ht="20.100000000000001" customHeight="1" thickBot="1" x14ac:dyDescent="0.25">
      <c r="A82" s="75" t="s">
        <v>191</v>
      </c>
      <c r="C82" s="54"/>
      <c r="D82" s="51"/>
      <c r="E82" s="64"/>
      <c r="F82" s="171">
        <f>SUM(F80,F36)</f>
        <v>757818170</v>
      </c>
      <c r="H82" s="171">
        <f>SUM(H80,H36)</f>
        <v>298271139</v>
      </c>
      <c r="J82" s="171">
        <f>SUM(J80,J36)</f>
        <v>260346512</v>
      </c>
      <c r="L82" s="171">
        <f>SUM(L80,L36)</f>
        <v>331812275</v>
      </c>
    </row>
    <row r="83" spans="1:12" ht="8.1" customHeight="1" thickTop="1" x14ac:dyDescent="0.2">
      <c r="A83" s="75"/>
      <c r="C83" s="54"/>
      <c r="D83" s="51"/>
      <c r="E83" s="64"/>
    </row>
    <row r="84" spans="1:12" ht="20.100000000000001" customHeight="1" x14ac:dyDescent="0.2">
      <c r="A84" s="75" t="s">
        <v>39</v>
      </c>
      <c r="B84" s="75"/>
      <c r="C84" s="54"/>
      <c r="D84" s="51"/>
      <c r="E84" s="64"/>
      <c r="F84" s="1"/>
      <c r="H84" s="1"/>
      <c r="J84" s="1"/>
      <c r="L84" s="1"/>
    </row>
    <row r="85" spans="1:12" ht="5.0999999999999996" customHeight="1" x14ac:dyDescent="0.2">
      <c r="C85" s="54"/>
      <c r="D85" s="51"/>
      <c r="E85" s="64"/>
      <c r="F85" s="1"/>
      <c r="H85" s="1"/>
      <c r="J85" s="1"/>
      <c r="L85" s="1"/>
    </row>
    <row r="86" spans="1:12" ht="20.100000000000001" customHeight="1" x14ac:dyDescent="0.2">
      <c r="A86" s="64"/>
      <c r="B86" s="63" t="s">
        <v>124</v>
      </c>
      <c r="C86" s="54"/>
      <c r="D86" s="51"/>
      <c r="E86" s="64"/>
      <c r="F86" s="77">
        <v>915584141</v>
      </c>
      <c r="H86" s="77">
        <v>547876982</v>
      </c>
      <c r="J86" s="77">
        <v>261035470</v>
      </c>
      <c r="L86" s="77">
        <v>331812275</v>
      </c>
    </row>
    <row r="87" spans="1:12" ht="20.100000000000001" customHeight="1" x14ac:dyDescent="0.2">
      <c r="A87" s="64"/>
      <c r="B87" s="63" t="s">
        <v>125</v>
      </c>
      <c r="D87" s="51"/>
      <c r="E87" s="64"/>
      <c r="F87" s="7">
        <v>8254957</v>
      </c>
      <c r="H87" s="7">
        <v>10697859</v>
      </c>
      <c r="J87" s="7">
        <v>0</v>
      </c>
      <c r="L87" s="38" t="s">
        <v>270</v>
      </c>
    </row>
    <row r="88" spans="1:12" ht="6" customHeight="1" x14ac:dyDescent="0.2">
      <c r="C88" s="54"/>
      <c r="D88" s="51"/>
      <c r="E88" s="64"/>
      <c r="F88" s="1"/>
      <c r="H88" s="1"/>
      <c r="J88" s="1"/>
      <c r="L88" s="1"/>
    </row>
    <row r="89" spans="1:12" ht="20.100000000000001" customHeight="1" thickBot="1" x14ac:dyDescent="0.25">
      <c r="A89" s="64"/>
      <c r="C89" s="54"/>
      <c r="D89" s="51"/>
      <c r="E89" s="64"/>
      <c r="F89" s="171">
        <f>SUM(F86:F88)</f>
        <v>923839098</v>
      </c>
      <c r="H89" s="171">
        <f>SUM(H86:H88)</f>
        <v>558574841</v>
      </c>
      <c r="J89" s="171">
        <f>SUM(J86:J88)</f>
        <v>261035470</v>
      </c>
      <c r="L89" s="171">
        <f>SUM(L86:L88)</f>
        <v>331812275</v>
      </c>
    </row>
    <row r="90" spans="1:12" ht="8.1" customHeight="1" thickTop="1" x14ac:dyDescent="0.2">
      <c r="C90" s="54"/>
      <c r="D90" s="51"/>
      <c r="E90" s="64"/>
      <c r="F90" s="1"/>
      <c r="H90" s="1"/>
      <c r="J90" s="1"/>
      <c r="L90" s="1"/>
    </row>
    <row r="91" spans="1:12" ht="20.100000000000001" customHeight="1" x14ac:dyDescent="0.2">
      <c r="A91" s="75" t="s">
        <v>40</v>
      </c>
      <c r="C91" s="54"/>
      <c r="D91" s="51"/>
      <c r="E91" s="64"/>
    </row>
    <row r="92" spans="1:12" ht="5.0999999999999996" customHeight="1" x14ac:dyDescent="0.2">
      <c r="C92" s="54"/>
      <c r="D92" s="51"/>
      <c r="E92" s="64"/>
      <c r="F92" s="1"/>
      <c r="H92" s="1"/>
      <c r="J92" s="1"/>
      <c r="L92" s="1"/>
    </row>
    <row r="93" spans="1:12" ht="20.100000000000001" customHeight="1" x14ac:dyDescent="0.2">
      <c r="B93" s="63" t="s">
        <v>124</v>
      </c>
      <c r="C93" s="54"/>
      <c r="D93" s="51"/>
      <c r="E93" s="64"/>
      <c r="F93" s="77">
        <v>749697726</v>
      </c>
      <c r="H93" s="77">
        <v>286713963</v>
      </c>
      <c r="J93" s="77">
        <v>260346512</v>
      </c>
      <c r="L93" s="77">
        <v>331812275</v>
      </c>
    </row>
    <row r="94" spans="1:12" ht="20.100000000000001" customHeight="1" x14ac:dyDescent="0.2">
      <c r="B94" s="63" t="s">
        <v>125</v>
      </c>
      <c r="D94" s="51"/>
      <c r="E94" s="64"/>
      <c r="F94" s="7">
        <v>8120444</v>
      </c>
      <c r="H94" s="7">
        <v>11557176</v>
      </c>
      <c r="J94" s="7">
        <v>0</v>
      </c>
      <c r="L94" s="38" t="s">
        <v>270</v>
      </c>
    </row>
    <row r="95" spans="1:12" ht="6" customHeight="1" x14ac:dyDescent="0.2">
      <c r="C95" s="54"/>
      <c r="D95" s="51"/>
      <c r="E95" s="64"/>
      <c r="F95" s="1"/>
      <c r="H95" s="1"/>
      <c r="J95" s="1"/>
      <c r="L95" s="1"/>
    </row>
    <row r="96" spans="1:12" ht="20.100000000000001" customHeight="1" thickBot="1" x14ac:dyDescent="0.25">
      <c r="C96" s="54"/>
      <c r="D96" s="51"/>
      <c r="E96" s="64"/>
      <c r="F96" s="171">
        <f>SUM(F93:F95)</f>
        <v>757818170</v>
      </c>
      <c r="H96" s="171">
        <f>SUM(H93:H95)</f>
        <v>298271139</v>
      </c>
      <c r="J96" s="171">
        <f>SUM(J93:J94)</f>
        <v>260346512</v>
      </c>
      <c r="L96" s="171">
        <f>SUM(L93:L94)</f>
        <v>331812275</v>
      </c>
    </row>
    <row r="97" spans="1:12" ht="8.1" customHeight="1" thickTop="1" x14ac:dyDescent="0.2">
      <c r="C97" s="54"/>
      <c r="D97" s="51"/>
      <c r="E97" s="64"/>
    </row>
    <row r="98" spans="1:12" ht="20.100000000000001" customHeight="1" x14ac:dyDescent="0.2">
      <c r="A98" s="75" t="s">
        <v>126</v>
      </c>
      <c r="B98" s="75"/>
      <c r="C98" s="54"/>
      <c r="E98" s="64"/>
      <c r="F98" s="1"/>
      <c r="H98" s="1"/>
      <c r="J98" s="1"/>
      <c r="L98" s="1"/>
    </row>
    <row r="99" spans="1:12" ht="20.100000000000001" customHeight="1" x14ac:dyDescent="0.2">
      <c r="A99" s="75"/>
      <c r="B99" s="75"/>
      <c r="C99" s="75" t="s">
        <v>127</v>
      </c>
      <c r="E99" s="64"/>
      <c r="F99" s="1"/>
      <c r="H99" s="1"/>
      <c r="J99" s="1"/>
      <c r="L99" s="1"/>
    </row>
    <row r="100" spans="1:12" ht="6" customHeight="1" x14ac:dyDescent="0.2">
      <c r="C100" s="54"/>
      <c r="D100" s="51"/>
      <c r="E100" s="64"/>
      <c r="F100" s="1"/>
      <c r="H100" s="1"/>
      <c r="J100" s="1"/>
      <c r="L100" s="1"/>
    </row>
    <row r="101" spans="1:12" ht="20.100000000000001" customHeight="1" thickBot="1" x14ac:dyDescent="0.25">
      <c r="A101" s="64"/>
      <c r="B101" s="63" t="s">
        <v>53</v>
      </c>
      <c r="C101" s="54"/>
      <c r="D101" s="51"/>
      <c r="E101" s="64"/>
      <c r="F101" s="172">
        <f>F86/2800000000</f>
        <v>0.32699433607142858</v>
      </c>
      <c r="G101" s="173"/>
      <c r="H101" s="172">
        <f>H86/2800000000</f>
        <v>0.19567035071428571</v>
      </c>
      <c r="I101" s="173"/>
      <c r="J101" s="172">
        <f>J86/2800000000</f>
        <v>9.3226953571428572E-2</v>
      </c>
      <c r="K101" s="173"/>
      <c r="L101" s="172">
        <f>L86/2800000000</f>
        <v>0.11850438392857143</v>
      </c>
    </row>
    <row r="102" spans="1:12" ht="17.25" customHeight="1" thickTop="1" x14ac:dyDescent="0.2">
      <c r="A102" s="64"/>
      <c r="C102" s="54"/>
      <c r="D102" s="51"/>
      <c r="E102" s="64"/>
      <c r="F102" s="1"/>
      <c r="H102" s="1"/>
      <c r="J102" s="43"/>
      <c r="L102" s="43"/>
    </row>
    <row r="103" spans="1:12" ht="22.35" customHeight="1" x14ac:dyDescent="0.2">
      <c r="A103" s="174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103" s="93"/>
      <c r="C103" s="108"/>
      <c r="D103" s="59"/>
      <c r="E103" s="95"/>
      <c r="F103" s="83"/>
      <c r="G103" s="83"/>
      <c r="H103" s="83"/>
      <c r="I103" s="83"/>
      <c r="J103" s="83"/>
      <c r="K103" s="83"/>
      <c r="L103" s="83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DA69-D643-4086-A6BC-ADA8841D2E15}">
  <dimension ref="A1:AE68"/>
  <sheetViews>
    <sheetView topLeftCell="A61" zoomScale="110" zoomScaleNormal="110" zoomScaleSheetLayoutView="115" workbookViewId="0">
      <selection activeCell="J147" sqref="J147"/>
    </sheetView>
  </sheetViews>
  <sheetFormatPr defaultColWidth="9.42578125" defaultRowHeight="19.350000000000001" customHeight="1" x14ac:dyDescent="0.2"/>
  <cols>
    <col min="1" max="1" width="1.42578125" style="138" customWidth="1"/>
    <col min="2" max="2" width="19.85546875" style="138" customWidth="1"/>
    <col min="3" max="3" width="6.5703125" style="141" bestFit="1" customWidth="1"/>
    <col min="4" max="4" width="0.7109375" style="138" customWidth="1"/>
    <col min="5" max="5" width="10.28515625" style="137" bestFit="1" customWidth="1"/>
    <col min="6" max="6" width="0.5703125" style="137" customWidth="1"/>
    <col min="7" max="7" width="10.28515625" style="137" customWidth="1"/>
    <col min="8" max="8" width="0.5703125" style="137" customWidth="1"/>
    <col min="9" max="9" width="9.42578125" style="137" customWidth="1"/>
    <col min="10" max="10" width="0.5703125" style="137" customWidth="1"/>
    <col min="11" max="11" width="10.28515625" style="137" bestFit="1" customWidth="1"/>
    <col min="12" max="12" width="0.5703125" style="137" customWidth="1"/>
    <col min="13" max="13" width="13.42578125" style="137" customWidth="1"/>
    <col min="14" max="14" width="0.5703125" style="137" customWidth="1"/>
    <col min="15" max="15" width="9.42578125" style="137" customWidth="1"/>
    <col min="16" max="16" width="0.5703125" style="137" customWidth="1"/>
    <col min="17" max="17" width="10.5703125" style="137" customWidth="1"/>
    <col min="18" max="18" width="0.5703125" style="137" customWidth="1"/>
    <col min="19" max="19" width="9.5703125" style="137" bestFit="1" customWidth="1"/>
    <col min="20" max="20" width="0.5703125" style="137" customWidth="1"/>
    <col min="21" max="21" width="10.5703125" style="137" customWidth="1"/>
    <col min="22" max="22" width="0.5703125" style="137" customWidth="1"/>
    <col min="23" max="23" width="13.140625" style="137" customWidth="1"/>
    <col min="24" max="24" width="0.5703125" style="137" customWidth="1"/>
    <col min="25" max="25" width="10.5703125" style="137" customWidth="1"/>
    <col min="26" max="26" width="0.5703125" style="137" customWidth="1"/>
    <col min="27" max="27" width="11.42578125" style="137" bestFit="1" customWidth="1"/>
    <col min="28" max="28" width="0.5703125" style="137" customWidth="1"/>
    <col min="29" max="29" width="10.5703125" style="137" customWidth="1"/>
    <col min="30" max="30" width="0.5703125" style="138" customWidth="1"/>
    <col min="31" max="31" width="11.42578125" style="138" bestFit="1" customWidth="1"/>
    <col min="32" max="16384" width="9.42578125" style="138"/>
  </cols>
  <sheetData>
    <row r="1" spans="1:31" ht="21.75" customHeight="1" x14ac:dyDescent="0.2">
      <c r="A1" s="136" t="s">
        <v>46</v>
      </c>
      <c r="B1" s="63"/>
      <c r="C1" s="51"/>
      <c r="D1" s="63"/>
      <c r="E1" s="68"/>
      <c r="F1" s="68"/>
      <c r="G1" s="68"/>
    </row>
    <row r="2" spans="1:31" ht="21.75" customHeight="1" x14ac:dyDescent="0.2">
      <c r="A2" s="75" t="s">
        <v>183</v>
      </c>
      <c r="B2" s="63"/>
      <c r="C2" s="51"/>
      <c r="D2" s="63"/>
      <c r="E2" s="68"/>
      <c r="F2" s="68"/>
      <c r="G2" s="68"/>
    </row>
    <row r="3" spans="1:31" ht="21.75" customHeight="1" x14ac:dyDescent="0.2">
      <c r="A3" s="94" t="s">
        <v>268</v>
      </c>
      <c r="B3" s="93"/>
      <c r="C3" s="59"/>
      <c r="D3" s="93"/>
      <c r="E3" s="102"/>
      <c r="F3" s="102"/>
      <c r="G3" s="102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40"/>
      <c r="AE3" s="140"/>
    </row>
    <row r="4" spans="1:31" ht="21.75" customHeight="1" x14ac:dyDescent="0.2"/>
    <row r="5" spans="1:31" s="145" customFormat="1" ht="21.75" customHeight="1" x14ac:dyDescent="0.2">
      <c r="A5" s="142"/>
      <c r="B5" s="142"/>
      <c r="C5" s="143"/>
      <c r="D5" s="142"/>
      <c r="E5" s="144" t="s">
        <v>150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s="145" customFormat="1" ht="21.75" customHeight="1" x14ac:dyDescent="0.2">
      <c r="A6" s="142"/>
      <c r="B6" s="142"/>
      <c r="C6" s="143"/>
      <c r="D6" s="142"/>
      <c r="E6" s="146" t="s">
        <v>269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</row>
    <row r="7" spans="1:31" s="145" customFormat="1" ht="21.75" customHeight="1" x14ac:dyDescent="0.2">
      <c r="A7" s="142"/>
      <c r="B7" s="142"/>
      <c r="C7" s="143"/>
      <c r="D7" s="142"/>
      <c r="E7" s="146" t="s">
        <v>121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26"/>
      <c r="AC7" s="26"/>
    </row>
    <row r="8" spans="1:31" s="145" customFormat="1" ht="21.75" customHeight="1" x14ac:dyDescent="0.2">
      <c r="A8" s="142"/>
      <c r="B8" s="142"/>
      <c r="C8" s="143"/>
      <c r="D8" s="142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27"/>
      <c r="P8" s="26"/>
      <c r="Q8" s="27"/>
      <c r="R8" s="26"/>
      <c r="S8" s="44" t="s">
        <v>111</v>
      </c>
      <c r="T8" s="44"/>
      <c r="U8" s="44"/>
      <c r="V8" s="44"/>
      <c r="W8" s="44"/>
      <c r="X8" s="44"/>
      <c r="Y8" s="44"/>
      <c r="Z8" s="26"/>
      <c r="AA8" s="26"/>
      <c r="AB8" s="26"/>
      <c r="AC8" s="26"/>
      <c r="AD8" s="26"/>
      <c r="AE8" s="26"/>
    </row>
    <row r="9" spans="1:31" s="145" customFormat="1" ht="21.75" customHeight="1" x14ac:dyDescent="0.2">
      <c r="A9" s="142"/>
      <c r="B9" s="142"/>
      <c r="C9" s="143"/>
      <c r="D9" s="143"/>
      <c r="E9" s="148"/>
      <c r="F9" s="148"/>
      <c r="G9" s="148"/>
      <c r="H9" s="148"/>
      <c r="I9" s="149"/>
      <c r="J9" s="149"/>
      <c r="K9" s="149"/>
      <c r="L9" s="149"/>
      <c r="M9" s="149"/>
      <c r="N9" s="147"/>
      <c r="P9" s="27"/>
      <c r="R9" s="27"/>
      <c r="S9" s="46" t="s">
        <v>54</v>
      </c>
      <c r="T9" s="46"/>
      <c r="U9" s="46"/>
      <c r="V9" s="46"/>
      <c r="W9" s="46"/>
      <c r="X9" s="26"/>
      <c r="Y9" s="26"/>
      <c r="Z9" s="27"/>
      <c r="AA9" s="27"/>
      <c r="AB9" s="27"/>
      <c r="AC9" s="28"/>
      <c r="AD9" s="27"/>
      <c r="AE9" s="27"/>
    </row>
    <row r="10" spans="1:31" s="145" customFormat="1" ht="21.75" customHeight="1" x14ac:dyDescent="0.2">
      <c r="A10" s="142"/>
      <c r="B10" s="142"/>
      <c r="C10" s="143"/>
      <c r="D10" s="143"/>
      <c r="E10" s="149"/>
      <c r="F10" s="148"/>
      <c r="G10" s="149"/>
      <c r="H10" s="148"/>
      <c r="N10" s="148"/>
      <c r="O10" s="27" t="s">
        <v>64</v>
      </c>
      <c r="P10" s="27"/>
      <c r="Q10" s="27"/>
      <c r="R10" s="27"/>
      <c r="S10" s="27"/>
      <c r="T10" s="27"/>
      <c r="U10" s="27" t="s">
        <v>86</v>
      </c>
      <c r="V10" s="27"/>
      <c r="W10" s="27"/>
      <c r="X10" s="27"/>
      <c r="Z10" s="27"/>
      <c r="AA10" s="28"/>
      <c r="AB10" s="27"/>
      <c r="AC10" s="28"/>
      <c r="AD10" s="27"/>
      <c r="AE10" s="28"/>
    </row>
    <row r="11" spans="1:31" s="145" customFormat="1" ht="21.75" customHeight="1" x14ac:dyDescent="0.2">
      <c r="A11" s="142"/>
      <c r="B11" s="142"/>
      <c r="C11" s="143"/>
      <c r="D11" s="143"/>
      <c r="I11" s="150" t="s">
        <v>17</v>
      </c>
      <c r="J11" s="150"/>
      <c r="K11" s="150"/>
      <c r="L11" s="150"/>
      <c r="M11" s="150"/>
      <c r="O11" s="27" t="s">
        <v>65</v>
      </c>
      <c r="Q11" s="27"/>
      <c r="T11" s="27"/>
      <c r="U11" s="27" t="s">
        <v>87</v>
      </c>
      <c r="V11" s="27"/>
      <c r="W11" s="27" t="s">
        <v>210</v>
      </c>
      <c r="X11" s="27"/>
      <c r="Y11" s="27" t="s">
        <v>25</v>
      </c>
    </row>
    <row r="12" spans="1:31" s="145" customFormat="1" ht="21.75" customHeight="1" x14ac:dyDescent="0.2">
      <c r="A12" s="142"/>
      <c r="B12" s="142"/>
      <c r="C12" s="143"/>
      <c r="D12" s="143"/>
      <c r="E12" s="148" t="s">
        <v>33</v>
      </c>
      <c r="F12" s="148"/>
      <c r="G12" s="148"/>
      <c r="H12" s="148"/>
      <c r="I12" s="148" t="s">
        <v>42</v>
      </c>
      <c r="J12" s="147"/>
      <c r="K12" s="148"/>
      <c r="L12" s="148"/>
      <c r="M12" s="148" t="s">
        <v>102</v>
      </c>
      <c r="N12" s="148"/>
      <c r="O12" s="27" t="s">
        <v>66</v>
      </c>
      <c r="P12" s="27"/>
      <c r="Q12" s="27" t="s">
        <v>166</v>
      </c>
      <c r="R12" s="27"/>
      <c r="S12" s="27" t="s">
        <v>157</v>
      </c>
      <c r="T12" s="27"/>
      <c r="U12" s="27" t="s">
        <v>88</v>
      </c>
      <c r="V12" s="27"/>
      <c r="W12" s="27" t="s">
        <v>211</v>
      </c>
      <c r="X12" s="27"/>
      <c r="Y12" s="27" t="s">
        <v>41</v>
      </c>
      <c r="Z12" s="27"/>
      <c r="AA12" s="27" t="s">
        <v>22</v>
      </c>
      <c r="AB12" s="27"/>
      <c r="AC12" s="27" t="s">
        <v>34</v>
      </c>
      <c r="AD12" s="27"/>
      <c r="AE12" s="27"/>
    </row>
    <row r="13" spans="1:31" s="145" customFormat="1" ht="21.75" customHeight="1" x14ac:dyDescent="0.2">
      <c r="A13" s="142"/>
      <c r="B13" s="142"/>
      <c r="E13" s="148" t="s">
        <v>57</v>
      </c>
      <c r="F13" s="148"/>
      <c r="G13" s="148" t="s">
        <v>93</v>
      </c>
      <c r="I13" s="151" t="s">
        <v>44</v>
      </c>
      <c r="J13" s="147"/>
      <c r="K13" s="148"/>
      <c r="L13" s="148"/>
      <c r="M13" s="148" t="s">
        <v>100</v>
      </c>
      <c r="O13" s="27" t="s">
        <v>67</v>
      </c>
      <c r="P13" s="27"/>
      <c r="Q13" s="27" t="s">
        <v>167</v>
      </c>
      <c r="R13" s="27"/>
      <c r="S13" s="27" t="s">
        <v>36</v>
      </c>
      <c r="T13" s="27"/>
      <c r="U13" s="27" t="s">
        <v>158</v>
      </c>
      <c r="V13" s="27"/>
      <c r="W13" s="27" t="s">
        <v>212</v>
      </c>
      <c r="X13" s="27"/>
      <c r="Y13" s="27" t="s">
        <v>159</v>
      </c>
      <c r="Z13" s="27"/>
      <c r="AA13" s="27" t="s">
        <v>139</v>
      </c>
      <c r="AB13" s="27"/>
      <c r="AC13" s="27" t="s">
        <v>174</v>
      </c>
      <c r="AD13" s="27"/>
      <c r="AE13" s="27" t="s">
        <v>25</v>
      </c>
    </row>
    <row r="14" spans="1:31" s="145" customFormat="1" ht="21.75" customHeight="1" x14ac:dyDescent="0.2">
      <c r="A14" s="142"/>
      <c r="B14" s="142"/>
      <c r="C14" s="152"/>
      <c r="D14" s="143"/>
      <c r="E14" s="153" t="s">
        <v>138</v>
      </c>
      <c r="F14" s="148"/>
      <c r="G14" s="153" t="s">
        <v>94</v>
      </c>
      <c r="H14" s="148"/>
      <c r="I14" s="153" t="s">
        <v>43</v>
      </c>
      <c r="J14" s="148"/>
      <c r="K14" s="153" t="s">
        <v>23</v>
      </c>
      <c r="L14" s="148"/>
      <c r="M14" s="153" t="s">
        <v>98</v>
      </c>
      <c r="N14" s="148"/>
      <c r="O14" s="29" t="s">
        <v>63</v>
      </c>
      <c r="P14" s="27"/>
      <c r="Q14" s="29" t="s">
        <v>168</v>
      </c>
      <c r="R14" s="27"/>
      <c r="S14" s="29" t="s">
        <v>35</v>
      </c>
      <c r="T14" s="27"/>
      <c r="U14" s="30" t="s">
        <v>131</v>
      </c>
      <c r="V14" s="27"/>
      <c r="W14" s="30" t="s">
        <v>213</v>
      </c>
      <c r="X14" s="27"/>
      <c r="Y14" s="29" t="s">
        <v>160</v>
      </c>
      <c r="Z14" s="27"/>
      <c r="AA14" s="29" t="s">
        <v>24</v>
      </c>
      <c r="AB14" s="27"/>
      <c r="AC14" s="29" t="s">
        <v>173</v>
      </c>
      <c r="AD14" s="27"/>
      <c r="AE14" s="29" t="s">
        <v>110</v>
      </c>
    </row>
    <row r="15" spans="1:31" ht="6" customHeight="1" x14ac:dyDescent="0.2">
      <c r="C15" s="154"/>
      <c r="D15" s="155"/>
      <c r="E15" s="156"/>
      <c r="F15" s="156"/>
      <c r="G15" s="157"/>
      <c r="H15" s="156"/>
      <c r="I15" s="156"/>
      <c r="J15" s="156"/>
      <c r="K15" s="156"/>
      <c r="L15" s="156"/>
      <c r="M15" s="156"/>
      <c r="N15" s="156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ht="21.75" customHeight="1" x14ac:dyDescent="0.2">
      <c r="A16" s="145" t="s">
        <v>199</v>
      </c>
      <c r="B16" s="145"/>
      <c r="C16" s="154"/>
      <c r="D16" s="155"/>
      <c r="E16" s="156"/>
      <c r="F16" s="156"/>
      <c r="G16" s="157"/>
      <c r="H16" s="156"/>
      <c r="I16" s="156"/>
      <c r="J16" s="156"/>
      <c r="K16" s="156"/>
      <c r="L16" s="156"/>
      <c r="M16" s="156"/>
      <c r="N16" s="156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ht="21.75" customHeight="1" x14ac:dyDescent="0.2">
      <c r="A17" s="145"/>
      <c r="B17" s="145" t="s">
        <v>202</v>
      </c>
      <c r="C17" s="154"/>
      <c r="D17" s="155"/>
      <c r="E17" s="158">
        <v>2800000000</v>
      </c>
      <c r="F17" s="158"/>
      <c r="G17" s="158">
        <v>3274182000</v>
      </c>
      <c r="H17" s="158"/>
      <c r="I17" s="158">
        <v>280000000</v>
      </c>
      <c r="J17" s="158"/>
      <c r="K17" s="158">
        <v>5551348271</v>
      </c>
      <c r="L17" s="158"/>
      <c r="M17" s="158">
        <v>-50393182</v>
      </c>
      <c r="N17" s="158"/>
      <c r="O17" s="158">
        <v>701719893</v>
      </c>
      <c r="P17" s="158"/>
      <c r="Q17" s="158">
        <v>-6197998</v>
      </c>
      <c r="R17" s="158"/>
      <c r="S17" s="158">
        <v>-66208306</v>
      </c>
      <c r="T17" s="158"/>
      <c r="U17" s="158">
        <v>-48339076</v>
      </c>
      <c r="V17" s="158"/>
      <c r="W17" s="157">
        <v>0</v>
      </c>
      <c r="X17" s="138"/>
      <c r="Y17" s="158">
        <f>SUM(S17:W17)</f>
        <v>-114547382</v>
      </c>
      <c r="Z17" s="158"/>
      <c r="AA17" s="137">
        <f>SUM(E17:Q17,Y17)</f>
        <v>12436111602</v>
      </c>
      <c r="AB17" s="158"/>
      <c r="AC17" s="158">
        <v>52542222</v>
      </c>
      <c r="AD17" s="158"/>
      <c r="AE17" s="137">
        <f>SUM(AA17:AC17)</f>
        <v>12488653824</v>
      </c>
    </row>
    <row r="18" spans="1:31" ht="21.75" customHeight="1" x14ac:dyDescent="0.2">
      <c r="A18" s="145" t="s">
        <v>176</v>
      </c>
      <c r="B18" s="145"/>
      <c r="C18" s="154"/>
      <c r="D18" s="155"/>
      <c r="AA18" s="158"/>
      <c r="AD18" s="137"/>
      <c r="AE18" s="137"/>
    </row>
    <row r="19" spans="1:31" ht="21.75" customHeight="1" x14ac:dyDescent="0.2">
      <c r="B19" s="145" t="s">
        <v>185</v>
      </c>
      <c r="C19" s="154"/>
      <c r="D19" s="155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31"/>
      <c r="Q19" s="156"/>
      <c r="R19" s="31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</row>
    <row r="20" spans="1:31" ht="21.75" customHeight="1" x14ac:dyDescent="0.2">
      <c r="A20" s="138" t="s">
        <v>235</v>
      </c>
      <c r="B20" s="145"/>
      <c r="D20" s="155"/>
      <c r="E20" s="157">
        <v>0</v>
      </c>
      <c r="F20" s="156"/>
      <c r="G20" s="157">
        <v>0</v>
      </c>
      <c r="H20" s="156"/>
      <c r="I20" s="157">
        <v>0</v>
      </c>
      <c r="J20" s="156"/>
      <c r="K20" s="157">
        <v>-447996426</v>
      </c>
      <c r="L20" s="156"/>
      <c r="M20" s="157">
        <v>0</v>
      </c>
      <c r="N20" s="156"/>
      <c r="O20" s="157">
        <v>0</v>
      </c>
      <c r="P20" s="31"/>
      <c r="Q20" s="157">
        <v>0</v>
      </c>
      <c r="R20" s="31"/>
      <c r="S20" s="157">
        <v>0</v>
      </c>
      <c r="T20" s="157"/>
      <c r="U20" s="157">
        <v>0</v>
      </c>
      <c r="V20" s="157"/>
      <c r="W20" s="157">
        <v>0</v>
      </c>
      <c r="X20" s="157"/>
      <c r="Y20" s="137">
        <f>SUM(U20:W20)</f>
        <v>0</v>
      </c>
      <c r="AA20" s="137">
        <f t="shared" ref="AA20:AA21" si="0">SUM(E20:Q20,Y20)</f>
        <v>-447996426</v>
      </c>
      <c r="AB20" s="157"/>
      <c r="AC20" s="157">
        <v>-9326280</v>
      </c>
      <c r="AD20" s="157"/>
      <c r="AE20" s="137">
        <f t="shared" ref="AE20:AE21" si="1">SUM(AA20:AC20)</f>
        <v>-457322706</v>
      </c>
    </row>
    <row r="21" spans="1:31" ht="21.75" customHeight="1" x14ac:dyDescent="0.35">
      <c r="A21" s="138" t="s">
        <v>184</v>
      </c>
      <c r="B21" s="155"/>
      <c r="D21" s="155"/>
      <c r="E21" s="157">
        <v>0</v>
      </c>
      <c r="F21" s="156"/>
      <c r="G21" s="157">
        <v>0</v>
      </c>
      <c r="H21" s="156"/>
      <c r="I21" s="157">
        <v>0</v>
      </c>
      <c r="J21" s="156"/>
      <c r="K21" s="157">
        <v>547876982</v>
      </c>
      <c r="L21" s="156"/>
      <c r="M21" s="157">
        <v>0</v>
      </c>
      <c r="N21" s="156"/>
      <c r="O21" s="157">
        <v>0</v>
      </c>
      <c r="P21" s="31"/>
      <c r="Q21" s="157">
        <v>0</v>
      </c>
      <c r="R21" s="31"/>
      <c r="S21" s="157">
        <v>0</v>
      </c>
      <c r="T21" s="157"/>
      <c r="U21" s="157">
        <v>0</v>
      </c>
      <c r="V21" s="159"/>
      <c r="W21" s="157">
        <v>0</v>
      </c>
      <c r="X21" s="138"/>
      <c r="Y21" s="137">
        <f>SUM(U21:W21)</f>
        <v>0</v>
      </c>
      <c r="AA21" s="137">
        <f t="shared" si="0"/>
        <v>547876982</v>
      </c>
      <c r="AB21" s="157"/>
      <c r="AC21" s="157">
        <v>10697859</v>
      </c>
      <c r="AD21" s="160"/>
      <c r="AE21" s="137">
        <f t="shared" si="1"/>
        <v>558574841</v>
      </c>
    </row>
    <row r="22" spans="1:31" ht="21.75" customHeight="1" x14ac:dyDescent="0.35">
      <c r="A22" s="138" t="s">
        <v>54</v>
      </c>
      <c r="B22" s="155"/>
      <c r="D22" s="155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59"/>
      <c r="W22" s="157"/>
      <c r="X22" s="159"/>
      <c r="Y22" s="138"/>
      <c r="Z22" s="138"/>
      <c r="AA22" s="138"/>
      <c r="AB22" s="138"/>
      <c r="AC22" s="138"/>
      <c r="AD22" s="160"/>
      <c r="AE22" s="158"/>
    </row>
    <row r="23" spans="1:31" ht="21.6" customHeight="1" x14ac:dyDescent="0.35">
      <c r="B23" s="138" t="s">
        <v>200</v>
      </c>
      <c r="D23" s="155"/>
      <c r="E23" s="161">
        <v>0</v>
      </c>
      <c r="F23" s="156"/>
      <c r="G23" s="161">
        <v>0</v>
      </c>
      <c r="H23" s="156"/>
      <c r="I23" s="161">
        <v>0</v>
      </c>
      <c r="J23" s="156"/>
      <c r="K23" s="161">
        <v>0</v>
      </c>
      <c r="L23" s="156"/>
      <c r="M23" s="161">
        <v>0</v>
      </c>
      <c r="N23" s="156"/>
      <c r="O23" s="161">
        <v>0</v>
      </c>
      <c r="P23" s="31"/>
      <c r="Q23" s="161">
        <v>0</v>
      </c>
      <c r="R23" s="31"/>
      <c r="S23" s="161">
        <v>-179651070</v>
      </c>
      <c r="T23" s="157"/>
      <c r="U23" s="161">
        <v>-81511949</v>
      </c>
      <c r="V23" s="159"/>
      <c r="W23" s="161">
        <v>0</v>
      </c>
      <c r="X23" s="159"/>
      <c r="Y23" s="139">
        <f>SUM(S23:W23)</f>
        <v>-261163019</v>
      </c>
      <c r="AA23" s="139">
        <f>SUM(E23:Q23,Y23)</f>
        <v>-261163019</v>
      </c>
      <c r="AB23" s="157"/>
      <c r="AC23" s="161">
        <v>859317</v>
      </c>
      <c r="AD23" s="160"/>
      <c r="AE23" s="139">
        <f>SUM(AA23:AC23)</f>
        <v>-260303702</v>
      </c>
    </row>
    <row r="24" spans="1:31" ht="6" customHeight="1" x14ac:dyDescent="0.2">
      <c r="B24" s="155"/>
      <c r="C24" s="154"/>
      <c r="D24" s="155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32"/>
      <c r="Q24" s="158"/>
      <c r="R24" s="32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</row>
    <row r="25" spans="1:31" ht="21.75" customHeight="1" x14ac:dyDescent="0.2">
      <c r="A25" s="145" t="s">
        <v>201</v>
      </c>
      <c r="B25" s="142"/>
      <c r="C25" s="154"/>
      <c r="D25" s="155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32"/>
      <c r="Q25" s="158"/>
      <c r="R25" s="32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</row>
    <row r="26" spans="1:31" ht="21.75" customHeight="1" thickBot="1" x14ac:dyDescent="0.25">
      <c r="A26" s="145"/>
      <c r="B26" s="145" t="s">
        <v>265</v>
      </c>
      <c r="C26" s="154"/>
      <c r="D26" s="155"/>
      <c r="E26" s="162">
        <f>SUM(E17:E23)</f>
        <v>2800000000</v>
      </c>
      <c r="F26" s="156"/>
      <c r="G26" s="162">
        <f>SUM(G17:G23)</f>
        <v>3274182000</v>
      </c>
      <c r="H26" s="156"/>
      <c r="I26" s="162">
        <f>SUM(I17:I23)</f>
        <v>280000000</v>
      </c>
      <c r="J26" s="156"/>
      <c r="K26" s="162">
        <f>SUM(K17:K23)</f>
        <v>5651228827</v>
      </c>
      <c r="L26" s="156"/>
      <c r="M26" s="162">
        <f>SUM(M17:M23)</f>
        <v>-50393182</v>
      </c>
      <c r="N26" s="156"/>
      <c r="O26" s="162">
        <f>SUM(O17:O23)</f>
        <v>701719893</v>
      </c>
      <c r="P26" s="31"/>
      <c r="Q26" s="162">
        <f>SUM(Q17:Q23)</f>
        <v>-6197998</v>
      </c>
      <c r="R26" s="31"/>
      <c r="S26" s="162">
        <f>SUM(S17:S23)</f>
        <v>-245859376</v>
      </c>
      <c r="T26" s="156"/>
      <c r="U26" s="162">
        <f>SUM(U17:U23)</f>
        <v>-129851025</v>
      </c>
      <c r="V26" s="156"/>
      <c r="W26" s="162">
        <f>SUM(W17:W23)</f>
        <v>0</v>
      </c>
      <c r="X26" s="156"/>
      <c r="Y26" s="162">
        <f>SUM(Y17:Y23)</f>
        <v>-375710401</v>
      </c>
      <c r="Z26" s="156"/>
      <c r="AA26" s="162">
        <f>SUM(AA17:AA23)</f>
        <v>12274829139</v>
      </c>
      <c r="AB26" s="156"/>
      <c r="AC26" s="162">
        <f>SUM(AC17:AC23)</f>
        <v>54773118</v>
      </c>
      <c r="AD26" s="156"/>
      <c r="AE26" s="162">
        <f>SUM(AE17:AE23)</f>
        <v>12329602257</v>
      </c>
    </row>
    <row r="27" spans="1:31" ht="21.75" customHeight="1" thickTop="1" x14ac:dyDescent="0.2">
      <c r="C27" s="154"/>
      <c r="D27" s="155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</row>
    <row r="28" spans="1:31" ht="21.75" customHeight="1" x14ac:dyDescent="0.2">
      <c r="C28" s="154"/>
      <c r="D28" s="155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</row>
    <row r="29" spans="1:31" ht="21.75" customHeight="1" x14ac:dyDescent="0.2">
      <c r="C29" s="154"/>
      <c r="D29" s="155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</row>
    <row r="30" spans="1:31" ht="21.75" customHeight="1" x14ac:dyDescent="0.2">
      <c r="C30" s="154"/>
      <c r="D30" s="155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</row>
    <row r="31" spans="1:31" ht="21.75" customHeight="1" x14ac:dyDescent="0.2">
      <c r="C31" s="154"/>
      <c r="D31" s="155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</row>
    <row r="32" spans="1:31" ht="21.75" customHeight="1" x14ac:dyDescent="0.2">
      <c r="C32" s="154"/>
      <c r="D32" s="155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</row>
    <row r="33" spans="1:31" ht="14.25" customHeight="1" x14ac:dyDescent="0.2">
      <c r="C33" s="154"/>
      <c r="D33" s="155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</row>
    <row r="34" spans="1:31" ht="22.35" customHeight="1" x14ac:dyDescent="0.2">
      <c r="A34" s="93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34" s="95"/>
      <c r="C34" s="163"/>
      <c r="D34" s="95"/>
      <c r="E34" s="83"/>
      <c r="F34" s="83"/>
      <c r="G34" s="83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</row>
    <row r="35" spans="1:31" ht="21.75" customHeight="1" x14ac:dyDescent="0.2">
      <c r="A35" s="136" t="str">
        <f>+A1</f>
        <v>บริษัท อีสเทิร์นโพลีเมอร์ กรุ๊ป จำกัด (มหาชน)</v>
      </c>
      <c r="B35" s="63"/>
      <c r="C35" s="51"/>
      <c r="D35" s="63"/>
      <c r="E35" s="68"/>
      <c r="F35" s="68"/>
      <c r="G35" s="68"/>
    </row>
    <row r="36" spans="1:31" ht="21.75" customHeight="1" x14ac:dyDescent="0.2">
      <c r="A36" s="75" t="s">
        <v>183</v>
      </c>
      <c r="B36" s="63"/>
      <c r="C36" s="51"/>
      <c r="D36" s="63"/>
      <c r="E36" s="68"/>
      <c r="F36" s="68"/>
      <c r="G36" s="68"/>
    </row>
    <row r="37" spans="1:31" ht="21.75" customHeight="1" x14ac:dyDescent="0.2">
      <c r="A37" s="94" t="str">
        <f>+A3</f>
        <v>สำหรับรอบระยะเวลาเก้าเดือนสิ้นสุดวันที่ 31 ธันวาคม พ.ศ. 2568</v>
      </c>
      <c r="B37" s="93"/>
      <c r="C37" s="59"/>
      <c r="D37" s="93"/>
      <c r="E37" s="102"/>
      <c r="F37" s="102"/>
      <c r="G37" s="102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40"/>
      <c r="AE37" s="140"/>
    </row>
    <row r="38" spans="1:31" ht="21.75" customHeight="1" x14ac:dyDescent="0.2"/>
    <row r="39" spans="1:31" s="145" customFormat="1" ht="21.75" customHeight="1" x14ac:dyDescent="0.2">
      <c r="A39" s="142"/>
      <c r="B39" s="142"/>
      <c r="C39" s="143"/>
      <c r="D39" s="142"/>
      <c r="E39" s="144" t="s">
        <v>150</v>
      </c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</row>
    <row r="40" spans="1:31" s="145" customFormat="1" ht="21.75" customHeight="1" x14ac:dyDescent="0.2">
      <c r="A40" s="142"/>
      <c r="B40" s="142"/>
      <c r="C40" s="143"/>
      <c r="D40" s="142"/>
      <c r="E40" s="146" t="s">
        <v>268</v>
      </c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</row>
    <row r="41" spans="1:31" s="145" customFormat="1" ht="21.75" customHeight="1" x14ac:dyDescent="0.2">
      <c r="A41" s="142"/>
      <c r="B41" s="142"/>
      <c r="C41" s="143"/>
      <c r="D41" s="142"/>
      <c r="E41" s="146" t="s">
        <v>121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26"/>
      <c r="AC41" s="26"/>
    </row>
    <row r="42" spans="1:31" s="145" customFormat="1" ht="21.75" customHeight="1" x14ac:dyDescent="0.2">
      <c r="A42" s="142"/>
      <c r="B42" s="142"/>
      <c r="C42" s="143"/>
      <c r="D42" s="142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27"/>
      <c r="P42" s="26"/>
      <c r="Q42" s="27"/>
      <c r="R42" s="26"/>
      <c r="S42" s="45" t="s">
        <v>111</v>
      </c>
      <c r="T42" s="45"/>
      <c r="U42" s="45"/>
      <c r="V42" s="45"/>
      <c r="W42" s="45"/>
      <c r="X42" s="45"/>
      <c r="Y42" s="45"/>
      <c r="Z42" s="26"/>
      <c r="AA42" s="26"/>
      <c r="AB42" s="26"/>
      <c r="AC42" s="26"/>
      <c r="AD42" s="26"/>
      <c r="AE42" s="26"/>
    </row>
    <row r="43" spans="1:31" s="145" customFormat="1" ht="21.75" customHeight="1" x14ac:dyDescent="0.2">
      <c r="A43" s="142"/>
      <c r="B43" s="142"/>
      <c r="C43" s="143"/>
      <c r="D43" s="143"/>
      <c r="E43" s="148"/>
      <c r="F43" s="148"/>
      <c r="G43" s="148"/>
      <c r="H43" s="148"/>
      <c r="I43" s="149"/>
      <c r="J43" s="149"/>
      <c r="K43" s="149"/>
      <c r="L43" s="149"/>
      <c r="M43" s="149"/>
      <c r="N43" s="147"/>
      <c r="P43" s="27"/>
      <c r="R43" s="27"/>
      <c r="S43" s="46" t="s">
        <v>54</v>
      </c>
      <c r="T43" s="46"/>
      <c r="U43" s="46"/>
      <c r="V43" s="46"/>
      <c r="W43" s="46"/>
      <c r="X43" s="34"/>
      <c r="Y43" s="26"/>
      <c r="Z43" s="27"/>
      <c r="AA43" s="27"/>
      <c r="AB43" s="27"/>
      <c r="AC43" s="28"/>
      <c r="AD43" s="27"/>
      <c r="AE43" s="27"/>
    </row>
    <row r="44" spans="1:31" s="145" customFormat="1" ht="21.75" customHeight="1" x14ac:dyDescent="0.2">
      <c r="A44" s="142"/>
      <c r="B44" s="142"/>
      <c r="C44" s="143"/>
      <c r="D44" s="143"/>
      <c r="E44" s="149"/>
      <c r="F44" s="148"/>
      <c r="G44" s="149"/>
      <c r="H44" s="148"/>
      <c r="N44" s="148"/>
      <c r="O44" s="27" t="s">
        <v>64</v>
      </c>
      <c r="P44" s="27"/>
      <c r="Q44" s="27"/>
      <c r="R44" s="27"/>
      <c r="S44" s="27"/>
      <c r="T44" s="27"/>
      <c r="U44" s="27" t="s">
        <v>86</v>
      </c>
      <c r="V44" s="27"/>
      <c r="W44" s="27"/>
      <c r="X44" s="27"/>
      <c r="Z44" s="27"/>
      <c r="AA44" s="28"/>
      <c r="AB44" s="27"/>
      <c r="AC44" s="28"/>
      <c r="AD44" s="27"/>
      <c r="AE44" s="28"/>
    </row>
    <row r="45" spans="1:31" s="145" customFormat="1" ht="21.75" customHeight="1" x14ac:dyDescent="0.2">
      <c r="A45" s="142"/>
      <c r="B45" s="142"/>
      <c r="C45" s="143"/>
      <c r="D45" s="143"/>
      <c r="I45" s="150" t="s">
        <v>17</v>
      </c>
      <c r="J45" s="150"/>
      <c r="K45" s="150"/>
      <c r="L45" s="150"/>
      <c r="M45" s="150"/>
      <c r="O45" s="27" t="s">
        <v>65</v>
      </c>
      <c r="T45" s="27"/>
      <c r="U45" s="27" t="s">
        <v>87</v>
      </c>
      <c r="V45" s="27"/>
      <c r="W45" s="27" t="s">
        <v>210</v>
      </c>
      <c r="X45" s="27"/>
      <c r="Y45" s="27" t="s">
        <v>25</v>
      </c>
    </row>
    <row r="46" spans="1:31" s="145" customFormat="1" ht="21.75" customHeight="1" x14ac:dyDescent="0.2">
      <c r="A46" s="142"/>
      <c r="B46" s="142"/>
      <c r="C46" s="143"/>
      <c r="D46" s="143"/>
      <c r="E46" s="148" t="s">
        <v>33</v>
      </c>
      <c r="F46" s="148"/>
      <c r="G46" s="148"/>
      <c r="H46" s="148"/>
      <c r="I46" s="148" t="s">
        <v>42</v>
      </c>
      <c r="J46" s="147"/>
      <c r="K46" s="148"/>
      <c r="L46" s="148"/>
      <c r="M46" s="148" t="s">
        <v>102</v>
      </c>
      <c r="N46" s="148"/>
      <c r="O46" s="27" t="s">
        <v>66</v>
      </c>
      <c r="P46" s="27"/>
      <c r="Q46" s="27" t="s">
        <v>166</v>
      </c>
      <c r="R46" s="27"/>
      <c r="S46" s="27" t="s">
        <v>157</v>
      </c>
      <c r="T46" s="27"/>
      <c r="U46" s="27" t="s">
        <v>88</v>
      </c>
      <c r="V46" s="27"/>
      <c r="W46" s="27" t="s">
        <v>211</v>
      </c>
      <c r="X46" s="27"/>
      <c r="Y46" s="27" t="s">
        <v>41</v>
      </c>
      <c r="Z46" s="27"/>
      <c r="AA46" s="27" t="s">
        <v>22</v>
      </c>
      <c r="AB46" s="27"/>
      <c r="AC46" s="27" t="s">
        <v>34</v>
      </c>
      <c r="AD46" s="27"/>
      <c r="AE46" s="27"/>
    </row>
    <row r="47" spans="1:31" s="145" customFormat="1" ht="21.75" customHeight="1" x14ac:dyDescent="0.2">
      <c r="A47" s="142"/>
      <c r="B47" s="142"/>
      <c r="E47" s="148" t="s">
        <v>57</v>
      </c>
      <c r="F47" s="148"/>
      <c r="G47" s="148" t="s">
        <v>93</v>
      </c>
      <c r="I47" s="151" t="s">
        <v>44</v>
      </c>
      <c r="J47" s="147"/>
      <c r="K47" s="148"/>
      <c r="L47" s="148"/>
      <c r="M47" s="148" t="s">
        <v>100</v>
      </c>
      <c r="O47" s="27" t="s">
        <v>67</v>
      </c>
      <c r="P47" s="27"/>
      <c r="Q47" s="27" t="s">
        <v>167</v>
      </c>
      <c r="R47" s="27"/>
      <c r="S47" s="27" t="s">
        <v>36</v>
      </c>
      <c r="T47" s="27"/>
      <c r="U47" s="27" t="s">
        <v>158</v>
      </c>
      <c r="V47" s="27"/>
      <c r="W47" s="27" t="s">
        <v>212</v>
      </c>
      <c r="X47" s="27"/>
      <c r="Y47" s="27" t="s">
        <v>159</v>
      </c>
      <c r="Z47" s="27"/>
      <c r="AA47" s="27" t="s">
        <v>139</v>
      </c>
      <c r="AB47" s="27"/>
      <c r="AC47" s="27" t="s">
        <v>174</v>
      </c>
      <c r="AD47" s="27"/>
      <c r="AE47" s="27" t="s">
        <v>25</v>
      </c>
    </row>
    <row r="48" spans="1:31" s="145" customFormat="1" ht="21.75" customHeight="1" x14ac:dyDescent="0.2">
      <c r="A48" s="142"/>
      <c r="B48" s="142"/>
      <c r="C48" s="165" t="s">
        <v>0</v>
      </c>
      <c r="D48" s="143"/>
      <c r="E48" s="153" t="s">
        <v>138</v>
      </c>
      <c r="F48" s="148"/>
      <c r="G48" s="153" t="s">
        <v>94</v>
      </c>
      <c r="H48" s="148"/>
      <c r="I48" s="153" t="s">
        <v>43</v>
      </c>
      <c r="J48" s="148"/>
      <c r="K48" s="153" t="s">
        <v>23</v>
      </c>
      <c r="L48" s="148"/>
      <c r="M48" s="153" t="s">
        <v>98</v>
      </c>
      <c r="N48" s="148"/>
      <c r="O48" s="29" t="s">
        <v>63</v>
      </c>
      <c r="P48" s="27"/>
      <c r="Q48" s="29" t="s">
        <v>168</v>
      </c>
      <c r="R48" s="27"/>
      <c r="S48" s="29" t="s">
        <v>35</v>
      </c>
      <c r="T48" s="27"/>
      <c r="U48" s="30" t="s">
        <v>131</v>
      </c>
      <c r="V48" s="27"/>
      <c r="W48" s="30" t="s">
        <v>213</v>
      </c>
      <c r="X48" s="27"/>
      <c r="Y48" s="29" t="s">
        <v>160</v>
      </c>
      <c r="Z48" s="27"/>
      <c r="AA48" s="29" t="s">
        <v>24</v>
      </c>
      <c r="AB48" s="27"/>
      <c r="AC48" s="29" t="s">
        <v>173</v>
      </c>
      <c r="AD48" s="27"/>
      <c r="AE48" s="29" t="s">
        <v>110</v>
      </c>
    </row>
    <row r="49" spans="1:31" ht="6" customHeight="1" x14ac:dyDescent="0.2">
      <c r="C49" s="154"/>
      <c r="D49" s="155"/>
      <c r="E49" s="156"/>
      <c r="F49" s="156"/>
      <c r="G49" s="157"/>
      <c r="H49" s="156"/>
      <c r="I49" s="156"/>
      <c r="J49" s="156"/>
      <c r="K49" s="156"/>
      <c r="L49" s="156"/>
      <c r="M49" s="156"/>
      <c r="N49" s="156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31" ht="21.75" customHeight="1" x14ac:dyDescent="0.2">
      <c r="A50" s="145" t="s">
        <v>199</v>
      </c>
      <c r="B50" s="145"/>
      <c r="C50" s="154"/>
      <c r="D50" s="155"/>
      <c r="E50" s="156"/>
      <c r="F50" s="156"/>
      <c r="G50" s="157"/>
      <c r="H50" s="156"/>
      <c r="I50" s="156"/>
      <c r="J50" s="156"/>
      <c r="K50" s="156"/>
      <c r="L50" s="156"/>
      <c r="M50" s="156"/>
      <c r="N50" s="156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31" ht="21.6" customHeight="1" x14ac:dyDescent="0.2">
      <c r="A51" s="145"/>
      <c r="B51" s="145" t="s">
        <v>207</v>
      </c>
      <c r="C51" s="154"/>
      <c r="D51" s="155"/>
      <c r="E51" s="158">
        <v>2800000000</v>
      </c>
      <c r="F51" s="158"/>
      <c r="G51" s="158">
        <v>3274182000</v>
      </c>
      <c r="H51" s="158"/>
      <c r="I51" s="158">
        <v>280000000</v>
      </c>
      <c r="J51" s="158"/>
      <c r="K51" s="158">
        <v>5899338711</v>
      </c>
      <c r="L51" s="158"/>
      <c r="M51" s="158">
        <v>-101820073</v>
      </c>
      <c r="N51" s="158"/>
      <c r="O51" s="158">
        <v>701719893</v>
      </c>
      <c r="P51" s="158"/>
      <c r="Q51" s="158">
        <v>-6197998</v>
      </c>
      <c r="R51" s="158"/>
      <c r="S51" s="158">
        <v>-235962355</v>
      </c>
      <c r="T51" s="158"/>
      <c r="U51" s="158">
        <v>-121545770</v>
      </c>
      <c r="V51" s="158"/>
      <c r="W51" s="158">
        <v>47651635</v>
      </c>
      <c r="X51" s="158"/>
      <c r="Y51" s="158">
        <f>SUM(S51:W51)</f>
        <v>-309856490</v>
      </c>
      <c r="Z51" s="158"/>
      <c r="AA51" s="137">
        <f>SUM(E51:Q51,Y51)</f>
        <v>12537366043</v>
      </c>
      <c r="AB51" s="158"/>
      <c r="AC51" s="158">
        <v>56843734</v>
      </c>
      <c r="AD51" s="158"/>
      <c r="AE51" s="137">
        <f>SUM(AA51:AC51)</f>
        <v>12594209777</v>
      </c>
    </row>
    <row r="52" spans="1:31" ht="21.75" customHeight="1" x14ac:dyDescent="0.2">
      <c r="A52" s="145" t="s">
        <v>176</v>
      </c>
      <c r="B52" s="145"/>
      <c r="C52" s="154"/>
      <c r="D52" s="155"/>
      <c r="AD52" s="137"/>
      <c r="AE52" s="137"/>
    </row>
    <row r="53" spans="1:31" ht="21.75" customHeight="1" x14ac:dyDescent="0.2">
      <c r="B53" s="145" t="s">
        <v>185</v>
      </c>
      <c r="C53" s="154"/>
      <c r="D53" s="155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31"/>
      <c r="Q53" s="156"/>
      <c r="R53" s="31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</row>
    <row r="54" spans="1:31" ht="21.75" customHeight="1" x14ac:dyDescent="0.2">
      <c r="A54" s="138" t="s">
        <v>235</v>
      </c>
      <c r="B54" s="145"/>
      <c r="C54" s="141">
        <v>20</v>
      </c>
      <c r="D54" s="155"/>
      <c r="E54" s="157">
        <v>0</v>
      </c>
      <c r="F54" s="156"/>
      <c r="G54" s="157">
        <v>0</v>
      </c>
      <c r="H54" s="156"/>
      <c r="I54" s="157">
        <v>0</v>
      </c>
      <c r="J54" s="156"/>
      <c r="K54" s="157">
        <v>-419999829</v>
      </c>
      <c r="L54" s="156"/>
      <c r="M54" s="157">
        <v>0</v>
      </c>
      <c r="N54" s="156"/>
      <c r="O54" s="157">
        <v>0</v>
      </c>
      <c r="P54" s="31"/>
      <c r="Q54" s="157">
        <v>0</v>
      </c>
      <c r="R54" s="31"/>
      <c r="S54" s="157">
        <v>0</v>
      </c>
      <c r="T54" s="157"/>
      <c r="U54" s="157">
        <v>0</v>
      </c>
      <c r="V54" s="157"/>
      <c r="W54" s="157">
        <v>0</v>
      </c>
      <c r="X54" s="157"/>
      <c r="Y54" s="158">
        <f>SUM(S54:W54)</f>
        <v>0</v>
      </c>
      <c r="AA54" s="137">
        <f>SUM(E54:Q54,Y54)</f>
        <v>-419999829</v>
      </c>
      <c r="AB54" s="157"/>
      <c r="AC54" s="157">
        <v>0</v>
      </c>
      <c r="AD54" s="157"/>
      <c r="AE54" s="158">
        <f>SUM(AA54:AC54)</f>
        <v>-419999829</v>
      </c>
    </row>
    <row r="55" spans="1:31" ht="21.75" customHeight="1" x14ac:dyDescent="0.2">
      <c r="A55" s="138" t="s">
        <v>184</v>
      </c>
      <c r="B55" s="155"/>
      <c r="D55" s="155"/>
      <c r="E55" s="157">
        <v>0</v>
      </c>
      <c r="F55" s="156"/>
      <c r="G55" s="157">
        <v>0</v>
      </c>
      <c r="H55" s="156"/>
      <c r="I55" s="157">
        <v>0</v>
      </c>
      <c r="J55" s="156"/>
      <c r="K55" s="157">
        <v>915584141</v>
      </c>
      <c r="L55" s="156"/>
      <c r="M55" s="157">
        <v>0</v>
      </c>
      <c r="N55" s="156"/>
      <c r="O55" s="157">
        <v>0</v>
      </c>
      <c r="P55" s="31"/>
      <c r="Q55" s="157">
        <v>0</v>
      </c>
      <c r="R55" s="31"/>
      <c r="S55" s="157">
        <v>0</v>
      </c>
      <c r="T55" s="157"/>
      <c r="U55" s="157">
        <v>0</v>
      </c>
      <c r="V55" s="157"/>
      <c r="W55" s="157">
        <v>0</v>
      </c>
      <c r="X55" s="157"/>
      <c r="Y55" s="137">
        <f>SUM(S55:X55)</f>
        <v>0</v>
      </c>
      <c r="AA55" s="137">
        <f>SUM(E55:Q55,Y55)</f>
        <v>915584141</v>
      </c>
      <c r="AB55" s="157"/>
      <c r="AC55" s="157">
        <v>8254957</v>
      </c>
      <c r="AD55" s="157"/>
      <c r="AE55" s="137">
        <f>SUM(AA55:AC55)</f>
        <v>923839098</v>
      </c>
    </row>
    <row r="56" spans="1:31" ht="21.75" customHeight="1" x14ac:dyDescent="0.35">
      <c r="A56" s="138" t="s">
        <v>54</v>
      </c>
      <c r="B56" s="155"/>
      <c r="D56" s="155"/>
      <c r="E56" s="138"/>
      <c r="F56" s="156"/>
      <c r="G56" s="138"/>
      <c r="H56" s="156"/>
      <c r="I56" s="138"/>
      <c r="J56" s="156"/>
      <c r="K56" s="157"/>
      <c r="L56" s="156"/>
      <c r="M56" s="157"/>
      <c r="N56" s="156"/>
      <c r="O56" s="138"/>
      <c r="P56" s="31"/>
      <c r="Q56" s="138"/>
      <c r="R56" s="31"/>
      <c r="S56" s="157"/>
      <c r="T56" s="166"/>
      <c r="U56" s="157"/>
      <c r="V56" s="159"/>
      <c r="W56" s="159"/>
      <c r="X56" s="159"/>
      <c r="Y56" s="35"/>
      <c r="Z56" s="167"/>
      <c r="AA56" s="35"/>
      <c r="AB56" s="166"/>
      <c r="AC56" s="157"/>
      <c r="AD56" s="160"/>
      <c r="AE56" s="35"/>
    </row>
    <row r="57" spans="1:31" ht="21.75" customHeight="1" x14ac:dyDescent="0.35">
      <c r="B57" s="155" t="s">
        <v>200</v>
      </c>
      <c r="D57" s="155"/>
      <c r="E57" s="161">
        <v>0</v>
      </c>
      <c r="F57" s="156"/>
      <c r="G57" s="161">
        <v>0</v>
      </c>
      <c r="H57" s="156"/>
      <c r="I57" s="161">
        <v>0</v>
      </c>
      <c r="J57" s="156"/>
      <c r="K57" s="161">
        <v>0</v>
      </c>
      <c r="L57" s="156"/>
      <c r="M57" s="161">
        <v>-9432577</v>
      </c>
      <c r="N57" s="156"/>
      <c r="O57" s="161">
        <v>0</v>
      </c>
      <c r="P57" s="31"/>
      <c r="Q57" s="161">
        <v>0</v>
      </c>
      <c r="R57" s="31"/>
      <c r="S57" s="161">
        <v>-128436657</v>
      </c>
      <c r="T57" s="159"/>
      <c r="U57" s="161">
        <v>-52155351</v>
      </c>
      <c r="V57" s="159"/>
      <c r="W57" s="161">
        <v>24138170</v>
      </c>
      <c r="X57" s="159"/>
      <c r="Y57" s="139">
        <f>SUM(S57:X57)</f>
        <v>-156453838</v>
      </c>
      <c r="Z57" s="167"/>
      <c r="AA57" s="139">
        <f>SUM(E57:Q57,Y57)</f>
        <v>-165886415</v>
      </c>
      <c r="AB57" s="166"/>
      <c r="AC57" s="161">
        <v>-134513</v>
      </c>
      <c r="AD57" s="160"/>
      <c r="AE57" s="36">
        <f>SUM(AA57:AC57)</f>
        <v>-166020928</v>
      </c>
    </row>
    <row r="58" spans="1:31" ht="6" customHeight="1" x14ac:dyDescent="0.2">
      <c r="B58" s="155"/>
      <c r="C58" s="154"/>
      <c r="D58" s="155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32"/>
      <c r="Q58" s="158"/>
      <c r="R58" s="32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</row>
    <row r="59" spans="1:31" ht="21.75" customHeight="1" x14ac:dyDescent="0.2">
      <c r="A59" s="145" t="s">
        <v>201</v>
      </c>
      <c r="B59" s="142"/>
      <c r="C59" s="154"/>
      <c r="D59" s="155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32"/>
      <c r="Q59" s="158"/>
      <c r="R59" s="32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</row>
    <row r="60" spans="1:31" ht="21.75" customHeight="1" thickBot="1" x14ac:dyDescent="0.25">
      <c r="A60" s="145"/>
      <c r="B60" s="145" t="s">
        <v>266</v>
      </c>
      <c r="C60" s="154"/>
      <c r="D60" s="155"/>
      <c r="E60" s="162">
        <f>SUM(E51:E57)</f>
        <v>2800000000</v>
      </c>
      <c r="F60" s="156"/>
      <c r="G60" s="162">
        <f>SUM(G51:G57)</f>
        <v>3274182000</v>
      </c>
      <c r="H60" s="156"/>
      <c r="I60" s="162">
        <f>SUM(I51:I57)</f>
        <v>280000000</v>
      </c>
      <c r="J60" s="156"/>
      <c r="K60" s="162">
        <f>SUM(K51:K57)</f>
        <v>6394923023</v>
      </c>
      <c r="L60" s="156"/>
      <c r="M60" s="162">
        <f>SUM(M51:M57)</f>
        <v>-111252650</v>
      </c>
      <c r="N60" s="156"/>
      <c r="O60" s="162">
        <f>SUM(O51:O57)</f>
        <v>701719893</v>
      </c>
      <c r="P60" s="31"/>
      <c r="Q60" s="162">
        <f>SUM(Q51:Q57)</f>
        <v>-6197998</v>
      </c>
      <c r="R60" s="31"/>
      <c r="S60" s="162">
        <f>SUM(S51:S57)</f>
        <v>-364399012</v>
      </c>
      <c r="T60" s="156"/>
      <c r="U60" s="162">
        <f>SUM(U51:U57)</f>
        <v>-173701121</v>
      </c>
      <c r="V60" s="156"/>
      <c r="W60" s="162">
        <f>SUM(W51:W57)</f>
        <v>71789805</v>
      </c>
      <c r="X60" s="156"/>
      <c r="Y60" s="162">
        <f>SUM(Y51:Y57)</f>
        <v>-466310328</v>
      </c>
      <c r="Z60" s="156"/>
      <c r="AA60" s="162">
        <f>SUM(AA51:AA57)</f>
        <v>12867063940</v>
      </c>
      <c r="AB60" s="156"/>
      <c r="AC60" s="162">
        <f>SUM(AC51:AC57)</f>
        <v>64964178</v>
      </c>
      <c r="AD60" s="156"/>
      <c r="AE60" s="162">
        <f>SUM(AE51:AE57)</f>
        <v>12932028118</v>
      </c>
    </row>
    <row r="61" spans="1:31" ht="21.75" customHeight="1" thickTop="1" x14ac:dyDescent="0.2">
      <c r="C61" s="154"/>
      <c r="D61" s="155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E61" s="158"/>
    </row>
    <row r="62" spans="1:31" ht="21.75" customHeight="1" x14ac:dyDescent="0.2">
      <c r="C62" s="154"/>
      <c r="D62" s="155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E62" s="158"/>
    </row>
    <row r="63" spans="1:31" ht="21.75" customHeight="1" x14ac:dyDescent="0.2">
      <c r="C63" s="154"/>
      <c r="D63" s="155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E63" s="158"/>
    </row>
    <row r="64" spans="1:31" ht="21.75" customHeight="1" x14ac:dyDescent="0.2">
      <c r="C64" s="154"/>
      <c r="D64" s="155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E64" s="158"/>
    </row>
    <row r="65" spans="1:31" ht="21.75" customHeight="1" x14ac:dyDescent="0.2">
      <c r="C65" s="154"/>
      <c r="D65" s="155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E65" s="158"/>
    </row>
    <row r="66" spans="1:31" ht="21.75" customHeight="1" x14ac:dyDescent="0.2">
      <c r="C66" s="154"/>
      <c r="D66" s="155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E66" s="158"/>
    </row>
    <row r="67" spans="1:31" ht="14.25" customHeight="1" x14ac:dyDescent="0.2">
      <c r="C67" s="154"/>
      <c r="D67" s="155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E67" s="158"/>
    </row>
    <row r="68" spans="1:31" ht="22.35" customHeight="1" x14ac:dyDescent="0.2">
      <c r="A68" s="93" t="str">
        <f>A34</f>
        <v>หมายเหตุประกอบข้อมูลทางการเงินเป็นส่วนหนึ่งของข้อมูลทางการเงินระหว่างกาลนี้</v>
      </c>
      <c r="B68" s="168"/>
      <c r="C68" s="169"/>
      <c r="D68" s="168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</row>
  </sheetData>
  <mergeCells count="12">
    <mergeCell ref="I45:M45"/>
    <mergeCell ref="E5:AE5"/>
    <mergeCell ref="E6:AE6"/>
    <mergeCell ref="E7:AA7"/>
    <mergeCell ref="S8:Y8"/>
    <mergeCell ref="I11:M11"/>
    <mergeCell ref="E39:AE39"/>
    <mergeCell ref="E40:AE40"/>
    <mergeCell ref="E41:AA41"/>
    <mergeCell ref="S42:Y42"/>
    <mergeCell ref="S9:W9"/>
    <mergeCell ref="S43:W43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0B3-7FB2-42AB-A0F2-172FCF75DE31}">
  <dimension ref="A1:P35"/>
  <sheetViews>
    <sheetView topLeftCell="A28" zoomScale="110" zoomScaleNormal="110" zoomScaleSheetLayoutView="100" workbookViewId="0">
      <selection activeCell="J147" sqref="J147"/>
    </sheetView>
  </sheetViews>
  <sheetFormatPr defaultColWidth="9.42578125" defaultRowHeight="19.350000000000001" customHeight="1" x14ac:dyDescent="0.2"/>
  <cols>
    <col min="1" max="1" width="1.42578125" style="63" customWidth="1"/>
    <col min="2" max="2" width="48.5703125" style="63" customWidth="1"/>
    <col min="3" max="3" width="7.140625" style="63" customWidth="1"/>
    <col min="4" max="4" width="7.5703125" style="22" customWidth="1"/>
    <col min="5" max="5" width="0.85546875" style="63" customWidth="1"/>
    <col min="6" max="6" width="13.7109375" style="22" customWidth="1"/>
    <col min="7" max="7" width="0.85546875" style="68" customWidth="1"/>
    <col min="8" max="8" width="13.7109375" style="22" customWidth="1"/>
    <col min="9" max="9" width="0.85546875" style="68" customWidth="1"/>
    <col min="10" max="10" width="12.5703125" style="22" customWidth="1"/>
    <col min="11" max="11" width="0.85546875" style="22" customWidth="1"/>
    <col min="12" max="12" width="13.42578125" style="22" customWidth="1"/>
    <col min="13" max="13" width="0.85546875" style="22" customWidth="1"/>
    <col min="14" max="14" width="17.5703125" style="22" customWidth="1"/>
    <col min="15" max="15" width="0.85546875" style="22" customWidth="1"/>
    <col min="16" max="16" width="13.7109375" style="22" customWidth="1"/>
    <col min="17" max="16384" width="9.42578125" style="63"/>
  </cols>
  <sheetData>
    <row r="1" spans="1:16" ht="20.100000000000001" customHeight="1" x14ac:dyDescent="0.2">
      <c r="A1" s="49" t="s">
        <v>46</v>
      </c>
      <c r="B1" s="49"/>
      <c r="C1" s="49"/>
      <c r="D1" s="17"/>
      <c r="E1" s="49"/>
      <c r="F1" s="17"/>
      <c r="G1" s="130"/>
      <c r="H1" s="18"/>
      <c r="I1" s="130"/>
      <c r="J1" s="18"/>
      <c r="K1" s="18"/>
      <c r="L1" s="17"/>
      <c r="M1" s="17"/>
      <c r="N1" s="17"/>
      <c r="O1" s="17"/>
      <c r="P1" s="17"/>
    </row>
    <row r="2" spans="1:16" ht="20.100000000000001" customHeight="1" x14ac:dyDescent="0.2">
      <c r="A2" s="48" t="s">
        <v>183</v>
      </c>
      <c r="B2" s="49"/>
      <c r="C2" s="49"/>
      <c r="D2" s="18"/>
      <c r="E2" s="49"/>
      <c r="F2" s="18"/>
      <c r="G2" s="130"/>
      <c r="H2" s="18"/>
      <c r="I2" s="130"/>
      <c r="J2" s="18"/>
      <c r="K2" s="18"/>
      <c r="L2" s="18"/>
      <c r="M2" s="18"/>
      <c r="N2" s="18"/>
      <c r="O2" s="18"/>
      <c r="P2" s="18"/>
    </row>
    <row r="3" spans="1:16" ht="20.100000000000001" customHeight="1" x14ac:dyDescent="0.2">
      <c r="A3" s="94" t="s">
        <v>268</v>
      </c>
      <c r="B3" s="94"/>
      <c r="C3" s="131"/>
      <c r="D3" s="19"/>
      <c r="E3" s="131"/>
      <c r="F3" s="19"/>
      <c r="G3" s="127"/>
      <c r="H3" s="19"/>
      <c r="I3" s="127"/>
      <c r="J3" s="19"/>
      <c r="K3" s="19"/>
      <c r="L3" s="19"/>
      <c r="M3" s="19"/>
      <c r="N3" s="19"/>
      <c r="O3" s="19"/>
      <c r="P3" s="19"/>
    </row>
    <row r="4" spans="1:16" ht="6.75" customHeight="1" x14ac:dyDescent="0.2">
      <c r="A4" s="75"/>
      <c r="B4" s="64"/>
      <c r="C4" s="121"/>
      <c r="D4" s="20"/>
      <c r="E4" s="121"/>
      <c r="F4" s="20"/>
      <c r="G4" s="67"/>
      <c r="H4" s="20"/>
      <c r="I4" s="67"/>
      <c r="J4" s="20"/>
      <c r="K4" s="20"/>
      <c r="L4" s="3"/>
      <c r="M4" s="21"/>
      <c r="N4" s="20"/>
      <c r="O4" s="20"/>
      <c r="P4" s="20"/>
    </row>
    <row r="5" spans="1:16" ht="19.350000000000001" customHeight="1" x14ac:dyDescent="0.2">
      <c r="A5" s="75"/>
      <c r="B5" s="64"/>
      <c r="C5" s="64"/>
      <c r="D5" s="121"/>
      <c r="E5" s="64"/>
      <c r="F5" s="65" t="s">
        <v>151</v>
      </c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20.85" customHeight="1" x14ac:dyDescent="0.2">
      <c r="A6" s="75"/>
      <c r="B6" s="64"/>
      <c r="C6" s="64"/>
      <c r="D6" s="121"/>
      <c r="E6" s="64"/>
      <c r="F6" s="132" t="s">
        <v>269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 ht="19.350000000000001" customHeight="1" x14ac:dyDescent="0.2">
      <c r="A7" s="75"/>
      <c r="B7" s="64"/>
      <c r="C7" s="121"/>
      <c r="E7" s="121"/>
      <c r="G7" s="67"/>
      <c r="H7" s="68"/>
      <c r="I7" s="67"/>
      <c r="J7" s="47" t="s">
        <v>17</v>
      </c>
      <c r="K7" s="47"/>
      <c r="L7" s="47"/>
      <c r="M7" s="47"/>
      <c r="N7" s="47"/>
      <c r="O7" s="21"/>
      <c r="P7" s="20"/>
    </row>
    <row r="8" spans="1:16" ht="19.350000000000001" customHeight="1" x14ac:dyDescent="0.2">
      <c r="A8" s="75"/>
      <c r="B8" s="64"/>
      <c r="C8" s="121"/>
      <c r="D8" s="68"/>
      <c r="E8" s="121"/>
      <c r="F8" s="68"/>
      <c r="H8" s="68"/>
      <c r="J8" s="68"/>
      <c r="K8" s="68"/>
      <c r="L8" s="68"/>
      <c r="M8" s="21"/>
      <c r="N8" s="20" t="s">
        <v>87</v>
      </c>
      <c r="O8" s="68"/>
      <c r="P8" s="20"/>
    </row>
    <row r="9" spans="1:16" ht="19.350000000000001" customHeight="1" x14ac:dyDescent="0.2">
      <c r="A9" s="75"/>
      <c r="B9" s="64"/>
      <c r="C9" s="121"/>
      <c r="D9" s="20"/>
      <c r="E9" s="121"/>
      <c r="F9" s="20" t="s">
        <v>33</v>
      </c>
      <c r="G9" s="67"/>
      <c r="H9" s="20"/>
      <c r="I9" s="67"/>
      <c r="J9" s="20" t="s">
        <v>42</v>
      </c>
      <c r="K9" s="20"/>
      <c r="L9" s="3"/>
      <c r="M9" s="21"/>
      <c r="N9" s="20" t="s">
        <v>99</v>
      </c>
      <c r="O9" s="20"/>
      <c r="P9" s="20"/>
    </row>
    <row r="10" spans="1:16" ht="19.350000000000001" customHeight="1" x14ac:dyDescent="0.2">
      <c r="A10" s="75"/>
      <c r="B10" s="64"/>
      <c r="C10" s="121"/>
      <c r="D10" s="20"/>
      <c r="E10" s="121"/>
      <c r="F10" s="20" t="s">
        <v>57</v>
      </c>
      <c r="G10" s="67"/>
      <c r="H10" s="20" t="s">
        <v>93</v>
      </c>
      <c r="I10" s="67"/>
      <c r="J10" s="23" t="s">
        <v>44</v>
      </c>
      <c r="K10" s="20"/>
      <c r="L10" s="20"/>
      <c r="M10" s="24"/>
      <c r="N10" s="20" t="s">
        <v>100</v>
      </c>
      <c r="O10" s="20"/>
      <c r="P10" s="20" t="s">
        <v>25</v>
      </c>
    </row>
    <row r="11" spans="1:16" ht="19.350000000000001" customHeight="1" x14ac:dyDescent="0.2">
      <c r="A11" s="75"/>
      <c r="B11" s="64"/>
      <c r="C11" s="121"/>
      <c r="D11" s="96"/>
      <c r="E11" s="121"/>
      <c r="F11" s="8" t="s">
        <v>138</v>
      </c>
      <c r="G11" s="67"/>
      <c r="H11" s="8" t="s">
        <v>94</v>
      </c>
      <c r="I11" s="67"/>
      <c r="J11" s="8" t="s">
        <v>43</v>
      </c>
      <c r="K11" s="20"/>
      <c r="L11" s="8" t="s">
        <v>23</v>
      </c>
      <c r="M11" s="20"/>
      <c r="N11" s="8" t="s">
        <v>98</v>
      </c>
      <c r="O11" s="20"/>
      <c r="P11" s="8" t="s">
        <v>110</v>
      </c>
    </row>
    <row r="12" spans="1:16" ht="4.3499999999999996" customHeight="1" x14ac:dyDescent="0.2">
      <c r="A12" s="75"/>
      <c r="B12" s="64"/>
      <c r="C12" s="64"/>
      <c r="D12" s="1"/>
      <c r="E12" s="64"/>
      <c r="F12" s="16"/>
      <c r="G12" s="1"/>
      <c r="H12" s="16"/>
      <c r="I12" s="1"/>
      <c r="J12" s="16"/>
      <c r="K12" s="1"/>
      <c r="L12" s="16"/>
      <c r="M12" s="1"/>
      <c r="N12" s="16"/>
      <c r="O12" s="16"/>
      <c r="P12" s="16"/>
    </row>
    <row r="13" spans="1:16" ht="19.350000000000001" customHeight="1" x14ac:dyDescent="0.2">
      <c r="A13" s="75" t="s">
        <v>203</v>
      </c>
      <c r="B13" s="64"/>
      <c r="C13" s="64"/>
      <c r="D13" s="1"/>
      <c r="E13" s="64"/>
      <c r="F13" s="133">
        <v>2800000000</v>
      </c>
      <c r="G13" s="134"/>
      <c r="H13" s="133">
        <v>3274182000</v>
      </c>
      <c r="I13" s="134"/>
      <c r="J13" s="133">
        <v>280000000</v>
      </c>
      <c r="K13" s="135"/>
      <c r="L13" s="133">
        <v>1136082218</v>
      </c>
      <c r="M13" s="133"/>
      <c r="N13" s="133">
        <v>-9406081</v>
      </c>
      <c r="O13" s="16"/>
      <c r="P13" s="1">
        <f>SUM(F13:N13)</f>
        <v>7480858137</v>
      </c>
    </row>
    <row r="14" spans="1:16" ht="19.350000000000001" customHeight="1" x14ac:dyDescent="0.2">
      <c r="A14" s="75" t="s">
        <v>186</v>
      </c>
      <c r="B14" s="64"/>
      <c r="C14" s="64"/>
      <c r="D14" s="1"/>
      <c r="E14" s="6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9.350000000000001" customHeight="1" x14ac:dyDescent="0.2">
      <c r="A15" s="63" t="s">
        <v>234</v>
      </c>
      <c r="B15" s="64"/>
      <c r="C15" s="64"/>
      <c r="D15" s="1"/>
      <c r="E15" s="64"/>
      <c r="F15" s="16">
        <v>0</v>
      </c>
      <c r="H15" s="16">
        <v>0</v>
      </c>
      <c r="I15" s="1"/>
      <c r="J15" s="16">
        <v>0</v>
      </c>
      <c r="K15" s="1"/>
      <c r="L15" s="1">
        <v>-447996426</v>
      </c>
      <c r="M15" s="1"/>
      <c r="N15" s="3">
        <v>0</v>
      </c>
      <c r="O15" s="1"/>
      <c r="P15" s="1">
        <f>SUM(F15:N15)</f>
        <v>-447996426</v>
      </c>
    </row>
    <row r="16" spans="1:16" ht="19.350000000000001" customHeight="1" x14ac:dyDescent="0.2">
      <c r="A16" s="63" t="s">
        <v>191</v>
      </c>
      <c r="B16" s="64"/>
      <c r="C16" s="64"/>
      <c r="D16" s="1"/>
      <c r="E16" s="64"/>
      <c r="F16" s="19">
        <v>0</v>
      </c>
      <c r="H16" s="19">
        <v>0</v>
      </c>
      <c r="I16" s="1"/>
      <c r="J16" s="19">
        <v>0</v>
      </c>
      <c r="K16" s="1"/>
      <c r="L16" s="2">
        <v>331812275</v>
      </c>
      <c r="M16" s="1"/>
      <c r="N16" s="4">
        <v>0</v>
      </c>
      <c r="O16" s="16"/>
      <c r="P16" s="2">
        <f>SUM(F16:N16)</f>
        <v>331812275</v>
      </c>
    </row>
    <row r="17" spans="1:16" ht="4.3499999999999996" customHeight="1" x14ac:dyDescent="0.2">
      <c r="B17" s="64"/>
      <c r="C17" s="64"/>
      <c r="D17" s="1"/>
      <c r="E17" s="64"/>
      <c r="F17" s="3"/>
      <c r="H17" s="3"/>
      <c r="J17" s="3"/>
      <c r="K17" s="3"/>
      <c r="L17" s="3"/>
      <c r="M17" s="3"/>
      <c r="N17" s="3"/>
      <c r="O17" s="3"/>
      <c r="P17" s="3"/>
    </row>
    <row r="18" spans="1:16" ht="19.350000000000001" customHeight="1" thickBot="1" x14ac:dyDescent="0.25">
      <c r="A18" s="75" t="s">
        <v>263</v>
      </c>
      <c r="B18" s="64"/>
      <c r="C18" s="64"/>
      <c r="D18" s="1"/>
      <c r="E18" s="64"/>
      <c r="F18" s="25">
        <f>SUM(F13:F16)</f>
        <v>2800000000</v>
      </c>
      <c r="G18" s="1"/>
      <c r="H18" s="25">
        <f>SUM(H13:H16)</f>
        <v>3274182000</v>
      </c>
      <c r="I18" s="1"/>
      <c r="J18" s="25">
        <f>SUM(J13:J16)</f>
        <v>280000000</v>
      </c>
      <c r="K18" s="1"/>
      <c r="L18" s="25">
        <f>SUM(L13:L16)</f>
        <v>1019898067</v>
      </c>
      <c r="M18" s="1"/>
      <c r="N18" s="25">
        <f>SUM(N13:N16)</f>
        <v>-9406081</v>
      </c>
      <c r="O18" s="16"/>
      <c r="P18" s="25">
        <f>SUM(P13:P16)</f>
        <v>7364673986</v>
      </c>
    </row>
    <row r="19" spans="1:16" ht="9.75" customHeight="1" thickTop="1" x14ac:dyDescent="0.2">
      <c r="A19" s="75"/>
      <c r="B19" s="64"/>
      <c r="C19" s="64"/>
      <c r="D19" s="1"/>
      <c r="E19" s="64"/>
      <c r="F19" s="16"/>
      <c r="G19" s="1"/>
      <c r="H19" s="16"/>
      <c r="I19" s="1"/>
      <c r="J19" s="16"/>
      <c r="K19" s="1"/>
      <c r="L19" s="16"/>
      <c r="M19" s="1"/>
      <c r="N19" s="16"/>
      <c r="O19" s="16"/>
      <c r="P19" s="16"/>
    </row>
    <row r="20" spans="1:16" ht="19.350000000000001" customHeight="1" x14ac:dyDescent="0.2">
      <c r="A20" s="75"/>
      <c r="B20" s="64"/>
      <c r="C20" s="64"/>
      <c r="D20" s="121"/>
      <c r="E20" s="64"/>
      <c r="F20" s="65" t="s">
        <v>151</v>
      </c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20.85" customHeight="1" x14ac:dyDescent="0.2">
      <c r="A21" s="75"/>
      <c r="B21" s="64"/>
      <c r="C21" s="64"/>
      <c r="D21" s="121"/>
      <c r="E21" s="64"/>
      <c r="F21" s="132" t="s">
        <v>268</v>
      </c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16" ht="19.350000000000001" customHeight="1" x14ac:dyDescent="0.2">
      <c r="A22" s="75"/>
      <c r="B22" s="64"/>
      <c r="C22" s="121"/>
      <c r="E22" s="121"/>
      <c r="G22" s="67"/>
      <c r="H22" s="68"/>
      <c r="I22" s="67"/>
      <c r="J22" s="47" t="s">
        <v>17</v>
      </c>
      <c r="K22" s="47"/>
      <c r="L22" s="47"/>
      <c r="M22" s="47"/>
      <c r="N22" s="47"/>
      <c r="O22" s="21"/>
      <c r="P22" s="20"/>
    </row>
    <row r="23" spans="1:16" ht="19.350000000000001" customHeight="1" x14ac:dyDescent="0.2">
      <c r="A23" s="75"/>
      <c r="B23" s="64"/>
      <c r="C23" s="121"/>
      <c r="D23" s="68"/>
      <c r="E23" s="121"/>
      <c r="F23" s="68"/>
      <c r="H23" s="68"/>
      <c r="J23" s="68"/>
      <c r="K23" s="68"/>
      <c r="L23" s="68"/>
      <c r="M23" s="21"/>
      <c r="N23" s="20" t="s">
        <v>87</v>
      </c>
      <c r="O23" s="68"/>
      <c r="P23" s="20"/>
    </row>
    <row r="24" spans="1:16" ht="19.350000000000001" customHeight="1" x14ac:dyDescent="0.2">
      <c r="A24" s="75"/>
      <c r="B24" s="64"/>
      <c r="C24" s="121"/>
      <c r="D24" s="20"/>
      <c r="E24" s="121"/>
      <c r="F24" s="20" t="s">
        <v>33</v>
      </c>
      <c r="G24" s="67"/>
      <c r="H24" s="20"/>
      <c r="I24" s="67"/>
      <c r="J24" s="20" t="s">
        <v>42</v>
      </c>
      <c r="K24" s="20"/>
      <c r="L24" s="3"/>
      <c r="M24" s="21"/>
      <c r="N24" s="20" t="s">
        <v>99</v>
      </c>
      <c r="O24" s="20"/>
      <c r="P24" s="20"/>
    </row>
    <row r="25" spans="1:16" ht="19.350000000000001" customHeight="1" x14ac:dyDescent="0.2">
      <c r="A25" s="75"/>
      <c r="B25" s="64"/>
      <c r="C25" s="121"/>
      <c r="D25" s="20"/>
      <c r="E25" s="121"/>
      <c r="F25" s="20" t="s">
        <v>57</v>
      </c>
      <c r="G25" s="67"/>
      <c r="H25" s="20" t="s">
        <v>93</v>
      </c>
      <c r="I25" s="67"/>
      <c r="J25" s="23" t="s">
        <v>44</v>
      </c>
      <c r="K25" s="20"/>
      <c r="L25" s="20"/>
      <c r="M25" s="24"/>
      <c r="N25" s="20" t="s">
        <v>100</v>
      </c>
      <c r="O25" s="20"/>
      <c r="P25" s="20" t="s">
        <v>25</v>
      </c>
    </row>
    <row r="26" spans="1:16" ht="19.350000000000001" customHeight="1" x14ac:dyDescent="0.2">
      <c r="A26" s="75"/>
      <c r="B26" s="64"/>
      <c r="C26" s="121"/>
      <c r="D26" s="72" t="s">
        <v>0</v>
      </c>
      <c r="E26" s="121"/>
      <c r="F26" s="8" t="s">
        <v>138</v>
      </c>
      <c r="G26" s="67"/>
      <c r="H26" s="8" t="s">
        <v>94</v>
      </c>
      <c r="I26" s="67"/>
      <c r="J26" s="8" t="s">
        <v>43</v>
      </c>
      <c r="K26" s="20"/>
      <c r="L26" s="8" t="s">
        <v>23</v>
      </c>
      <c r="M26" s="20"/>
      <c r="N26" s="8" t="s">
        <v>98</v>
      </c>
      <c r="O26" s="20"/>
      <c r="P26" s="8" t="s">
        <v>110</v>
      </c>
    </row>
    <row r="27" spans="1:16" ht="4.3499999999999996" customHeight="1" x14ac:dyDescent="0.2">
      <c r="A27" s="75"/>
      <c r="B27" s="64"/>
      <c r="C27" s="64"/>
      <c r="D27" s="1"/>
      <c r="E27" s="64"/>
      <c r="F27" s="16"/>
      <c r="G27" s="1"/>
      <c r="H27" s="16"/>
      <c r="I27" s="1"/>
      <c r="J27" s="16"/>
      <c r="K27" s="1"/>
      <c r="L27" s="16"/>
      <c r="M27" s="1"/>
      <c r="N27" s="16"/>
      <c r="O27" s="16"/>
      <c r="P27" s="16"/>
    </row>
    <row r="28" spans="1:16" ht="19.350000000000001" customHeight="1" x14ac:dyDescent="0.2">
      <c r="A28" s="75" t="s">
        <v>206</v>
      </c>
      <c r="B28" s="64"/>
      <c r="C28" s="64"/>
      <c r="D28" s="1"/>
      <c r="E28" s="64"/>
      <c r="F28" s="133">
        <v>2800000000</v>
      </c>
      <c r="G28" s="134"/>
      <c r="H28" s="133">
        <v>3274182000</v>
      </c>
      <c r="I28" s="134"/>
      <c r="J28" s="133">
        <v>280000000</v>
      </c>
      <c r="K28" s="135"/>
      <c r="L28" s="133">
        <v>1341386636</v>
      </c>
      <c r="M28" s="133"/>
      <c r="N28" s="133">
        <v>-8130893</v>
      </c>
      <c r="O28" s="16"/>
      <c r="P28" s="1">
        <f>SUM(F28:N28)</f>
        <v>7687437743</v>
      </c>
    </row>
    <row r="29" spans="1:16" ht="19.350000000000001" customHeight="1" x14ac:dyDescent="0.2">
      <c r="A29" s="75" t="s">
        <v>186</v>
      </c>
      <c r="B29" s="64"/>
      <c r="C29" s="64"/>
      <c r="D29" s="1"/>
      <c r="E29" s="6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9.350000000000001" customHeight="1" x14ac:dyDescent="0.2">
      <c r="A30" s="63" t="s">
        <v>234</v>
      </c>
      <c r="B30" s="64"/>
      <c r="C30" s="64"/>
      <c r="D30" s="51">
        <v>20</v>
      </c>
      <c r="E30" s="64"/>
      <c r="F30" s="16">
        <v>0</v>
      </c>
      <c r="H30" s="16">
        <v>0</v>
      </c>
      <c r="I30" s="1"/>
      <c r="J30" s="16">
        <v>0</v>
      </c>
      <c r="K30" s="1"/>
      <c r="L30" s="1">
        <v>-419999829</v>
      </c>
      <c r="M30" s="1"/>
      <c r="N30" s="3">
        <v>0</v>
      </c>
      <c r="O30" s="1"/>
      <c r="P30" s="1">
        <f>SUM(F30:N30)</f>
        <v>-419999829</v>
      </c>
    </row>
    <row r="31" spans="1:16" ht="19.350000000000001" customHeight="1" x14ac:dyDescent="0.2">
      <c r="A31" s="63" t="s">
        <v>191</v>
      </c>
      <c r="B31" s="64"/>
      <c r="C31" s="64"/>
      <c r="D31" s="1"/>
      <c r="E31" s="64"/>
      <c r="F31" s="19">
        <v>0</v>
      </c>
      <c r="H31" s="19">
        <v>0</v>
      </c>
      <c r="I31" s="1"/>
      <c r="J31" s="19">
        <v>0</v>
      </c>
      <c r="K31" s="1"/>
      <c r="L31" s="2">
        <v>261035470</v>
      </c>
      <c r="M31" s="1"/>
      <c r="N31" s="4">
        <v>-688958</v>
      </c>
      <c r="O31" s="16"/>
      <c r="P31" s="2">
        <f>SUM(F31:N31)</f>
        <v>260346512</v>
      </c>
    </row>
    <row r="32" spans="1:16" ht="4.3499999999999996" customHeight="1" x14ac:dyDescent="0.2">
      <c r="B32" s="64"/>
      <c r="C32" s="64"/>
      <c r="D32" s="1"/>
      <c r="E32" s="64"/>
      <c r="F32" s="3"/>
      <c r="H32" s="3"/>
      <c r="J32" s="3"/>
      <c r="K32" s="3"/>
      <c r="L32" s="3"/>
      <c r="M32" s="3"/>
      <c r="N32" s="3"/>
      <c r="O32" s="3"/>
      <c r="P32" s="3"/>
    </row>
    <row r="33" spans="1:16" ht="19.350000000000001" customHeight="1" thickBot="1" x14ac:dyDescent="0.25">
      <c r="A33" s="75" t="s">
        <v>264</v>
      </c>
      <c r="B33" s="64"/>
      <c r="C33" s="64"/>
      <c r="D33" s="1"/>
      <c r="E33" s="64"/>
      <c r="F33" s="25">
        <f>SUM(F28:F31)</f>
        <v>2800000000</v>
      </c>
      <c r="G33" s="1"/>
      <c r="H33" s="25">
        <f>SUM(H28:H31)</f>
        <v>3274182000</v>
      </c>
      <c r="I33" s="1"/>
      <c r="J33" s="25">
        <f>SUM(J28:J31)</f>
        <v>280000000</v>
      </c>
      <c r="K33" s="1"/>
      <c r="L33" s="25">
        <f>SUM(L28:L31)</f>
        <v>1182422277</v>
      </c>
      <c r="M33" s="1"/>
      <c r="N33" s="25">
        <f>SUM(N28:N31)</f>
        <v>-8819851</v>
      </c>
      <c r="O33" s="16"/>
      <c r="P33" s="25">
        <f>SUM(P28:P31)</f>
        <v>7527784426</v>
      </c>
    </row>
    <row r="34" spans="1:16" ht="6.75" customHeight="1" thickTop="1" x14ac:dyDescent="0.2">
      <c r="B34" s="75"/>
      <c r="C34" s="64"/>
      <c r="D34" s="16"/>
      <c r="E34" s="64"/>
      <c r="F34" s="16"/>
      <c r="G34" s="1"/>
      <c r="H34" s="16"/>
      <c r="I34" s="1"/>
      <c r="J34" s="16"/>
      <c r="K34" s="1"/>
      <c r="L34" s="16"/>
      <c r="M34" s="1"/>
      <c r="N34" s="16"/>
      <c r="O34" s="16"/>
      <c r="P34" s="16"/>
    </row>
    <row r="35" spans="1:16" ht="22.35" customHeight="1" x14ac:dyDescent="0.2">
      <c r="A35" s="126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35" s="95"/>
      <c r="C35" s="95"/>
      <c r="D35" s="4"/>
      <c r="E35" s="95"/>
      <c r="F35" s="4"/>
      <c r="G35" s="102"/>
      <c r="H35" s="4"/>
      <c r="I35" s="102"/>
      <c r="J35" s="4"/>
      <c r="K35" s="4"/>
      <c r="L35" s="4"/>
      <c r="M35" s="4"/>
      <c r="N35" s="4"/>
      <c r="O35" s="4"/>
      <c r="P35" s="4"/>
    </row>
  </sheetData>
  <mergeCells count="6">
    <mergeCell ref="J22:N22"/>
    <mergeCell ref="F5:P5"/>
    <mergeCell ref="F6:P6"/>
    <mergeCell ref="J7:N7"/>
    <mergeCell ref="F20:P20"/>
    <mergeCell ref="F21:P21"/>
  </mergeCells>
  <pageMargins left="0.5" right="0.5" top="0.5" bottom="0.6" header="0.49" footer="0.4"/>
  <pageSetup paperSize="9" scale="8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FF1A-CB31-4751-8166-CD31E3E47F6F}">
  <dimension ref="A1:L148"/>
  <sheetViews>
    <sheetView tabSelected="1" topLeftCell="A36" zoomScale="85" zoomScaleNormal="85" zoomScaleSheetLayoutView="115" workbookViewId="0">
      <selection activeCell="C45" sqref="C45"/>
    </sheetView>
  </sheetViews>
  <sheetFormatPr defaultColWidth="9.42578125" defaultRowHeight="21.75" customHeight="1" x14ac:dyDescent="0.2"/>
  <cols>
    <col min="1" max="2" width="1.42578125" style="63" customWidth="1"/>
    <col min="3" max="3" width="36.7109375" style="64" customWidth="1"/>
    <col min="4" max="4" width="8.7109375" style="51" customWidth="1"/>
    <col min="5" max="5" width="0.5703125" style="64" customWidth="1"/>
    <col min="6" max="6" width="15.28515625" style="68" customWidth="1"/>
    <col min="7" max="7" width="0.5703125" style="68" customWidth="1"/>
    <col min="8" max="8" width="15.28515625" style="68" customWidth="1"/>
    <col min="9" max="9" width="0.5703125" style="68" customWidth="1"/>
    <col min="10" max="10" width="15.28515625" style="68" customWidth="1"/>
    <col min="11" max="11" width="0.5703125" style="68" customWidth="1"/>
    <col min="12" max="12" width="15.28515625" style="68" customWidth="1"/>
    <col min="13" max="16384" width="9.42578125" style="64"/>
  </cols>
  <sheetData>
    <row r="1" spans="1:12" s="54" customFormat="1" ht="21.75" customHeight="1" x14ac:dyDescent="0.2">
      <c r="A1" s="49" t="s">
        <v>46</v>
      </c>
      <c r="B1" s="49"/>
      <c r="C1" s="50"/>
      <c r="D1" s="51"/>
      <c r="E1" s="52"/>
      <c r="F1" s="53"/>
      <c r="G1" s="53"/>
      <c r="H1" s="53"/>
      <c r="I1" s="53"/>
      <c r="J1" s="53"/>
      <c r="K1" s="53"/>
      <c r="L1" s="53"/>
    </row>
    <row r="2" spans="1:12" s="54" customFormat="1" ht="21.75" customHeight="1" x14ac:dyDescent="0.2">
      <c r="A2" s="48" t="s">
        <v>141</v>
      </c>
      <c r="B2" s="48"/>
      <c r="C2" s="52"/>
      <c r="D2" s="51"/>
      <c r="E2" s="52"/>
      <c r="F2" s="53"/>
      <c r="G2" s="53"/>
      <c r="H2" s="53"/>
      <c r="I2" s="53"/>
      <c r="J2" s="53"/>
      <c r="K2" s="53"/>
      <c r="L2" s="53"/>
    </row>
    <row r="3" spans="1:12" s="54" customFormat="1" ht="21.75" customHeight="1" x14ac:dyDescent="0.2">
      <c r="A3" s="56" t="s">
        <v>268</v>
      </c>
      <c r="B3" s="108"/>
      <c r="C3" s="60"/>
      <c r="D3" s="59"/>
      <c r="E3" s="60"/>
      <c r="F3" s="61"/>
      <c r="G3" s="61"/>
      <c r="H3" s="61"/>
      <c r="I3" s="61"/>
      <c r="J3" s="61"/>
      <c r="K3" s="61"/>
      <c r="L3" s="61"/>
    </row>
    <row r="4" spans="1:12" s="111" customFormat="1" ht="20.85" customHeight="1" x14ac:dyDescent="0.2">
      <c r="A4" s="109"/>
      <c r="B4" s="109"/>
      <c r="C4" s="110"/>
      <c r="D4" s="96"/>
      <c r="F4" s="12"/>
      <c r="G4" s="66"/>
      <c r="H4" s="12"/>
      <c r="I4" s="66"/>
      <c r="J4" s="12"/>
      <c r="K4" s="66"/>
      <c r="L4" s="12"/>
    </row>
    <row r="5" spans="1:12" s="112" customFormat="1" ht="20.85" customHeight="1" x14ac:dyDescent="0.2">
      <c r="C5" s="113"/>
      <c r="D5" s="96"/>
      <c r="E5" s="113"/>
      <c r="F5" s="65" t="s">
        <v>77</v>
      </c>
      <c r="G5" s="65"/>
      <c r="H5" s="65"/>
      <c r="I5" s="69"/>
      <c r="J5" s="65" t="s">
        <v>114</v>
      </c>
      <c r="K5" s="65"/>
      <c r="L5" s="65"/>
    </row>
    <row r="6" spans="1:12" s="112" customFormat="1" ht="20.85" customHeight="1" x14ac:dyDescent="0.2">
      <c r="C6" s="113"/>
      <c r="D6" s="96"/>
      <c r="E6" s="113"/>
      <c r="F6" s="67" t="s">
        <v>116</v>
      </c>
      <c r="G6" s="67"/>
      <c r="H6" s="67" t="s">
        <v>116</v>
      </c>
      <c r="I6" s="69"/>
      <c r="J6" s="67" t="s">
        <v>116</v>
      </c>
      <c r="K6" s="67"/>
      <c r="L6" s="67" t="s">
        <v>116</v>
      </c>
    </row>
    <row r="7" spans="1:12" s="112" customFormat="1" ht="20.85" customHeight="1" x14ac:dyDescent="0.2">
      <c r="C7" s="113"/>
      <c r="D7" s="96"/>
      <c r="E7" s="113"/>
      <c r="F7" s="114" t="s">
        <v>262</v>
      </c>
      <c r="G7" s="67"/>
      <c r="H7" s="114" t="s">
        <v>262</v>
      </c>
      <c r="I7" s="67"/>
      <c r="J7" s="114" t="s">
        <v>262</v>
      </c>
      <c r="K7" s="67"/>
      <c r="L7" s="114" t="s">
        <v>262</v>
      </c>
    </row>
    <row r="8" spans="1:12" s="111" customFormat="1" ht="20.85" customHeight="1" x14ac:dyDescent="0.2">
      <c r="A8" s="75"/>
      <c r="B8" s="75"/>
      <c r="D8" s="70"/>
      <c r="E8" s="115"/>
      <c r="F8" s="67" t="s">
        <v>197</v>
      </c>
      <c r="G8" s="67"/>
      <c r="H8" s="67" t="s">
        <v>181</v>
      </c>
      <c r="I8" s="69"/>
      <c r="J8" s="67" t="s">
        <v>197</v>
      </c>
      <c r="K8" s="67"/>
      <c r="L8" s="67" t="s">
        <v>181</v>
      </c>
    </row>
    <row r="9" spans="1:12" s="111" customFormat="1" ht="20.85" customHeight="1" x14ac:dyDescent="0.2">
      <c r="A9" s="75"/>
      <c r="B9" s="75"/>
      <c r="D9" s="72" t="s">
        <v>0</v>
      </c>
      <c r="E9" s="115"/>
      <c r="F9" s="73" t="s">
        <v>1</v>
      </c>
      <c r="G9" s="66"/>
      <c r="H9" s="73" t="s">
        <v>1</v>
      </c>
      <c r="I9" s="69"/>
      <c r="J9" s="73" t="s">
        <v>1</v>
      </c>
      <c r="K9" s="66"/>
      <c r="L9" s="73" t="s">
        <v>1</v>
      </c>
    </row>
    <row r="10" spans="1:12" ht="20.85" customHeight="1" x14ac:dyDescent="0.2">
      <c r="A10" s="64"/>
      <c r="B10" s="116"/>
      <c r="F10" s="79"/>
      <c r="G10" s="79"/>
      <c r="H10" s="79"/>
      <c r="J10" s="79"/>
      <c r="K10" s="79"/>
      <c r="L10" s="79"/>
    </row>
    <row r="11" spans="1:12" ht="20.85" customHeight="1" x14ac:dyDescent="0.2">
      <c r="A11" s="109" t="s">
        <v>162</v>
      </c>
      <c r="B11" s="116"/>
      <c r="F11" s="79"/>
      <c r="G11" s="79"/>
      <c r="H11" s="79"/>
      <c r="J11" s="79"/>
      <c r="K11" s="79"/>
      <c r="L11" s="79"/>
    </row>
    <row r="12" spans="1:12" ht="20.85" customHeight="1" x14ac:dyDescent="0.2">
      <c r="A12" s="116" t="s">
        <v>106</v>
      </c>
      <c r="B12" s="116"/>
      <c r="F12" s="117">
        <v>989686402</v>
      </c>
      <c r="G12" s="79"/>
      <c r="H12" s="117">
        <v>631631422</v>
      </c>
      <c r="I12" s="79"/>
      <c r="J12" s="117">
        <v>261412955</v>
      </c>
      <c r="K12" s="79"/>
      <c r="L12" s="117">
        <v>332422680</v>
      </c>
    </row>
    <row r="13" spans="1:12" ht="20.85" customHeight="1" x14ac:dyDescent="0.2">
      <c r="A13" s="116" t="s">
        <v>122</v>
      </c>
      <c r="B13" s="116"/>
      <c r="F13" s="117"/>
      <c r="G13" s="79"/>
      <c r="H13" s="117"/>
      <c r="I13" s="79"/>
      <c r="J13" s="117"/>
      <c r="K13" s="79"/>
      <c r="L13" s="13"/>
    </row>
    <row r="14" spans="1:12" ht="20.85" customHeight="1" x14ac:dyDescent="0.2">
      <c r="B14" s="116" t="s">
        <v>137</v>
      </c>
      <c r="C14" s="116"/>
      <c r="F14" s="117">
        <v>39845046</v>
      </c>
      <c r="G14" s="79"/>
      <c r="H14" s="117">
        <v>266007517</v>
      </c>
      <c r="I14" s="79"/>
      <c r="J14" s="117">
        <v>0</v>
      </c>
      <c r="K14" s="79"/>
      <c r="L14" s="117">
        <v>0</v>
      </c>
    </row>
    <row r="15" spans="1:12" ht="20.85" customHeight="1" x14ac:dyDescent="0.2">
      <c r="B15" s="116" t="s">
        <v>256</v>
      </c>
      <c r="C15" s="116"/>
      <c r="D15" s="64"/>
      <c r="F15" s="117">
        <v>33579552</v>
      </c>
      <c r="H15" s="117">
        <v>23593284</v>
      </c>
      <c r="J15" s="117">
        <v>0</v>
      </c>
      <c r="L15" s="117">
        <v>0</v>
      </c>
    </row>
    <row r="16" spans="1:12" ht="20.85" customHeight="1" x14ac:dyDescent="0.2">
      <c r="B16" s="116" t="s">
        <v>257</v>
      </c>
      <c r="C16" s="116"/>
      <c r="F16" s="117">
        <v>-2179586</v>
      </c>
      <c r="G16" s="79"/>
      <c r="H16" s="117">
        <v>5586586</v>
      </c>
      <c r="I16" s="79"/>
      <c r="J16" s="117">
        <v>0</v>
      </c>
      <c r="K16" s="79"/>
      <c r="L16" s="117">
        <v>0</v>
      </c>
    </row>
    <row r="17" spans="1:12" ht="20.85" customHeight="1" x14ac:dyDescent="0.2">
      <c r="A17" s="118"/>
      <c r="B17" s="118" t="s">
        <v>258</v>
      </c>
      <c r="C17" s="118"/>
      <c r="F17" s="117"/>
      <c r="G17" s="79"/>
      <c r="H17" s="117"/>
      <c r="I17" s="79"/>
      <c r="J17" s="117"/>
      <c r="K17" s="79"/>
      <c r="L17" s="117"/>
    </row>
    <row r="18" spans="1:12" ht="20.85" customHeight="1" x14ac:dyDescent="0.2">
      <c r="A18" s="118"/>
      <c r="B18" s="118"/>
      <c r="C18" s="118" t="s">
        <v>271</v>
      </c>
      <c r="D18" s="51" t="s">
        <v>276</v>
      </c>
      <c r="F18" s="117">
        <v>0</v>
      </c>
      <c r="G18" s="79"/>
      <c r="H18" s="117">
        <v>0</v>
      </c>
      <c r="I18" s="79"/>
      <c r="J18" s="117">
        <v>0</v>
      </c>
      <c r="K18" s="79"/>
      <c r="L18" s="117">
        <v>0</v>
      </c>
    </row>
    <row r="19" spans="1:12" ht="20.85" customHeight="1" x14ac:dyDescent="0.2">
      <c r="A19" s="118"/>
      <c r="B19" s="118"/>
      <c r="C19" s="118" t="s">
        <v>68</v>
      </c>
      <c r="F19" s="117">
        <v>-540315</v>
      </c>
      <c r="G19" s="79"/>
      <c r="H19" s="117">
        <v>10164650</v>
      </c>
      <c r="I19" s="79"/>
      <c r="J19" s="117">
        <v>0</v>
      </c>
      <c r="K19" s="79"/>
      <c r="L19" s="117">
        <v>0</v>
      </c>
    </row>
    <row r="20" spans="1:12" ht="20.85" customHeight="1" x14ac:dyDescent="0.2">
      <c r="A20" s="118"/>
      <c r="B20" s="118" t="s">
        <v>230</v>
      </c>
      <c r="C20" s="118"/>
      <c r="F20" s="117">
        <v>-1061332</v>
      </c>
      <c r="G20" s="79"/>
      <c r="H20" s="117">
        <v>-471152</v>
      </c>
      <c r="I20" s="79"/>
      <c r="J20" s="117">
        <v>0</v>
      </c>
      <c r="K20" s="79"/>
      <c r="L20" s="117">
        <v>0</v>
      </c>
    </row>
    <row r="21" spans="1:12" ht="20.85" customHeight="1" x14ac:dyDescent="0.2">
      <c r="B21" s="116" t="s">
        <v>204</v>
      </c>
      <c r="C21" s="116"/>
      <c r="D21" s="51">
        <v>10</v>
      </c>
      <c r="F21" s="117">
        <v>-49222482</v>
      </c>
      <c r="G21" s="79"/>
      <c r="H21" s="117">
        <v>-43371207</v>
      </c>
      <c r="I21" s="79"/>
      <c r="J21" s="117">
        <v>0</v>
      </c>
      <c r="K21" s="79"/>
      <c r="L21" s="117">
        <v>0</v>
      </c>
    </row>
    <row r="22" spans="1:12" ht="20.85" customHeight="1" x14ac:dyDescent="0.2">
      <c r="B22" s="116" t="s">
        <v>164</v>
      </c>
      <c r="C22" s="116"/>
      <c r="D22" s="51">
        <v>11</v>
      </c>
      <c r="F22" s="117">
        <v>-158204554</v>
      </c>
      <c r="G22" s="79"/>
      <c r="H22" s="117">
        <v>-188222641</v>
      </c>
      <c r="I22" s="79"/>
      <c r="J22" s="117">
        <v>0</v>
      </c>
      <c r="K22" s="79"/>
      <c r="L22" s="117">
        <v>0</v>
      </c>
    </row>
    <row r="23" spans="1:12" ht="20.85" customHeight="1" x14ac:dyDescent="0.2">
      <c r="B23" s="118" t="s">
        <v>175</v>
      </c>
      <c r="C23" s="116"/>
      <c r="F23" s="117">
        <v>3634371</v>
      </c>
      <c r="G23" s="79"/>
      <c r="H23" s="117">
        <v>-47466370</v>
      </c>
      <c r="I23" s="79"/>
      <c r="J23" s="117">
        <v>-485179</v>
      </c>
      <c r="K23" s="79"/>
      <c r="L23" s="117">
        <v>-284650</v>
      </c>
    </row>
    <row r="24" spans="1:12" ht="20.85" customHeight="1" x14ac:dyDescent="0.2">
      <c r="B24" s="116" t="s">
        <v>26</v>
      </c>
      <c r="C24" s="54"/>
      <c r="F24" s="117"/>
      <c r="G24" s="79"/>
      <c r="H24" s="64"/>
      <c r="I24" s="64"/>
      <c r="J24" s="64"/>
      <c r="K24" s="64"/>
      <c r="L24" s="64"/>
    </row>
    <row r="25" spans="1:12" ht="20.85" customHeight="1" x14ac:dyDescent="0.2">
      <c r="B25" s="116"/>
      <c r="C25" s="118" t="s">
        <v>97</v>
      </c>
      <c r="D25" s="51">
        <v>12</v>
      </c>
      <c r="F25" s="117">
        <v>4656998</v>
      </c>
      <c r="G25" s="79"/>
      <c r="H25" s="117">
        <v>3927673</v>
      </c>
      <c r="I25" s="79"/>
      <c r="J25" s="117">
        <v>12440694</v>
      </c>
      <c r="K25" s="79"/>
      <c r="L25" s="117">
        <v>12435157</v>
      </c>
    </row>
    <row r="26" spans="1:12" ht="20.85" customHeight="1" x14ac:dyDescent="0.2">
      <c r="B26" s="116"/>
      <c r="C26" s="118" t="s">
        <v>83</v>
      </c>
      <c r="D26" s="51">
        <v>13</v>
      </c>
      <c r="F26" s="117">
        <v>525552941</v>
      </c>
      <c r="G26" s="79"/>
      <c r="H26" s="117">
        <v>539459013</v>
      </c>
      <c r="I26" s="79"/>
      <c r="J26" s="117">
        <v>2665800</v>
      </c>
      <c r="K26" s="79"/>
      <c r="L26" s="117">
        <v>2055076</v>
      </c>
    </row>
    <row r="27" spans="1:12" ht="20.85" customHeight="1" x14ac:dyDescent="0.2">
      <c r="B27" s="116"/>
      <c r="C27" s="118" t="s">
        <v>144</v>
      </c>
      <c r="F27" s="117">
        <v>184301536</v>
      </c>
      <c r="G27" s="79"/>
      <c r="H27" s="117">
        <v>174296361</v>
      </c>
      <c r="I27" s="79"/>
      <c r="J27" s="117">
        <v>349153</v>
      </c>
      <c r="K27" s="79"/>
      <c r="L27" s="117">
        <v>349153</v>
      </c>
    </row>
    <row r="28" spans="1:12" ht="20.85" customHeight="1" x14ac:dyDescent="0.2">
      <c r="B28" s="116" t="s">
        <v>31</v>
      </c>
      <c r="C28" s="116"/>
      <c r="D28" s="51">
        <v>15</v>
      </c>
      <c r="F28" s="117">
        <v>59856310</v>
      </c>
      <c r="G28" s="79"/>
      <c r="H28" s="117">
        <v>63684778</v>
      </c>
      <c r="I28" s="79"/>
      <c r="J28" s="117">
        <v>175887</v>
      </c>
      <c r="K28" s="79"/>
      <c r="L28" s="117">
        <v>70694</v>
      </c>
    </row>
    <row r="29" spans="1:12" ht="20.85" customHeight="1" x14ac:dyDescent="0.2">
      <c r="B29" s="116" t="s">
        <v>279</v>
      </c>
      <c r="C29" s="118"/>
      <c r="F29" s="117"/>
      <c r="G29" s="79"/>
      <c r="H29" s="117"/>
      <c r="I29" s="79"/>
      <c r="J29" s="117"/>
      <c r="K29" s="79"/>
      <c r="L29" s="117"/>
    </row>
    <row r="30" spans="1:12" ht="20.85" customHeight="1" x14ac:dyDescent="0.2">
      <c r="B30" s="116"/>
      <c r="C30" s="118" t="s">
        <v>83</v>
      </c>
      <c r="F30" s="117">
        <v>140345</v>
      </c>
      <c r="G30" s="79"/>
      <c r="H30" s="117">
        <v>4979817</v>
      </c>
      <c r="I30" s="79"/>
      <c r="J30" s="117">
        <v>0</v>
      </c>
      <c r="K30" s="79"/>
      <c r="L30" s="117">
        <v>0</v>
      </c>
    </row>
    <row r="31" spans="1:12" ht="20.85" customHeight="1" x14ac:dyDescent="0.2">
      <c r="B31" s="116"/>
      <c r="C31" s="118" t="s">
        <v>84</v>
      </c>
      <c r="F31" s="117">
        <v>35515</v>
      </c>
      <c r="G31" s="79"/>
      <c r="H31" s="117">
        <v>9040</v>
      </c>
      <c r="I31" s="79"/>
      <c r="J31" s="117">
        <v>0</v>
      </c>
      <c r="K31" s="79"/>
      <c r="L31" s="117">
        <v>0</v>
      </c>
    </row>
    <row r="32" spans="1:12" ht="20.85" customHeight="1" x14ac:dyDescent="0.2">
      <c r="B32" s="116" t="s">
        <v>193</v>
      </c>
      <c r="C32" s="116"/>
      <c r="F32" s="117"/>
      <c r="G32" s="79"/>
      <c r="H32" s="117"/>
      <c r="I32" s="79"/>
      <c r="J32" s="117"/>
      <c r="K32" s="79"/>
      <c r="L32" s="117"/>
    </row>
    <row r="33" spans="1:12" ht="20.85" customHeight="1" x14ac:dyDescent="0.2">
      <c r="B33" s="116"/>
      <c r="C33" s="118" t="s">
        <v>83</v>
      </c>
      <c r="F33" s="117">
        <v>-10736580</v>
      </c>
      <c r="G33" s="79"/>
      <c r="H33" s="117">
        <v>-7213523</v>
      </c>
      <c r="I33" s="79"/>
      <c r="J33" s="117">
        <v>-1072681</v>
      </c>
      <c r="K33" s="79"/>
      <c r="L33" s="117">
        <v>3915</v>
      </c>
    </row>
    <row r="34" spans="1:12" ht="20.85" customHeight="1" x14ac:dyDescent="0.2">
      <c r="B34" s="116"/>
      <c r="C34" s="118" t="s">
        <v>97</v>
      </c>
      <c r="F34" s="117">
        <v>0</v>
      </c>
      <c r="G34" s="79"/>
      <c r="H34" s="117">
        <v>0</v>
      </c>
      <c r="I34" s="79"/>
      <c r="J34" s="117">
        <v>221974</v>
      </c>
      <c r="K34" s="79"/>
      <c r="L34" s="117">
        <v>29384</v>
      </c>
    </row>
    <row r="35" spans="1:12" ht="20.85" customHeight="1" x14ac:dyDescent="0.2">
      <c r="B35" s="116" t="s">
        <v>37</v>
      </c>
      <c r="F35" s="117">
        <v>32093641</v>
      </c>
      <c r="G35" s="79"/>
      <c r="H35" s="117">
        <v>20767514</v>
      </c>
      <c r="I35" s="79"/>
      <c r="J35" s="117">
        <v>4245300</v>
      </c>
      <c r="K35" s="79"/>
      <c r="L35" s="117">
        <v>3705380</v>
      </c>
    </row>
    <row r="36" spans="1:12" ht="20.85" customHeight="1" x14ac:dyDescent="0.2">
      <c r="B36" s="116" t="s">
        <v>231</v>
      </c>
      <c r="F36" s="117"/>
      <c r="G36" s="79"/>
      <c r="H36" s="64"/>
      <c r="I36" s="64"/>
      <c r="J36" s="64"/>
      <c r="K36" s="64"/>
      <c r="L36" s="64"/>
    </row>
    <row r="37" spans="1:12" ht="20.85" customHeight="1" x14ac:dyDescent="0.2">
      <c r="B37" s="116"/>
      <c r="C37" s="64" t="s">
        <v>232</v>
      </c>
      <c r="D37" s="51">
        <v>9</v>
      </c>
      <c r="F37" s="117">
        <v>0</v>
      </c>
      <c r="G37" s="79"/>
      <c r="H37" s="117">
        <v>0</v>
      </c>
      <c r="I37" s="79"/>
      <c r="J37" s="117">
        <v>-179999940</v>
      </c>
      <c r="K37" s="79"/>
      <c r="L37" s="117">
        <v>-199999949</v>
      </c>
    </row>
    <row r="38" spans="1:12" ht="20.85" customHeight="1" x14ac:dyDescent="0.2">
      <c r="B38" s="116"/>
      <c r="C38" s="64" t="s">
        <v>105</v>
      </c>
      <c r="D38" s="51">
        <v>11</v>
      </c>
      <c r="F38" s="117">
        <v>0</v>
      </c>
      <c r="G38" s="79"/>
      <c r="H38" s="117">
        <v>0</v>
      </c>
      <c r="I38" s="79"/>
      <c r="J38" s="117">
        <v>-64800000</v>
      </c>
      <c r="K38" s="79"/>
      <c r="L38" s="117">
        <v>-90000000</v>
      </c>
    </row>
    <row r="39" spans="1:12" ht="20.85" customHeight="1" x14ac:dyDescent="0.2">
      <c r="B39" s="116" t="s">
        <v>19</v>
      </c>
      <c r="C39" s="97"/>
      <c r="F39" s="117">
        <v>-44090508</v>
      </c>
      <c r="G39" s="79"/>
      <c r="H39" s="117">
        <v>-31485122</v>
      </c>
      <c r="I39" s="79"/>
      <c r="J39" s="117">
        <v>-102476209</v>
      </c>
      <c r="K39" s="79"/>
      <c r="L39" s="117">
        <v>-115384661</v>
      </c>
    </row>
    <row r="40" spans="1:12" ht="20.85" customHeight="1" x14ac:dyDescent="0.2">
      <c r="B40" s="116" t="s">
        <v>38</v>
      </c>
      <c r="C40" s="97"/>
      <c r="F40" s="14">
        <v>92429902</v>
      </c>
      <c r="G40" s="79"/>
      <c r="H40" s="14">
        <v>64199838</v>
      </c>
      <c r="I40" s="79"/>
      <c r="J40" s="14">
        <v>42891255</v>
      </c>
      <c r="K40" s="79"/>
      <c r="L40" s="14">
        <v>49688943</v>
      </c>
    </row>
    <row r="41" spans="1:12" ht="6" customHeight="1" x14ac:dyDescent="0.2">
      <c r="A41" s="116"/>
      <c r="B41" s="116"/>
      <c r="C41" s="97"/>
      <c r="F41" s="15"/>
      <c r="G41" s="79"/>
      <c r="H41" s="15"/>
      <c r="I41" s="79"/>
      <c r="J41" s="15"/>
      <c r="K41" s="79"/>
      <c r="L41" s="15"/>
    </row>
    <row r="42" spans="1:12" ht="20.85" customHeight="1" x14ac:dyDescent="0.2">
      <c r="A42" s="116"/>
      <c r="B42" s="116"/>
      <c r="C42" s="97"/>
      <c r="F42" s="14">
        <f>SUM(F12:F40)</f>
        <v>1699777202</v>
      </c>
      <c r="G42" s="79"/>
      <c r="H42" s="14">
        <f>SUM(H12:H40)</f>
        <v>1490077478</v>
      </c>
      <c r="I42" s="79"/>
      <c r="J42" s="14">
        <f>SUM(J12:J41)</f>
        <v>-24430991</v>
      </c>
      <c r="K42" s="79"/>
      <c r="L42" s="14">
        <f>SUM(L12:L41)</f>
        <v>-4908878</v>
      </c>
    </row>
    <row r="43" spans="1:12" ht="20.85" customHeight="1" x14ac:dyDescent="0.2">
      <c r="A43" s="116"/>
      <c r="B43" s="116"/>
      <c r="C43" s="97"/>
      <c r="F43" s="15"/>
      <c r="G43" s="79"/>
      <c r="H43" s="15"/>
      <c r="I43" s="79"/>
      <c r="J43" s="15"/>
      <c r="K43" s="79"/>
      <c r="L43" s="15"/>
    </row>
    <row r="44" spans="1:12" ht="20.85" customHeight="1" x14ac:dyDescent="0.2">
      <c r="A44" s="116"/>
      <c r="B44" s="116"/>
      <c r="C44" s="97"/>
      <c r="F44" s="15"/>
      <c r="G44" s="79"/>
      <c r="H44" s="15"/>
      <c r="I44" s="79"/>
      <c r="J44" s="15"/>
      <c r="K44" s="79"/>
      <c r="L44" s="15"/>
    </row>
    <row r="45" spans="1:12" ht="20.85" customHeight="1" x14ac:dyDescent="0.2">
      <c r="A45" s="116"/>
      <c r="B45" s="116"/>
      <c r="C45" s="97"/>
      <c r="F45" s="15"/>
      <c r="G45" s="79"/>
      <c r="H45" s="15"/>
      <c r="I45" s="79"/>
      <c r="J45" s="15"/>
      <c r="K45" s="79"/>
      <c r="L45" s="15"/>
    </row>
    <row r="46" spans="1:12" ht="22.5" customHeight="1" x14ac:dyDescent="0.2">
      <c r="A46" s="116"/>
      <c r="B46" s="116"/>
      <c r="C46" s="97"/>
      <c r="F46" s="15"/>
      <c r="G46" s="79"/>
      <c r="H46" s="15"/>
      <c r="I46" s="79"/>
      <c r="J46" s="15"/>
      <c r="K46" s="79"/>
      <c r="L46" s="15"/>
    </row>
    <row r="47" spans="1:12" ht="22.35" customHeight="1" x14ac:dyDescent="0.2">
      <c r="A47" s="119" t="str">
        <f>+'2-4'!A49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93"/>
      <c r="C47" s="95"/>
      <c r="D47" s="59"/>
      <c r="E47" s="95"/>
      <c r="F47" s="83"/>
      <c r="G47" s="83"/>
      <c r="H47" s="83"/>
      <c r="I47" s="102"/>
      <c r="J47" s="83"/>
      <c r="K47" s="83"/>
      <c r="L47" s="83"/>
    </row>
    <row r="48" spans="1:12" s="54" customFormat="1" ht="20.100000000000001" customHeight="1" x14ac:dyDescent="0.2">
      <c r="A48" s="49" t="s">
        <v>46</v>
      </c>
      <c r="B48" s="49"/>
      <c r="C48" s="50"/>
      <c r="D48" s="51"/>
      <c r="E48" s="52"/>
      <c r="F48" s="53"/>
      <c r="G48" s="53"/>
      <c r="H48" s="53"/>
      <c r="I48" s="53"/>
      <c r="J48" s="53"/>
      <c r="K48" s="53"/>
      <c r="L48" s="53"/>
    </row>
    <row r="49" spans="1:12" s="54" customFormat="1" ht="21.75" customHeight="1" x14ac:dyDescent="0.2">
      <c r="A49" s="48" t="s">
        <v>141</v>
      </c>
      <c r="B49" s="48"/>
      <c r="C49" s="52"/>
      <c r="D49" s="51"/>
      <c r="E49" s="52"/>
      <c r="F49" s="53"/>
      <c r="G49" s="53"/>
      <c r="H49" s="53"/>
      <c r="I49" s="53"/>
      <c r="J49" s="53"/>
      <c r="K49" s="53"/>
      <c r="L49" s="53"/>
    </row>
    <row r="50" spans="1:12" s="54" customFormat="1" ht="21.75" customHeight="1" x14ac:dyDescent="0.2">
      <c r="A50" s="56" t="s">
        <v>268</v>
      </c>
      <c r="B50" s="108"/>
      <c r="C50" s="60"/>
      <c r="D50" s="59"/>
      <c r="E50" s="60"/>
      <c r="F50" s="61"/>
      <c r="G50" s="61"/>
      <c r="H50" s="61"/>
      <c r="I50" s="61"/>
      <c r="J50" s="61"/>
      <c r="K50" s="61"/>
      <c r="L50" s="61"/>
    </row>
    <row r="51" spans="1:12" s="112" customFormat="1" ht="20.100000000000001" customHeight="1" x14ac:dyDescent="0.2">
      <c r="C51" s="113"/>
      <c r="D51" s="96"/>
      <c r="E51" s="113"/>
      <c r="F51" s="120"/>
      <c r="G51" s="120"/>
      <c r="H51" s="120"/>
      <c r="I51" s="120"/>
      <c r="J51" s="120"/>
      <c r="K51" s="120"/>
      <c r="L51" s="120"/>
    </row>
    <row r="52" spans="1:12" s="111" customFormat="1" ht="19.350000000000001" customHeight="1" x14ac:dyDescent="0.2">
      <c r="A52" s="75"/>
      <c r="B52" s="75"/>
      <c r="D52" s="96"/>
      <c r="E52" s="113"/>
      <c r="F52" s="65" t="s">
        <v>77</v>
      </c>
      <c r="G52" s="65"/>
      <c r="H52" s="65"/>
      <c r="I52" s="69"/>
      <c r="J52" s="65" t="s">
        <v>114</v>
      </c>
      <c r="K52" s="65"/>
      <c r="L52" s="65"/>
    </row>
    <row r="53" spans="1:12" s="111" customFormat="1" ht="19.350000000000001" customHeight="1" x14ac:dyDescent="0.2">
      <c r="A53" s="75"/>
      <c r="B53" s="75"/>
      <c r="D53" s="96"/>
      <c r="E53" s="113"/>
      <c r="F53" s="67" t="s">
        <v>116</v>
      </c>
      <c r="G53" s="67"/>
      <c r="H53" s="67" t="s">
        <v>116</v>
      </c>
      <c r="I53" s="69"/>
      <c r="J53" s="67" t="s">
        <v>116</v>
      </c>
      <c r="K53" s="67"/>
      <c r="L53" s="67" t="s">
        <v>116</v>
      </c>
    </row>
    <row r="54" spans="1:12" s="111" customFormat="1" ht="19.350000000000001" customHeight="1" x14ac:dyDescent="0.2">
      <c r="A54" s="75"/>
      <c r="B54" s="75"/>
      <c r="D54" s="96"/>
      <c r="E54" s="113"/>
      <c r="F54" s="114" t="s">
        <v>262</v>
      </c>
      <c r="G54" s="67"/>
      <c r="H54" s="114" t="s">
        <v>262</v>
      </c>
      <c r="I54" s="67"/>
      <c r="J54" s="114" t="s">
        <v>262</v>
      </c>
      <c r="K54" s="67"/>
      <c r="L54" s="114" t="s">
        <v>262</v>
      </c>
    </row>
    <row r="55" spans="1:12" s="111" customFormat="1" ht="19.350000000000001" customHeight="1" x14ac:dyDescent="0.2">
      <c r="A55" s="75"/>
      <c r="B55" s="75"/>
      <c r="D55" s="70"/>
      <c r="E55" s="115"/>
      <c r="F55" s="67" t="s">
        <v>197</v>
      </c>
      <c r="G55" s="67"/>
      <c r="H55" s="67" t="s">
        <v>181</v>
      </c>
      <c r="I55" s="69"/>
      <c r="J55" s="67" t="s">
        <v>197</v>
      </c>
      <c r="K55" s="67"/>
      <c r="L55" s="67" t="s">
        <v>181</v>
      </c>
    </row>
    <row r="56" spans="1:12" s="111" customFormat="1" ht="19.350000000000001" customHeight="1" x14ac:dyDescent="0.2">
      <c r="A56" s="75"/>
      <c r="B56" s="75"/>
      <c r="D56" s="72" t="s">
        <v>0</v>
      </c>
      <c r="E56" s="115"/>
      <c r="F56" s="73" t="s">
        <v>1</v>
      </c>
      <c r="G56" s="66"/>
      <c r="H56" s="73" t="s">
        <v>1</v>
      </c>
      <c r="I56" s="69"/>
      <c r="J56" s="73" t="s">
        <v>1</v>
      </c>
      <c r="K56" s="66"/>
      <c r="L56" s="73" t="s">
        <v>1</v>
      </c>
    </row>
    <row r="57" spans="1:12" ht="19.350000000000001" customHeight="1" x14ac:dyDescent="0.2">
      <c r="E57" s="86"/>
      <c r="F57" s="76"/>
      <c r="G57" s="79"/>
      <c r="H57" s="76"/>
      <c r="J57" s="76"/>
      <c r="K57" s="79"/>
      <c r="L57" s="76"/>
    </row>
    <row r="58" spans="1:12" ht="19.350000000000001" customHeight="1" x14ac:dyDescent="0.2">
      <c r="A58" s="63" t="s">
        <v>103</v>
      </c>
      <c r="E58" s="86"/>
      <c r="F58" s="76"/>
      <c r="G58" s="79"/>
      <c r="H58" s="76"/>
      <c r="J58" s="76"/>
      <c r="K58" s="79"/>
      <c r="L58" s="76"/>
    </row>
    <row r="59" spans="1:12" ht="19.350000000000001" customHeight="1" x14ac:dyDescent="0.2">
      <c r="B59" s="64"/>
      <c r="C59" s="116" t="s">
        <v>214</v>
      </c>
      <c r="E59" s="121"/>
      <c r="F59" s="117">
        <v>339318291</v>
      </c>
      <c r="G59" s="79"/>
      <c r="H59" s="117">
        <v>-290897263</v>
      </c>
      <c r="I59" s="79"/>
      <c r="J59" s="117">
        <v>-1051765</v>
      </c>
      <c r="K59" s="79"/>
      <c r="L59" s="117">
        <v>1052433</v>
      </c>
    </row>
    <row r="60" spans="1:12" ht="19.350000000000001" customHeight="1" x14ac:dyDescent="0.2">
      <c r="B60" s="64"/>
      <c r="C60" s="116" t="s">
        <v>32</v>
      </c>
      <c r="E60" s="121"/>
      <c r="F60" s="117">
        <v>100058363</v>
      </c>
      <c r="G60" s="79"/>
      <c r="H60" s="117">
        <v>-108477290</v>
      </c>
      <c r="I60" s="79"/>
      <c r="J60" s="117">
        <v>0</v>
      </c>
      <c r="K60" s="79"/>
      <c r="L60" s="117">
        <v>0</v>
      </c>
    </row>
    <row r="61" spans="1:12" ht="19.350000000000001" customHeight="1" x14ac:dyDescent="0.2">
      <c r="B61" s="64"/>
      <c r="C61" s="116" t="s">
        <v>59</v>
      </c>
      <c r="E61" s="121"/>
      <c r="F61" s="117">
        <v>4031004</v>
      </c>
      <c r="G61" s="79"/>
      <c r="H61" s="117">
        <v>-17324791</v>
      </c>
      <c r="I61" s="79"/>
      <c r="J61" s="117">
        <v>146356</v>
      </c>
      <c r="K61" s="79"/>
      <c r="L61" s="117">
        <v>138260</v>
      </c>
    </row>
    <row r="62" spans="1:12" ht="19.350000000000001" customHeight="1" x14ac:dyDescent="0.2">
      <c r="B62" s="64"/>
      <c r="C62" s="116" t="s">
        <v>52</v>
      </c>
      <c r="E62" s="121"/>
      <c r="F62" s="117">
        <v>1325408</v>
      </c>
      <c r="G62" s="79"/>
      <c r="H62" s="117">
        <v>-1040843</v>
      </c>
      <c r="I62" s="79"/>
      <c r="J62" s="117">
        <v>0</v>
      </c>
      <c r="K62" s="79"/>
      <c r="L62" s="117">
        <v>0</v>
      </c>
    </row>
    <row r="63" spans="1:12" ht="19.350000000000001" customHeight="1" x14ac:dyDescent="0.2">
      <c r="B63" s="64"/>
      <c r="C63" s="116" t="s">
        <v>6</v>
      </c>
      <c r="E63" s="121"/>
      <c r="F63" s="117">
        <v>-3169150</v>
      </c>
      <c r="G63" s="79"/>
      <c r="H63" s="117">
        <v>-1319554</v>
      </c>
      <c r="I63" s="79"/>
      <c r="J63" s="117">
        <v>0</v>
      </c>
      <c r="K63" s="79"/>
      <c r="L63" s="117">
        <v>0</v>
      </c>
    </row>
    <row r="64" spans="1:12" ht="19.350000000000001" customHeight="1" x14ac:dyDescent="0.2">
      <c r="B64" s="64"/>
      <c r="C64" s="63" t="s">
        <v>242</v>
      </c>
      <c r="E64" s="121"/>
      <c r="F64" s="117">
        <v>118258118</v>
      </c>
      <c r="G64" s="79"/>
      <c r="H64" s="117">
        <v>-96402812</v>
      </c>
      <c r="I64" s="79"/>
      <c r="J64" s="117">
        <v>5240957</v>
      </c>
      <c r="K64" s="79"/>
      <c r="L64" s="117">
        <v>2965997</v>
      </c>
    </row>
    <row r="65" spans="1:12" ht="19.350000000000001" customHeight="1" x14ac:dyDescent="0.2">
      <c r="B65" s="64"/>
      <c r="C65" s="116" t="s">
        <v>11</v>
      </c>
      <c r="E65" s="121"/>
      <c r="F65" s="117">
        <v>3763911</v>
      </c>
      <c r="G65" s="79"/>
      <c r="H65" s="117">
        <v>9638322</v>
      </c>
      <c r="I65" s="79"/>
      <c r="J65" s="117">
        <v>6563650</v>
      </c>
      <c r="K65" s="79"/>
      <c r="L65" s="117">
        <v>4962955</v>
      </c>
    </row>
    <row r="66" spans="1:12" ht="19.350000000000001" customHeight="1" x14ac:dyDescent="0.2">
      <c r="B66" s="64"/>
      <c r="C66" s="116" t="s">
        <v>104</v>
      </c>
      <c r="E66" s="121"/>
      <c r="F66" s="122">
        <v>-25686817</v>
      </c>
      <c r="G66" s="79"/>
      <c r="H66" s="122">
        <v>-17708754</v>
      </c>
      <c r="I66" s="79"/>
      <c r="J66" s="122">
        <v>0</v>
      </c>
      <c r="K66" s="79"/>
      <c r="L66" s="122">
        <v>0</v>
      </c>
    </row>
    <row r="67" spans="1:12" ht="6" customHeight="1" x14ac:dyDescent="0.2">
      <c r="B67" s="64"/>
      <c r="C67" s="116"/>
      <c r="E67" s="121"/>
      <c r="F67" s="117"/>
      <c r="G67" s="79"/>
      <c r="H67" s="64"/>
      <c r="I67" s="64"/>
      <c r="J67" s="64"/>
      <c r="K67" s="64"/>
      <c r="L67" s="64"/>
    </row>
    <row r="68" spans="1:12" ht="19.350000000000001" customHeight="1" x14ac:dyDescent="0.2">
      <c r="B68" s="116" t="s">
        <v>220</v>
      </c>
      <c r="E68" s="116"/>
    </row>
    <row r="69" spans="1:12" ht="19.350000000000001" customHeight="1" x14ac:dyDescent="0.2">
      <c r="B69" s="116"/>
      <c r="C69" s="116" t="s">
        <v>254</v>
      </c>
      <c r="E69" s="116"/>
      <c r="F69" s="117">
        <f>SUM(F59:F68)+F42</f>
        <v>2237676330</v>
      </c>
      <c r="H69" s="117">
        <f>SUM(H59:H68)+H42</f>
        <v>966544493</v>
      </c>
      <c r="J69" s="117">
        <f>SUM(J59:J68)+J42</f>
        <v>-13531793</v>
      </c>
      <c r="K69" s="79"/>
      <c r="L69" s="117">
        <f>SUM(L59:L68)+L42</f>
        <v>4210767</v>
      </c>
    </row>
    <row r="70" spans="1:12" ht="19.350000000000001" customHeight="1" x14ac:dyDescent="0.2">
      <c r="B70" s="116"/>
      <c r="C70" s="116" t="s">
        <v>19</v>
      </c>
      <c r="D70" s="116"/>
      <c r="E70" s="116"/>
      <c r="F70" s="117">
        <v>37906562</v>
      </c>
      <c r="G70" s="79"/>
      <c r="H70" s="117">
        <v>24547000</v>
      </c>
      <c r="I70" s="79"/>
      <c r="J70" s="117">
        <v>107573139</v>
      </c>
      <c r="K70" s="79"/>
      <c r="L70" s="117">
        <v>114118072</v>
      </c>
    </row>
    <row r="71" spans="1:12" ht="19.350000000000001" customHeight="1" x14ac:dyDescent="0.2">
      <c r="C71" s="118" t="s">
        <v>140</v>
      </c>
      <c r="D71" s="116"/>
      <c r="E71" s="116"/>
      <c r="F71" s="117">
        <v>-53920167</v>
      </c>
      <c r="G71" s="123"/>
      <c r="H71" s="117">
        <v>-24296850</v>
      </c>
      <c r="I71" s="123"/>
      <c r="J71" s="117">
        <v>-36352345</v>
      </c>
      <c r="K71" s="123"/>
      <c r="L71" s="117">
        <v>-38413389</v>
      </c>
    </row>
    <row r="72" spans="1:12" ht="19.350000000000001" customHeight="1" x14ac:dyDescent="0.2">
      <c r="B72" s="116"/>
      <c r="C72" s="116" t="s">
        <v>132</v>
      </c>
      <c r="D72" s="116"/>
      <c r="E72" s="116"/>
      <c r="F72" s="122">
        <v>-167372955</v>
      </c>
      <c r="G72" s="79"/>
      <c r="H72" s="122">
        <v>-119136968</v>
      </c>
      <c r="I72" s="79"/>
      <c r="J72" s="122">
        <v>-7535719</v>
      </c>
      <c r="K72" s="79"/>
      <c r="L72" s="122">
        <v>-8273378</v>
      </c>
    </row>
    <row r="73" spans="1:12" ht="6" customHeight="1" x14ac:dyDescent="0.2">
      <c r="B73" s="116"/>
      <c r="C73" s="116"/>
      <c r="D73" s="116"/>
      <c r="E73" s="116"/>
      <c r="F73" s="123"/>
      <c r="G73" s="123"/>
      <c r="H73" s="123"/>
      <c r="I73" s="79"/>
      <c r="J73" s="117"/>
      <c r="K73" s="79"/>
      <c r="L73" s="117"/>
    </row>
    <row r="74" spans="1:12" ht="19.350000000000001" customHeight="1" x14ac:dyDescent="0.2">
      <c r="A74" s="48" t="s">
        <v>153</v>
      </c>
      <c r="F74" s="122">
        <f>SUM(F69:F72)</f>
        <v>2054289770</v>
      </c>
      <c r="G74" s="79"/>
      <c r="H74" s="122">
        <f>SUM(H69:H72)</f>
        <v>847657675</v>
      </c>
      <c r="I74" s="79"/>
      <c r="J74" s="122">
        <f>SUM(J69:J72)</f>
        <v>50153282</v>
      </c>
      <c r="K74" s="79"/>
      <c r="L74" s="122">
        <f>SUM(L69:L72)</f>
        <v>71642072</v>
      </c>
    </row>
    <row r="75" spans="1:12" ht="18.95" customHeight="1" x14ac:dyDescent="0.2">
      <c r="A75" s="48"/>
      <c r="F75" s="117"/>
      <c r="G75" s="79"/>
      <c r="H75" s="117"/>
      <c r="I75" s="79"/>
      <c r="J75" s="117"/>
      <c r="K75" s="79"/>
      <c r="L75" s="117"/>
    </row>
    <row r="76" spans="1:12" ht="19.350000000000001" customHeight="1" x14ac:dyDescent="0.2">
      <c r="A76" s="75" t="s">
        <v>55</v>
      </c>
      <c r="F76" s="76"/>
      <c r="G76" s="76"/>
      <c r="H76" s="76"/>
      <c r="J76" s="76"/>
      <c r="K76" s="76"/>
      <c r="L76" s="76"/>
    </row>
    <row r="77" spans="1:12" ht="19.350000000000001" customHeight="1" x14ac:dyDescent="0.2">
      <c r="A77" s="116" t="s">
        <v>259</v>
      </c>
      <c r="B77" s="116"/>
      <c r="C77" s="116"/>
      <c r="D77" s="64"/>
      <c r="F77" s="76">
        <v>0</v>
      </c>
      <c r="G77" s="76"/>
      <c r="H77" s="68">
        <v>0</v>
      </c>
      <c r="I77" s="76"/>
      <c r="J77" s="68">
        <v>0</v>
      </c>
      <c r="K77" s="76"/>
      <c r="L77" s="68">
        <v>0</v>
      </c>
    </row>
    <row r="78" spans="1:12" ht="19.350000000000001" customHeight="1" x14ac:dyDescent="0.2">
      <c r="A78" s="116" t="s">
        <v>82</v>
      </c>
      <c r="B78" s="116"/>
      <c r="G78" s="76"/>
      <c r="H78" s="64"/>
      <c r="I78" s="64"/>
      <c r="J78" s="64"/>
      <c r="K78" s="64"/>
      <c r="L78" s="64"/>
    </row>
    <row r="79" spans="1:12" ht="19.350000000000001" customHeight="1" x14ac:dyDescent="0.2">
      <c r="A79" s="64"/>
      <c r="B79" s="118" t="s">
        <v>83</v>
      </c>
      <c r="F79" s="117">
        <v>-578201994</v>
      </c>
      <c r="G79" s="76"/>
      <c r="H79" s="117">
        <v>-394764311</v>
      </c>
      <c r="I79" s="76"/>
      <c r="J79" s="117">
        <v>-10965915</v>
      </c>
      <c r="K79" s="76"/>
      <c r="L79" s="117">
        <v>-4599748</v>
      </c>
    </row>
    <row r="80" spans="1:12" ht="19.350000000000001" customHeight="1" x14ac:dyDescent="0.2">
      <c r="A80" s="64"/>
      <c r="B80" s="118" t="s">
        <v>84</v>
      </c>
      <c r="F80" s="117">
        <v>-24977118</v>
      </c>
      <c r="G80" s="76"/>
      <c r="H80" s="117">
        <v>-23599351</v>
      </c>
      <c r="I80" s="76"/>
      <c r="J80" s="117">
        <v>0</v>
      </c>
      <c r="K80" s="76"/>
      <c r="L80" s="117">
        <v>0</v>
      </c>
    </row>
    <row r="81" spans="1:12" ht="19.350000000000001" customHeight="1" x14ac:dyDescent="0.2">
      <c r="A81" s="116" t="s">
        <v>129</v>
      </c>
      <c r="B81" s="116"/>
      <c r="F81" s="124"/>
      <c r="G81" s="76"/>
      <c r="H81" s="124"/>
      <c r="I81" s="76"/>
      <c r="J81" s="125"/>
      <c r="L81" s="125"/>
    </row>
    <row r="82" spans="1:12" ht="19.350000000000001" customHeight="1" x14ac:dyDescent="0.2">
      <c r="A82" s="116"/>
      <c r="B82" s="118" t="s">
        <v>83</v>
      </c>
      <c r="F82" s="117">
        <v>24212022</v>
      </c>
      <c r="G82" s="76"/>
      <c r="H82" s="117">
        <v>44427654</v>
      </c>
      <c r="I82" s="76"/>
      <c r="J82" s="117">
        <v>2494394</v>
      </c>
      <c r="K82" s="76"/>
      <c r="L82" s="117">
        <v>1963</v>
      </c>
    </row>
    <row r="83" spans="1:12" ht="19.350000000000001" customHeight="1" x14ac:dyDescent="0.2">
      <c r="A83" s="116"/>
      <c r="B83" s="118" t="s">
        <v>84</v>
      </c>
      <c r="F83" s="117">
        <v>0</v>
      </c>
      <c r="G83" s="76"/>
      <c r="H83" s="117">
        <v>382004</v>
      </c>
      <c r="I83" s="76"/>
      <c r="J83" s="117">
        <v>0</v>
      </c>
      <c r="K83" s="76"/>
      <c r="L83" s="117">
        <v>0</v>
      </c>
    </row>
    <row r="84" spans="1:12" ht="19.350000000000001" customHeight="1" x14ac:dyDescent="0.2">
      <c r="A84" s="116"/>
      <c r="B84" s="118" t="s">
        <v>97</v>
      </c>
      <c r="F84" s="117">
        <v>0</v>
      </c>
      <c r="G84" s="76"/>
      <c r="H84" s="117">
        <v>0</v>
      </c>
      <c r="I84" s="76"/>
      <c r="J84" s="117">
        <v>18880</v>
      </c>
      <c r="K84" s="76"/>
      <c r="L84" s="117">
        <v>321152</v>
      </c>
    </row>
    <row r="85" spans="1:12" ht="19.350000000000001" customHeight="1" x14ac:dyDescent="0.2">
      <c r="A85" s="116" t="s">
        <v>90</v>
      </c>
      <c r="B85" s="116"/>
      <c r="F85" s="117"/>
      <c r="G85" s="79"/>
      <c r="H85" s="117"/>
      <c r="I85" s="79"/>
      <c r="K85" s="79"/>
    </row>
    <row r="86" spans="1:12" ht="19.350000000000001" customHeight="1" x14ac:dyDescent="0.2">
      <c r="A86" s="116"/>
      <c r="B86" s="118" t="s">
        <v>108</v>
      </c>
      <c r="D86" s="51" t="s">
        <v>273</v>
      </c>
      <c r="F86" s="117">
        <v>0</v>
      </c>
      <c r="G86" s="79"/>
      <c r="H86" s="117">
        <v>0</v>
      </c>
      <c r="I86" s="79"/>
      <c r="J86" s="117">
        <v>-380000000</v>
      </c>
      <c r="K86" s="79"/>
      <c r="L86" s="117">
        <v>-756000000</v>
      </c>
    </row>
    <row r="87" spans="1:12" ht="19.350000000000001" customHeight="1" x14ac:dyDescent="0.2">
      <c r="A87" s="116"/>
      <c r="B87" s="118" t="s">
        <v>75</v>
      </c>
      <c r="D87" s="51" t="s">
        <v>273</v>
      </c>
      <c r="F87" s="117">
        <v>0</v>
      </c>
      <c r="G87" s="79"/>
      <c r="H87" s="117">
        <v>0</v>
      </c>
      <c r="I87" s="79"/>
      <c r="J87" s="117">
        <v>1285200000</v>
      </c>
      <c r="K87" s="79"/>
      <c r="L87" s="117">
        <v>874400000</v>
      </c>
    </row>
    <row r="88" spans="1:12" ht="19.350000000000001" customHeight="1" x14ac:dyDescent="0.2">
      <c r="A88" s="116" t="s">
        <v>249</v>
      </c>
      <c r="B88" s="116"/>
      <c r="F88" s="117"/>
      <c r="G88" s="79"/>
      <c r="H88" s="117"/>
      <c r="I88" s="79"/>
      <c r="K88" s="79"/>
    </row>
    <row r="89" spans="1:12" ht="19.350000000000001" customHeight="1" x14ac:dyDescent="0.2">
      <c r="A89" s="116"/>
      <c r="B89" s="118" t="s">
        <v>75</v>
      </c>
      <c r="D89" s="51" t="s">
        <v>274</v>
      </c>
      <c r="F89" s="117">
        <v>0</v>
      </c>
      <c r="G89" s="79"/>
      <c r="H89" s="117">
        <v>0</v>
      </c>
      <c r="I89" s="79"/>
      <c r="J89" s="117">
        <v>100000000</v>
      </c>
      <c r="K89" s="79"/>
      <c r="L89" s="117">
        <v>0</v>
      </c>
    </row>
    <row r="90" spans="1:12" ht="19.350000000000001" customHeight="1" x14ac:dyDescent="0.2">
      <c r="A90" s="116" t="s">
        <v>130</v>
      </c>
      <c r="B90" s="118"/>
      <c r="C90" s="118"/>
      <c r="F90" s="117"/>
      <c r="G90" s="123"/>
      <c r="H90" s="117"/>
      <c r="I90" s="123"/>
      <c r="J90" s="117"/>
      <c r="K90" s="123"/>
      <c r="L90" s="117"/>
    </row>
    <row r="91" spans="1:12" ht="20.85" customHeight="1" x14ac:dyDescent="0.2">
      <c r="B91" s="118" t="s">
        <v>232</v>
      </c>
      <c r="F91" s="117">
        <v>0</v>
      </c>
      <c r="G91" s="79"/>
      <c r="H91" s="117">
        <v>0</v>
      </c>
      <c r="I91" s="79"/>
      <c r="J91" s="117">
        <v>179999940</v>
      </c>
      <c r="K91" s="79"/>
      <c r="L91" s="117">
        <v>199999949</v>
      </c>
    </row>
    <row r="92" spans="1:12" ht="19.350000000000001" customHeight="1" x14ac:dyDescent="0.2">
      <c r="A92" s="116"/>
      <c r="B92" s="118" t="s">
        <v>105</v>
      </c>
      <c r="C92" s="118"/>
      <c r="F92" s="117">
        <v>74627645</v>
      </c>
      <c r="G92" s="123"/>
      <c r="H92" s="117">
        <v>103811763</v>
      </c>
      <c r="I92" s="123"/>
      <c r="J92" s="117">
        <v>70586100</v>
      </c>
      <c r="K92" s="123"/>
      <c r="L92" s="117">
        <v>94023000</v>
      </c>
    </row>
    <row r="93" spans="1:12" ht="19.350000000000001" customHeight="1" x14ac:dyDescent="0.2">
      <c r="A93" s="116"/>
      <c r="B93" s="118" t="s">
        <v>253</v>
      </c>
      <c r="C93" s="118"/>
      <c r="F93" s="122">
        <v>40799983</v>
      </c>
      <c r="G93" s="123"/>
      <c r="H93" s="122">
        <v>35699986</v>
      </c>
      <c r="I93" s="123"/>
      <c r="J93" s="122">
        <v>0</v>
      </c>
      <c r="K93" s="123"/>
      <c r="L93" s="122">
        <v>0</v>
      </c>
    </row>
    <row r="94" spans="1:12" ht="6" customHeight="1" x14ac:dyDescent="0.2">
      <c r="A94" s="116"/>
      <c r="B94" s="116"/>
      <c r="F94" s="117"/>
      <c r="G94" s="79"/>
      <c r="H94" s="117"/>
      <c r="I94" s="79"/>
      <c r="J94" s="117"/>
      <c r="K94" s="79"/>
      <c r="L94" s="117"/>
    </row>
    <row r="95" spans="1:12" ht="19.350000000000001" customHeight="1" x14ac:dyDescent="0.2">
      <c r="A95" s="75" t="s">
        <v>163</v>
      </c>
      <c r="F95" s="14">
        <f>SUM(F77:F93)</f>
        <v>-463539462</v>
      </c>
      <c r="G95" s="76"/>
      <c r="H95" s="14">
        <f>SUM(H77:H93)</f>
        <v>-234042255</v>
      </c>
      <c r="J95" s="14">
        <f>SUM(J77:J93)</f>
        <v>1247333399</v>
      </c>
      <c r="K95" s="76"/>
      <c r="L95" s="14">
        <f>SUM(L77:L93)</f>
        <v>408146316</v>
      </c>
    </row>
    <row r="96" spans="1:12" ht="21.75" customHeight="1" x14ac:dyDescent="0.2">
      <c r="A96" s="75"/>
      <c r="F96" s="15"/>
      <c r="G96" s="76"/>
      <c r="H96" s="15"/>
      <c r="J96" s="15"/>
      <c r="K96" s="76"/>
      <c r="L96" s="15"/>
    </row>
    <row r="97" spans="1:12" ht="19.350000000000001" customHeight="1" x14ac:dyDescent="0.2">
      <c r="A97" s="75"/>
      <c r="F97" s="15"/>
      <c r="G97" s="76"/>
      <c r="H97" s="15"/>
      <c r="J97" s="15"/>
      <c r="K97" s="76"/>
      <c r="L97" s="15"/>
    </row>
    <row r="98" spans="1:12" ht="11.25" customHeight="1" x14ac:dyDescent="0.2">
      <c r="A98" s="75"/>
      <c r="F98" s="15"/>
      <c r="G98" s="76"/>
      <c r="H98" s="15"/>
      <c r="J98" s="15"/>
      <c r="K98" s="76"/>
      <c r="L98" s="15"/>
    </row>
    <row r="99" spans="1:12" ht="22.35" customHeight="1" x14ac:dyDescent="0.2">
      <c r="A99" s="126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9" s="93"/>
      <c r="C99" s="95"/>
      <c r="D99" s="59"/>
      <c r="E99" s="95"/>
      <c r="F99" s="122"/>
      <c r="G99" s="127"/>
      <c r="H99" s="122"/>
      <c r="I99" s="127"/>
      <c r="J99" s="122"/>
      <c r="K99" s="127"/>
      <c r="L99" s="122"/>
    </row>
    <row r="100" spans="1:12" s="54" customFormat="1" ht="21.75" customHeight="1" x14ac:dyDescent="0.2">
      <c r="A100" s="49" t="str">
        <f>A48</f>
        <v>บริษัท อีสเทิร์นโพลีเมอร์ กรุ๊ป จำกัด (มหาชน)</v>
      </c>
      <c r="B100" s="49"/>
      <c r="C100" s="50"/>
      <c r="D100" s="51"/>
      <c r="E100" s="52"/>
      <c r="F100" s="53"/>
      <c r="G100" s="53"/>
      <c r="H100" s="53"/>
      <c r="I100" s="53"/>
      <c r="J100" s="53"/>
      <c r="K100" s="53"/>
      <c r="L100" s="53"/>
    </row>
    <row r="101" spans="1:12" s="54" customFormat="1" ht="21.75" customHeight="1" x14ac:dyDescent="0.2">
      <c r="A101" s="48" t="str">
        <f>A49</f>
        <v xml:space="preserve">งบกระแสเงินสด </v>
      </c>
      <c r="B101" s="48"/>
      <c r="C101" s="52"/>
      <c r="D101" s="51"/>
      <c r="E101" s="52"/>
      <c r="F101" s="53"/>
      <c r="G101" s="53"/>
      <c r="H101" s="53"/>
      <c r="I101" s="53"/>
      <c r="J101" s="53"/>
      <c r="K101" s="53"/>
      <c r="L101" s="53"/>
    </row>
    <row r="102" spans="1:12" s="54" customFormat="1" ht="21.75" customHeight="1" x14ac:dyDescent="0.2">
      <c r="A102" s="56" t="str">
        <f>A50</f>
        <v>สำหรับรอบระยะเวลาเก้าเดือนสิ้นสุดวันที่ 31 ธันวาคม พ.ศ. 2568</v>
      </c>
      <c r="B102" s="56"/>
      <c r="C102" s="60"/>
      <c r="D102" s="59"/>
      <c r="E102" s="60"/>
      <c r="F102" s="61"/>
      <c r="G102" s="61"/>
      <c r="H102" s="61"/>
      <c r="I102" s="61"/>
      <c r="J102" s="61"/>
      <c r="K102" s="61"/>
      <c r="L102" s="61"/>
    </row>
    <row r="103" spans="1:12" s="112" customFormat="1" ht="21" customHeight="1" x14ac:dyDescent="0.2">
      <c r="C103" s="113"/>
      <c r="D103" s="96"/>
      <c r="E103" s="113"/>
      <c r="F103" s="120"/>
      <c r="G103" s="120"/>
      <c r="H103" s="120"/>
      <c r="I103" s="120"/>
      <c r="J103" s="120"/>
      <c r="K103" s="120"/>
      <c r="L103" s="120"/>
    </row>
    <row r="104" spans="1:12" s="111" customFormat="1" ht="21" customHeight="1" x14ac:dyDescent="0.2">
      <c r="A104" s="75"/>
      <c r="B104" s="75"/>
      <c r="D104" s="96"/>
      <c r="E104" s="113"/>
      <c r="F104" s="65" t="s">
        <v>77</v>
      </c>
      <c r="G104" s="65"/>
      <c r="H104" s="65"/>
      <c r="I104" s="69"/>
      <c r="J104" s="65" t="s">
        <v>114</v>
      </c>
      <c r="K104" s="65"/>
      <c r="L104" s="65"/>
    </row>
    <row r="105" spans="1:12" s="111" customFormat="1" ht="21" customHeight="1" x14ac:dyDescent="0.2">
      <c r="A105" s="75"/>
      <c r="B105" s="75"/>
      <c r="D105" s="96"/>
      <c r="E105" s="113"/>
      <c r="F105" s="67" t="s">
        <v>116</v>
      </c>
      <c r="G105" s="67"/>
      <c r="H105" s="67" t="s">
        <v>116</v>
      </c>
      <c r="I105" s="69"/>
      <c r="J105" s="67" t="s">
        <v>116</v>
      </c>
      <c r="K105" s="67"/>
      <c r="L105" s="67" t="s">
        <v>116</v>
      </c>
    </row>
    <row r="106" spans="1:12" s="111" customFormat="1" ht="21" customHeight="1" x14ac:dyDescent="0.2">
      <c r="A106" s="75"/>
      <c r="B106" s="75"/>
      <c r="D106" s="96"/>
      <c r="E106" s="113"/>
      <c r="F106" s="114" t="s">
        <v>262</v>
      </c>
      <c r="G106" s="67"/>
      <c r="H106" s="114" t="s">
        <v>262</v>
      </c>
      <c r="I106" s="67"/>
      <c r="J106" s="114" t="s">
        <v>262</v>
      </c>
      <c r="K106" s="67"/>
      <c r="L106" s="114" t="s">
        <v>262</v>
      </c>
    </row>
    <row r="107" spans="1:12" s="111" customFormat="1" ht="21" customHeight="1" x14ac:dyDescent="0.2">
      <c r="A107" s="75"/>
      <c r="B107" s="75"/>
      <c r="D107" s="70"/>
      <c r="E107" s="115"/>
      <c r="F107" s="67" t="s">
        <v>197</v>
      </c>
      <c r="G107" s="67"/>
      <c r="H107" s="67" t="s">
        <v>181</v>
      </c>
      <c r="I107" s="69"/>
      <c r="J107" s="67" t="s">
        <v>197</v>
      </c>
      <c r="K107" s="67"/>
      <c r="L107" s="67" t="s">
        <v>181</v>
      </c>
    </row>
    <row r="108" spans="1:12" s="111" customFormat="1" ht="21" customHeight="1" x14ac:dyDescent="0.2">
      <c r="A108" s="75"/>
      <c r="B108" s="75"/>
      <c r="D108" s="72" t="s">
        <v>0</v>
      </c>
      <c r="E108" s="115"/>
      <c r="F108" s="73" t="s">
        <v>1</v>
      </c>
      <c r="G108" s="66"/>
      <c r="H108" s="73" t="s">
        <v>1</v>
      </c>
      <c r="I108" s="69"/>
      <c r="J108" s="73" t="s">
        <v>1</v>
      </c>
      <c r="K108" s="66"/>
      <c r="L108" s="73" t="s">
        <v>1</v>
      </c>
    </row>
    <row r="109" spans="1:12" ht="21" customHeight="1" x14ac:dyDescent="0.2">
      <c r="A109" s="75" t="s">
        <v>56</v>
      </c>
      <c r="F109" s="79"/>
      <c r="G109" s="79"/>
      <c r="H109" s="79"/>
      <c r="I109" s="79"/>
      <c r="J109" s="79"/>
      <c r="K109" s="79"/>
      <c r="L109" s="79"/>
    </row>
    <row r="110" spans="1:12" ht="21" customHeight="1" x14ac:dyDescent="0.2">
      <c r="A110" s="116" t="s">
        <v>10</v>
      </c>
      <c r="F110" s="79"/>
      <c r="G110" s="79"/>
      <c r="H110" s="79"/>
      <c r="I110" s="79"/>
      <c r="J110" s="79"/>
      <c r="K110" s="79"/>
      <c r="L110" s="79"/>
    </row>
    <row r="111" spans="1:12" ht="21" customHeight="1" x14ac:dyDescent="0.2">
      <c r="B111" s="116" t="s">
        <v>260</v>
      </c>
      <c r="F111" s="117">
        <v>87110943</v>
      </c>
      <c r="G111" s="79"/>
      <c r="H111" s="117">
        <v>540449554</v>
      </c>
      <c r="I111" s="79"/>
      <c r="J111" s="117">
        <v>0</v>
      </c>
      <c r="K111" s="79"/>
      <c r="L111" s="117">
        <v>0</v>
      </c>
    </row>
    <row r="112" spans="1:12" ht="21" customHeight="1" x14ac:dyDescent="0.2">
      <c r="A112" s="116" t="s">
        <v>85</v>
      </c>
      <c r="F112" s="117"/>
      <c r="G112" s="79"/>
      <c r="H112" s="117"/>
      <c r="I112" s="79"/>
      <c r="J112" s="117"/>
      <c r="K112" s="79"/>
      <c r="L112" s="13"/>
    </row>
    <row r="113" spans="1:12" ht="21" customHeight="1" x14ac:dyDescent="0.2">
      <c r="A113" s="116"/>
      <c r="B113" s="118" t="s">
        <v>161</v>
      </c>
      <c r="D113" s="51">
        <v>18</v>
      </c>
      <c r="F113" s="117">
        <v>700000000</v>
      </c>
      <c r="G113" s="79"/>
      <c r="H113" s="117">
        <v>0</v>
      </c>
      <c r="I113" s="79"/>
      <c r="J113" s="117">
        <v>500000000</v>
      </c>
      <c r="K113" s="79"/>
      <c r="L113" s="117">
        <v>0</v>
      </c>
    </row>
    <row r="114" spans="1:12" ht="21" customHeight="1" x14ac:dyDescent="0.2">
      <c r="A114" s="64"/>
      <c r="B114" s="118" t="s">
        <v>76</v>
      </c>
      <c r="C114" s="118"/>
      <c r="D114" s="51">
        <v>18</v>
      </c>
      <c r="F114" s="117">
        <v>-237540000</v>
      </c>
      <c r="G114" s="79"/>
      <c r="H114" s="117">
        <v>-284550547</v>
      </c>
      <c r="I114" s="79"/>
      <c r="J114" s="117">
        <v>-127500000</v>
      </c>
      <c r="K114" s="79"/>
      <c r="L114" s="117">
        <v>-127500000</v>
      </c>
    </row>
    <row r="115" spans="1:12" ht="21" customHeight="1" x14ac:dyDescent="0.2">
      <c r="A115" s="116" t="s">
        <v>251</v>
      </c>
      <c r="B115" s="118"/>
      <c r="C115" s="118"/>
      <c r="D115" s="51">
        <v>18</v>
      </c>
      <c r="F115" s="117">
        <v>-1500000</v>
      </c>
      <c r="G115" s="79"/>
      <c r="H115" s="64">
        <v>0</v>
      </c>
      <c r="I115" s="64"/>
      <c r="J115" s="64">
        <v>-1500000</v>
      </c>
      <c r="K115" s="64"/>
      <c r="L115" s="117">
        <v>0</v>
      </c>
    </row>
    <row r="116" spans="1:12" ht="21" customHeight="1" x14ac:dyDescent="0.2">
      <c r="A116" s="116" t="s">
        <v>250</v>
      </c>
      <c r="B116" s="118"/>
      <c r="C116" s="118"/>
      <c r="D116" s="51">
        <v>19</v>
      </c>
      <c r="F116" s="117">
        <v>-600000000</v>
      </c>
      <c r="G116" s="79"/>
      <c r="H116" s="117">
        <v>0</v>
      </c>
      <c r="I116" s="64"/>
      <c r="J116" s="64">
        <v>-600000000</v>
      </c>
      <c r="K116" s="64"/>
      <c r="L116" s="117">
        <v>0</v>
      </c>
    </row>
    <row r="117" spans="1:12" ht="21" customHeight="1" x14ac:dyDescent="0.2">
      <c r="A117" s="116" t="s">
        <v>215</v>
      </c>
      <c r="B117" s="118"/>
      <c r="C117" s="118"/>
      <c r="F117" s="117">
        <v>-1016824</v>
      </c>
      <c r="G117" s="79"/>
      <c r="H117" s="117">
        <v>342328</v>
      </c>
      <c r="I117" s="79"/>
      <c r="J117" s="117">
        <v>-1016824</v>
      </c>
      <c r="K117" s="79"/>
      <c r="L117" s="117">
        <v>342328</v>
      </c>
    </row>
    <row r="118" spans="1:12" ht="21" customHeight="1" x14ac:dyDescent="0.2">
      <c r="A118" s="116" t="s">
        <v>142</v>
      </c>
      <c r="B118" s="118"/>
      <c r="F118" s="117">
        <v>-171010967</v>
      </c>
      <c r="G118" s="79"/>
      <c r="H118" s="117">
        <v>-164181667</v>
      </c>
      <c r="I118" s="79"/>
      <c r="J118" s="117">
        <v>-5859511</v>
      </c>
      <c r="K118" s="79"/>
      <c r="L118" s="117">
        <v>-5684408</v>
      </c>
    </row>
    <row r="119" spans="1:12" ht="21" customHeight="1" x14ac:dyDescent="0.2">
      <c r="A119" s="116" t="s">
        <v>194</v>
      </c>
      <c r="B119" s="118"/>
      <c r="F119" s="117">
        <v>-33184009</v>
      </c>
      <c r="G119" s="79"/>
      <c r="H119" s="117">
        <v>-28931191</v>
      </c>
      <c r="I119" s="79"/>
      <c r="J119" s="117">
        <v>-890489</v>
      </c>
      <c r="K119" s="79"/>
      <c r="L119" s="117">
        <v>-1065592</v>
      </c>
    </row>
    <row r="120" spans="1:12" ht="21" customHeight="1" x14ac:dyDescent="0.2">
      <c r="A120" s="116" t="s">
        <v>233</v>
      </c>
      <c r="B120" s="118"/>
      <c r="F120" s="79">
        <v>-419999829</v>
      </c>
      <c r="G120" s="79"/>
      <c r="H120" s="79">
        <v>-447996426</v>
      </c>
      <c r="I120" s="79"/>
      <c r="J120" s="79">
        <v>-419999829</v>
      </c>
      <c r="K120" s="79"/>
      <c r="L120" s="117">
        <v>-447996426</v>
      </c>
    </row>
    <row r="121" spans="1:12" ht="21" customHeight="1" x14ac:dyDescent="0.2">
      <c r="A121" s="116" t="s">
        <v>216</v>
      </c>
      <c r="B121" s="118"/>
      <c r="F121" s="127">
        <v>3858069</v>
      </c>
      <c r="G121" s="79"/>
      <c r="H121" s="127">
        <v>0</v>
      </c>
      <c r="I121" s="79"/>
      <c r="J121" s="122">
        <v>3858069</v>
      </c>
      <c r="K121" s="79"/>
      <c r="L121" s="122">
        <v>0</v>
      </c>
    </row>
    <row r="122" spans="1:12" ht="6" customHeight="1" x14ac:dyDescent="0.2">
      <c r="A122" s="116"/>
      <c r="B122" s="116"/>
      <c r="F122" s="117"/>
      <c r="G122" s="79"/>
      <c r="H122" s="117"/>
      <c r="I122" s="79"/>
      <c r="J122" s="117"/>
      <c r="K122" s="79"/>
      <c r="L122" s="117"/>
    </row>
    <row r="123" spans="1:12" ht="21" customHeight="1" x14ac:dyDescent="0.2">
      <c r="A123" s="75" t="s">
        <v>205</v>
      </c>
      <c r="F123" s="122">
        <f>SUM(F111:F122)</f>
        <v>-673282617</v>
      </c>
      <c r="G123" s="79"/>
      <c r="H123" s="122">
        <f>SUM(H111:H122)</f>
        <v>-384867949</v>
      </c>
      <c r="I123" s="79"/>
      <c r="J123" s="122">
        <f>SUM(J111:J122)</f>
        <v>-652908584</v>
      </c>
      <c r="K123" s="79"/>
      <c r="L123" s="122">
        <f>SUM(L111:L122)</f>
        <v>-581904098</v>
      </c>
    </row>
    <row r="124" spans="1:12" ht="15" customHeight="1" x14ac:dyDescent="0.2">
      <c r="F124" s="15"/>
      <c r="G124" s="76"/>
      <c r="H124" s="15"/>
      <c r="J124" s="15"/>
      <c r="K124" s="79"/>
      <c r="L124" s="15"/>
    </row>
    <row r="125" spans="1:12" ht="21" customHeight="1" x14ac:dyDescent="0.2">
      <c r="A125" s="75" t="s">
        <v>178</v>
      </c>
      <c r="F125" s="79">
        <f>F74+F95+F123</f>
        <v>917467691</v>
      </c>
      <c r="G125" s="79"/>
      <c r="H125" s="79">
        <f>H74+H95+H123</f>
        <v>228747471</v>
      </c>
      <c r="I125" s="79"/>
      <c r="J125" s="79">
        <f>J74+J95+J123</f>
        <v>644578097</v>
      </c>
      <c r="K125" s="79"/>
      <c r="L125" s="79">
        <f>L74+L95+L123</f>
        <v>-102115710</v>
      </c>
    </row>
    <row r="126" spans="1:12" ht="21" customHeight="1" x14ac:dyDescent="0.2">
      <c r="A126" s="103" t="s">
        <v>255</v>
      </c>
      <c r="B126" s="103"/>
      <c r="C126" s="103"/>
      <c r="F126" s="128"/>
      <c r="G126" s="79"/>
      <c r="H126" s="128"/>
      <c r="I126" s="79"/>
      <c r="J126" s="79"/>
      <c r="K126" s="79"/>
      <c r="L126" s="79"/>
    </row>
    <row r="127" spans="1:12" ht="21" customHeight="1" x14ac:dyDescent="0.2">
      <c r="A127" s="103"/>
      <c r="B127" s="103" t="s">
        <v>69</v>
      </c>
      <c r="C127" s="103"/>
      <c r="F127" s="128">
        <v>940089</v>
      </c>
      <c r="G127" s="79"/>
      <c r="H127" s="128">
        <v>113736488</v>
      </c>
      <c r="I127" s="79"/>
      <c r="J127" s="68">
        <v>0</v>
      </c>
      <c r="K127" s="79"/>
      <c r="L127" s="79">
        <v>0</v>
      </c>
    </row>
    <row r="128" spans="1:12" ht="21" customHeight="1" x14ac:dyDescent="0.2">
      <c r="A128" s="103" t="s">
        <v>218</v>
      </c>
      <c r="B128" s="103"/>
      <c r="C128" s="54"/>
      <c r="F128" s="127">
        <v>1848703857</v>
      </c>
      <c r="G128" s="79"/>
      <c r="H128" s="127">
        <v>1359049669</v>
      </c>
      <c r="I128" s="79"/>
      <c r="J128" s="127">
        <v>539370378</v>
      </c>
      <c r="K128" s="79"/>
      <c r="L128" s="127">
        <v>406815559</v>
      </c>
    </row>
    <row r="129" spans="1:12" ht="6" customHeight="1" x14ac:dyDescent="0.2">
      <c r="A129" s="103"/>
      <c r="B129" s="103"/>
      <c r="C129" s="54"/>
      <c r="F129" s="79"/>
      <c r="G129" s="79"/>
      <c r="H129" s="79"/>
      <c r="I129" s="79"/>
      <c r="J129" s="79"/>
      <c r="K129" s="79"/>
      <c r="L129" s="79"/>
    </row>
    <row r="130" spans="1:12" ht="21" customHeight="1" x14ac:dyDescent="0.2">
      <c r="A130" s="49" t="s">
        <v>219</v>
      </c>
      <c r="B130" s="129"/>
      <c r="C130" s="97"/>
      <c r="F130" s="127">
        <f>SUM(F125:F128)</f>
        <v>2767111637</v>
      </c>
      <c r="G130" s="79"/>
      <c r="H130" s="127">
        <f>SUM(H125:H128)</f>
        <v>1701533628</v>
      </c>
      <c r="I130" s="79"/>
      <c r="J130" s="127">
        <f>SUM(J125:J128)</f>
        <v>1183948475</v>
      </c>
      <c r="K130" s="79"/>
      <c r="L130" s="127">
        <f>SUM(L125:L128)</f>
        <v>304699849</v>
      </c>
    </row>
    <row r="131" spans="1:12" ht="15" customHeight="1" x14ac:dyDescent="0.2">
      <c r="A131" s="129"/>
      <c r="B131" s="129"/>
      <c r="C131" s="97"/>
      <c r="F131" s="79"/>
      <c r="G131" s="79"/>
      <c r="H131" s="79"/>
      <c r="I131" s="79"/>
      <c r="J131" s="79"/>
      <c r="K131" s="79"/>
      <c r="L131" s="79"/>
    </row>
    <row r="132" spans="1:12" ht="21" customHeight="1" x14ac:dyDescent="0.2">
      <c r="A132" s="75" t="s">
        <v>21</v>
      </c>
    </row>
    <row r="133" spans="1:12" ht="21" customHeight="1" x14ac:dyDescent="0.2">
      <c r="A133" s="98" t="s">
        <v>179</v>
      </c>
      <c r="B133" s="129"/>
      <c r="F133" s="68">
        <v>21340104</v>
      </c>
      <c r="H133" s="68">
        <v>20622846</v>
      </c>
      <c r="J133" s="68">
        <v>0</v>
      </c>
      <c r="L133" s="68">
        <v>0</v>
      </c>
    </row>
    <row r="134" spans="1:12" ht="21" customHeight="1" x14ac:dyDescent="0.2">
      <c r="A134" s="98" t="s">
        <v>217</v>
      </c>
      <c r="F134" s="68">
        <v>26764881</v>
      </c>
      <c r="H134" s="68">
        <v>43983293</v>
      </c>
      <c r="J134" s="68">
        <v>0</v>
      </c>
      <c r="L134" s="68">
        <v>444853</v>
      </c>
    </row>
    <row r="135" spans="1:12" ht="21" customHeight="1" x14ac:dyDescent="0.2">
      <c r="A135" s="129" t="s">
        <v>101</v>
      </c>
      <c r="B135" s="64"/>
      <c r="F135" s="16">
        <v>1481293</v>
      </c>
      <c r="H135" s="16">
        <v>2189058</v>
      </c>
      <c r="J135" s="68">
        <v>0</v>
      </c>
      <c r="L135" s="68">
        <v>0</v>
      </c>
    </row>
    <row r="136" spans="1:12" ht="21" customHeight="1" x14ac:dyDescent="0.2">
      <c r="A136" s="98" t="s">
        <v>237</v>
      </c>
      <c r="B136" s="49"/>
      <c r="F136" s="16"/>
      <c r="H136" s="16"/>
      <c r="J136" s="16"/>
      <c r="L136" s="16"/>
    </row>
    <row r="137" spans="1:12" ht="21" customHeight="1" x14ac:dyDescent="0.2">
      <c r="A137" s="64"/>
      <c r="B137" s="129" t="s">
        <v>238</v>
      </c>
      <c r="F137" s="16">
        <v>0</v>
      </c>
      <c r="H137" s="16">
        <v>71908410</v>
      </c>
      <c r="J137" s="68">
        <v>0</v>
      </c>
      <c r="L137" s="16">
        <v>0</v>
      </c>
    </row>
    <row r="138" spans="1:12" ht="21" customHeight="1" x14ac:dyDescent="0.2">
      <c r="A138" s="98" t="s">
        <v>237</v>
      </c>
      <c r="B138" s="129"/>
      <c r="F138" s="16"/>
      <c r="H138" s="16"/>
      <c r="L138" s="16"/>
    </row>
    <row r="139" spans="1:12" ht="21" customHeight="1" x14ac:dyDescent="0.2">
      <c r="A139" s="64"/>
      <c r="B139" s="129" t="s">
        <v>252</v>
      </c>
      <c r="D139" s="51" t="s">
        <v>277</v>
      </c>
      <c r="F139" s="16">
        <v>10757832</v>
      </c>
      <c r="H139" s="16">
        <v>0</v>
      </c>
      <c r="J139" s="68">
        <v>0</v>
      </c>
      <c r="L139" s="16">
        <v>0</v>
      </c>
    </row>
    <row r="140" spans="1:12" ht="21" customHeight="1" x14ac:dyDescent="0.2">
      <c r="A140" s="98" t="s">
        <v>278</v>
      </c>
      <c r="B140" s="129"/>
      <c r="F140" s="16"/>
      <c r="H140" s="16"/>
      <c r="L140" s="16"/>
    </row>
    <row r="141" spans="1:12" ht="21" customHeight="1" x14ac:dyDescent="0.2">
      <c r="A141" s="64"/>
      <c r="B141" s="129" t="s">
        <v>240</v>
      </c>
      <c r="D141" s="51" t="s">
        <v>277</v>
      </c>
      <c r="F141" s="16">
        <v>236509</v>
      </c>
      <c r="H141" s="16">
        <v>0</v>
      </c>
      <c r="J141" s="68">
        <v>0</v>
      </c>
      <c r="L141" s="16">
        <v>0</v>
      </c>
    </row>
    <row r="142" spans="1:12" ht="21" customHeight="1" x14ac:dyDescent="0.2">
      <c r="A142" s="64" t="s">
        <v>239</v>
      </c>
      <c r="B142" s="49"/>
      <c r="F142" s="16"/>
      <c r="H142" s="16"/>
      <c r="J142" s="16"/>
      <c r="L142" s="16"/>
    </row>
    <row r="143" spans="1:12" ht="21" customHeight="1" x14ac:dyDescent="0.2">
      <c r="A143" s="64"/>
      <c r="B143" s="129" t="s">
        <v>240</v>
      </c>
      <c r="C143" s="129"/>
      <c r="F143" s="16">
        <v>0</v>
      </c>
      <c r="H143" s="16">
        <v>218435</v>
      </c>
      <c r="J143" s="68">
        <v>0</v>
      </c>
      <c r="L143" s="68">
        <v>0</v>
      </c>
    </row>
    <row r="144" spans="1:12" ht="21" customHeight="1" x14ac:dyDescent="0.2">
      <c r="A144" s="64" t="s">
        <v>226</v>
      </c>
      <c r="B144" s="49"/>
      <c r="F144" s="16"/>
      <c r="H144" s="64"/>
      <c r="I144" s="64"/>
      <c r="J144" s="64"/>
      <c r="K144" s="64"/>
      <c r="L144" s="64"/>
    </row>
    <row r="145" spans="1:12" ht="21" customHeight="1" x14ac:dyDescent="0.2">
      <c r="A145" s="64"/>
      <c r="B145" s="129" t="s">
        <v>227</v>
      </c>
      <c r="D145" s="51">
        <v>6</v>
      </c>
      <c r="F145" s="16">
        <v>25408600</v>
      </c>
      <c r="H145" s="16">
        <v>0</v>
      </c>
      <c r="J145" s="68">
        <v>0</v>
      </c>
      <c r="L145" s="16">
        <v>0</v>
      </c>
    </row>
    <row r="146" spans="1:12" ht="19.5" customHeight="1" x14ac:dyDescent="0.2">
      <c r="A146" s="64"/>
      <c r="B146" s="129"/>
      <c r="F146" s="16"/>
      <c r="H146" s="16"/>
      <c r="L146" s="16"/>
    </row>
    <row r="147" spans="1:12" ht="3" customHeight="1" x14ac:dyDescent="0.2">
      <c r="A147" s="64"/>
      <c r="B147" s="49"/>
      <c r="F147" s="16"/>
      <c r="H147" s="16"/>
      <c r="J147" s="16"/>
      <c r="L147" s="16"/>
    </row>
    <row r="148" spans="1:12" ht="22.35" customHeight="1" x14ac:dyDescent="0.2">
      <c r="A148" s="119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93"/>
      <c r="C148" s="95"/>
      <c r="D148" s="59"/>
      <c r="E148" s="95"/>
      <c r="F148" s="83"/>
      <c r="G148" s="83"/>
      <c r="H148" s="83"/>
      <c r="I148" s="102"/>
      <c r="J148" s="102"/>
      <c r="K148" s="102"/>
      <c r="L148" s="102"/>
    </row>
  </sheetData>
  <mergeCells count="6">
    <mergeCell ref="F5:H5"/>
    <mergeCell ref="J5:L5"/>
    <mergeCell ref="F52:H52"/>
    <mergeCell ref="J52:L52"/>
    <mergeCell ref="F104:H104"/>
    <mergeCell ref="J104:L10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9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 5-6 (3m)</vt:lpstr>
      <vt:lpstr>P 7-8 (9m)</vt:lpstr>
      <vt:lpstr>9-10 (conso)</vt:lpstr>
      <vt:lpstr>11 (separate)</vt:lpstr>
      <vt:lpstr>12-14</vt:lpstr>
      <vt:lpstr>'12-14'!Print_Area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Chotika Asawawimon (TH)</cp:lastModifiedBy>
  <cp:lastPrinted>2026-02-12T09:19:30Z</cp:lastPrinted>
  <dcterms:created xsi:type="dcterms:W3CDTF">2011-11-11T09:35:26Z</dcterms:created>
  <dcterms:modified xsi:type="dcterms:W3CDTF">2026-02-12T09:20:54Z</dcterms:modified>
</cp:coreProperties>
</file>