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Ye12'2025\Convert\"/>
    </mc:Choice>
  </mc:AlternateContent>
  <xr:revisionPtr revIDLastSave="0" documentId="13_ncr:1_{1A12B0F5-C8A8-4694-8C90-30C657DD9FC1}" xr6:coauthVersionLast="47" xr6:coauthVersionMax="47" xr10:uidLastSave="{00000000-0000-0000-0000-000000000000}"/>
  <bookViews>
    <workbookView xWindow="-108" yWindow="-108" windowWidth="23256" windowHeight="12456" tabRatio="755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BS!$A$1:$P$74</definedName>
    <definedName name="_xlnm.Print_Area" localSheetId="2">'CE Equity'!$A$1:$N$29</definedName>
    <definedName name="_xlnm.Print_Area" localSheetId="3">'CE Separate'!$A$1:$N$28</definedName>
    <definedName name="_xlnm.Print_Area" localSheetId="4">CF!$A$1:$M$105</definedName>
    <definedName name="_xlnm.Print_Area" localSheetId="1">PL!$A$1:$N$57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แผนผังใหม่" localSheetId="1">#REF!</definedName>
    <definedName name="แผนผังใหม่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  <definedName name="เอกสารหน้า2" localSheetId="1">#REF!</definedName>
    <definedName name="เอกสารหน้า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7" i="6" l="1" a="1"/>
  <c r="M77" i="6" s="1"/>
  <c r="I77" i="6" a="1"/>
  <c r="I77" i="6" s="1"/>
  <c r="M66" i="6"/>
  <c r="K66" i="6"/>
  <c r="I66" i="6"/>
  <c r="G66" i="6"/>
  <c r="H22" i="4" l="1"/>
  <c r="I73" i="6" l="1"/>
  <c r="F17" i="4"/>
  <c r="D17" i="4"/>
  <c r="N16" i="4"/>
  <c r="N15" i="4"/>
  <c r="K13" i="4"/>
  <c r="J13" i="4"/>
  <c r="J17" i="4" s="1"/>
  <c r="H13" i="4"/>
  <c r="H17" i="4" s="1"/>
  <c r="F13" i="4"/>
  <c r="D13" i="4"/>
  <c r="N12" i="4"/>
  <c r="N11" i="4"/>
  <c r="N10" i="4"/>
  <c r="M10" i="4"/>
  <c r="J48" i="7"/>
  <c r="J26" i="7"/>
  <c r="J11" i="7"/>
  <c r="J17" i="7" s="1"/>
  <c r="N13" i="4" l="1"/>
  <c r="N17" i="4"/>
  <c r="L13" i="4"/>
  <c r="L17" i="4" s="1"/>
  <c r="J28" i="7"/>
  <c r="J30" i="7" l="1"/>
  <c r="J50" i="7" s="1"/>
  <c r="I9" i="6"/>
  <c r="I25" i="6" s="1"/>
  <c r="I33" i="6" s="1"/>
  <c r="I58" i="6" s="1"/>
  <c r="I74" i="6" s="1"/>
  <c r="I76" i="6" s="1"/>
  <c r="L64" i="1" l="1"/>
  <c r="L51" i="1"/>
  <c r="L27" i="1"/>
  <c r="L65" i="1" l="1"/>
  <c r="L66" i="1" s="1"/>
  <c r="M73" i="6" l="1"/>
  <c r="N48" i="7"/>
  <c r="N26" i="7"/>
  <c r="N11" i="7"/>
  <c r="N17" i="7" s="1"/>
  <c r="P64" i="1"/>
  <c r="P51" i="1"/>
  <c r="P27" i="1"/>
  <c r="N28" i="7" l="1"/>
  <c r="N30" i="7" s="1"/>
  <c r="N50" i="7" s="1"/>
  <c r="P65" i="1"/>
  <c r="P66" i="1" s="1"/>
  <c r="N15" i="8"/>
  <c r="N19" i="4"/>
  <c r="M9" i="6" l="1"/>
  <c r="M25" i="6" s="1"/>
  <c r="M33" i="6" s="1"/>
  <c r="M58" i="6" s="1"/>
  <c r="M74" i="6" s="1"/>
  <c r="M76" i="6" s="1"/>
  <c r="G73" i="6"/>
  <c r="D26" i="8" l="1"/>
  <c r="N25" i="8"/>
  <c r="N24" i="8"/>
  <c r="K22" i="8"/>
  <c r="J22" i="8"/>
  <c r="J26" i="8" s="1"/>
  <c r="H22" i="8"/>
  <c r="H26" i="8" s="1"/>
  <c r="F22" i="8"/>
  <c r="F26" i="8" s="1"/>
  <c r="D22" i="8"/>
  <c r="N21" i="8"/>
  <c r="N19" i="8"/>
  <c r="L17" i="8"/>
  <c r="N16" i="8"/>
  <c r="L13" i="8"/>
  <c r="J13" i="8"/>
  <c r="J17" i="8" s="1"/>
  <c r="H13" i="8"/>
  <c r="H17" i="8" s="1"/>
  <c r="F13" i="8"/>
  <c r="F17" i="8" s="1"/>
  <c r="D13" i="8"/>
  <c r="D17" i="8" s="1"/>
  <c r="N12" i="8"/>
  <c r="N11" i="8"/>
  <c r="N10" i="8"/>
  <c r="H48" i="7"/>
  <c r="H26" i="7"/>
  <c r="H11" i="7"/>
  <c r="H17" i="7" s="1"/>
  <c r="J64" i="1"/>
  <c r="J51" i="1"/>
  <c r="J27" i="1"/>
  <c r="H28" i="7" l="1"/>
  <c r="G9" i="6" s="1"/>
  <c r="G25" i="6" s="1"/>
  <c r="G33" i="6" s="1"/>
  <c r="G58" i="6" s="1"/>
  <c r="G74" i="6" s="1"/>
  <c r="G76" i="6" s="1"/>
  <c r="G77" i="6" s="1" a="1"/>
  <c r="G77" i="6" s="1"/>
  <c r="N13" i="8"/>
  <c r="N17" i="8"/>
  <c r="J65" i="1"/>
  <c r="J66" i="1" s="1"/>
  <c r="H30" i="7" l="1"/>
  <c r="H50" i="7" l="1"/>
  <c r="L20" i="4"/>
  <c r="K73" i="6"/>
  <c r="L48" i="7"/>
  <c r="L26" i="7"/>
  <c r="L11" i="7"/>
  <c r="L17" i="7" s="1"/>
  <c r="N64" i="1"/>
  <c r="N51" i="1"/>
  <c r="N24" i="4"/>
  <c r="N65" i="1" l="1"/>
  <c r="L28" i="7"/>
  <c r="L30" i="7" s="1"/>
  <c r="L20" i="8" s="1"/>
  <c r="J22" i="4"/>
  <c r="J26" i="4" s="1"/>
  <c r="H26" i="4"/>
  <c r="F22" i="4"/>
  <c r="F26" i="4" s="1"/>
  <c r="D22" i="4"/>
  <c r="D26" i="4" s="1"/>
  <c r="L22" i="8" l="1"/>
  <c r="L26" i="8" s="1"/>
  <c r="N20" i="8"/>
  <c r="N22" i="8" s="1"/>
  <c r="N26" i="8" s="1"/>
  <c r="N27" i="8" s="1"/>
  <c r="L22" i="4"/>
  <c r="L26" i="4" s="1"/>
  <c r="L50" i="7"/>
  <c r="N21" i="4"/>
  <c r="N25" i="4"/>
  <c r="N20" i="4" l="1"/>
  <c r="N22" i="4" s="1"/>
  <c r="N26" i="4" l="1"/>
  <c r="N27" i="4" s="1"/>
  <c r="K22" i="4"/>
  <c r="M11" i="7"/>
  <c r="N27" i="1" l="1"/>
  <c r="N66" i="1" s="1"/>
  <c r="K9" i="6" l="1"/>
  <c r="K25" i="6" s="1"/>
  <c r="K33" i="6" s="1"/>
  <c r="K58" i="6" l="1"/>
  <c r="K74" i="6" s="1"/>
  <c r="K76" i="6" s="1"/>
  <c r="K77" i="6" s="1" a="1"/>
  <c r="K77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<sst xmlns="http://schemas.openxmlformats.org/spreadsheetml/2006/main" count="296" uniqueCount="193">
  <si>
    <t>Bangkok Commercial Asset Management Public Company Limited</t>
  </si>
  <si>
    <t>Statements of financial position</t>
  </si>
  <si>
    <t>(Unit: Thousand Baht)</t>
  </si>
  <si>
    <t>Notes</t>
  </si>
  <si>
    <t>Assets</t>
  </si>
  <si>
    <t>Cash</t>
  </si>
  <si>
    <t>8</t>
  </si>
  <si>
    <t>Investments - net</t>
  </si>
  <si>
    <t>11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</si>
  <si>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</si>
  <si>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</si>
  <si>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</si>
  <si>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</si>
  <si>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</si>
  <si>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</si>
  <si>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</si>
  <si>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</si>
  <si>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</si>
  <si>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</si>
  <si>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</si>
  <si>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</si>
  <si>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</si>
  <si>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</si>
  <si>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</si>
  <si>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</si>
  <si>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</si>
  <si>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</si>
  <si>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</si>
  <si>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</si>
  <si>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</si>
  <si>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</si>
  <si>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</si>
  <si>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</si>
  <si>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</si>
  <si>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</si>
  <si>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</si>
  <si>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Retained earnings</t>
  </si>
  <si>
    <t>Appropriated - statutory reserve</t>
  </si>
  <si>
    <t>Unappropriated</t>
  </si>
  <si>
    <t>Total equity</t>
  </si>
  <si>
    <t>Total liabilities and equity</t>
  </si>
  <si>
    <t xml:space="preserve"> </t>
  </si>
  <si>
    <t>Statements of comprehensive income</t>
  </si>
  <si>
    <t>(Unit: Thousand Baht except earnings per share expressed in Baht)</t>
  </si>
  <si>
    <t>Profit or loss:</t>
  </si>
  <si>
    <t>Interest income</t>
  </si>
  <si>
    <t>Interest expenses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</si>
  <si>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</si>
  <si>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</si>
  <si>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</si>
  <si>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</si>
  <si>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</si>
  <si>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</si>
  <si>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</si>
  <si>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</si>
  <si>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</si>
  <si>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</si>
  <si>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</si>
  <si>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</si>
  <si>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</si>
  <si>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</si>
  <si>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Profits from operation before income tax expenses</t>
  </si>
  <si>
    <t>Income tax expenses</t>
  </si>
  <si>
    <t>Profit for the year</t>
  </si>
  <si>
    <t>Statements of comprehensive income (continued)</t>
  </si>
  <si>
    <t>Other comprehensive income:</t>
  </si>
  <si>
    <t>Items not to be reclassified to profit or loss in subsequent periods</t>
  </si>
  <si>
    <t xml:space="preserve">      Loss on remeasuring of investments in equity designates </t>
  </si>
  <si>
    <t xml:space="preserve">   designated to be measured at fair value through </t>
  </si>
  <si>
    <t xml:space="preserve">         as measured at fair value through other comprehensive income </t>
  </si>
  <si>
    <t xml:space="preserve">   other comprehensive income </t>
  </si>
  <si>
    <t xml:space="preserve">Related income tax </t>
  </si>
  <si>
    <t>Other comprehensive income for the year</t>
  </si>
  <si>
    <t>Total comprehensive income for the year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</si>
  <si>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</si>
  <si>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</si>
  <si>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</si>
  <si>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</si>
  <si>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</si>
  <si>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</si>
  <si>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</si>
  <si>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</si>
  <si>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</si>
  <si>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 xml:space="preserve">Statements of cash flows </t>
  </si>
  <si>
    <t>Cash flows from operating activities</t>
  </si>
  <si>
    <t>Profit from operating before income tax expenses</t>
  </si>
  <si>
    <t xml:space="preserve">Adjustments to reconcile profit from operating before income tax </t>
  </si>
  <si>
    <t>to net cash provided by (paid from) operating activities</t>
  </si>
  <si>
    <t>Depreciation and amortisation</t>
  </si>
  <si>
    <t>Decrease in accrued income</t>
  </si>
  <si>
    <t>Decrease in revenue received in advance</t>
  </si>
  <si>
    <t>Increase (decrease) in accrued expenses</t>
  </si>
  <si>
    <t>Loss on written-off of intangible assets</t>
  </si>
  <si>
    <t>Gain on sales of premises and equipment</t>
  </si>
  <si>
    <t>Net interest income</t>
  </si>
  <si>
    <t xml:space="preserve">Cash received from interest </t>
  </si>
  <si>
    <t>Cash received from dividends</t>
  </si>
  <si>
    <t>Cash paid on interest</t>
  </si>
  <si>
    <t>จ่ายภาษีนิติฯปี61</t>
  </si>
  <si>
    <t>วิธีสูตรไม่เห็น</t>
  </si>
  <si>
    <t>Cash paid on income tax expenses</t>
  </si>
  <si>
    <t xml:space="preserve">Profit from operating activities before changes in operating </t>
  </si>
  <si>
    <t xml:space="preserve">   assets and liabilities</t>
  </si>
  <si>
    <t>(Increase) decrease in operating assets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</si>
  <si>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</si>
  <si>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</si>
  <si>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</si>
  <si>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</si>
  <si>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</si>
  <si>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</si>
  <si>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</si>
  <si>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</si>
  <si>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</si>
  <si>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</si>
  <si>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 xml:space="preserve">      </t>
  </si>
  <si>
    <t>Statements of cash flows (continued)</t>
  </si>
  <si>
    <t>Cash flows from investing activities</t>
  </si>
  <si>
    <t>Cash received from sales of premises and equipment</t>
  </si>
  <si>
    <t>Cash paid for acquisition of premises and equipment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</si>
  <si>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</si>
  <si>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</si>
  <si>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</si>
  <si>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</si>
  <si>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Cash paid for repayment of debts issued and borrowings</t>
  </si>
  <si>
    <t>Cash paid for debt issuance and borrowings fee</t>
  </si>
  <si>
    <t>Cash paid for dividend to shareholders</t>
  </si>
  <si>
    <t>Cash paid for lease liabilities</t>
  </si>
  <si>
    <t>Cash and cash equivalents at beginning of year</t>
  </si>
  <si>
    <t>Cash and cash equivalents at end of year (Note 7)</t>
  </si>
  <si>
    <t xml:space="preserve">Supplemental cash flows information </t>
  </si>
  <si>
    <t>Non-cash items</t>
  </si>
  <si>
    <t>Acquisition of loans purchased of receivables</t>
  </si>
  <si>
    <t>Acquisition of premises and equipment</t>
  </si>
  <si>
    <t>Acquisition of intangible assets</t>
  </si>
  <si>
    <t>Properties for sale transferred from loans purchased of receivables</t>
  </si>
  <si>
    <t>Disposal of properties for sale by installments</t>
  </si>
  <si>
    <t>Cash received from sales of investments</t>
  </si>
  <si>
    <t xml:space="preserve">   Securities transferred from loans purchased of receivables</t>
  </si>
  <si>
    <t>in value of investments</t>
  </si>
  <si>
    <t>Increase in right-of-use assets/leases liabilities</t>
  </si>
  <si>
    <t xml:space="preserve">Other components </t>
  </si>
  <si>
    <t xml:space="preserve"> surplus on changes</t>
  </si>
  <si>
    <t>of equity - revaluation</t>
  </si>
  <si>
    <t>Balance as at 1 January 2024</t>
  </si>
  <si>
    <t>Balance as at 31 December 2024</t>
  </si>
  <si>
    <t>31 December 2024</t>
  </si>
  <si>
    <t>Investments in joint venture</t>
  </si>
  <si>
    <t>12</t>
  </si>
  <si>
    <t>Separate financial statements</t>
  </si>
  <si>
    <t xml:space="preserve">Interbank and money market items </t>
  </si>
  <si>
    <t xml:space="preserve">   - deposits at financial institutions </t>
  </si>
  <si>
    <t xml:space="preserve">Loans purchased of receivables and </t>
  </si>
  <si>
    <t xml:space="preserve">   accrued interest receivables - net </t>
  </si>
  <si>
    <t xml:space="preserve">Installment sale receivables and </t>
  </si>
  <si>
    <t xml:space="preserve">   accrued interest receivables - net</t>
  </si>
  <si>
    <t xml:space="preserve">Advance for expenses on asset acquisition </t>
  </si>
  <si>
    <t xml:space="preserve">   and others - net</t>
  </si>
  <si>
    <t xml:space="preserve">Other components of equity - surplus on changes in </t>
  </si>
  <si>
    <t xml:space="preserve">   value of investments</t>
  </si>
  <si>
    <t xml:space="preserve">   under equity method</t>
  </si>
  <si>
    <t>Financial statements in which the equity method is applied</t>
  </si>
  <si>
    <t>Statements of changes in equity (continued)</t>
  </si>
  <si>
    <t>Dividend paid (Note 32)</t>
  </si>
  <si>
    <t>26</t>
  </si>
  <si>
    <t>(Mr. Pisit Serewiwattana)</t>
  </si>
  <si>
    <t xml:space="preserve">Other comprehensive income for the year </t>
  </si>
  <si>
    <t xml:space="preserve">Share of profit from investments accounted for </t>
  </si>
  <si>
    <t xml:space="preserve">Total comprehensive income for the year </t>
  </si>
  <si>
    <t>Reversal of provision for loss from litigation</t>
  </si>
  <si>
    <t>Cash paid for investments in joint ventures</t>
  </si>
  <si>
    <t>Chairman of Executive Committee</t>
  </si>
  <si>
    <t>As at 31 December 2025 and 2024</t>
  </si>
  <si>
    <t>31 December 2025</t>
  </si>
  <si>
    <t>For the years ended 31 December 2025 and 2024</t>
  </si>
  <si>
    <t>Balance as at 1 January 2025</t>
  </si>
  <si>
    <t>Balance as at 31 December 2025</t>
  </si>
  <si>
    <t>the equity method is applied</t>
  </si>
  <si>
    <t>Financial statements in which</t>
  </si>
  <si>
    <t>(Dr. Rak Vorrakitpokatorn)</t>
  </si>
  <si>
    <t>Chief Executive Officer</t>
  </si>
  <si>
    <t xml:space="preserve">Impairment loss on properties for sale </t>
  </si>
  <si>
    <t>Gain on revaluation of investments in equity instruments</t>
  </si>
  <si>
    <t xml:space="preserve">Transfer gain on disposal of investments </t>
  </si>
  <si>
    <t xml:space="preserve">Transfer gain on disposal of investments  </t>
  </si>
  <si>
    <t>Decrease in pledged bank deposits</t>
  </si>
  <si>
    <t>Transfer of non-operation branch to properties for sale</t>
  </si>
  <si>
    <t>Dividend income</t>
  </si>
  <si>
    <t>Net cash flows from operating activities</t>
  </si>
  <si>
    <t>Net cash flows used in financing activities</t>
  </si>
  <si>
    <t>Net increase in cash and cash equivalents</t>
  </si>
  <si>
    <t xml:space="preserve">   to retained earnings (Note 9.1)</t>
  </si>
  <si>
    <t xml:space="preserve">Transfer of properties for sale to premises and equipment </t>
  </si>
  <si>
    <t>Amortise in prepaid expenses/deferred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</si>
</sst>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7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43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3" fontId="5" fillId="0" borderId="0" xfId="3" applyFont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43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4" applyFont="1" applyAlignment="1">
      <alignment vertical="center"/>
    </xf>
    <xf numFmtId="165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65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65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43" fontId="5" fillId="0" borderId="0" xfId="5" applyFont="1" applyFill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6" fontId="5" fillId="0" borderId="0" xfId="4" applyNumberFormat="1" applyFont="1" applyAlignment="1">
      <alignment vertical="center"/>
    </xf>
    <xf numFmtId="165" fontId="5" fillId="0" borderId="5" xfId="5" applyNumberFormat="1" applyFont="1" applyFill="1" applyBorder="1" applyAlignment="1">
      <alignment vertical="center"/>
    </xf>
    <xf numFmtId="43" fontId="5" fillId="0" borderId="0" xfId="5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0" fontId="5" fillId="0" borderId="0" xfId="4" applyFont="1" applyAlignment="1">
      <alignment horizontal="center" vertical="center"/>
    </xf>
    <xf numFmtId="165" fontId="5" fillId="0" borderId="3" xfId="5" applyNumberFormat="1" applyFont="1" applyFill="1" applyBorder="1" applyAlignment="1">
      <alignment vertical="center"/>
    </xf>
    <xf numFmtId="164" fontId="5" fillId="0" borderId="0" xfId="5" applyNumberFormat="1" applyFont="1" applyFill="1" applyAlignment="1">
      <alignment vertical="center"/>
    </xf>
    <xf numFmtId="164" fontId="5" fillId="0" borderId="0" xfId="5" applyNumberFormat="1" applyFont="1" applyFill="1" applyBorder="1" applyAlignment="1">
      <alignment vertical="center"/>
    </xf>
    <xf numFmtId="0" fontId="5" fillId="0" borderId="5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39" fontId="6" fillId="0" borderId="0" xfId="2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9" fillId="0" borderId="0" xfId="1" quotePrefix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49" fontId="5" fillId="0" borderId="0" xfId="1" quotePrefix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5" fillId="0" borderId="5" xfId="5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5" xfId="3" applyNumberFormat="1" applyFont="1" applyFill="1" applyBorder="1" applyAlignment="1">
      <alignment horizontal="center" vertical="center"/>
    </xf>
    <xf numFmtId="164" fontId="5" fillId="0" borderId="5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5" fillId="0" borderId="3" xfId="9" applyNumberFormat="1" applyFont="1" applyFill="1" applyBorder="1" applyAlignment="1">
      <alignment horizontal="center" vertical="center"/>
    </xf>
    <xf numFmtId="164" fontId="5" fillId="0" borderId="0" xfId="9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/>
    </xf>
    <xf numFmtId="43" fontId="5" fillId="0" borderId="0" xfId="3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1" applyFont="1" applyFill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4" fontId="5" fillId="0" borderId="0" xfId="9" applyNumberFormat="1" applyFont="1" applyFill="1" applyBorder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4" xfId="3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2" fontId="9" fillId="0" borderId="0" xfId="2" applyNumberFormat="1" applyFont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" applyFont="1" applyFill="1" applyBorder="1"/>
    <xf numFmtId="43" fontId="5" fillId="0" borderId="0" xfId="0" applyNumberFormat="1" applyFont="1"/>
    <xf numFmtId="37" fontId="6" fillId="0" borderId="0" xfId="7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9" fontId="6" fillId="0" borderId="0" xfId="2" applyNumberFormat="1" applyFont="1" applyAlignment="1">
      <alignment horizontal="left" vertical="center"/>
    </xf>
    <xf numFmtId="15" fontId="5" fillId="0" borderId="5" xfId="2" quotePrefix="1" applyNumberFormat="1" applyFont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7"/>
  <sheetViews>
    <sheetView showGridLines="0" tabSelected="1" view="pageBreakPreview" topLeftCell="A76" zoomScale="96" zoomScaleNormal="115" zoomScaleSheetLayoutView="96" workbookViewId="0">
      <selection activeCell="U81" sqref="U81"/>
    </sheetView>
  </sheetViews>
  <sheetFormatPr defaultRowHeight="24" customHeight="1"/>
  <cols>
    <col min="1" max="1" width="3.109375" style="1" customWidth="1"/>
    <col min="2" max="3" width="2.109375" style="1" customWidth="1"/>
    <col min="4" max="4" width="5.33203125" style="1" customWidth="1"/>
    <col min="5" max="5" width="28.33203125" style="1" customWidth="1"/>
    <col min="6" max="6" width="4.5546875" style="1" customWidth="1"/>
    <col min="7" max="7" width="1.5546875" style="1" customWidth="1"/>
    <col min="8" max="8" width="6.33203125" style="61" bestFit="1" customWidth="1"/>
    <col min="9" max="9" width="1.33203125" style="2" customWidth="1"/>
    <col min="10" max="10" width="18.33203125" style="21" customWidth="1"/>
    <col min="11" max="11" width="1.33203125" style="21" customWidth="1"/>
    <col min="12" max="12" width="18.33203125" style="21" customWidth="1"/>
    <col min="13" max="13" width="1.33203125" style="2" customWidth="1"/>
    <col min="14" max="14" width="18.33203125" style="21" customWidth="1"/>
    <col min="15" max="15" width="1.33203125" style="2" customWidth="1"/>
    <col min="16" max="16" width="18.33203125" style="114" customWidth="1"/>
    <col min="17" max="17" width="1.109375" style="2" customWidth="1"/>
    <col min="18" max="18" width="15.77734375" style="2" bestFit="1" customWidth="1"/>
    <col min="19" max="252" width="9" style="2"/>
    <col min="253" max="253" width="4.33203125" style="2" customWidth="1"/>
    <col min="254" max="254" width="4.21875" style="2" customWidth="1"/>
    <col min="255" max="255" width="4.33203125" style="2" customWidth="1"/>
    <col min="256" max="256" width="9.33203125" style="2" customWidth="1"/>
    <col min="257" max="257" width="7.109375" style="2" customWidth="1"/>
    <col min="258" max="258" width="19.77734375" style="2" customWidth="1"/>
    <col min="259" max="259" width="6.88671875" style="2" customWidth="1"/>
    <col min="260" max="260" width="1.21875" style="2" customWidth="1"/>
    <col min="261" max="261" width="18" style="2" customWidth="1"/>
    <col min="262" max="262" width="2.109375" style="2" customWidth="1"/>
    <col min="263" max="263" width="18" style="2" customWidth="1"/>
    <col min="264" max="264" width="2.33203125" style="2" customWidth="1"/>
    <col min="265" max="265" width="18.88671875" style="2" customWidth="1"/>
    <col min="266" max="266" width="10.88671875" style="2" bestFit="1" customWidth="1"/>
    <col min="267" max="267" width="15.6640625" style="2" customWidth="1"/>
    <col min="268" max="508" width="9" style="2"/>
    <col min="509" max="509" width="4.33203125" style="2" customWidth="1"/>
    <col min="510" max="510" width="4.21875" style="2" customWidth="1"/>
    <col min="511" max="511" width="4.33203125" style="2" customWidth="1"/>
    <col min="512" max="512" width="9.33203125" style="2" customWidth="1"/>
    <col min="513" max="513" width="7.109375" style="2" customWidth="1"/>
    <col min="514" max="514" width="19.77734375" style="2" customWidth="1"/>
    <col min="515" max="515" width="6.88671875" style="2" customWidth="1"/>
    <col min="516" max="516" width="1.21875" style="2" customWidth="1"/>
    <col min="517" max="517" width="18" style="2" customWidth="1"/>
    <col min="518" max="518" width="2.109375" style="2" customWidth="1"/>
    <col min="519" max="519" width="18" style="2" customWidth="1"/>
    <col min="520" max="520" width="2.33203125" style="2" customWidth="1"/>
    <col min="521" max="521" width="18.88671875" style="2" customWidth="1"/>
    <col min="522" max="522" width="10.88671875" style="2" bestFit="1" customWidth="1"/>
    <col min="523" max="523" width="15.6640625" style="2" customWidth="1"/>
    <col min="524" max="764" width="9" style="2"/>
    <col min="765" max="765" width="4.33203125" style="2" customWidth="1"/>
    <col min="766" max="766" width="4.21875" style="2" customWidth="1"/>
    <col min="767" max="767" width="4.33203125" style="2" customWidth="1"/>
    <col min="768" max="768" width="9.33203125" style="2" customWidth="1"/>
    <col min="769" max="769" width="7.109375" style="2" customWidth="1"/>
    <col min="770" max="770" width="19.77734375" style="2" customWidth="1"/>
    <col min="771" max="771" width="6.88671875" style="2" customWidth="1"/>
    <col min="772" max="772" width="1.21875" style="2" customWidth="1"/>
    <col min="773" max="773" width="18" style="2" customWidth="1"/>
    <col min="774" max="774" width="2.109375" style="2" customWidth="1"/>
    <col min="775" max="775" width="18" style="2" customWidth="1"/>
    <col min="776" max="776" width="2.33203125" style="2" customWidth="1"/>
    <col min="777" max="777" width="18.88671875" style="2" customWidth="1"/>
    <col min="778" max="778" width="10.88671875" style="2" bestFit="1" customWidth="1"/>
    <col min="779" max="779" width="15.6640625" style="2" customWidth="1"/>
    <col min="780" max="1020" width="9" style="2"/>
    <col min="1021" max="1021" width="4.33203125" style="2" customWidth="1"/>
    <col min="1022" max="1022" width="4.21875" style="2" customWidth="1"/>
    <col min="1023" max="1023" width="4.33203125" style="2" customWidth="1"/>
    <col min="1024" max="1024" width="9.33203125" style="2" customWidth="1"/>
    <col min="1025" max="1025" width="7.109375" style="2" customWidth="1"/>
    <col min="1026" max="1026" width="19.77734375" style="2" customWidth="1"/>
    <col min="1027" max="1027" width="6.88671875" style="2" customWidth="1"/>
    <col min="1028" max="1028" width="1.21875" style="2" customWidth="1"/>
    <col min="1029" max="1029" width="18" style="2" customWidth="1"/>
    <col min="1030" max="1030" width="2.109375" style="2" customWidth="1"/>
    <col min="1031" max="1031" width="18" style="2" customWidth="1"/>
    <col min="1032" max="1032" width="2.33203125" style="2" customWidth="1"/>
    <col min="1033" max="1033" width="18.88671875" style="2" customWidth="1"/>
    <col min="1034" max="1034" width="10.88671875" style="2" bestFit="1" customWidth="1"/>
    <col min="1035" max="1035" width="15.6640625" style="2" customWidth="1"/>
    <col min="1036" max="1276" width="9" style="2"/>
    <col min="1277" max="1277" width="4.33203125" style="2" customWidth="1"/>
    <col min="1278" max="1278" width="4.21875" style="2" customWidth="1"/>
    <col min="1279" max="1279" width="4.33203125" style="2" customWidth="1"/>
    <col min="1280" max="1280" width="9.33203125" style="2" customWidth="1"/>
    <col min="1281" max="1281" width="7.109375" style="2" customWidth="1"/>
    <col min="1282" max="1282" width="19.77734375" style="2" customWidth="1"/>
    <col min="1283" max="1283" width="6.88671875" style="2" customWidth="1"/>
    <col min="1284" max="1284" width="1.21875" style="2" customWidth="1"/>
    <col min="1285" max="1285" width="18" style="2" customWidth="1"/>
    <col min="1286" max="1286" width="2.109375" style="2" customWidth="1"/>
    <col min="1287" max="1287" width="18" style="2" customWidth="1"/>
    <col min="1288" max="1288" width="2.33203125" style="2" customWidth="1"/>
    <col min="1289" max="1289" width="18.88671875" style="2" customWidth="1"/>
    <col min="1290" max="1290" width="10.88671875" style="2" bestFit="1" customWidth="1"/>
    <col min="1291" max="1291" width="15.6640625" style="2" customWidth="1"/>
    <col min="1292" max="1532" width="9" style="2"/>
    <col min="1533" max="1533" width="4.33203125" style="2" customWidth="1"/>
    <col min="1534" max="1534" width="4.21875" style="2" customWidth="1"/>
    <col min="1535" max="1535" width="4.33203125" style="2" customWidth="1"/>
    <col min="1536" max="1536" width="9.33203125" style="2" customWidth="1"/>
    <col min="1537" max="1537" width="7.109375" style="2" customWidth="1"/>
    <col min="1538" max="1538" width="19.77734375" style="2" customWidth="1"/>
    <col min="1539" max="1539" width="6.88671875" style="2" customWidth="1"/>
    <col min="1540" max="1540" width="1.21875" style="2" customWidth="1"/>
    <col min="1541" max="1541" width="18" style="2" customWidth="1"/>
    <col min="1542" max="1542" width="2.109375" style="2" customWidth="1"/>
    <col min="1543" max="1543" width="18" style="2" customWidth="1"/>
    <col min="1544" max="1544" width="2.33203125" style="2" customWidth="1"/>
    <col min="1545" max="1545" width="18.88671875" style="2" customWidth="1"/>
    <col min="1546" max="1546" width="10.88671875" style="2" bestFit="1" customWidth="1"/>
    <col min="1547" max="1547" width="15.6640625" style="2" customWidth="1"/>
    <col min="1548" max="1788" width="9" style="2"/>
    <col min="1789" max="1789" width="4.33203125" style="2" customWidth="1"/>
    <col min="1790" max="1790" width="4.21875" style="2" customWidth="1"/>
    <col min="1791" max="1791" width="4.33203125" style="2" customWidth="1"/>
    <col min="1792" max="1792" width="9.33203125" style="2" customWidth="1"/>
    <col min="1793" max="1793" width="7.109375" style="2" customWidth="1"/>
    <col min="1794" max="1794" width="19.77734375" style="2" customWidth="1"/>
    <col min="1795" max="1795" width="6.88671875" style="2" customWidth="1"/>
    <col min="1796" max="1796" width="1.21875" style="2" customWidth="1"/>
    <col min="1797" max="1797" width="18" style="2" customWidth="1"/>
    <col min="1798" max="1798" width="2.109375" style="2" customWidth="1"/>
    <col min="1799" max="1799" width="18" style="2" customWidth="1"/>
    <col min="1800" max="1800" width="2.33203125" style="2" customWidth="1"/>
    <col min="1801" max="1801" width="18.88671875" style="2" customWidth="1"/>
    <col min="1802" max="1802" width="10.88671875" style="2" bestFit="1" customWidth="1"/>
    <col min="1803" max="1803" width="15.6640625" style="2" customWidth="1"/>
    <col min="1804" max="2044" width="9" style="2"/>
    <col min="2045" max="2045" width="4.33203125" style="2" customWidth="1"/>
    <col min="2046" max="2046" width="4.21875" style="2" customWidth="1"/>
    <col min="2047" max="2047" width="4.33203125" style="2" customWidth="1"/>
    <col min="2048" max="2048" width="9.33203125" style="2" customWidth="1"/>
    <col min="2049" max="2049" width="7.109375" style="2" customWidth="1"/>
    <col min="2050" max="2050" width="19.77734375" style="2" customWidth="1"/>
    <col min="2051" max="2051" width="6.88671875" style="2" customWidth="1"/>
    <col min="2052" max="2052" width="1.21875" style="2" customWidth="1"/>
    <col min="2053" max="2053" width="18" style="2" customWidth="1"/>
    <col min="2054" max="2054" width="2.109375" style="2" customWidth="1"/>
    <col min="2055" max="2055" width="18" style="2" customWidth="1"/>
    <col min="2056" max="2056" width="2.33203125" style="2" customWidth="1"/>
    <col min="2057" max="2057" width="18.88671875" style="2" customWidth="1"/>
    <col min="2058" max="2058" width="10.88671875" style="2" bestFit="1" customWidth="1"/>
    <col min="2059" max="2059" width="15.6640625" style="2" customWidth="1"/>
    <col min="2060" max="2300" width="9" style="2"/>
    <col min="2301" max="2301" width="4.33203125" style="2" customWidth="1"/>
    <col min="2302" max="2302" width="4.21875" style="2" customWidth="1"/>
    <col min="2303" max="2303" width="4.33203125" style="2" customWidth="1"/>
    <col min="2304" max="2304" width="9.33203125" style="2" customWidth="1"/>
    <col min="2305" max="2305" width="7.109375" style="2" customWidth="1"/>
    <col min="2306" max="2306" width="19.77734375" style="2" customWidth="1"/>
    <col min="2307" max="2307" width="6.88671875" style="2" customWidth="1"/>
    <col min="2308" max="2308" width="1.21875" style="2" customWidth="1"/>
    <col min="2309" max="2309" width="18" style="2" customWidth="1"/>
    <col min="2310" max="2310" width="2.109375" style="2" customWidth="1"/>
    <col min="2311" max="2311" width="18" style="2" customWidth="1"/>
    <col min="2312" max="2312" width="2.33203125" style="2" customWidth="1"/>
    <col min="2313" max="2313" width="18.88671875" style="2" customWidth="1"/>
    <col min="2314" max="2314" width="10.88671875" style="2" bestFit="1" customWidth="1"/>
    <col min="2315" max="2315" width="15.6640625" style="2" customWidth="1"/>
    <col min="2316" max="2556" width="9" style="2"/>
    <col min="2557" max="2557" width="4.33203125" style="2" customWidth="1"/>
    <col min="2558" max="2558" width="4.21875" style="2" customWidth="1"/>
    <col min="2559" max="2559" width="4.33203125" style="2" customWidth="1"/>
    <col min="2560" max="2560" width="9.33203125" style="2" customWidth="1"/>
    <col min="2561" max="2561" width="7.109375" style="2" customWidth="1"/>
    <col min="2562" max="2562" width="19.77734375" style="2" customWidth="1"/>
    <col min="2563" max="2563" width="6.88671875" style="2" customWidth="1"/>
    <col min="2564" max="2564" width="1.21875" style="2" customWidth="1"/>
    <col min="2565" max="2565" width="18" style="2" customWidth="1"/>
    <col min="2566" max="2566" width="2.109375" style="2" customWidth="1"/>
    <col min="2567" max="2567" width="18" style="2" customWidth="1"/>
    <col min="2568" max="2568" width="2.33203125" style="2" customWidth="1"/>
    <col min="2569" max="2569" width="18.88671875" style="2" customWidth="1"/>
    <col min="2570" max="2570" width="10.88671875" style="2" bestFit="1" customWidth="1"/>
    <col min="2571" max="2571" width="15.6640625" style="2" customWidth="1"/>
    <col min="2572" max="2812" width="9" style="2"/>
    <col min="2813" max="2813" width="4.33203125" style="2" customWidth="1"/>
    <col min="2814" max="2814" width="4.21875" style="2" customWidth="1"/>
    <col min="2815" max="2815" width="4.33203125" style="2" customWidth="1"/>
    <col min="2816" max="2816" width="9.33203125" style="2" customWidth="1"/>
    <col min="2817" max="2817" width="7.109375" style="2" customWidth="1"/>
    <col min="2818" max="2818" width="19.77734375" style="2" customWidth="1"/>
    <col min="2819" max="2819" width="6.88671875" style="2" customWidth="1"/>
    <col min="2820" max="2820" width="1.21875" style="2" customWidth="1"/>
    <col min="2821" max="2821" width="18" style="2" customWidth="1"/>
    <col min="2822" max="2822" width="2.109375" style="2" customWidth="1"/>
    <col min="2823" max="2823" width="18" style="2" customWidth="1"/>
    <col min="2824" max="2824" width="2.33203125" style="2" customWidth="1"/>
    <col min="2825" max="2825" width="18.88671875" style="2" customWidth="1"/>
    <col min="2826" max="2826" width="10.88671875" style="2" bestFit="1" customWidth="1"/>
    <col min="2827" max="2827" width="15.6640625" style="2" customWidth="1"/>
    <col min="2828" max="3068" width="9" style="2"/>
    <col min="3069" max="3069" width="4.33203125" style="2" customWidth="1"/>
    <col min="3070" max="3070" width="4.21875" style="2" customWidth="1"/>
    <col min="3071" max="3071" width="4.33203125" style="2" customWidth="1"/>
    <col min="3072" max="3072" width="9.33203125" style="2" customWidth="1"/>
    <col min="3073" max="3073" width="7.109375" style="2" customWidth="1"/>
    <col min="3074" max="3074" width="19.77734375" style="2" customWidth="1"/>
    <col min="3075" max="3075" width="6.88671875" style="2" customWidth="1"/>
    <col min="3076" max="3076" width="1.21875" style="2" customWidth="1"/>
    <col min="3077" max="3077" width="18" style="2" customWidth="1"/>
    <col min="3078" max="3078" width="2.109375" style="2" customWidth="1"/>
    <col min="3079" max="3079" width="18" style="2" customWidth="1"/>
    <col min="3080" max="3080" width="2.33203125" style="2" customWidth="1"/>
    <col min="3081" max="3081" width="18.88671875" style="2" customWidth="1"/>
    <col min="3082" max="3082" width="10.88671875" style="2" bestFit="1" customWidth="1"/>
    <col min="3083" max="3083" width="15.6640625" style="2" customWidth="1"/>
    <col min="3084" max="3324" width="9" style="2"/>
    <col min="3325" max="3325" width="4.33203125" style="2" customWidth="1"/>
    <col min="3326" max="3326" width="4.21875" style="2" customWidth="1"/>
    <col min="3327" max="3327" width="4.33203125" style="2" customWidth="1"/>
    <col min="3328" max="3328" width="9.33203125" style="2" customWidth="1"/>
    <col min="3329" max="3329" width="7.109375" style="2" customWidth="1"/>
    <col min="3330" max="3330" width="19.77734375" style="2" customWidth="1"/>
    <col min="3331" max="3331" width="6.88671875" style="2" customWidth="1"/>
    <col min="3332" max="3332" width="1.21875" style="2" customWidth="1"/>
    <col min="3333" max="3333" width="18" style="2" customWidth="1"/>
    <col min="3334" max="3334" width="2.109375" style="2" customWidth="1"/>
    <col min="3335" max="3335" width="18" style="2" customWidth="1"/>
    <col min="3336" max="3336" width="2.33203125" style="2" customWidth="1"/>
    <col min="3337" max="3337" width="18.88671875" style="2" customWidth="1"/>
    <col min="3338" max="3338" width="10.88671875" style="2" bestFit="1" customWidth="1"/>
    <col min="3339" max="3339" width="15.6640625" style="2" customWidth="1"/>
    <col min="3340" max="3580" width="9" style="2"/>
    <col min="3581" max="3581" width="4.33203125" style="2" customWidth="1"/>
    <col min="3582" max="3582" width="4.21875" style="2" customWidth="1"/>
    <col min="3583" max="3583" width="4.33203125" style="2" customWidth="1"/>
    <col min="3584" max="3584" width="9.33203125" style="2" customWidth="1"/>
    <col min="3585" max="3585" width="7.109375" style="2" customWidth="1"/>
    <col min="3586" max="3586" width="19.77734375" style="2" customWidth="1"/>
    <col min="3587" max="3587" width="6.88671875" style="2" customWidth="1"/>
    <col min="3588" max="3588" width="1.21875" style="2" customWidth="1"/>
    <col min="3589" max="3589" width="18" style="2" customWidth="1"/>
    <col min="3590" max="3590" width="2.109375" style="2" customWidth="1"/>
    <col min="3591" max="3591" width="18" style="2" customWidth="1"/>
    <col min="3592" max="3592" width="2.33203125" style="2" customWidth="1"/>
    <col min="3593" max="3593" width="18.88671875" style="2" customWidth="1"/>
    <col min="3594" max="3594" width="10.88671875" style="2" bestFit="1" customWidth="1"/>
    <col min="3595" max="3595" width="15.6640625" style="2" customWidth="1"/>
    <col min="3596" max="3836" width="9" style="2"/>
    <col min="3837" max="3837" width="4.33203125" style="2" customWidth="1"/>
    <col min="3838" max="3838" width="4.21875" style="2" customWidth="1"/>
    <col min="3839" max="3839" width="4.33203125" style="2" customWidth="1"/>
    <col min="3840" max="3840" width="9.33203125" style="2" customWidth="1"/>
    <col min="3841" max="3841" width="7.109375" style="2" customWidth="1"/>
    <col min="3842" max="3842" width="19.77734375" style="2" customWidth="1"/>
    <col min="3843" max="3843" width="6.88671875" style="2" customWidth="1"/>
    <col min="3844" max="3844" width="1.21875" style="2" customWidth="1"/>
    <col min="3845" max="3845" width="18" style="2" customWidth="1"/>
    <col min="3846" max="3846" width="2.109375" style="2" customWidth="1"/>
    <col min="3847" max="3847" width="18" style="2" customWidth="1"/>
    <col min="3848" max="3848" width="2.33203125" style="2" customWidth="1"/>
    <col min="3849" max="3849" width="18.88671875" style="2" customWidth="1"/>
    <col min="3850" max="3850" width="10.88671875" style="2" bestFit="1" customWidth="1"/>
    <col min="3851" max="3851" width="15.6640625" style="2" customWidth="1"/>
    <col min="3852" max="4092" width="9" style="2"/>
    <col min="4093" max="4093" width="4.33203125" style="2" customWidth="1"/>
    <col min="4094" max="4094" width="4.21875" style="2" customWidth="1"/>
    <col min="4095" max="4095" width="4.33203125" style="2" customWidth="1"/>
    <col min="4096" max="4096" width="9.33203125" style="2" customWidth="1"/>
    <col min="4097" max="4097" width="7.109375" style="2" customWidth="1"/>
    <col min="4098" max="4098" width="19.77734375" style="2" customWidth="1"/>
    <col min="4099" max="4099" width="6.88671875" style="2" customWidth="1"/>
    <col min="4100" max="4100" width="1.21875" style="2" customWidth="1"/>
    <col min="4101" max="4101" width="18" style="2" customWidth="1"/>
    <col min="4102" max="4102" width="2.109375" style="2" customWidth="1"/>
    <col min="4103" max="4103" width="18" style="2" customWidth="1"/>
    <col min="4104" max="4104" width="2.33203125" style="2" customWidth="1"/>
    <col min="4105" max="4105" width="18.88671875" style="2" customWidth="1"/>
    <col min="4106" max="4106" width="10.88671875" style="2" bestFit="1" customWidth="1"/>
    <col min="4107" max="4107" width="15.6640625" style="2" customWidth="1"/>
    <col min="4108" max="4348" width="9" style="2"/>
    <col min="4349" max="4349" width="4.33203125" style="2" customWidth="1"/>
    <col min="4350" max="4350" width="4.21875" style="2" customWidth="1"/>
    <col min="4351" max="4351" width="4.33203125" style="2" customWidth="1"/>
    <col min="4352" max="4352" width="9.33203125" style="2" customWidth="1"/>
    <col min="4353" max="4353" width="7.109375" style="2" customWidth="1"/>
    <col min="4354" max="4354" width="19.77734375" style="2" customWidth="1"/>
    <col min="4355" max="4355" width="6.88671875" style="2" customWidth="1"/>
    <col min="4356" max="4356" width="1.21875" style="2" customWidth="1"/>
    <col min="4357" max="4357" width="18" style="2" customWidth="1"/>
    <col min="4358" max="4358" width="2.109375" style="2" customWidth="1"/>
    <col min="4359" max="4359" width="18" style="2" customWidth="1"/>
    <col min="4360" max="4360" width="2.33203125" style="2" customWidth="1"/>
    <col min="4361" max="4361" width="18.88671875" style="2" customWidth="1"/>
    <col min="4362" max="4362" width="10.88671875" style="2" bestFit="1" customWidth="1"/>
    <col min="4363" max="4363" width="15.6640625" style="2" customWidth="1"/>
    <col min="4364" max="4604" width="9" style="2"/>
    <col min="4605" max="4605" width="4.33203125" style="2" customWidth="1"/>
    <col min="4606" max="4606" width="4.21875" style="2" customWidth="1"/>
    <col min="4607" max="4607" width="4.33203125" style="2" customWidth="1"/>
    <col min="4608" max="4608" width="9.33203125" style="2" customWidth="1"/>
    <col min="4609" max="4609" width="7.109375" style="2" customWidth="1"/>
    <col min="4610" max="4610" width="19.77734375" style="2" customWidth="1"/>
    <col min="4611" max="4611" width="6.88671875" style="2" customWidth="1"/>
    <col min="4612" max="4612" width="1.21875" style="2" customWidth="1"/>
    <col min="4613" max="4613" width="18" style="2" customWidth="1"/>
    <col min="4614" max="4614" width="2.109375" style="2" customWidth="1"/>
    <col min="4615" max="4615" width="18" style="2" customWidth="1"/>
    <col min="4616" max="4616" width="2.33203125" style="2" customWidth="1"/>
    <col min="4617" max="4617" width="18.88671875" style="2" customWidth="1"/>
    <col min="4618" max="4618" width="10.88671875" style="2" bestFit="1" customWidth="1"/>
    <col min="4619" max="4619" width="15.6640625" style="2" customWidth="1"/>
    <col min="4620" max="4860" width="9" style="2"/>
    <col min="4861" max="4861" width="4.33203125" style="2" customWidth="1"/>
    <col min="4862" max="4862" width="4.21875" style="2" customWidth="1"/>
    <col min="4863" max="4863" width="4.33203125" style="2" customWidth="1"/>
    <col min="4864" max="4864" width="9.33203125" style="2" customWidth="1"/>
    <col min="4865" max="4865" width="7.109375" style="2" customWidth="1"/>
    <col min="4866" max="4866" width="19.77734375" style="2" customWidth="1"/>
    <col min="4867" max="4867" width="6.88671875" style="2" customWidth="1"/>
    <col min="4868" max="4868" width="1.21875" style="2" customWidth="1"/>
    <col min="4869" max="4869" width="18" style="2" customWidth="1"/>
    <col min="4870" max="4870" width="2.109375" style="2" customWidth="1"/>
    <col min="4871" max="4871" width="18" style="2" customWidth="1"/>
    <col min="4872" max="4872" width="2.33203125" style="2" customWidth="1"/>
    <col min="4873" max="4873" width="18.88671875" style="2" customWidth="1"/>
    <col min="4874" max="4874" width="10.88671875" style="2" bestFit="1" customWidth="1"/>
    <col min="4875" max="4875" width="15.6640625" style="2" customWidth="1"/>
    <col min="4876" max="5116" width="9" style="2"/>
    <col min="5117" max="5117" width="4.33203125" style="2" customWidth="1"/>
    <col min="5118" max="5118" width="4.21875" style="2" customWidth="1"/>
    <col min="5119" max="5119" width="4.33203125" style="2" customWidth="1"/>
    <col min="5120" max="5120" width="9.33203125" style="2" customWidth="1"/>
    <col min="5121" max="5121" width="7.109375" style="2" customWidth="1"/>
    <col min="5122" max="5122" width="19.77734375" style="2" customWidth="1"/>
    <col min="5123" max="5123" width="6.88671875" style="2" customWidth="1"/>
    <col min="5124" max="5124" width="1.21875" style="2" customWidth="1"/>
    <col min="5125" max="5125" width="18" style="2" customWidth="1"/>
    <col min="5126" max="5126" width="2.109375" style="2" customWidth="1"/>
    <col min="5127" max="5127" width="18" style="2" customWidth="1"/>
    <col min="5128" max="5128" width="2.33203125" style="2" customWidth="1"/>
    <col min="5129" max="5129" width="18.88671875" style="2" customWidth="1"/>
    <col min="5130" max="5130" width="10.88671875" style="2" bestFit="1" customWidth="1"/>
    <col min="5131" max="5131" width="15.6640625" style="2" customWidth="1"/>
    <col min="5132" max="5372" width="9" style="2"/>
    <col min="5373" max="5373" width="4.33203125" style="2" customWidth="1"/>
    <col min="5374" max="5374" width="4.21875" style="2" customWidth="1"/>
    <col min="5375" max="5375" width="4.33203125" style="2" customWidth="1"/>
    <col min="5376" max="5376" width="9.33203125" style="2" customWidth="1"/>
    <col min="5377" max="5377" width="7.109375" style="2" customWidth="1"/>
    <col min="5378" max="5378" width="19.77734375" style="2" customWidth="1"/>
    <col min="5379" max="5379" width="6.88671875" style="2" customWidth="1"/>
    <col min="5380" max="5380" width="1.21875" style="2" customWidth="1"/>
    <col min="5381" max="5381" width="18" style="2" customWidth="1"/>
    <col min="5382" max="5382" width="2.109375" style="2" customWidth="1"/>
    <col min="5383" max="5383" width="18" style="2" customWidth="1"/>
    <col min="5384" max="5384" width="2.33203125" style="2" customWidth="1"/>
    <col min="5385" max="5385" width="18.88671875" style="2" customWidth="1"/>
    <col min="5386" max="5386" width="10.88671875" style="2" bestFit="1" customWidth="1"/>
    <col min="5387" max="5387" width="15.6640625" style="2" customWidth="1"/>
    <col min="5388" max="5628" width="9" style="2"/>
    <col min="5629" max="5629" width="4.33203125" style="2" customWidth="1"/>
    <col min="5630" max="5630" width="4.21875" style="2" customWidth="1"/>
    <col min="5631" max="5631" width="4.33203125" style="2" customWidth="1"/>
    <col min="5632" max="5632" width="9.33203125" style="2" customWidth="1"/>
    <col min="5633" max="5633" width="7.109375" style="2" customWidth="1"/>
    <col min="5634" max="5634" width="19.77734375" style="2" customWidth="1"/>
    <col min="5635" max="5635" width="6.88671875" style="2" customWidth="1"/>
    <col min="5636" max="5636" width="1.21875" style="2" customWidth="1"/>
    <col min="5637" max="5637" width="18" style="2" customWidth="1"/>
    <col min="5638" max="5638" width="2.109375" style="2" customWidth="1"/>
    <col min="5639" max="5639" width="18" style="2" customWidth="1"/>
    <col min="5640" max="5640" width="2.33203125" style="2" customWidth="1"/>
    <col min="5641" max="5641" width="18.88671875" style="2" customWidth="1"/>
    <col min="5642" max="5642" width="10.88671875" style="2" bestFit="1" customWidth="1"/>
    <col min="5643" max="5643" width="15.6640625" style="2" customWidth="1"/>
    <col min="5644" max="5884" width="9" style="2"/>
    <col min="5885" max="5885" width="4.33203125" style="2" customWidth="1"/>
    <col min="5886" max="5886" width="4.21875" style="2" customWidth="1"/>
    <col min="5887" max="5887" width="4.33203125" style="2" customWidth="1"/>
    <col min="5888" max="5888" width="9.33203125" style="2" customWidth="1"/>
    <col min="5889" max="5889" width="7.109375" style="2" customWidth="1"/>
    <col min="5890" max="5890" width="19.77734375" style="2" customWidth="1"/>
    <col min="5891" max="5891" width="6.88671875" style="2" customWidth="1"/>
    <col min="5892" max="5892" width="1.21875" style="2" customWidth="1"/>
    <col min="5893" max="5893" width="18" style="2" customWidth="1"/>
    <col min="5894" max="5894" width="2.109375" style="2" customWidth="1"/>
    <col min="5895" max="5895" width="18" style="2" customWidth="1"/>
    <col min="5896" max="5896" width="2.33203125" style="2" customWidth="1"/>
    <col min="5897" max="5897" width="18.88671875" style="2" customWidth="1"/>
    <col min="5898" max="5898" width="10.88671875" style="2" bestFit="1" customWidth="1"/>
    <col min="5899" max="5899" width="15.6640625" style="2" customWidth="1"/>
    <col min="5900" max="6140" width="9" style="2"/>
    <col min="6141" max="6141" width="4.33203125" style="2" customWidth="1"/>
    <col min="6142" max="6142" width="4.21875" style="2" customWidth="1"/>
    <col min="6143" max="6143" width="4.33203125" style="2" customWidth="1"/>
    <col min="6144" max="6144" width="9.33203125" style="2" customWidth="1"/>
    <col min="6145" max="6145" width="7.109375" style="2" customWidth="1"/>
    <col min="6146" max="6146" width="19.77734375" style="2" customWidth="1"/>
    <col min="6147" max="6147" width="6.88671875" style="2" customWidth="1"/>
    <col min="6148" max="6148" width="1.21875" style="2" customWidth="1"/>
    <col min="6149" max="6149" width="18" style="2" customWidth="1"/>
    <col min="6150" max="6150" width="2.109375" style="2" customWidth="1"/>
    <col min="6151" max="6151" width="18" style="2" customWidth="1"/>
    <col min="6152" max="6152" width="2.33203125" style="2" customWidth="1"/>
    <col min="6153" max="6153" width="18.88671875" style="2" customWidth="1"/>
    <col min="6154" max="6154" width="10.88671875" style="2" bestFit="1" customWidth="1"/>
    <col min="6155" max="6155" width="15.6640625" style="2" customWidth="1"/>
    <col min="6156" max="6396" width="9" style="2"/>
    <col min="6397" max="6397" width="4.33203125" style="2" customWidth="1"/>
    <col min="6398" max="6398" width="4.21875" style="2" customWidth="1"/>
    <col min="6399" max="6399" width="4.33203125" style="2" customWidth="1"/>
    <col min="6400" max="6400" width="9.33203125" style="2" customWidth="1"/>
    <col min="6401" max="6401" width="7.109375" style="2" customWidth="1"/>
    <col min="6402" max="6402" width="19.77734375" style="2" customWidth="1"/>
    <col min="6403" max="6403" width="6.88671875" style="2" customWidth="1"/>
    <col min="6404" max="6404" width="1.21875" style="2" customWidth="1"/>
    <col min="6405" max="6405" width="18" style="2" customWidth="1"/>
    <col min="6406" max="6406" width="2.109375" style="2" customWidth="1"/>
    <col min="6407" max="6407" width="18" style="2" customWidth="1"/>
    <col min="6408" max="6408" width="2.33203125" style="2" customWidth="1"/>
    <col min="6409" max="6409" width="18.88671875" style="2" customWidth="1"/>
    <col min="6410" max="6410" width="10.88671875" style="2" bestFit="1" customWidth="1"/>
    <col min="6411" max="6411" width="15.6640625" style="2" customWidth="1"/>
    <col min="6412" max="6652" width="9" style="2"/>
    <col min="6653" max="6653" width="4.33203125" style="2" customWidth="1"/>
    <col min="6654" max="6654" width="4.21875" style="2" customWidth="1"/>
    <col min="6655" max="6655" width="4.33203125" style="2" customWidth="1"/>
    <col min="6656" max="6656" width="9.33203125" style="2" customWidth="1"/>
    <col min="6657" max="6657" width="7.109375" style="2" customWidth="1"/>
    <col min="6658" max="6658" width="19.77734375" style="2" customWidth="1"/>
    <col min="6659" max="6659" width="6.88671875" style="2" customWidth="1"/>
    <col min="6660" max="6660" width="1.21875" style="2" customWidth="1"/>
    <col min="6661" max="6661" width="18" style="2" customWidth="1"/>
    <col min="6662" max="6662" width="2.109375" style="2" customWidth="1"/>
    <col min="6663" max="6663" width="18" style="2" customWidth="1"/>
    <col min="6664" max="6664" width="2.33203125" style="2" customWidth="1"/>
    <col min="6665" max="6665" width="18.88671875" style="2" customWidth="1"/>
    <col min="6666" max="6666" width="10.88671875" style="2" bestFit="1" customWidth="1"/>
    <col min="6667" max="6667" width="15.6640625" style="2" customWidth="1"/>
    <col min="6668" max="6908" width="9" style="2"/>
    <col min="6909" max="6909" width="4.33203125" style="2" customWidth="1"/>
    <col min="6910" max="6910" width="4.21875" style="2" customWidth="1"/>
    <col min="6911" max="6911" width="4.33203125" style="2" customWidth="1"/>
    <col min="6912" max="6912" width="9.33203125" style="2" customWidth="1"/>
    <col min="6913" max="6913" width="7.109375" style="2" customWidth="1"/>
    <col min="6914" max="6914" width="19.77734375" style="2" customWidth="1"/>
    <col min="6915" max="6915" width="6.88671875" style="2" customWidth="1"/>
    <col min="6916" max="6916" width="1.21875" style="2" customWidth="1"/>
    <col min="6917" max="6917" width="18" style="2" customWidth="1"/>
    <col min="6918" max="6918" width="2.109375" style="2" customWidth="1"/>
    <col min="6919" max="6919" width="18" style="2" customWidth="1"/>
    <col min="6920" max="6920" width="2.33203125" style="2" customWidth="1"/>
    <col min="6921" max="6921" width="18.88671875" style="2" customWidth="1"/>
    <col min="6922" max="6922" width="10.88671875" style="2" bestFit="1" customWidth="1"/>
    <col min="6923" max="6923" width="15.6640625" style="2" customWidth="1"/>
    <col min="6924" max="7164" width="9" style="2"/>
    <col min="7165" max="7165" width="4.33203125" style="2" customWidth="1"/>
    <col min="7166" max="7166" width="4.21875" style="2" customWidth="1"/>
    <col min="7167" max="7167" width="4.33203125" style="2" customWidth="1"/>
    <col min="7168" max="7168" width="9.33203125" style="2" customWidth="1"/>
    <col min="7169" max="7169" width="7.109375" style="2" customWidth="1"/>
    <col min="7170" max="7170" width="19.77734375" style="2" customWidth="1"/>
    <col min="7171" max="7171" width="6.88671875" style="2" customWidth="1"/>
    <col min="7172" max="7172" width="1.21875" style="2" customWidth="1"/>
    <col min="7173" max="7173" width="18" style="2" customWidth="1"/>
    <col min="7174" max="7174" width="2.109375" style="2" customWidth="1"/>
    <col min="7175" max="7175" width="18" style="2" customWidth="1"/>
    <col min="7176" max="7176" width="2.33203125" style="2" customWidth="1"/>
    <col min="7177" max="7177" width="18.88671875" style="2" customWidth="1"/>
    <col min="7178" max="7178" width="10.88671875" style="2" bestFit="1" customWidth="1"/>
    <col min="7179" max="7179" width="15.6640625" style="2" customWidth="1"/>
    <col min="7180" max="7420" width="9" style="2"/>
    <col min="7421" max="7421" width="4.33203125" style="2" customWidth="1"/>
    <col min="7422" max="7422" width="4.21875" style="2" customWidth="1"/>
    <col min="7423" max="7423" width="4.33203125" style="2" customWidth="1"/>
    <col min="7424" max="7424" width="9.33203125" style="2" customWidth="1"/>
    <col min="7425" max="7425" width="7.109375" style="2" customWidth="1"/>
    <col min="7426" max="7426" width="19.77734375" style="2" customWidth="1"/>
    <col min="7427" max="7427" width="6.88671875" style="2" customWidth="1"/>
    <col min="7428" max="7428" width="1.21875" style="2" customWidth="1"/>
    <col min="7429" max="7429" width="18" style="2" customWidth="1"/>
    <col min="7430" max="7430" width="2.109375" style="2" customWidth="1"/>
    <col min="7431" max="7431" width="18" style="2" customWidth="1"/>
    <col min="7432" max="7432" width="2.33203125" style="2" customWidth="1"/>
    <col min="7433" max="7433" width="18.88671875" style="2" customWidth="1"/>
    <col min="7434" max="7434" width="10.88671875" style="2" bestFit="1" customWidth="1"/>
    <col min="7435" max="7435" width="15.6640625" style="2" customWidth="1"/>
    <col min="7436" max="7676" width="9" style="2"/>
    <col min="7677" max="7677" width="4.33203125" style="2" customWidth="1"/>
    <col min="7678" max="7678" width="4.21875" style="2" customWidth="1"/>
    <col min="7679" max="7679" width="4.33203125" style="2" customWidth="1"/>
    <col min="7680" max="7680" width="9.33203125" style="2" customWidth="1"/>
    <col min="7681" max="7681" width="7.109375" style="2" customWidth="1"/>
    <col min="7682" max="7682" width="19.77734375" style="2" customWidth="1"/>
    <col min="7683" max="7683" width="6.88671875" style="2" customWidth="1"/>
    <col min="7684" max="7684" width="1.21875" style="2" customWidth="1"/>
    <col min="7685" max="7685" width="18" style="2" customWidth="1"/>
    <col min="7686" max="7686" width="2.109375" style="2" customWidth="1"/>
    <col min="7687" max="7687" width="18" style="2" customWidth="1"/>
    <col min="7688" max="7688" width="2.33203125" style="2" customWidth="1"/>
    <col min="7689" max="7689" width="18.88671875" style="2" customWidth="1"/>
    <col min="7690" max="7690" width="10.88671875" style="2" bestFit="1" customWidth="1"/>
    <col min="7691" max="7691" width="15.6640625" style="2" customWidth="1"/>
    <col min="7692" max="7932" width="9" style="2"/>
    <col min="7933" max="7933" width="4.33203125" style="2" customWidth="1"/>
    <col min="7934" max="7934" width="4.21875" style="2" customWidth="1"/>
    <col min="7935" max="7935" width="4.33203125" style="2" customWidth="1"/>
    <col min="7936" max="7936" width="9.33203125" style="2" customWidth="1"/>
    <col min="7937" max="7937" width="7.109375" style="2" customWidth="1"/>
    <col min="7938" max="7938" width="19.77734375" style="2" customWidth="1"/>
    <col min="7939" max="7939" width="6.88671875" style="2" customWidth="1"/>
    <col min="7940" max="7940" width="1.21875" style="2" customWidth="1"/>
    <col min="7941" max="7941" width="18" style="2" customWidth="1"/>
    <col min="7942" max="7942" width="2.109375" style="2" customWidth="1"/>
    <col min="7943" max="7943" width="18" style="2" customWidth="1"/>
    <col min="7944" max="7944" width="2.33203125" style="2" customWidth="1"/>
    <col min="7945" max="7945" width="18.88671875" style="2" customWidth="1"/>
    <col min="7946" max="7946" width="10.88671875" style="2" bestFit="1" customWidth="1"/>
    <col min="7947" max="7947" width="15.6640625" style="2" customWidth="1"/>
    <col min="7948" max="8188" width="9" style="2"/>
    <col min="8189" max="8189" width="4.33203125" style="2" customWidth="1"/>
    <col min="8190" max="8190" width="4.21875" style="2" customWidth="1"/>
    <col min="8191" max="8191" width="4.33203125" style="2" customWidth="1"/>
    <col min="8192" max="8192" width="9.33203125" style="2" customWidth="1"/>
    <col min="8193" max="8193" width="7.109375" style="2" customWidth="1"/>
    <col min="8194" max="8194" width="19.77734375" style="2" customWidth="1"/>
    <col min="8195" max="8195" width="6.88671875" style="2" customWidth="1"/>
    <col min="8196" max="8196" width="1.21875" style="2" customWidth="1"/>
    <col min="8197" max="8197" width="18" style="2" customWidth="1"/>
    <col min="8198" max="8198" width="2.109375" style="2" customWidth="1"/>
    <col min="8199" max="8199" width="18" style="2" customWidth="1"/>
    <col min="8200" max="8200" width="2.33203125" style="2" customWidth="1"/>
    <col min="8201" max="8201" width="18.88671875" style="2" customWidth="1"/>
    <col min="8202" max="8202" width="10.88671875" style="2" bestFit="1" customWidth="1"/>
    <col min="8203" max="8203" width="15.6640625" style="2" customWidth="1"/>
    <col min="8204" max="8444" width="9" style="2"/>
    <col min="8445" max="8445" width="4.33203125" style="2" customWidth="1"/>
    <col min="8446" max="8446" width="4.21875" style="2" customWidth="1"/>
    <col min="8447" max="8447" width="4.33203125" style="2" customWidth="1"/>
    <col min="8448" max="8448" width="9.33203125" style="2" customWidth="1"/>
    <col min="8449" max="8449" width="7.109375" style="2" customWidth="1"/>
    <col min="8450" max="8450" width="19.77734375" style="2" customWidth="1"/>
    <col min="8451" max="8451" width="6.88671875" style="2" customWidth="1"/>
    <col min="8452" max="8452" width="1.21875" style="2" customWidth="1"/>
    <col min="8453" max="8453" width="18" style="2" customWidth="1"/>
    <col min="8454" max="8454" width="2.109375" style="2" customWidth="1"/>
    <col min="8455" max="8455" width="18" style="2" customWidth="1"/>
    <col min="8456" max="8456" width="2.33203125" style="2" customWidth="1"/>
    <col min="8457" max="8457" width="18.88671875" style="2" customWidth="1"/>
    <col min="8458" max="8458" width="10.88671875" style="2" bestFit="1" customWidth="1"/>
    <col min="8459" max="8459" width="15.6640625" style="2" customWidth="1"/>
    <col min="8460" max="8700" width="9" style="2"/>
    <col min="8701" max="8701" width="4.33203125" style="2" customWidth="1"/>
    <col min="8702" max="8702" width="4.21875" style="2" customWidth="1"/>
    <col min="8703" max="8703" width="4.33203125" style="2" customWidth="1"/>
    <col min="8704" max="8704" width="9.33203125" style="2" customWidth="1"/>
    <col min="8705" max="8705" width="7.109375" style="2" customWidth="1"/>
    <col min="8706" max="8706" width="19.77734375" style="2" customWidth="1"/>
    <col min="8707" max="8707" width="6.88671875" style="2" customWidth="1"/>
    <col min="8708" max="8708" width="1.21875" style="2" customWidth="1"/>
    <col min="8709" max="8709" width="18" style="2" customWidth="1"/>
    <col min="8710" max="8710" width="2.109375" style="2" customWidth="1"/>
    <col min="8711" max="8711" width="18" style="2" customWidth="1"/>
    <col min="8712" max="8712" width="2.33203125" style="2" customWidth="1"/>
    <col min="8713" max="8713" width="18.88671875" style="2" customWidth="1"/>
    <col min="8714" max="8714" width="10.88671875" style="2" bestFit="1" customWidth="1"/>
    <col min="8715" max="8715" width="15.6640625" style="2" customWidth="1"/>
    <col min="8716" max="8956" width="9" style="2"/>
    <col min="8957" max="8957" width="4.33203125" style="2" customWidth="1"/>
    <col min="8958" max="8958" width="4.21875" style="2" customWidth="1"/>
    <col min="8959" max="8959" width="4.33203125" style="2" customWidth="1"/>
    <col min="8960" max="8960" width="9.33203125" style="2" customWidth="1"/>
    <col min="8961" max="8961" width="7.109375" style="2" customWidth="1"/>
    <col min="8962" max="8962" width="19.77734375" style="2" customWidth="1"/>
    <col min="8963" max="8963" width="6.88671875" style="2" customWidth="1"/>
    <col min="8964" max="8964" width="1.21875" style="2" customWidth="1"/>
    <col min="8965" max="8965" width="18" style="2" customWidth="1"/>
    <col min="8966" max="8966" width="2.109375" style="2" customWidth="1"/>
    <col min="8967" max="8967" width="18" style="2" customWidth="1"/>
    <col min="8968" max="8968" width="2.33203125" style="2" customWidth="1"/>
    <col min="8969" max="8969" width="18.88671875" style="2" customWidth="1"/>
    <col min="8970" max="8970" width="10.88671875" style="2" bestFit="1" customWidth="1"/>
    <col min="8971" max="8971" width="15.6640625" style="2" customWidth="1"/>
    <col min="8972" max="9212" width="9" style="2"/>
    <col min="9213" max="9213" width="4.33203125" style="2" customWidth="1"/>
    <col min="9214" max="9214" width="4.21875" style="2" customWidth="1"/>
    <col min="9215" max="9215" width="4.33203125" style="2" customWidth="1"/>
    <col min="9216" max="9216" width="9.33203125" style="2" customWidth="1"/>
    <col min="9217" max="9217" width="7.109375" style="2" customWidth="1"/>
    <col min="9218" max="9218" width="19.77734375" style="2" customWidth="1"/>
    <col min="9219" max="9219" width="6.88671875" style="2" customWidth="1"/>
    <col min="9220" max="9220" width="1.21875" style="2" customWidth="1"/>
    <col min="9221" max="9221" width="18" style="2" customWidth="1"/>
    <col min="9222" max="9222" width="2.109375" style="2" customWidth="1"/>
    <col min="9223" max="9223" width="18" style="2" customWidth="1"/>
    <col min="9224" max="9224" width="2.33203125" style="2" customWidth="1"/>
    <col min="9225" max="9225" width="18.88671875" style="2" customWidth="1"/>
    <col min="9226" max="9226" width="10.88671875" style="2" bestFit="1" customWidth="1"/>
    <col min="9227" max="9227" width="15.6640625" style="2" customWidth="1"/>
    <col min="9228" max="9468" width="9" style="2"/>
    <col min="9469" max="9469" width="4.33203125" style="2" customWidth="1"/>
    <col min="9470" max="9470" width="4.21875" style="2" customWidth="1"/>
    <col min="9471" max="9471" width="4.33203125" style="2" customWidth="1"/>
    <col min="9472" max="9472" width="9.33203125" style="2" customWidth="1"/>
    <col min="9473" max="9473" width="7.109375" style="2" customWidth="1"/>
    <col min="9474" max="9474" width="19.77734375" style="2" customWidth="1"/>
    <col min="9475" max="9475" width="6.88671875" style="2" customWidth="1"/>
    <col min="9476" max="9476" width="1.21875" style="2" customWidth="1"/>
    <col min="9477" max="9477" width="18" style="2" customWidth="1"/>
    <col min="9478" max="9478" width="2.109375" style="2" customWidth="1"/>
    <col min="9479" max="9479" width="18" style="2" customWidth="1"/>
    <col min="9480" max="9480" width="2.33203125" style="2" customWidth="1"/>
    <col min="9481" max="9481" width="18.88671875" style="2" customWidth="1"/>
    <col min="9482" max="9482" width="10.88671875" style="2" bestFit="1" customWidth="1"/>
    <col min="9483" max="9483" width="15.6640625" style="2" customWidth="1"/>
    <col min="9484" max="9724" width="9" style="2"/>
    <col min="9725" max="9725" width="4.33203125" style="2" customWidth="1"/>
    <col min="9726" max="9726" width="4.21875" style="2" customWidth="1"/>
    <col min="9727" max="9727" width="4.33203125" style="2" customWidth="1"/>
    <col min="9728" max="9728" width="9.33203125" style="2" customWidth="1"/>
    <col min="9729" max="9729" width="7.109375" style="2" customWidth="1"/>
    <col min="9730" max="9730" width="19.77734375" style="2" customWidth="1"/>
    <col min="9731" max="9731" width="6.88671875" style="2" customWidth="1"/>
    <col min="9732" max="9732" width="1.21875" style="2" customWidth="1"/>
    <col min="9733" max="9733" width="18" style="2" customWidth="1"/>
    <col min="9734" max="9734" width="2.109375" style="2" customWidth="1"/>
    <col min="9735" max="9735" width="18" style="2" customWidth="1"/>
    <col min="9736" max="9736" width="2.33203125" style="2" customWidth="1"/>
    <col min="9737" max="9737" width="18.88671875" style="2" customWidth="1"/>
    <col min="9738" max="9738" width="10.88671875" style="2" bestFit="1" customWidth="1"/>
    <col min="9739" max="9739" width="15.6640625" style="2" customWidth="1"/>
    <col min="9740" max="9980" width="9" style="2"/>
    <col min="9981" max="9981" width="4.33203125" style="2" customWidth="1"/>
    <col min="9982" max="9982" width="4.21875" style="2" customWidth="1"/>
    <col min="9983" max="9983" width="4.33203125" style="2" customWidth="1"/>
    <col min="9984" max="9984" width="9.33203125" style="2" customWidth="1"/>
    <col min="9985" max="9985" width="7.109375" style="2" customWidth="1"/>
    <col min="9986" max="9986" width="19.77734375" style="2" customWidth="1"/>
    <col min="9987" max="9987" width="6.88671875" style="2" customWidth="1"/>
    <col min="9988" max="9988" width="1.21875" style="2" customWidth="1"/>
    <col min="9989" max="9989" width="18" style="2" customWidth="1"/>
    <col min="9990" max="9990" width="2.109375" style="2" customWidth="1"/>
    <col min="9991" max="9991" width="18" style="2" customWidth="1"/>
    <col min="9992" max="9992" width="2.33203125" style="2" customWidth="1"/>
    <col min="9993" max="9993" width="18.88671875" style="2" customWidth="1"/>
    <col min="9994" max="9994" width="10.88671875" style="2" bestFit="1" customWidth="1"/>
    <col min="9995" max="9995" width="15.6640625" style="2" customWidth="1"/>
    <col min="9996" max="10236" width="9" style="2"/>
    <col min="10237" max="10237" width="4.33203125" style="2" customWidth="1"/>
    <col min="10238" max="10238" width="4.21875" style="2" customWidth="1"/>
    <col min="10239" max="10239" width="4.33203125" style="2" customWidth="1"/>
    <col min="10240" max="10240" width="9.33203125" style="2" customWidth="1"/>
    <col min="10241" max="10241" width="7.109375" style="2" customWidth="1"/>
    <col min="10242" max="10242" width="19.77734375" style="2" customWidth="1"/>
    <col min="10243" max="10243" width="6.88671875" style="2" customWidth="1"/>
    <col min="10244" max="10244" width="1.21875" style="2" customWidth="1"/>
    <col min="10245" max="10245" width="18" style="2" customWidth="1"/>
    <col min="10246" max="10246" width="2.109375" style="2" customWidth="1"/>
    <col min="10247" max="10247" width="18" style="2" customWidth="1"/>
    <col min="10248" max="10248" width="2.33203125" style="2" customWidth="1"/>
    <col min="10249" max="10249" width="18.88671875" style="2" customWidth="1"/>
    <col min="10250" max="10250" width="10.88671875" style="2" bestFit="1" customWidth="1"/>
    <col min="10251" max="10251" width="15.6640625" style="2" customWidth="1"/>
    <col min="10252" max="10492" width="9" style="2"/>
    <col min="10493" max="10493" width="4.33203125" style="2" customWidth="1"/>
    <col min="10494" max="10494" width="4.21875" style="2" customWidth="1"/>
    <col min="10495" max="10495" width="4.33203125" style="2" customWidth="1"/>
    <col min="10496" max="10496" width="9.33203125" style="2" customWidth="1"/>
    <col min="10497" max="10497" width="7.109375" style="2" customWidth="1"/>
    <col min="10498" max="10498" width="19.77734375" style="2" customWidth="1"/>
    <col min="10499" max="10499" width="6.88671875" style="2" customWidth="1"/>
    <col min="10500" max="10500" width="1.21875" style="2" customWidth="1"/>
    <col min="10501" max="10501" width="18" style="2" customWidth="1"/>
    <col min="10502" max="10502" width="2.109375" style="2" customWidth="1"/>
    <col min="10503" max="10503" width="18" style="2" customWidth="1"/>
    <col min="10504" max="10504" width="2.33203125" style="2" customWidth="1"/>
    <col min="10505" max="10505" width="18.88671875" style="2" customWidth="1"/>
    <col min="10506" max="10506" width="10.88671875" style="2" bestFit="1" customWidth="1"/>
    <col min="10507" max="10507" width="15.6640625" style="2" customWidth="1"/>
    <col min="10508" max="10748" width="9" style="2"/>
    <col min="10749" max="10749" width="4.33203125" style="2" customWidth="1"/>
    <col min="10750" max="10750" width="4.21875" style="2" customWidth="1"/>
    <col min="10751" max="10751" width="4.33203125" style="2" customWidth="1"/>
    <col min="10752" max="10752" width="9.33203125" style="2" customWidth="1"/>
    <col min="10753" max="10753" width="7.109375" style="2" customWidth="1"/>
    <col min="10754" max="10754" width="19.77734375" style="2" customWidth="1"/>
    <col min="10755" max="10755" width="6.88671875" style="2" customWidth="1"/>
    <col min="10756" max="10756" width="1.21875" style="2" customWidth="1"/>
    <col min="10757" max="10757" width="18" style="2" customWidth="1"/>
    <col min="10758" max="10758" width="2.109375" style="2" customWidth="1"/>
    <col min="10759" max="10759" width="18" style="2" customWidth="1"/>
    <col min="10760" max="10760" width="2.33203125" style="2" customWidth="1"/>
    <col min="10761" max="10761" width="18.88671875" style="2" customWidth="1"/>
    <col min="10762" max="10762" width="10.88671875" style="2" bestFit="1" customWidth="1"/>
    <col min="10763" max="10763" width="15.6640625" style="2" customWidth="1"/>
    <col min="10764" max="11004" width="9" style="2"/>
    <col min="11005" max="11005" width="4.33203125" style="2" customWidth="1"/>
    <col min="11006" max="11006" width="4.21875" style="2" customWidth="1"/>
    <col min="11007" max="11007" width="4.33203125" style="2" customWidth="1"/>
    <col min="11008" max="11008" width="9.33203125" style="2" customWidth="1"/>
    <col min="11009" max="11009" width="7.109375" style="2" customWidth="1"/>
    <col min="11010" max="11010" width="19.77734375" style="2" customWidth="1"/>
    <col min="11011" max="11011" width="6.88671875" style="2" customWidth="1"/>
    <col min="11012" max="11012" width="1.21875" style="2" customWidth="1"/>
    <col min="11013" max="11013" width="18" style="2" customWidth="1"/>
    <col min="11014" max="11014" width="2.109375" style="2" customWidth="1"/>
    <col min="11015" max="11015" width="18" style="2" customWidth="1"/>
    <col min="11016" max="11016" width="2.33203125" style="2" customWidth="1"/>
    <col min="11017" max="11017" width="18.88671875" style="2" customWidth="1"/>
    <col min="11018" max="11018" width="10.88671875" style="2" bestFit="1" customWidth="1"/>
    <col min="11019" max="11019" width="15.6640625" style="2" customWidth="1"/>
    <col min="11020" max="11260" width="9" style="2"/>
    <col min="11261" max="11261" width="4.33203125" style="2" customWidth="1"/>
    <col min="11262" max="11262" width="4.21875" style="2" customWidth="1"/>
    <col min="11263" max="11263" width="4.33203125" style="2" customWidth="1"/>
    <col min="11264" max="11264" width="9.33203125" style="2" customWidth="1"/>
    <col min="11265" max="11265" width="7.109375" style="2" customWidth="1"/>
    <col min="11266" max="11266" width="19.77734375" style="2" customWidth="1"/>
    <col min="11267" max="11267" width="6.88671875" style="2" customWidth="1"/>
    <col min="11268" max="11268" width="1.21875" style="2" customWidth="1"/>
    <col min="11269" max="11269" width="18" style="2" customWidth="1"/>
    <col min="11270" max="11270" width="2.109375" style="2" customWidth="1"/>
    <col min="11271" max="11271" width="18" style="2" customWidth="1"/>
    <col min="11272" max="11272" width="2.33203125" style="2" customWidth="1"/>
    <col min="11273" max="11273" width="18.88671875" style="2" customWidth="1"/>
    <col min="11274" max="11274" width="10.88671875" style="2" bestFit="1" customWidth="1"/>
    <col min="11275" max="11275" width="15.6640625" style="2" customWidth="1"/>
    <col min="11276" max="11516" width="9" style="2"/>
    <col min="11517" max="11517" width="4.33203125" style="2" customWidth="1"/>
    <col min="11518" max="11518" width="4.21875" style="2" customWidth="1"/>
    <col min="11519" max="11519" width="4.33203125" style="2" customWidth="1"/>
    <col min="11520" max="11520" width="9.33203125" style="2" customWidth="1"/>
    <col min="11521" max="11521" width="7.109375" style="2" customWidth="1"/>
    <col min="11522" max="11522" width="19.77734375" style="2" customWidth="1"/>
    <col min="11523" max="11523" width="6.88671875" style="2" customWidth="1"/>
    <col min="11524" max="11524" width="1.21875" style="2" customWidth="1"/>
    <col min="11525" max="11525" width="18" style="2" customWidth="1"/>
    <col min="11526" max="11526" width="2.109375" style="2" customWidth="1"/>
    <col min="11527" max="11527" width="18" style="2" customWidth="1"/>
    <col min="11528" max="11528" width="2.33203125" style="2" customWidth="1"/>
    <col min="11529" max="11529" width="18.88671875" style="2" customWidth="1"/>
    <col min="11530" max="11530" width="10.88671875" style="2" bestFit="1" customWidth="1"/>
    <col min="11531" max="11531" width="15.6640625" style="2" customWidth="1"/>
    <col min="11532" max="11772" width="9" style="2"/>
    <col min="11773" max="11773" width="4.33203125" style="2" customWidth="1"/>
    <col min="11774" max="11774" width="4.21875" style="2" customWidth="1"/>
    <col min="11775" max="11775" width="4.33203125" style="2" customWidth="1"/>
    <col min="11776" max="11776" width="9.33203125" style="2" customWidth="1"/>
    <col min="11777" max="11777" width="7.109375" style="2" customWidth="1"/>
    <col min="11778" max="11778" width="19.77734375" style="2" customWidth="1"/>
    <col min="11779" max="11779" width="6.88671875" style="2" customWidth="1"/>
    <col min="11780" max="11780" width="1.21875" style="2" customWidth="1"/>
    <col min="11781" max="11781" width="18" style="2" customWidth="1"/>
    <col min="11782" max="11782" width="2.109375" style="2" customWidth="1"/>
    <col min="11783" max="11783" width="18" style="2" customWidth="1"/>
    <col min="11784" max="11784" width="2.33203125" style="2" customWidth="1"/>
    <col min="11785" max="11785" width="18.88671875" style="2" customWidth="1"/>
    <col min="11786" max="11786" width="10.88671875" style="2" bestFit="1" customWidth="1"/>
    <col min="11787" max="11787" width="15.6640625" style="2" customWidth="1"/>
    <col min="11788" max="12028" width="9" style="2"/>
    <col min="12029" max="12029" width="4.33203125" style="2" customWidth="1"/>
    <col min="12030" max="12030" width="4.21875" style="2" customWidth="1"/>
    <col min="12031" max="12031" width="4.33203125" style="2" customWidth="1"/>
    <col min="12032" max="12032" width="9.33203125" style="2" customWidth="1"/>
    <col min="12033" max="12033" width="7.109375" style="2" customWidth="1"/>
    <col min="12034" max="12034" width="19.77734375" style="2" customWidth="1"/>
    <col min="12035" max="12035" width="6.88671875" style="2" customWidth="1"/>
    <col min="12036" max="12036" width="1.21875" style="2" customWidth="1"/>
    <col min="12037" max="12037" width="18" style="2" customWidth="1"/>
    <col min="12038" max="12038" width="2.109375" style="2" customWidth="1"/>
    <col min="12039" max="12039" width="18" style="2" customWidth="1"/>
    <col min="12040" max="12040" width="2.33203125" style="2" customWidth="1"/>
    <col min="12041" max="12041" width="18.88671875" style="2" customWidth="1"/>
    <col min="12042" max="12042" width="10.88671875" style="2" bestFit="1" customWidth="1"/>
    <col min="12043" max="12043" width="15.6640625" style="2" customWidth="1"/>
    <col min="12044" max="12284" width="9" style="2"/>
    <col min="12285" max="12285" width="4.33203125" style="2" customWidth="1"/>
    <col min="12286" max="12286" width="4.21875" style="2" customWidth="1"/>
    <col min="12287" max="12287" width="4.33203125" style="2" customWidth="1"/>
    <col min="12288" max="12288" width="9.33203125" style="2" customWidth="1"/>
    <col min="12289" max="12289" width="7.109375" style="2" customWidth="1"/>
    <col min="12290" max="12290" width="19.77734375" style="2" customWidth="1"/>
    <col min="12291" max="12291" width="6.88671875" style="2" customWidth="1"/>
    <col min="12292" max="12292" width="1.21875" style="2" customWidth="1"/>
    <col min="12293" max="12293" width="18" style="2" customWidth="1"/>
    <col min="12294" max="12294" width="2.109375" style="2" customWidth="1"/>
    <col min="12295" max="12295" width="18" style="2" customWidth="1"/>
    <col min="12296" max="12296" width="2.33203125" style="2" customWidth="1"/>
    <col min="12297" max="12297" width="18.88671875" style="2" customWidth="1"/>
    <col min="12298" max="12298" width="10.88671875" style="2" bestFit="1" customWidth="1"/>
    <col min="12299" max="12299" width="15.6640625" style="2" customWidth="1"/>
    <col min="12300" max="12540" width="9" style="2"/>
    <col min="12541" max="12541" width="4.33203125" style="2" customWidth="1"/>
    <col min="12542" max="12542" width="4.21875" style="2" customWidth="1"/>
    <col min="12543" max="12543" width="4.33203125" style="2" customWidth="1"/>
    <col min="12544" max="12544" width="9.33203125" style="2" customWidth="1"/>
    <col min="12545" max="12545" width="7.109375" style="2" customWidth="1"/>
    <col min="12546" max="12546" width="19.77734375" style="2" customWidth="1"/>
    <col min="12547" max="12547" width="6.88671875" style="2" customWidth="1"/>
    <col min="12548" max="12548" width="1.21875" style="2" customWidth="1"/>
    <col min="12549" max="12549" width="18" style="2" customWidth="1"/>
    <col min="12550" max="12550" width="2.109375" style="2" customWidth="1"/>
    <col min="12551" max="12551" width="18" style="2" customWidth="1"/>
    <col min="12552" max="12552" width="2.33203125" style="2" customWidth="1"/>
    <col min="12553" max="12553" width="18.88671875" style="2" customWidth="1"/>
    <col min="12554" max="12554" width="10.88671875" style="2" bestFit="1" customWidth="1"/>
    <col min="12555" max="12555" width="15.6640625" style="2" customWidth="1"/>
    <col min="12556" max="12796" width="9" style="2"/>
    <col min="12797" max="12797" width="4.33203125" style="2" customWidth="1"/>
    <col min="12798" max="12798" width="4.21875" style="2" customWidth="1"/>
    <col min="12799" max="12799" width="4.33203125" style="2" customWidth="1"/>
    <col min="12800" max="12800" width="9.33203125" style="2" customWidth="1"/>
    <col min="12801" max="12801" width="7.109375" style="2" customWidth="1"/>
    <col min="12802" max="12802" width="19.77734375" style="2" customWidth="1"/>
    <col min="12803" max="12803" width="6.88671875" style="2" customWidth="1"/>
    <col min="12804" max="12804" width="1.21875" style="2" customWidth="1"/>
    <col min="12805" max="12805" width="18" style="2" customWidth="1"/>
    <col min="12806" max="12806" width="2.109375" style="2" customWidth="1"/>
    <col min="12807" max="12807" width="18" style="2" customWidth="1"/>
    <col min="12808" max="12808" width="2.33203125" style="2" customWidth="1"/>
    <col min="12809" max="12809" width="18.88671875" style="2" customWidth="1"/>
    <col min="12810" max="12810" width="10.88671875" style="2" bestFit="1" customWidth="1"/>
    <col min="12811" max="12811" width="15.6640625" style="2" customWidth="1"/>
    <col min="12812" max="13052" width="9" style="2"/>
    <col min="13053" max="13053" width="4.33203125" style="2" customWidth="1"/>
    <col min="13054" max="13054" width="4.21875" style="2" customWidth="1"/>
    <col min="13055" max="13055" width="4.33203125" style="2" customWidth="1"/>
    <col min="13056" max="13056" width="9.33203125" style="2" customWidth="1"/>
    <col min="13057" max="13057" width="7.109375" style="2" customWidth="1"/>
    <col min="13058" max="13058" width="19.77734375" style="2" customWidth="1"/>
    <col min="13059" max="13059" width="6.88671875" style="2" customWidth="1"/>
    <col min="13060" max="13060" width="1.21875" style="2" customWidth="1"/>
    <col min="13061" max="13061" width="18" style="2" customWidth="1"/>
    <col min="13062" max="13062" width="2.109375" style="2" customWidth="1"/>
    <col min="13063" max="13063" width="18" style="2" customWidth="1"/>
    <col min="13064" max="13064" width="2.33203125" style="2" customWidth="1"/>
    <col min="13065" max="13065" width="18.88671875" style="2" customWidth="1"/>
    <col min="13066" max="13066" width="10.88671875" style="2" bestFit="1" customWidth="1"/>
    <col min="13067" max="13067" width="15.6640625" style="2" customWidth="1"/>
    <col min="13068" max="13308" width="9" style="2"/>
    <col min="13309" max="13309" width="4.33203125" style="2" customWidth="1"/>
    <col min="13310" max="13310" width="4.21875" style="2" customWidth="1"/>
    <col min="13311" max="13311" width="4.33203125" style="2" customWidth="1"/>
    <col min="13312" max="13312" width="9.33203125" style="2" customWidth="1"/>
    <col min="13313" max="13313" width="7.109375" style="2" customWidth="1"/>
    <col min="13314" max="13314" width="19.77734375" style="2" customWidth="1"/>
    <col min="13315" max="13315" width="6.88671875" style="2" customWidth="1"/>
    <col min="13316" max="13316" width="1.21875" style="2" customWidth="1"/>
    <col min="13317" max="13317" width="18" style="2" customWidth="1"/>
    <col min="13318" max="13318" width="2.109375" style="2" customWidth="1"/>
    <col min="13319" max="13319" width="18" style="2" customWidth="1"/>
    <col min="13320" max="13320" width="2.33203125" style="2" customWidth="1"/>
    <col min="13321" max="13321" width="18.88671875" style="2" customWidth="1"/>
    <col min="13322" max="13322" width="10.88671875" style="2" bestFit="1" customWidth="1"/>
    <col min="13323" max="13323" width="15.6640625" style="2" customWidth="1"/>
    <col min="13324" max="13564" width="9" style="2"/>
    <col min="13565" max="13565" width="4.33203125" style="2" customWidth="1"/>
    <col min="13566" max="13566" width="4.21875" style="2" customWidth="1"/>
    <col min="13567" max="13567" width="4.33203125" style="2" customWidth="1"/>
    <col min="13568" max="13568" width="9.33203125" style="2" customWidth="1"/>
    <col min="13569" max="13569" width="7.109375" style="2" customWidth="1"/>
    <col min="13570" max="13570" width="19.77734375" style="2" customWidth="1"/>
    <col min="13571" max="13571" width="6.88671875" style="2" customWidth="1"/>
    <col min="13572" max="13572" width="1.21875" style="2" customWidth="1"/>
    <col min="13573" max="13573" width="18" style="2" customWidth="1"/>
    <col min="13574" max="13574" width="2.109375" style="2" customWidth="1"/>
    <col min="13575" max="13575" width="18" style="2" customWidth="1"/>
    <col min="13576" max="13576" width="2.33203125" style="2" customWidth="1"/>
    <col min="13577" max="13577" width="18.88671875" style="2" customWidth="1"/>
    <col min="13578" max="13578" width="10.88671875" style="2" bestFit="1" customWidth="1"/>
    <col min="13579" max="13579" width="15.6640625" style="2" customWidth="1"/>
    <col min="13580" max="13820" width="9" style="2"/>
    <col min="13821" max="13821" width="4.33203125" style="2" customWidth="1"/>
    <col min="13822" max="13822" width="4.21875" style="2" customWidth="1"/>
    <col min="13823" max="13823" width="4.33203125" style="2" customWidth="1"/>
    <col min="13824" max="13824" width="9.33203125" style="2" customWidth="1"/>
    <col min="13825" max="13825" width="7.109375" style="2" customWidth="1"/>
    <col min="13826" max="13826" width="19.77734375" style="2" customWidth="1"/>
    <col min="13827" max="13827" width="6.88671875" style="2" customWidth="1"/>
    <col min="13828" max="13828" width="1.21875" style="2" customWidth="1"/>
    <col min="13829" max="13829" width="18" style="2" customWidth="1"/>
    <col min="13830" max="13830" width="2.109375" style="2" customWidth="1"/>
    <col min="13831" max="13831" width="18" style="2" customWidth="1"/>
    <col min="13832" max="13832" width="2.33203125" style="2" customWidth="1"/>
    <col min="13833" max="13833" width="18.88671875" style="2" customWidth="1"/>
    <col min="13834" max="13834" width="10.88671875" style="2" bestFit="1" customWidth="1"/>
    <col min="13835" max="13835" width="15.6640625" style="2" customWidth="1"/>
    <col min="13836" max="14076" width="9" style="2"/>
    <col min="14077" max="14077" width="4.33203125" style="2" customWidth="1"/>
    <col min="14078" max="14078" width="4.21875" style="2" customWidth="1"/>
    <col min="14079" max="14079" width="4.33203125" style="2" customWidth="1"/>
    <col min="14080" max="14080" width="9.33203125" style="2" customWidth="1"/>
    <col min="14081" max="14081" width="7.109375" style="2" customWidth="1"/>
    <col min="14082" max="14082" width="19.77734375" style="2" customWidth="1"/>
    <col min="14083" max="14083" width="6.88671875" style="2" customWidth="1"/>
    <col min="14084" max="14084" width="1.21875" style="2" customWidth="1"/>
    <col min="14085" max="14085" width="18" style="2" customWidth="1"/>
    <col min="14086" max="14086" width="2.109375" style="2" customWidth="1"/>
    <col min="14087" max="14087" width="18" style="2" customWidth="1"/>
    <col min="14088" max="14088" width="2.33203125" style="2" customWidth="1"/>
    <col min="14089" max="14089" width="18.88671875" style="2" customWidth="1"/>
    <col min="14090" max="14090" width="10.88671875" style="2" bestFit="1" customWidth="1"/>
    <col min="14091" max="14091" width="15.6640625" style="2" customWidth="1"/>
    <col min="14092" max="14332" width="9" style="2"/>
    <col min="14333" max="14333" width="4.33203125" style="2" customWidth="1"/>
    <col min="14334" max="14334" width="4.21875" style="2" customWidth="1"/>
    <col min="14335" max="14335" width="4.33203125" style="2" customWidth="1"/>
    <col min="14336" max="14336" width="9.33203125" style="2" customWidth="1"/>
    <col min="14337" max="14337" width="7.109375" style="2" customWidth="1"/>
    <col min="14338" max="14338" width="19.77734375" style="2" customWidth="1"/>
    <col min="14339" max="14339" width="6.88671875" style="2" customWidth="1"/>
    <col min="14340" max="14340" width="1.21875" style="2" customWidth="1"/>
    <col min="14341" max="14341" width="18" style="2" customWidth="1"/>
    <col min="14342" max="14342" width="2.109375" style="2" customWidth="1"/>
    <col min="14343" max="14343" width="18" style="2" customWidth="1"/>
    <col min="14344" max="14344" width="2.33203125" style="2" customWidth="1"/>
    <col min="14345" max="14345" width="18.88671875" style="2" customWidth="1"/>
    <col min="14346" max="14346" width="10.88671875" style="2" bestFit="1" customWidth="1"/>
    <col min="14347" max="14347" width="15.6640625" style="2" customWidth="1"/>
    <col min="14348" max="14588" width="9" style="2"/>
    <col min="14589" max="14589" width="4.33203125" style="2" customWidth="1"/>
    <col min="14590" max="14590" width="4.21875" style="2" customWidth="1"/>
    <col min="14591" max="14591" width="4.33203125" style="2" customWidth="1"/>
    <col min="14592" max="14592" width="9.33203125" style="2" customWidth="1"/>
    <col min="14593" max="14593" width="7.109375" style="2" customWidth="1"/>
    <col min="14594" max="14594" width="19.77734375" style="2" customWidth="1"/>
    <col min="14595" max="14595" width="6.88671875" style="2" customWidth="1"/>
    <col min="14596" max="14596" width="1.21875" style="2" customWidth="1"/>
    <col min="14597" max="14597" width="18" style="2" customWidth="1"/>
    <col min="14598" max="14598" width="2.109375" style="2" customWidth="1"/>
    <col min="14599" max="14599" width="18" style="2" customWidth="1"/>
    <col min="14600" max="14600" width="2.33203125" style="2" customWidth="1"/>
    <col min="14601" max="14601" width="18.88671875" style="2" customWidth="1"/>
    <col min="14602" max="14602" width="10.88671875" style="2" bestFit="1" customWidth="1"/>
    <col min="14603" max="14603" width="15.6640625" style="2" customWidth="1"/>
    <col min="14604" max="14844" width="9" style="2"/>
    <col min="14845" max="14845" width="4.33203125" style="2" customWidth="1"/>
    <col min="14846" max="14846" width="4.21875" style="2" customWidth="1"/>
    <col min="14847" max="14847" width="4.33203125" style="2" customWidth="1"/>
    <col min="14848" max="14848" width="9.33203125" style="2" customWidth="1"/>
    <col min="14849" max="14849" width="7.109375" style="2" customWidth="1"/>
    <col min="14850" max="14850" width="19.77734375" style="2" customWidth="1"/>
    <col min="14851" max="14851" width="6.88671875" style="2" customWidth="1"/>
    <col min="14852" max="14852" width="1.21875" style="2" customWidth="1"/>
    <col min="14853" max="14853" width="18" style="2" customWidth="1"/>
    <col min="14854" max="14854" width="2.109375" style="2" customWidth="1"/>
    <col min="14855" max="14855" width="18" style="2" customWidth="1"/>
    <col min="14856" max="14856" width="2.33203125" style="2" customWidth="1"/>
    <col min="14857" max="14857" width="18.88671875" style="2" customWidth="1"/>
    <col min="14858" max="14858" width="10.88671875" style="2" bestFit="1" customWidth="1"/>
    <col min="14859" max="14859" width="15.6640625" style="2" customWidth="1"/>
    <col min="14860" max="15100" width="9" style="2"/>
    <col min="15101" max="15101" width="4.33203125" style="2" customWidth="1"/>
    <col min="15102" max="15102" width="4.21875" style="2" customWidth="1"/>
    <col min="15103" max="15103" width="4.33203125" style="2" customWidth="1"/>
    <col min="15104" max="15104" width="9.33203125" style="2" customWidth="1"/>
    <col min="15105" max="15105" width="7.109375" style="2" customWidth="1"/>
    <col min="15106" max="15106" width="19.77734375" style="2" customWidth="1"/>
    <col min="15107" max="15107" width="6.88671875" style="2" customWidth="1"/>
    <col min="15108" max="15108" width="1.21875" style="2" customWidth="1"/>
    <col min="15109" max="15109" width="18" style="2" customWidth="1"/>
    <col min="15110" max="15110" width="2.109375" style="2" customWidth="1"/>
    <col min="15111" max="15111" width="18" style="2" customWidth="1"/>
    <col min="15112" max="15112" width="2.33203125" style="2" customWidth="1"/>
    <col min="15113" max="15113" width="18.88671875" style="2" customWidth="1"/>
    <col min="15114" max="15114" width="10.88671875" style="2" bestFit="1" customWidth="1"/>
    <col min="15115" max="15115" width="15.6640625" style="2" customWidth="1"/>
    <col min="15116" max="15356" width="9" style="2"/>
    <col min="15357" max="15357" width="4.33203125" style="2" customWidth="1"/>
    <col min="15358" max="15358" width="4.21875" style="2" customWidth="1"/>
    <col min="15359" max="15359" width="4.33203125" style="2" customWidth="1"/>
    <col min="15360" max="15360" width="9.33203125" style="2" customWidth="1"/>
    <col min="15361" max="15361" width="7.109375" style="2" customWidth="1"/>
    <col min="15362" max="15362" width="19.77734375" style="2" customWidth="1"/>
    <col min="15363" max="15363" width="6.88671875" style="2" customWidth="1"/>
    <col min="15364" max="15364" width="1.21875" style="2" customWidth="1"/>
    <col min="15365" max="15365" width="18" style="2" customWidth="1"/>
    <col min="15366" max="15366" width="2.109375" style="2" customWidth="1"/>
    <col min="15367" max="15367" width="18" style="2" customWidth="1"/>
    <col min="15368" max="15368" width="2.33203125" style="2" customWidth="1"/>
    <col min="15369" max="15369" width="18.88671875" style="2" customWidth="1"/>
    <col min="15370" max="15370" width="10.88671875" style="2" bestFit="1" customWidth="1"/>
    <col min="15371" max="15371" width="15.6640625" style="2" customWidth="1"/>
    <col min="15372" max="15612" width="9" style="2"/>
    <col min="15613" max="15613" width="4.33203125" style="2" customWidth="1"/>
    <col min="15614" max="15614" width="4.21875" style="2" customWidth="1"/>
    <col min="15615" max="15615" width="4.33203125" style="2" customWidth="1"/>
    <col min="15616" max="15616" width="9.33203125" style="2" customWidth="1"/>
    <col min="15617" max="15617" width="7.109375" style="2" customWidth="1"/>
    <col min="15618" max="15618" width="19.77734375" style="2" customWidth="1"/>
    <col min="15619" max="15619" width="6.88671875" style="2" customWidth="1"/>
    <col min="15620" max="15620" width="1.21875" style="2" customWidth="1"/>
    <col min="15621" max="15621" width="18" style="2" customWidth="1"/>
    <col min="15622" max="15622" width="2.109375" style="2" customWidth="1"/>
    <col min="15623" max="15623" width="18" style="2" customWidth="1"/>
    <col min="15624" max="15624" width="2.33203125" style="2" customWidth="1"/>
    <col min="15625" max="15625" width="18.88671875" style="2" customWidth="1"/>
    <col min="15626" max="15626" width="10.88671875" style="2" bestFit="1" customWidth="1"/>
    <col min="15627" max="15627" width="15.6640625" style="2" customWidth="1"/>
    <col min="15628" max="15868" width="9" style="2"/>
    <col min="15869" max="15869" width="4.33203125" style="2" customWidth="1"/>
    <col min="15870" max="15870" width="4.21875" style="2" customWidth="1"/>
    <col min="15871" max="15871" width="4.33203125" style="2" customWidth="1"/>
    <col min="15872" max="15872" width="9.33203125" style="2" customWidth="1"/>
    <col min="15873" max="15873" width="7.109375" style="2" customWidth="1"/>
    <col min="15874" max="15874" width="19.77734375" style="2" customWidth="1"/>
    <col min="15875" max="15875" width="6.88671875" style="2" customWidth="1"/>
    <col min="15876" max="15876" width="1.21875" style="2" customWidth="1"/>
    <col min="15877" max="15877" width="18" style="2" customWidth="1"/>
    <col min="15878" max="15878" width="2.109375" style="2" customWidth="1"/>
    <col min="15879" max="15879" width="18" style="2" customWidth="1"/>
    <col min="15880" max="15880" width="2.33203125" style="2" customWidth="1"/>
    <col min="15881" max="15881" width="18.88671875" style="2" customWidth="1"/>
    <col min="15882" max="15882" width="10.88671875" style="2" bestFit="1" customWidth="1"/>
    <col min="15883" max="15883" width="15.6640625" style="2" customWidth="1"/>
    <col min="15884" max="16124" width="9" style="2"/>
    <col min="16125" max="16125" width="4.33203125" style="2" customWidth="1"/>
    <col min="16126" max="16126" width="4.21875" style="2" customWidth="1"/>
    <col min="16127" max="16127" width="4.33203125" style="2" customWidth="1"/>
    <col min="16128" max="16128" width="9.33203125" style="2" customWidth="1"/>
    <col min="16129" max="16129" width="7.109375" style="2" customWidth="1"/>
    <col min="16130" max="16130" width="19.77734375" style="2" customWidth="1"/>
    <col min="16131" max="16131" width="6.88671875" style="2" customWidth="1"/>
    <col min="16132" max="16132" width="1.21875" style="2" customWidth="1"/>
    <col min="16133" max="16133" width="18" style="2" customWidth="1"/>
    <col min="16134" max="16134" width="2.109375" style="2" customWidth="1"/>
    <col min="16135" max="16135" width="18" style="2" customWidth="1"/>
    <col min="16136" max="16136" width="2.33203125" style="2" customWidth="1"/>
    <col min="16137" max="16137" width="18.88671875" style="2" customWidth="1"/>
    <col min="16138" max="16138" width="10.88671875" style="2" bestFit="1" customWidth="1"/>
    <col min="16139" max="16139" width="15.6640625" style="2" customWidth="1"/>
    <col min="16140" max="16384" width="9" style="2"/>
  </cols>
  <sheetData>
    <row r="1" spans="1:20" s="70" customFormat="1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69"/>
      <c r="R1" s="69"/>
      <c r="S1" s="69"/>
    </row>
    <row r="2" spans="1:20" s="70" customFormat="1" ht="24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69"/>
      <c r="R2" s="69"/>
      <c r="S2" s="69"/>
    </row>
    <row r="3" spans="1:20" s="70" customFormat="1" ht="24" customHeight="1">
      <c r="A3" s="143" t="s">
        <v>171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69"/>
      <c r="R3" s="69"/>
      <c r="S3" s="69"/>
    </row>
    <row r="4" spans="1:20" ht="24" customHeight="1">
      <c r="A4" s="4"/>
      <c r="B4" s="4"/>
      <c r="C4" s="4"/>
      <c r="D4" s="4"/>
      <c r="E4" s="4"/>
      <c r="F4" s="4"/>
      <c r="G4" s="4"/>
      <c r="H4" s="58"/>
      <c r="J4" s="114"/>
      <c r="K4" s="114"/>
      <c r="L4" s="114"/>
      <c r="N4" s="114"/>
      <c r="P4" s="3" t="s">
        <v>2</v>
      </c>
    </row>
    <row r="5" spans="1:20" ht="24" customHeight="1">
      <c r="A5" s="4"/>
      <c r="B5" s="4"/>
      <c r="C5" s="4"/>
      <c r="D5" s="4"/>
      <c r="E5" s="4"/>
      <c r="F5" s="4"/>
      <c r="G5" s="4"/>
      <c r="H5" s="58"/>
      <c r="J5" s="147" t="s">
        <v>177</v>
      </c>
      <c r="K5" s="147"/>
      <c r="L5" s="147"/>
      <c r="N5" s="114"/>
      <c r="P5" s="3"/>
    </row>
    <row r="6" spans="1:20" ht="24" customHeight="1">
      <c r="A6" s="4"/>
      <c r="B6" s="4"/>
      <c r="C6" s="4"/>
      <c r="D6" s="4"/>
      <c r="E6" s="4"/>
      <c r="F6" s="4"/>
      <c r="G6" s="4"/>
      <c r="H6" s="58"/>
      <c r="J6" s="146" t="s">
        <v>176</v>
      </c>
      <c r="K6" s="146"/>
      <c r="L6" s="146"/>
      <c r="N6" s="146" t="s">
        <v>148</v>
      </c>
      <c r="O6" s="146"/>
      <c r="P6" s="146"/>
      <c r="R6" s="148"/>
      <c r="S6" s="148"/>
      <c r="T6" s="148"/>
    </row>
    <row r="7" spans="1:20" s="114" customFormat="1" ht="24" customHeight="1">
      <c r="A7" s="4"/>
      <c r="B7" s="4"/>
      <c r="C7" s="4"/>
      <c r="D7" s="4"/>
      <c r="E7" s="4"/>
      <c r="F7" s="4"/>
      <c r="G7" s="4"/>
      <c r="H7" s="59" t="s">
        <v>3</v>
      </c>
      <c r="I7" s="18"/>
      <c r="J7" s="24" t="s">
        <v>172</v>
      </c>
      <c r="K7" s="137"/>
      <c r="L7" s="24" t="s">
        <v>145</v>
      </c>
      <c r="M7" s="18"/>
      <c r="N7" s="24" t="s">
        <v>172</v>
      </c>
      <c r="O7" s="18"/>
      <c r="P7" s="24" t="s">
        <v>145</v>
      </c>
    </row>
    <row r="8" spans="1:20" s="114" customFormat="1" ht="24" customHeight="1">
      <c r="A8" s="7" t="s">
        <v>4</v>
      </c>
      <c r="B8" s="112"/>
      <c r="C8" s="112"/>
      <c r="D8" s="112"/>
      <c r="E8" s="112"/>
      <c r="F8" s="112"/>
      <c r="G8" s="112"/>
      <c r="H8" s="58"/>
    </row>
    <row r="9" spans="1:20" s="114" customFormat="1" ht="24" customHeight="1">
      <c r="A9" s="8" t="s">
        <v>5</v>
      </c>
      <c r="B9" s="4"/>
      <c r="C9" s="112"/>
      <c r="D9" s="112"/>
      <c r="E9" s="112"/>
      <c r="F9" s="112"/>
      <c r="G9" s="112"/>
      <c r="H9" s="74"/>
      <c r="J9" s="89">
        <v>90748</v>
      </c>
      <c r="K9" s="89"/>
      <c r="L9" s="89">
        <v>92831</v>
      </c>
      <c r="N9" s="89">
        <v>90748</v>
      </c>
      <c r="O9" s="75"/>
      <c r="P9" s="89">
        <v>92831</v>
      </c>
      <c r="R9" s="9"/>
    </row>
    <row r="10" spans="1:20" s="114" customFormat="1" ht="24" customHeight="1">
      <c r="A10" s="10" t="s">
        <v>149</v>
      </c>
      <c r="B10" s="4"/>
      <c r="C10" s="112"/>
      <c r="D10" s="112"/>
      <c r="E10" s="112"/>
      <c r="F10" s="112"/>
      <c r="G10" s="112"/>
      <c r="H10" s="74"/>
      <c r="J10" s="89"/>
      <c r="K10" s="89"/>
      <c r="L10" s="89"/>
      <c r="N10" s="89"/>
      <c r="O10" s="75"/>
      <c r="P10" s="89"/>
      <c r="R10" s="9"/>
    </row>
    <row r="11" spans="1:20" ht="24" customHeight="1">
      <c r="A11" s="10" t="s">
        <v>150</v>
      </c>
      <c r="B11" s="11"/>
      <c r="C11" s="11"/>
      <c r="D11" s="11"/>
      <c r="E11" s="11"/>
      <c r="F11" s="11"/>
      <c r="G11" s="11"/>
      <c r="H11" s="76" t="s">
        <v>6</v>
      </c>
      <c r="I11" s="77"/>
      <c r="J11" s="68">
        <v>2030585</v>
      </c>
      <c r="K11" s="68"/>
      <c r="L11" s="68">
        <v>1656806</v>
      </c>
      <c r="M11" s="77"/>
      <c r="N11" s="68">
        <v>2030585</v>
      </c>
      <c r="O11" s="75"/>
      <c r="P11" s="68">
        <v>1656806</v>
      </c>
      <c r="R11" s="12"/>
    </row>
    <row r="12" spans="1:20" ht="24" customHeight="1">
      <c r="A12" s="62" t="s">
        <v>7</v>
      </c>
      <c r="B12" s="11"/>
      <c r="C12" s="11"/>
      <c r="D12" s="11"/>
      <c r="E12" s="11"/>
      <c r="F12" s="11"/>
      <c r="G12" s="11"/>
      <c r="H12" s="78">
        <v>9</v>
      </c>
      <c r="I12" s="77"/>
      <c r="J12" s="68">
        <v>688688</v>
      </c>
      <c r="K12" s="68"/>
      <c r="L12" s="68">
        <v>735500</v>
      </c>
      <c r="M12" s="77"/>
      <c r="N12" s="68">
        <v>688688</v>
      </c>
      <c r="O12" s="75"/>
      <c r="P12" s="68">
        <v>735500</v>
      </c>
      <c r="R12" s="12"/>
    </row>
    <row r="13" spans="1:20" ht="24" customHeight="1">
      <c r="A13" s="62" t="s">
        <v>146</v>
      </c>
      <c r="B13" s="11"/>
      <c r="C13" s="11"/>
      <c r="D13" s="11"/>
      <c r="E13" s="11"/>
      <c r="F13" s="11"/>
      <c r="G13" s="11"/>
      <c r="H13" s="78">
        <v>10</v>
      </c>
      <c r="I13" s="77"/>
      <c r="J13" s="68">
        <v>762907</v>
      </c>
      <c r="K13" s="68"/>
      <c r="L13" s="68">
        <v>666032</v>
      </c>
      <c r="M13" s="77"/>
      <c r="N13" s="68">
        <v>637500</v>
      </c>
      <c r="O13" s="75"/>
      <c r="P13" s="68">
        <v>637500</v>
      </c>
      <c r="R13" s="12"/>
    </row>
    <row r="14" spans="1:20" ht="24" customHeight="1">
      <c r="A14" s="13" t="s">
        <v>151</v>
      </c>
      <c r="B14" s="11"/>
      <c r="C14" s="11"/>
      <c r="D14" s="11"/>
      <c r="E14" s="11"/>
      <c r="F14" s="11"/>
      <c r="G14" s="11"/>
      <c r="H14" s="78"/>
      <c r="I14" s="77"/>
      <c r="J14" s="68"/>
      <c r="K14" s="68"/>
      <c r="L14" s="68"/>
      <c r="M14" s="77"/>
      <c r="N14" s="68"/>
      <c r="O14" s="75"/>
      <c r="P14" s="68"/>
      <c r="R14" s="12"/>
    </row>
    <row r="15" spans="1:20" ht="24" customHeight="1">
      <c r="A15" s="13" t="s">
        <v>152</v>
      </c>
      <c r="B15" s="2"/>
      <c r="C15" s="11"/>
      <c r="D15" s="11"/>
      <c r="E15" s="11"/>
      <c r="F15" s="11"/>
      <c r="G15" s="11"/>
      <c r="H15" s="79" t="s">
        <v>8</v>
      </c>
      <c r="I15" s="77"/>
      <c r="J15" s="68">
        <v>68466664</v>
      </c>
      <c r="K15" s="68"/>
      <c r="L15" s="68">
        <v>77503226</v>
      </c>
      <c r="M15" s="77"/>
      <c r="N15" s="68">
        <v>68466664</v>
      </c>
      <c r="O15" s="75"/>
      <c r="P15" s="68">
        <v>77503226</v>
      </c>
      <c r="R15" s="12"/>
    </row>
    <row r="16" spans="1:20" ht="24" customHeight="1">
      <c r="A16" s="13" t="s">
        <v>153</v>
      </c>
      <c r="B16" s="2"/>
      <c r="C16" s="11"/>
      <c r="D16" s="11"/>
      <c r="E16" s="11"/>
      <c r="F16" s="11"/>
      <c r="G16" s="11"/>
      <c r="H16" s="79"/>
      <c r="I16" s="77"/>
      <c r="J16" s="68"/>
      <c r="K16" s="68"/>
      <c r="L16" s="68"/>
      <c r="M16" s="77"/>
      <c r="N16" s="68"/>
      <c r="O16" s="75"/>
      <c r="P16" s="68"/>
      <c r="R16" s="12"/>
    </row>
    <row r="17" spans="1:18" ht="24" customHeight="1">
      <c r="A17" s="13" t="s">
        <v>154</v>
      </c>
      <c r="B17" s="2"/>
      <c r="C17" s="11"/>
      <c r="D17" s="11"/>
      <c r="E17" s="11"/>
      <c r="F17" s="11"/>
      <c r="G17" s="11"/>
      <c r="H17" s="79" t="s">
        <v>147</v>
      </c>
      <c r="I17" s="77"/>
      <c r="J17" s="68">
        <v>723741</v>
      </c>
      <c r="K17" s="68"/>
      <c r="L17" s="68">
        <v>537913</v>
      </c>
      <c r="M17" s="77"/>
      <c r="N17" s="68">
        <v>723741</v>
      </c>
      <c r="O17" s="75"/>
      <c r="P17" s="68">
        <v>537913</v>
      </c>
      <c r="R17" s="12"/>
    </row>
    <row r="18" spans="1:18" ht="24" customHeight="1">
      <c r="A18" s="63" t="s">
        <v>9</v>
      </c>
      <c r="B18" s="2"/>
      <c r="C18" s="11"/>
      <c r="D18" s="11"/>
      <c r="E18" s="11"/>
      <c r="F18" s="11"/>
      <c r="G18" s="11"/>
      <c r="H18" s="74">
        <v>13</v>
      </c>
      <c r="I18" s="77"/>
      <c r="J18" s="68">
        <v>40642465</v>
      </c>
      <c r="K18" s="68"/>
      <c r="L18" s="68">
        <v>37626550</v>
      </c>
      <c r="M18" s="77"/>
      <c r="N18" s="68">
        <v>40642465</v>
      </c>
      <c r="O18" s="75"/>
      <c r="P18" s="68">
        <v>37626550</v>
      </c>
      <c r="R18" s="12"/>
    </row>
    <row r="19" spans="1:18" ht="24" customHeight="1">
      <c r="A19" s="8" t="s">
        <v>10</v>
      </c>
      <c r="B19" s="2"/>
      <c r="C19" s="11"/>
      <c r="D19" s="11"/>
      <c r="E19" s="11"/>
      <c r="F19" s="11"/>
      <c r="G19" s="11"/>
      <c r="H19" s="74">
        <v>14</v>
      </c>
      <c r="I19" s="77"/>
      <c r="J19" s="68">
        <v>1121348</v>
      </c>
      <c r="K19" s="68"/>
      <c r="L19" s="68">
        <v>1144902</v>
      </c>
      <c r="M19" s="77"/>
      <c r="N19" s="68">
        <v>1121348</v>
      </c>
      <c r="O19" s="75"/>
      <c r="P19" s="68">
        <v>1144902</v>
      </c>
      <c r="R19" s="12"/>
    </row>
    <row r="20" spans="1:18" ht="24" customHeight="1">
      <c r="A20" s="8" t="s">
        <v>11</v>
      </c>
      <c r="B20" s="11"/>
      <c r="C20" s="11"/>
      <c r="D20" s="11"/>
      <c r="E20" s="11"/>
      <c r="F20" s="11"/>
      <c r="G20" s="11"/>
      <c r="H20" s="74">
        <v>15</v>
      </c>
      <c r="I20" s="80"/>
      <c r="J20" s="68">
        <v>7561</v>
      </c>
      <c r="K20" s="68"/>
      <c r="L20" s="68">
        <v>10073</v>
      </c>
      <c r="M20" s="80"/>
      <c r="N20" s="68">
        <v>7561</v>
      </c>
      <c r="O20" s="75"/>
      <c r="P20" s="68">
        <v>10073</v>
      </c>
      <c r="R20" s="12"/>
    </row>
    <row r="21" spans="1:18" ht="24" customHeight="1">
      <c r="A21" s="10" t="s">
        <v>12</v>
      </c>
      <c r="B21" s="11"/>
      <c r="C21" s="11"/>
      <c r="D21" s="11"/>
      <c r="E21" s="11"/>
      <c r="F21" s="11"/>
      <c r="G21" s="11"/>
      <c r="H21" s="74">
        <v>16</v>
      </c>
      <c r="I21" s="80"/>
      <c r="J21" s="68">
        <v>201179</v>
      </c>
      <c r="K21" s="68"/>
      <c r="L21" s="68">
        <v>189590</v>
      </c>
      <c r="M21" s="80"/>
      <c r="N21" s="68">
        <v>201179</v>
      </c>
      <c r="O21" s="75"/>
      <c r="P21" s="68">
        <v>189590</v>
      </c>
      <c r="R21" s="12"/>
    </row>
    <row r="22" spans="1:18" ht="24" customHeight="1">
      <c r="A22" s="8" t="s">
        <v>13</v>
      </c>
      <c r="B22" s="11"/>
      <c r="C22" s="11"/>
      <c r="D22" s="11"/>
      <c r="E22" s="11"/>
      <c r="F22" s="11"/>
      <c r="G22" s="11"/>
      <c r="H22" s="74">
        <v>17</v>
      </c>
      <c r="I22" s="80"/>
      <c r="J22" s="68">
        <v>6057748</v>
      </c>
      <c r="K22" s="68"/>
      <c r="L22" s="68">
        <v>5935035</v>
      </c>
      <c r="M22" s="80"/>
      <c r="N22" s="68">
        <v>6057748</v>
      </c>
      <c r="O22" s="75"/>
      <c r="P22" s="68">
        <v>5935035</v>
      </c>
      <c r="R22" s="12"/>
    </row>
    <row r="23" spans="1:18" ht="24" customHeight="1">
      <c r="A23" s="8" t="s">
        <v>14</v>
      </c>
      <c r="B23" s="11"/>
      <c r="C23" s="11"/>
      <c r="D23" s="11"/>
      <c r="E23" s="11"/>
      <c r="F23" s="11"/>
      <c r="G23" s="11"/>
      <c r="H23" s="74">
        <v>18</v>
      </c>
      <c r="I23" s="77"/>
      <c r="J23" s="68">
        <v>14314465</v>
      </c>
      <c r="K23" s="68"/>
      <c r="L23" s="68">
        <v>13616678</v>
      </c>
      <c r="M23" s="77"/>
      <c r="N23" s="68">
        <v>14314465</v>
      </c>
      <c r="O23" s="75"/>
      <c r="P23" s="68">
        <v>13616678</v>
      </c>
      <c r="R23" s="12"/>
    </row>
    <row r="24" spans="1:18" ht="24" customHeight="1">
      <c r="A24" s="8" t="s">
        <v>155</v>
      </c>
      <c r="B24" s="11"/>
      <c r="C24" s="11"/>
      <c r="D24" s="11"/>
      <c r="E24" s="11"/>
      <c r="F24" s="11"/>
      <c r="G24" s="11"/>
      <c r="H24" s="74"/>
      <c r="I24" s="77"/>
      <c r="J24" s="68"/>
      <c r="K24" s="68"/>
      <c r="L24" s="68"/>
      <c r="M24" s="77"/>
      <c r="N24" s="68"/>
      <c r="O24" s="75"/>
      <c r="P24" s="68"/>
      <c r="R24" s="12"/>
    </row>
    <row r="25" spans="1:18" ht="24" customHeight="1">
      <c r="A25" s="8" t="s">
        <v>156</v>
      </c>
      <c r="B25" s="11"/>
      <c r="C25" s="11"/>
      <c r="D25" s="11"/>
      <c r="E25" s="11"/>
      <c r="F25" s="11"/>
      <c r="G25" s="11"/>
      <c r="H25" s="81">
        <v>19</v>
      </c>
      <c r="I25" s="82"/>
      <c r="J25" s="68">
        <v>801568</v>
      </c>
      <c r="K25" s="68"/>
      <c r="L25" s="68">
        <v>810084</v>
      </c>
      <c r="M25" s="82"/>
      <c r="N25" s="68">
        <v>801568</v>
      </c>
      <c r="O25" s="83"/>
      <c r="P25" s="68">
        <v>810084</v>
      </c>
      <c r="R25" s="12"/>
    </row>
    <row r="26" spans="1:18" ht="24" customHeight="1">
      <c r="A26" s="8" t="s">
        <v>15</v>
      </c>
      <c r="B26" s="11"/>
      <c r="C26" s="11"/>
      <c r="D26" s="11"/>
      <c r="E26" s="11"/>
      <c r="F26" s="11"/>
      <c r="G26" s="11"/>
      <c r="H26" s="78">
        <v>20</v>
      </c>
      <c r="I26" s="77"/>
      <c r="J26" s="68">
        <v>117873</v>
      </c>
      <c r="K26" s="68"/>
      <c r="L26" s="68">
        <v>109486</v>
      </c>
      <c r="M26" s="77"/>
      <c r="N26" s="68">
        <v>117873</v>
      </c>
      <c r="O26" s="75"/>
      <c r="P26" s="68">
        <v>109486</v>
      </c>
      <c r="R26" s="12"/>
    </row>
    <row r="27" spans="1:18" ht="24" customHeight="1" thickBot="1">
      <c r="A27" s="8" t="s">
        <v>16</v>
      </c>
      <c r="B27" s="11"/>
      <c r="C27" s="11"/>
      <c r="D27" s="11"/>
      <c r="E27" s="11"/>
      <c r="F27" s="11"/>
      <c r="G27" s="11"/>
      <c r="H27" s="84"/>
      <c r="I27" s="17"/>
      <c r="J27" s="85">
        <f>SUM(J9:J26)</f>
        <v>136027540</v>
      </c>
      <c r="K27" s="125"/>
      <c r="L27" s="85">
        <f>SUM(L9:L26)</f>
        <v>140634706</v>
      </c>
      <c r="M27" s="17"/>
      <c r="N27" s="85">
        <f>SUM(N9:N26)</f>
        <v>135902133</v>
      </c>
      <c r="O27" s="75"/>
      <c r="P27" s="85">
        <f>SUM(P9:P26)</f>
        <v>140606174</v>
      </c>
      <c r="R27" s="12"/>
    </row>
    <row r="28" spans="1:18" ht="24" customHeight="1" thickTop="1">
      <c r="A28" s="8"/>
      <c r="B28" s="11"/>
      <c r="C28" s="11"/>
      <c r="D28" s="11"/>
      <c r="E28" s="11"/>
      <c r="F28" s="11"/>
      <c r="G28" s="11"/>
      <c r="H28" s="84"/>
      <c r="I28" s="17"/>
      <c r="J28" s="125"/>
      <c r="K28" s="125"/>
      <c r="L28" s="125"/>
      <c r="M28" s="17"/>
      <c r="N28" s="125"/>
      <c r="O28" s="75"/>
      <c r="P28" s="125"/>
      <c r="R28" s="12"/>
    </row>
    <row r="29" spans="1:18" ht="24" customHeight="1">
      <c r="A29" s="8" t="s">
        <v>17</v>
      </c>
      <c r="B29" s="11"/>
      <c r="C29" s="11"/>
      <c r="D29" s="11"/>
      <c r="E29" s="11"/>
      <c r="F29" s="11"/>
      <c r="G29" s="11"/>
      <c r="H29" s="84"/>
      <c r="I29" s="17"/>
      <c r="J29" s="125"/>
      <c r="K29" s="125"/>
      <c r="L29" s="125"/>
      <c r="M29" s="17"/>
      <c r="N29" s="125"/>
      <c r="O29" s="75"/>
      <c r="P29" s="125"/>
      <c r="R29" s="12"/>
    </row>
    <row r="30" spans="1:18" ht="24" customHeight="1">
      <c r="A30" s="8"/>
      <c r="B30" s="11"/>
      <c r="C30" s="11"/>
      <c r="D30" s="11"/>
      <c r="E30" s="11"/>
      <c r="F30" s="11"/>
      <c r="G30" s="11"/>
      <c r="H30" s="84"/>
      <c r="I30" s="17"/>
      <c r="J30" s="125"/>
      <c r="K30" s="125"/>
      <c r="L30" s="125"/>
      <c r="M30" s="17"/>
      <c r="N30" s="125"/>
      <c r="O30" s="75"/>
      <c r="P30" s="125"/>
      <c r="R30" s="12"/>
    </row>
    <row r="31" spans="1:18" ht="24" customHeight="1">
      <c r="A31" s="8"/>
      <c r="B31" s="11"/>
      <c r="C31" s="11"/>
      <c r="D31" s="11"/>
      <c r="E31" s="11"/>
      <c r="F31" s="11"/>
      <c r="G31" s="11"/>
      <c r="H31" s="84"/>
      <c r="I31" s="17"/>
      <c r="J31" s="125"/>
      <c r="K31" s="125"/>
      <c r="L31" s="125"/>
      <c r="M31" s="17"/>
      <c r="N31" s="125"/>
      <c r="O31" s="75"/>
      <c r="P31" s="125"/>
      <c r="R31" s="12"/>
    </row>
    <row r="32" spans="1:18" ht="24" customHeight="1">
      <c r="A32" s="14"/>
      <c r="B32" s="15"/>
      <c r="C32" s="15"/>
      <c r="D32" s="15"/>
      <c r="E32" s="15"/>
      <c r="F32" s="15"/>
      <c r="G32" s="15"/>
      <c r="H32" s="60"/>
      <c r="I32" s="16"/>
      <c r="J32" s="26"/>
      <c r="K32" s="26"/>
      <c r="L32" s="26"/>
      <c r="M32" s="16"/>
      <c r="N32" s="26"/>
      <c r="O32" s="27"/>
      <c r="P32" s="26"/>
    </row>
    <row r="33" spans="1:19" ht="24" customHeight="1">
      <c r="A33" s="71"/>
      <c r="B33" s="11"/>
      <c r="C33" s="11"/>
      <c r="D33" s="11"/>
      <c r="E33" s="11"/>
      <c r="F33" s="11"/>
      <c r="G33" s="11"/>
      <c r="H33" s="58"/>
      <c r="I33" s="16"/>
      <c r="M33" s="16"/>
      <c r="O33" s="16"/>
      <c r="P33" s="23"/>
    </row>
    <row r="34" spans="1:19" ht="24" customHeight="1">
      <c r="A34" s="8"/>
      <c r="B34" s="8"/>
      <c r="C34" s="8"/>
      <c r="D34" s="8"/>
      <c r="E34" s="8"/>
      <c r="F34" s="8"/>
      <c r="G34" s="8"/>
      <c r="H34" s="58"/>
      <c r="I34" s="16"/>
      <c r="J34" s="20"/>
      <c r="K34" s="20"/>
      <c r="L34" s="20"/>
      <c r="M34" s="16"/>
      <c r="N34" s="20"/>
      <c r="O34" s="16"/>
      <c r="P34" s="20"/>
    </row>
    <row r="35" spans="1:19" ht="24" customHeight="1">
      <c r="A35" s="145" t="s">
        <v>0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</row>
    <row r="36" spans="1:19" ht="24" customHeight="1">
      <c r="A36" s="145" t="s">
        <v>18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</row>
    <row r="37" spans="1:19" s="70" customFormat="1" ht="24" customHeight="1">
      <c r="A37" s="143" t="s">
        <v>171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69"/>
      <c r="R37" s="69"/>
      <c r="S37" s="69"/>
    </row>
    <row r="38" spans="1:19" ht="24" customHeight="1">
      <c r="A38" s="4"/>
      <c r="B38" s="4"/>
      <c r="C38" s="4"/>
      <c r="D38" s="4"/>
      <c r="E38" s="4"/>
      <c r="F38" s="4"/>
      <c r="G38" s="4"/>
      <c r="H38" s="58"/>
      <c r="J38" s="114"/>
      <c r="K38" s="114"/>
      <c r="L38" s="114"/>
      <c r="N38" s="114"/>
      <c r="P38" s="3" t="s">
        <v>2</v>
      </c>
    </row>
    <row r="39" spans="1:19" ht="24" customHeight="1">
      <c r="A39" s="4"/>
      <c r="B39" s="4"/>
      <c r="C39" s="4"/>
      <c r="D39" s="4"/>
      <c r="E39" s="4"/>
      <c r="F39" s="4"/>
      <c r="G39" s="4"/>
      <c r="H39" s="58"/>
      <c r="J39" s="147" t="s">
        <v>177</v>
      </c>
      <c r="K39" s="147"/>
      <c r="L39" s="147"/>
      <c r="N39" s="114"/>
      <c r="P39" s="3"/>
    </row>
    <row r="40" spans="1:19" ht="24" customHeight="1">
      <c r="A40" s="4"/>
      <c r="B40" s="4"/>
      <c r="C40" s="4"/>
      <c r="D40" s="4"/>
      <c r="E40" s="4"/>
      <c r="F40" s="4"/>
      <c r="G40" s="4"/>
      <c r="H40" s="58"/>
      <c r="J40" s="146" t="s">
        <v>176</v>
      </c>
      <c r="K40" s="146"/>
      <c r="L40" s="146"/>
      <c r="N40" s="146" t="s">
        <v>148</v>
      </c>
      <c r="O40" s="146"/>
      <c r="P40" s="146"/>
    </row>
    <row r="41" spans="1:19" s="114" customFormat="1" ht="24" customHeight="1">
      <c r="A41" s="4"/>
      <c r="B41" s="4"/>
      <c r="C41" s="4"/>
      <c r="D41" s="4"/>
      <c r="E41" s="4"/>
      <c r="F41" s="4"/>
      <c r="G41" s="4"/>
      <c r="H41" s="59" t="s">
        <v>3</v>
      </c>
      <c r="I41" s="18"/>
      <c r="J41" s="24" t="s">
        <v>172</v>
      </c>
      <c r="K41" s="137"/>
      <c r="L41" s="24" t="s">
        <v>145</v>
      </c>
      <c r="M41" s="18"/>
      <c r="N41" s="24" t="s">
        <v>172</v>
      </c>
      <c r="O41" s="18"/>
      <c r="P41" s="24" t="s">
        <v>145</v>
      </c>
    </row>
    <row r="42" spans="1:19" ht="24" customHeight="1">
      <c r="A42" s="14" t="s">
        <v>19</v>
      </c>
      <c r="B42" s="112"/>
      <c r="C42" s="112"/>
      <c r="D42" s="112"/>
      <c r="E42" s="112"/>
      <c r="F42" s="112"/>
      <c r="G42" s="112"/>
      <c r="H42" s="58"/>
      <c r="I42" s="18"/>
      <c r="J42" s="114"/>
      <c r="K42" s="114"/>
      <c r="L42" s="114"/>
      <c r="M42" s="18"/>
      <c r="N42" s="114"/>
      <c r="O42" s="18"/>
    </row>
    <row r="43" spans="1:19" ht="24" customHeight="1">
      <c r="A43" s="14" t="s">
        <v>20</v>
      </c>
      <c r="B43" s="8"/>
      <c r="C43" s="8"/>
      <c r="D43" s="8"/>
      <c r="E43" s="8"/>
      <c r="F43" s="8"/>
      <c r="G43" s="8"/>
      <c r="H43" s="58"/>
      <c r="I43" s="16"/>
      <c r="J43" s="114"/>
      <c r="K43" s="114"/>
      <c r="L43" s="114"/>
      <c r="M43" s="16"/>
      <c r="N43" s="114"/>
      <c r="O43" s="16"/>
    </row>
    <row r="44" spans="1:19" ht="24" customHeight="1">
      <c r="A44" s="8" t="s">
        <v>21</v>
      </c>
      <c r="C44" s="8"/>
      <c r="D44" s="8"/>
      <c r="E44" s="8"/>
      <c r="F44" s="8"/>
      <c r="G44" s="8"/>
      <c r="H44" s="78">
        <v>23</v>
      </c>
      <c r="I44" s="17"/>
      <c r="J44" s="89">
        <v>88075798</v>
      </c>
      <c r="K44" s="89"/>
      <c r="L44" s="89">
        <v>93911730</v>
      </c>
      <c r="M44" s="17"/>
      <c r="N44" s="89">
        <v>88075798</v>
      </c>
      <c r="O44" s="75"/>
      <c r="P44" s="89">
        <v>93911730</v>
      </c>
    </row>
    <row r="45" spans="1:19" ht="24" customHeight="1">
      <c r="A45" s="8" t="s">
        <v>22</v>
      </c>
      <c r="C45" s="8"/>
      <c r="D45" s="8"/>
      <c r="E45" s="8"/>
      <c r="F45" s="8"/>
      <c r="G45" s="8"/>
      <c r="H45" s="78">
        <v>24</v>
      </c>
      <c r="I45" s="17"/>
      <c r="J45" s="89">
        <v>786373</v>
      </c>
      <c r="K45" s="89"/>
      <c r="L45" s="89">
        <v>791177</v>
      </c>
      <c r="M45" s="17"/>
      <c r="N45" s="89">
        <v>786373</v>
      </c>
      <c r="O45" s="75"/>
      <c r="P45" s="89">
        <v>791177</v>
      </c>
    </row>
    <row r="46" spans="1:19" ht="24" customHeight="1">
      <c r="A46" s="62" t="s">
        <v>23</v>
      </c>
      <c r="C46" s="8"/>
      <c r="D46" s="8"/>
      <c r="E46" s="8"/>
      <c r="F46" s="8"/>
      <c r="G46" s="8"/>
      <c r="H46" s="78"/>
      <c r="I46" s="17"/>
      <c r="J46" s="89">
        <v>582837</v>
      </c>
      <c r="K46" s="89"/>
      <c r="L46" s="89">
        <v>698080</v>
      </c>
      <c r="M46" s="17"/>
      <c r="N46" s="89">
        <v>582837</v>
      </c>
      <c r="O46" s="75"/>
      <c r="P46" s="89">
        <v>698080</v>
      </c>
    </row>
    <row r="47" spans="1:19" ht="24" customHeight="1">
      <c r="A47" s="62" t="s">
        <v>24</v>
      </c>
      <c r="C47" s="8"/>
      <c r="D47" s="8"/>
      <c r="E47" s="8"/>
      <c r="F47" s="8"/>
      <c r="G47" s="8"/>
      <c r="H47" s="78">
        <v>15</v>
      </c>
      <c r="I47" s="17"/>
      <c r="J47" s="89">
        <v>7864</v>
      </c>
      <c r="K47" s="89"/>
      <c r="L47" s="89">
        <v>0</v>
      </c>
      <c r="M47" s="17"/>
      <c r="N47" s="89">
        <v>7864</v>
      </c>
      <c r="O47" s="75"/>
      <c r="P47" s="89">
        <v>0</v>
      </c>
    </row>
    <row r="48" spans="1:19" ht="24" customHeight="1">
      <c r="A48" s="62" t="s">
        <v>25</v>
      </c>
      <c r="C48" s="8"/>
      <c r="D48" s="8"/>
      <c r="E48" s="8"/>
      <c r="F48" s="8"/>
      <c r="G48" s="8"/>
      <c r="H48" s="78"/>
      <c r="I48" s="17"/>
      <c r="J48" s="89">
        <v>683679</v>
      </c>
      <c r="K48" s="89"/>
      <c r="L48" s="89">
        <v>370911</v>
      </c>
      <c r="M48" s="17"/>
      <c r="N48" s="89">
        <v>683679</v>
      </c>
      <c r="O48" s="75"/>
      <c r="P48" s="89">
        <v>370911</v>
      </c>
    </row>
    <row r="49" spans="1:16" ht="24" customHeight="1">
      <c r="A49" s="62" t="s">
        <v>26</v>
      </c>
      <c r="C49" s="8"/>
      <c r="D49" s="8"/>
      <c r="E49" s="8"/>
      <c r="F49" s="8"/>
      <c r="G49" s="8"/>
      <c r="H49" s="78"/>
      <c r="I49" s="17"/>
      <c r="J49" s="89">
        <v>397432</v>
      </c>
      <c r="K49" s="89"/>
      <c r="L49" s="89">
        <v>219136</v>
      </c>
      <c r="M49" s="17"/>
      <c r="N49" s="89">
        <v>397432</v>
      </c>
      <c r="O49" s="75"/>
      <c r="P49" s="89">
        <v>219136</v>
      </c>
    </row>
    <row r="50" spans="1:16" ht="24" customHeight="1">
      <c r="A50" s="8" t="s">
        <v>27</v>
      </c>
      <c r="C50" s="8"/>
      <c r="D50" s="8"/>
      <c r="E50" s="8"/>
      <c r="F50" s="8"/>
      <c r="G50" s="8"/>
      <c r="H50" s="78">
        <v>25</v>
      </c>
      <c r="I50" s="77"/>
      <c r="J50" s="89">
        <v>579945</v>
      </c>
      <c r="K50" s="89"/>
      <c r="L50" s="89">
        <v>418901</v>
      </c>
      <c r="M50" s="77"/>
      <c r="N50" s="89">
        <v>579945</v>
      </c>
      <c r="O50" s="75"/>
      <c r="P50" s="89">
        <v>418901</v>
      </c>
    </row>
    <row r="51" spans="1:16" ht="24" customHeight="1">
      <c r="A51" s="8" t="s">
        <v>28</v>
      </c>
      <c r="B51" s="8"/>
      <c r="C51" s="8"/>
      <c r="D51" s="8"/>
      <c r="E51" s="8"/>
      <c r="F51" s="8"/>
      <c r="G51" s="8"/>
      <c r="H51" s="78"/>
      <c r="I51" s="77"/>
      <c r="J51" s="93">
        <f>SUM(J44:J50)</f>
        <v>91113928</v>
      </c>
      <c r="K51" s="68"/>
      <c r="L51" s="93">
        <f>SUM(L44:L50)</f>
        <v>96409935</v>
      </c>
      <c r="M51" s="77"/>
      <c r="N51" s="93">
        <f>SUM(N44:N50)</f>
        <v>91113928</v>
      </c>
      <c r="O51" s="75"/>
      <c r="P51" s="93">
        <f>SUM(P44:P50)</f>
        <v>96409935</v>
      </c>
    </row>
    <row r="52" spans="1:16" ht="24" customHeight="1">
      <c r="A52" s="14" t="s">
        <v>29</v>
      </c>
      <c r="B52" s="8"/>
      <c r="C52" s="8"/>
      <c r="D52" s="8"/>
      <c r="E52" s="8"/>
      <c r="F52" s="8"/>
      <c r="G52" s="8"/>
      <c r="H52" s="78"/>
      <c r="I52" s="77"/>
      <c r="J52" s="117"/>
      <c r="K52" s="117"/>
      <c r="L52" s="117"/>
      <c r="M52" s="77"/>
      <c r="N52" s="117"/>
      <c r="O52" s="86"/>
      <c r="P52" s="117"/>
    </row>
    <row r="53" spans="1:16" ht="24" customHeight="1">
      <c r="A53" s="8" t="s">
        <v>30</v>
      </c>
      <c r="B53" s="8"/>
      <c r="C53" s="8"/>
      <c r="E53" s="8"/>
      <c r="F53" s="8"/>
      <c r="G53" s="8"/>
      <c r="H53" s="78"/>
      <c r="I53" s="77"/>
      <c r="J53" s="117"/>
      <c r="K53" s="117"/>
      <c r="L53" s="117"/>
      <c r="M53" s="77"/>
      <c r="N53" s="117"/>
      <c r="O53" s="86"/>
      <c r="P53" s="117"/>
    </row>
    <row r="54" spans="1:16" ht="24" customHeight="1">
      <c r="A54" s="2"/>
      <c r="B54" s="8" t="s">
        <v>31</v>
      </c>
      <c r="C54" s="8"/>
      <c r="E54" s="8"/>
      <c r="F54" s="8"/>
      <c r="G54" s="8"/>
      <c r="H54" s="78"/>
      <c r="I54" s="17"/>
      <c r="J54" s="117"/>
      <c r="K54" s="117"/>
      <c r="L54" s="117"/>
      <c r="M54" s="17"/>
      <c r="N54" s="117"/>
      <c r="O54" s="86"/>
      <c r="P54" s="117"/>
    </row>
    <row r="55" spans="1:16" ht="24" customHeight="1" thickBot="1">
      <c r="A55" s="8"/>
      <c r="B55" s="8"/>
      <c r="C55" s="8" t="s">
        <v>32</v>
      </c>
      <c r="E55" s="8"/>
      <c r="F55" s="8"/>
      <c r="G55" s="8"/>
      <c r="H55" s="2"/>
      <c r="I55" s="17"/>
      <c r="J55" s="118">
        <v>16225000</v>
      </c>
      <c r="K55" s="68"/>
      <c r="L55" s="118">
        <v>16225000</v>
      </c>
      <c r="M55" s="17"/>
      <c r="N55" s="118">
        <v>16225000</v>
      </c>
      <c r="O55" s="75"/>
      <c r="P55" s="118">
        <v>16225000</v>
      </c>
    </row>
    <row r="56" spans="1:16" ht="24" customHeight="1" thickTop="1">
      <c r="A56" s="8"/>
      <c r="B56" s="8" t="s">
        <v>33</v>
      </c>
      <c r="C56" s="8"/>
      <c r="E56" s="8"/>
      <c r="F56" s="8"/>
      <c r="G56" s="8"/>
      <c r="H56" s="84"/>
      <c r="I56" s="17"/>
      <c r="J56" s="117"/>
      <c r="K56" s="117"/>
      <c r="L56" s="117"/>
      <c r="M56" s="17"/>
      <c r="N56" s="117"/>
      <c r="O56" s="86"/>
      <c r="P56" s="117"/>
    </row>
    <row r="57" spans="1:16" ht="24" customHeight="1">
      <c r="A57" s="8"/>
      <c r="B57" s="8"/>
      <c r="C57" s="8" t="s">
        <v>34</v>
      </c>
      <c r="E57" s="8"/>
      <c r="F57" s="8"/>
      <c r="G57" s="8"/>
      <c r="H57" s="84"/>
      <c r="I57" s="17"/>
      <c r="J57" s="89">
        <v>16160212</v>
      </c>
      <c r="K57" s="89"/>
      <c r="L57" s="89">
        <v>16160212</v>
      </c>
      <c r="M57" s="17"/>
      <c r="N57" s="89">
        <v>16160212</v>
      </c>
      <c r="O57" s="86"/>
      <c r="P57" s="89">
        <v>16160212</v>
      </c>
    </row>
    <row r="58" spans="1:16" ht="24" customHeight="1">
      <c r="A58" s="8" t="s">
        <v>35</v>
      </c>
      <c r="C58" s="8"/>
      <c r="E58" s="8"/>
      <c r="F58" s="8"/>
      <c r="G58" s="8"/>
      <c r="H58" s="78"/>
      <c r="I58" s="17"/>
      <c r="J58" s="89">
        <v>6044227</v>
      </c>
      <c r="K58" s="89"/>
      <c r="L58" s="89">
        <v>6044227</v>
      </c>
      <c r="M58" s="17"/>
      <c r="N58" s="89">
        <v>6044227</v>
      </c>
      <c r="O58" s="75"/>
      <c r="P58" s="89">
        <v>6044227</v>
      </c>
    </row>
    <row r="59" spans="1:16" ht="24" customHeight="1">
      <c r="A59" s="8" t="s">
        <v>157</v>
      </c>
      <c r="C59" s="8"/>
      <c r="E59" s="8"/>
      <c r="F59" s="8"/>
      <c r="G59" s="8"/>
      <c r="H59" s="78"/>
      <c r="I59" s="17"/>
      <c r="J59" s="89"/>
      <c r="K59" s="89"/>
      <c r="L59" s="89"/>
      <c r="M59" s="17"/>
      <c r="N59" s="89"/>
      <c r="O59" s="75"/>
      <c r="P59" s="89"/>
    </row>
    <row r="60" spans="1:16" ht="24" customHeight="1">
      <c r="A60" s="8" t="s">
        <v>158</v>
      </c>
      <c r="B60" s="8"/>
      <c r="C60" s="8"/>
      <c r="E60" s="8"/>
      <c r="F60" s="8"/>
      <c r="G60" s="8"/>
      <c r="H60" s="76">
        <v>9</v>
      </c>
      <c r="I60" s="17"/>
      <c r="J60" s="68">
        <v>430080</v>
      </c>
      <c r="K60" s="68"/>
      <c r="L60" s="68">
        <v>467523</v>
      </c>
      <c r="M60" s="17"/>
      <c r="N60" s="68">
        <v>430080</v>
      </c>
      <c r="O60" s="75"/>
      <c r="P60" s="68">
        <v>467523</v>
      </c>
    </row>
    <row r="61" spans="1:16" ht="24" customHeight="1">
      <c r="A61" s="64" t="s">
        <v>36</v>
      </c>
      <c r="B61" s="8"/>
      <c r="C61" s="8"/>
      <c r="E61" s="8"/>
      <c r="F61" s="8"/>
      <c r="G61" s="8"/>
      <c r="H61" s="87"/>
      <c r="I61" s="17"/>
      <c r="J61" s="117"/>
      <c r="K61" s="117"/>
      <c r="L61" s="117"/>
      <c r="M61" s="17"/>
      <c r="N61" s="117"/>
      <c r="O61" s="86"/>
      <c r="P61" s="117"/>
    </row>
    <row r="62" spans="1:16" ht="24" customHeight="1">
      <c r="A62" s="2"/>
      <c r="B62" s="64" t="s">
        <v>37</v>
      </c>
      <c r="C62" s="8"/>
      <c r="E62" s="8"/>
      <c r="F62" s="8"/>
      <c r="G62" s="8"/>
      <c r="H62" s="79" t="s">
        <v>163</v>
      </c>
      <c r="I62" s="17"/>
      <c r="J62" s="89">
        <v>1622500</v>
      </c>
      <c r="K62" s="89"/>
      <c r="L62" s="89">
        <v>1622500</v>
      </c>
      <c r="M62" s="17"/>
      <c r="N62" s="89">
        <v>1622500</v>
      </c>
      <c r="O62" s="75"/>
      <c r="P62" s="89">
        <v>1622500</v>
      </c>
    </row>
    <row r="63" spans="1:16" ht="24" customHeight="1">
      <c r="A63" s="2"/>
      <c r="B63" s="64" t="s">
        <v>38</v>
      </c>
      <c r="C63" s="8"/>
      <c r="E63" s="8"/>
      <c r="F63" s="8"/>
      <c r="G63" s="8"/>
      <c r="H63" s="87"/>
      <c r="I63" s="17"/>
      <c r="J63" s="119">
        <v>20656593</v>
      </c>
      <c r="K63" s="119"/>
      <c r="L63" s="119">
        <v>19930309</v>
      </c>
      <c r="M63" s="17"/>
      <c r="N63" s="119">
        <v>20531186</v>
      </c>
      <c r="O63" s="88"/>
      <c r="P63" s="119">
        <v>19901777</v>
      </c>
    </row>
    <row r="64" spans="1:16" ht="24" customHeight="1">
      <c r="A64" s="8" t="s">
        <v>39</v>
      </c>
      <c r="B64" s="8"/>
      <c r="C64" s="8"/>
      <c r="D64" s="8"/>
      <c r="E64" s="2"/>
      <c r="F64" s="2"/>
      <c r="G64" s="8"/>
      <c r="H64" s="84"/>
      <c r="I64" s="17"/>
      <c r="J64" s="93">
        <f>SUM(J56:J63)</f>
        <v>44913612</v>
      </c>
      <c r="K64" s="68"/>
      <c r="L64" s="93">
        <f>SUM(L56:L63)</f>
        <v>44224771</v>
      </c>
      <c r="M64" s="17"/>
      <c r="N64" s="93">
        <f>SUM(N56:N63)</f>
        <v>44788205</v>
      </c>
      <c r="O64" s="75"/>
      <c r="P64" s="93">
        <f>SUM(P56:P63)</f>
        <v>44196239</v>
      </c>
    </row>
    <row r="65" spans="1:16" ht="24" customHeight="1" thickBot="1">
      <c r="A65" s="14" t="s">
        <v>40</v>
      </c>
      <c r="B65" s="8"/>
      <c r="C65" s="14"/>
      <c r="D65" s="14"/>
      <c r="E65" s="8"/>
      <c r="F65" s="8"/>
      <c r="G65" s="8"/>
      <c r="H65" s="84"/>
      <c r="I65" s="17"/>
      <c r="J65" s="94">
        <f>SUM(J51+J64)</f>
        <v>136027540</v>
      </c>
      <c r="K65" s="68"/>
      <c r="L65" s="94">
        <f>SUM(L51+L64)</f>
        <v>140634706</v>
      </c>
      <c r="M65" s="17"/>
      <c r="N65" s="94">
        <f>SUM(N51+N64)</f>
        <v>135902133</v>
      </c>
      <c r="O65" s="75"/>
      <c r="P65" s="94">
        <f>SUM(P51+P64)</f>
        <v>140606174</v>
      </c>
    </row>
    <row r="66" spans="1:16" ht="24" customHeight="1" thickTop="1">
      <c r="B66" s="8"/>
      <c r="C66" s="8"/>
      <c r="D66" s="8"/>
      <c r="E66" s="8"/>
      <c r="F66" s="8"/>
      <c r="G66" s="8"/>
      <c r="H66" s="58"/>
      <c r="I66" s="16"/>
      <c r="J66" s="25">
        <f>SUM(J65-J27)</f>
        <v>0</v>
      </c>
      <c r="K66" s="25"/>
      <c r="L66" s="25">
        <f>SUM(L65-L27)</f>
        <v>0</v>
      </c>
      <c r="M66" s="16"/>
      <c r="N66" s="25">
        <f>SUM(N65-N27)</f>
        <v>0</v>
      </c>
      <c r="O66" s="27"/>
      <c r="P66" s="25">
        <f>SUM(P65-P27)</f>
        <v>0</v>
      </c>
    </row>
    <row r="67" spans="1:16" ht="24" customHeight="1">
      <c r="A67" s="8" t="s">
        <v>17</v>
      </c>
      <c r="B67" s="8"/>
      <c r="C67" s="8"/>
      <c r="D67" s="8"/>
      <c r="E67" s="8"/>
      <c r="F67" s="8"/>
      <c r="G67" s="8"/>
      <c r="H67" s="58"/>
      <c r="I67" s="16"/>
      <c r="J67" s="20"/>
      <c r="K67" s="20"/>
      <c r="L67" s="20"/>
      <c r="M67" s="16"/>
      <c r="N67" s="20"/>
      <c r="O67" s="16"/>
      <c r="P67" s="20"/>
    </row>
    <row r="68" spans="1:16" ht="24" customHeight="1">
      <c r="A68" s="8"/>
      <c r="B68" s="8"/>
      <c r="C68" s="8"/>
      <c r="D68" s="8"/>
      <c r="E68" s="8"/>
      <c r="F68" s="8"/>
      <c r="G68" s="8"/>
      <c r="H68" s="58"/>
      <c r="I68" s="16"/>
      <c r="J68" s="20"/>
      <c r="K68" s="20"/>
      <c r="L68" s="20"/>
      <c r="M68" s="16"/>
      <c r="N68" s="20"/>
      <c r="O68" s="16"/>
      <c r="P68" s="20"/>
    </row>
    <row r="69" spans="1:16" ht="24" customHeight="1">
      <c r="A69" s="8"/>
      <c r="B69" s="8"/>
      <c r="C69" s="8"/>
      <c r="D69" s="8"/>
      <c r="E69" s="8"/>
      <c r="F69" s="8"/>
      <c r="G69" s="8"/>
      <c r="H69" s="58"/>
      <c r="I69" s="16"/>
      <c r="J69" s="20"/>
      <c r="K69" s="20"/>
      <c r="L69" s="20"/>
      <c r="M69" s="16"/>
      <c r="N69" s="20"/>
      <c r="O69" s="16"/>
      <c r="P69" s="20"/>
    </row>
    <row r="70" spans="1:16" ht="24" customHeight="1">
      <c r="A70" s="10"/>
      <c r="B70" s="10"/>
      <c r="C70" s="10"/>
      <c r="D70" s="10"/>
      <c r="E70" s="10"/>
      <c r="F70" s="10"/>
      <c r="G70" s="10"/>
      <c r="I70" s="17"/>
      <c r="J70" s="22"/>
      <c r="K70" s="22"/>
      <c r="L70" s="22"/>
      <c r="M70" s="17"/>
      <c r="N70" s="22"/>
      <c r="O70" s="17"/>
      <c r="P70" s="22"/>
    </row>
    <row r="71" spans="1:16" ht="24" customHeight="1">
      <c r="A71" s="2"/>
      <c r="B71" s="150"/>
      <c r="C71" s="150"/>
      <c r="D71" s="152"/>
      <c r="E71" s="152"/>
      <c r="F71" s="152"/>
      <c r="G71" s="113"/>
      <c r="I71" s="1"/>
      <c r="J71" s="1"/>
      <c r="K71" s="1"/>
      <c r="L71" s="1"/>
      <c r="M71" s="1"/>
      <c r="N71" s="152"/>
      <c r="O71" s="152"/>
      <c r="P71" s="152"/>
    </row>
    <row r="72" spans="1:16" ht="24" customHeight="1">
      <c r="A72" s="2"/>
      <c r="D72" s="153" t="s">
        <v>164</v>
      </c>
      <c r="E72" s="153"/>
      <c r="F72" s="153"/>
      <c r="J72" s="61"/>
      <c r="K72" s="61"/>
      <c r="L72" s="61"/>
      <c r="N72" s="151" t="s">
        <v>178</v>
      </c>
      <c r="O72" s="151"/>
      <c r="P72" s="151"/>
    </row>
    <row r="73" spans="1:16" ht="24" customHeight="1">
      <c r="A73" s="2"/>
      <c r="D73" s="154" t="s">
        <v>170</v>
      </c>
      <c r="E73" s="154"/>
      <c r="F73" s="154"/>
      <c r="J73" s="61"/>
      <c r="K73" s="61"/>
      <c r="L73" s="61"/>
      <c r="N73" s="151" t="s">
        <v>179</v>
      </c>
      <c r="O73" s="151"/>
      <c r="P73" s="151"/>
    </row>
    <row r="74" spans="1:16" ht="24" customHeight="1">
      <c r="A74" s="10"/>
    </row>
    <row r="75" spans="1:16" ht="24" customHeight="1">
      <c r="J75" s="19"/>
      <c r="K75" s="19"/>
      <c r="L75" s="19"/>
      <c r="N75" s="19"/>
      <c r="P75" s="19"/>
    </row>
    <row r="76" spans="1:16" ht="24" customHeight="1">
      <c r="C76" s="1" t="s">
        <v>41</v>
      </c>
      <c r="P76" s="21"/>
    </row>
    <row r="77" spans="1:16" ht="24" customHeight="1">
      <c r="B77" s="149"/>
      <c r="C77" s="149"/>
      <c r="D77" s="112"/>
      <c r="E77" s="112"/>
      <c r="F77" s="112"/>
      <c r="G77" s="112"/>
    </row>
  </sheetData>
  <mergeCells count="21">
    <mergeCell ref="R6:T6"/>
    <mergeCell ref="J39:L39"/>
    <mergeCell ref="J40:L40"/>
    <mergeCell ref="B77:C77"/>
    <mergeCell ref="A36:P36"/>
    <mergeCell ref="A37:P37"/>
    <mergeCell ref="B71:C71"/>
    <mergeCell ref="N72:P72"/>
    <mergeCell ref="N73:P73"/>
    <mergeCell ref="D71:F71"/>
    <mergeCell ref="D72:F72"/>
    <mergeCell ref="D73:F73"/>
    <mergeCell ref="N71:P71"/>
    <mergeCell ref="N6:P6"/>
    <mergeCell ref="N40:P40"/>
    <mergeCell ref="A3:P3"/>
    <mergeCell ref="A2:P2"/>
    <mergeCell ref="A1:P1"/>
    <mergeCell ref="A35:P35"/>
    <mergeCell ref="J6:L6"/>
    <mergeCell ref="J5:L5"/>
  </mergeCells>
  <pageMargins left="0.86614173228346458" right="0.55118110236220474" top="0.9055118110236221" bottom="0" header="0.51181102362204722" footer="0.23622047244094491"/>
  <pageSetup paperSize="9" scale="68" fitToHeight="0" orientation="portrait" r:id="rId1"/>
  <headerFooter alignWithMargins="0"/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showGridLines="0" view="pageBreakPreview" zoomScale="89" zoomScaleNormal="70" zoomScaleSheetLayoutView="70" workbookViewId="0">
      <selection activeCell="R7" sqref="R7"/>
    </sheetView>
  </sheetViews>
  <sheetFormatPr defaultRowHeight="24" customHeight="1"/>
  <cols>
    <col min="1" max="1" width="1.77734375" style="2" customWidth="1"/>
    <col min="2" max="2" width="3.109375" style="2" customWidth="1"/>
    <col min="3" max="3" width="19.77734375" style="2" customWidth="1"/>
    <col min="4" max="4" width="10.21875" style="2" customWidth="1"/>
    <col min="5" max="5" width="23" style="2" customWidth="1"/>
    <col min="6" max="6" width="6.21875" style="114" bestFit="1" customWidth="1"/>
    <col min="7" max="7" width="1.109375" style="114" customWidth="1"/>
    <col min="8" max="8" width="16.109375" style="2" customWidth="1"/>
    <col min="9" max="9" width="0.88671875" style="2" customWidth="1"/>
    <col min="10" max="10" width="16.109375" style="2" customWidth="1"/>
    <col min="11" max="11" width="0.88671875" style="114" customWidth="1"/>
    <col min="12" max="12" width="16.109375" style="2" customWidth="1"/>
    <col min="13" max="13" width="0.88671875" style="2" customWidth="1"/>
    <col min="14" max="14" width="16.109375" style="2" customWidth="1"/>
    <col min="15" max="15" width="9.109375" style="2"/>
    <col min="16" max="16" width="14" style="2" bestFit="1" customWidth="1"/>
    <col min="17" max="17" width="9.109375" style="2"/>
    <col min="18" max="18" width="9.33203125" style="2" bestFit="1" customWidth="1"/>
    <col min="19" max="257" width="9.109375" style="2"/>
    <col min="258" max="258" width="6.6640625" style="2" customWidth="1"/>
    <col min="259" max="259" width="6.88671875" style="2" customWidth="1"/>
    <col min="260" max="260" width="9.109375" style="2" customWidth="1"/>
    <col min="261" max="261" width="14" style="2" customWidth="1"/>
    <col min="262" max="262" width="11.88671875" style="2" customWidth="1"/>
    <col min="263" max="263" width="3.21875" style="2" customWidth="1"/>
    <col min="264" max="264" width="16.77734375" style="2" customWidth="1"/>
    <col min="265" max="265" width="2.33203125" style="2" customWidth="1"/>
    <col min="266" max="266" width="17.6640625" style="2" customWidth="1"/>
    <col min="267" max="268" width="0" style="2" hidden="1" customWidth="1"/>
    <col min="269" max="513" width="9.109375" style="2"/>
    <col min="514" max="514" width="6.6640625" style="2" customWidth="1"/>
    <col min="515" max="515" width="6.88671875" style="2" customWidth="1"/>
    <col min="516" max="516" width="9.109375" style="2" customWidth="1"/>
    <col min="517" max="517" width="14" style="2" customWidth="1"/>
    <col min="518" max="518" width="11.88671875" style="2" customWidth="1"/>
    <col min="519" max="519" width="3.21875" style="2" customWidth="1"/>
    <col min="520" max="520" width="16.77734375" style="2" customWidth="1"/>
    <col min="521" max="521" width="2.33203125" style="2" customWidth="1"/>
    <col min="522" max="522" width="17.6640625" style="2" customWidth="1"/>
    <col min="523" max="524" width="0" style="2" hidden="1" customWidth="1"/>
    <col min="525" max="769" width="9.109375" style="2"/>
    <col min="770" max="770" width="6.6640625" style="2" customWidth="1"/>
    <col min="771" max="771" width="6.88671875" style="2" customWidth="1"/>
    <col min="772" max="772" width="9.109375" style="2" customWidth="1"/>
    <col min="773" max="773" width="14" style="2" customWidth="1"/>
    <col min="774" max="774" width="11.88671875" style="2" customWidth="1"/>
    <col min="775" max="775" width="3.21875" style="2" customWidth="1"/>
    <col min="776" max="776" width="16.77734375" style="2" customWidth="1"/>
    <col min="777" max="777" width="2.33203125" style="2" customWidth="1"/>
    <col min="778" max="778" width="17.6640625" style="2" customWidth="1"/>
    <col min="779" max="780" width="0" style="2" hidden="1" customWidth="1"/>
    <col min="781" max="1025" width="9.109375" style="2"/>
    <col min="1026" max="1026" width="6.6640625" style="2" customWidth="1"/>
    <col min="1027" max="1027" width="6.88671875" style="2" customWidth="1"/>
    <col min="1028" max="1028" width="9.109375" style="2" customWidth="1"/>
    <col min="1029" max="1029" width="14" style="2" customWidth="1"/>
    <col min="1030" max="1030" width="11.88671875" style="2" customWidth="1"/>
    <col min="1031" max="1031" width="3.21875" style="2" customWidth="1"/>
    <col min="1032" max="1032" width="16.77734375" style="2" customWidth="1"/>
    <col min="1033" max="1033" width="2.33203125" style="2" customWidth="1"/>
    <col min="1034" max="1034" width="17.6640625" style="2" customWidth="1"/>
    <col min="1035" max="1036" width="0" style="2" hidden="1" customWidth="1"/>
    <col min="1037" max="1281" width="9.109375" style="2"/>
    <col min="1282" max="1282" width="6.6640625" style="2" customWidth="1"/>
    <col min="1283" max="1283" width="6.88671875" style="2" customWidth="1"/>
    <col min="1284" max="1284" width="9.109375" style="2" customWidth="1"/>
    <col min="1285" max="1285" width="14" style="2" customWidth="1"/>
    <col min="1286" max="1286" width="11.88671875" style="2" customWidth="1"/>
    <col min="1287" max="1287" width="3.21875" style="2" customWidth="1"/>
    <col min="1288" max="1288" width="16.77734375" style="2" customWidth="1"/>
    <col min="1289" max="1289" width="2.33203125" style="2" customWidth="1"/>
    <col min="1290" max="1290" width="17.6640625" style="2" customWidth="1"/>
    <col min="1291" max="1292" width="0" style="2" hidden="1" customWidth="1"/>
    <col min="1293" max="1537" width="9.109375" style="2"/>
    <col min="1538" max="1538" width="6.6640625" style="2" customWidth="1"/>
    <col min="1539" max="1539" width="6.88671875" style="2" customWidth="1"/>
    <col min="1540" max="1540" width="9.109375" style="2" customWidth="1"/>
    <col min="1541" max="1541" width="14" style="2" customWidth="1"/>
    <col min="1542" max="1542" width="11.88671875" style="2" customWidth="1"/>
    <col min="1543" max="1543" width="3.21875" style="2" customWidth="1"/>
    <col min="1544" max="1544" width="16.77734375" style="2" customWidth="1"/>
    <col min="1545" max="1545" width="2.33203125" style="2" customWidth="1"/>
    <col min="1546" max="1546" width="17.6640625" style="2" customWidth="1"/>
    <col min="1547" max="1548" width="0" style="2" hidden="1" customWidth="1"/>
    <col min="1549" max="1793" width="9.109375" style="2"/>
    <col min="1794" max="1794" width="6.6640625" style="2" customWidth="1"/>
    <col min="1795" max="1795" width="6.88671875" style="2" customWidth="1"/>
    <col min="1796" max="1796" width="9.109375" style="2" customWidth="1"/>
    <col min="1797" max="1797" width="14" style="2" customWidth="1"/>
    <col min="1798" max="1798" width="11.88671875" style="2" customWidth="1"/>
    <col min="1799" max="1799" width="3.21875" style="2" customWidth="1"/>
    <col min="1800" max="1800" width="16.77734375" style="2" customWidth="1"/>
    <col min="1801" max="1801" width="2.33203125" style="2" customWidth="1"/>
    <col min="1802" max="1802" width="17.6640625" style="2" customWidth="1"/>
    <col min="1803" max="1804" width="0" style="2" hidden="1" customWidth="1"/>
    <col min="1805" max="2049" width="9.109375" style="2"/>
    <col min="2050" max="2050" width="6.6640625" style="2" customWidth="1"/>
    <col min="2051" max="2051" width="6.88671875" style="2" customWidth="1"/>
    <col min="2052" max="2052" width="9.109375" style="2" customWidth="1"/>
    <col min="2053" max="2053" width="14" style="2" customWidth="1"/>
    <col min="2054" max="2054" width="11.88671875" style="2" customWidth="1"/>
    <col min="2055" max="2055" width="3.21875" style="2" customWidth="1"/>
    <col min="2056" max="2056" width="16.77734375" style="2" customWidth="1"/>
    <col min="2057" max="2057" width="2.33203125" style="2" customWidth="1"/>
    <col min="2058" max="2058" width="17.6640625" style="2" customWidth="1"/>
    <col min="2059" max="2060" width="0" style="2" hidden="1" customWidth="1"/>
    <col min="2061" max="2305" width="9.109375" style="2"/>
    <col min="2306" max="2306" width="6.6640625" style="2" customWidth="1"/>
    <col min="2307" max="2307" width="6.88671875" style="2" customWidth="1"/>
    <col min="2308" max="2308" width="9.109375" style="2" customWidth="1"/>
    <col min="2309" max="2309" width="14" style="2" customWidth="1"/>
    <col min="2310" max="2310" width="11.88671875" style="2" customWidth="1"/>
    <col min="2311" max="2311" width="3.21875" style="2" customWidth="1"/>
    <col min="2312" max="2312" width="16.77734375" style="2" customWidth="1"/>
    <col min="2313" max="2313" width="2.33203125" style="2" customWidth="1"/>
    <col min="2314" max="2314" width="17.6640625" style="2" customWidth="1"/>
    <col min="2315" max="2316" width="0" style="2" hidden="1" customWidth="1"/>
    <col min="2317" max="2561" width="9.109375" style="2"/>
    <col min="2562" max="2562" width="6.6640625" style="2" customWidth="1"/>
    <col min="2563" max="2563" width="6.88671875" style="2" customWidth="1"/>
    <col min="2564" max="2564" width="9.109375" style="2" customWidth="1"/>
    <col min="2565" max="2565" width="14" style="2" customWidth="1"/>
    <col min="2566" max="2566" width="11.88671875" style="2" customWidth="1"/>
    <col min="2567" max="2567" width="3.21875" style="2" customWidth="1"/>
    <col min="2568" max="2568" width="16.77734375" style="2" customWidth="1"/>
    <col min="2569" max="2569" width="2.33203125" style="2" customWidth="1"/>
    <col min="2570" max="2570" width="17.6640625" style="2" customWidth="1"/>
    <col min="2571" max="2572" width="0" style="2" hidden="1" customWidth="1"/>
    <col min="2573" max="2817" width="9.109375" style="2"/>
    <col min="2818" max="2818" width="6.6640625" style="2" customWidth="1"/>
    <col min="2819" max="2819" width="6.88671875" style="2" customWidth="1"/>
    <col min="2820" max="2820" width="9.109375" style="2" customWidth="1"/>
    <col min="2821" max="2821" width="14" style="2" customWidth="1"/>
    <col min="2822" max="2822" width="11.88671875" style="2" customWidth="1"/>
    <col min="2823" max="2823" width="3.21875" style="2" customWidth="1"/>
    <col min="2824" max="2824" width="16.77734375" style="2" customWidth="1"/>
    <col min="2825" max="2825" width="2.33203125" style="2" customWidth="1"/>
    <col min="2826" max="2826" width="17.6640625" style="2" customWidth="1"/>
    <col min="2827" max="2828" width="0" style="2" hidden="1" customWidth="1"/>
    <col min="2829" max="3073" width="9.109375" style="2"/>
    <col min="3074" max="3074" width="6.6640625" style="2" customWidth="1"/>
    <col min="3075" max="3075" width="6.88671875" style="2" customWidth="1"/>
    <col min="3076" max="3076" width="9.109375" style="2" customWidth="1"/>
    <col min="3077" max="3077" width="14" style="2" customWidth="1"/>
    <col min="3078" max="3078" width="11.88671875" style="2" customWidth="1"/>
    <col min="3079" max="3079" width="3.21875" style="2" customWidth="1"/>
    <col min="3080" max="3080" width="16.77734375" style="2" customWidth="1"/>
    <col min="3081" max="3081" width="2.33203125" style="2" customWidth="1"/>
    <col min="3082" max="3082" width="17.6640625" style="2" customWidth="1"/>
    <col min="3083" max="3084" width="0" style="2" hidden="1" customWidth="1"/>
    <col min="3085" max="3329" width="9.109375" style="2"/>
    <col min="3330" max="3330" width="6.6640625" style="2" customWidth="1"/>
    <col min="3331" max="3331" width="6.88671875" style="2" customWidth="1"/>
    <col min="3332" max="3332" width="9.109375" style="2" customWidth="1"/>
    <col min="3333" max="3333" width="14" style="2" customWidth="1"/>
    <col min="3334" max="3334" width="11.88671875" style="2" customWidth="1"/>
    <col min="3335" max="3335" width="3.21875" style="2" customWidth="1"/>
    <col min="3336" max="3336" width="16.77734375" style="2" customWidth="1"/>
    <col min="3337" max="3337" width="2.33203125" style="2" customWidth="1"/>
    <col min="3338" max="3338" width="17.6640625" style="2" customWidth="1"/>
    <col min="3339" max="3340" width="0" style="2" hidden="1" customWidth="1"/>
    <col min="3341" max="3585" width="9.109375" style="2"/>
    <col min="3586" max="3586" width="6.6640625" style="2" customWidth="1"/>
    <col min="3587" max="3587" width="6.88671875" style="2" customWidth="1"/>
    <col min="3588" max="3588" width="9.109375" style="2" customWidth="1"/>
    <col min="3589" max="3589" width="14" style="2" customWidth="1"/>
    <col min="3590" max="3590" width="11.88671875" style="2" customWidth="1"/>
    <col min="3591" max="3591" width="3.21875" style="2" customWidth="1"/>
    <col min="3592" max="3592" width="16.77734375" style="2" customWidth="1"/>
    <col min="3593" max="3593" width="2.33203125" style="2" customWidth="1"/>
    <col min="3594" max="3594" width="17.6640625" style="2" customWidth="1"/>
    <col min="3595" max="3596" width="0" style="2" hidden="1" customWidth="1"/>
    <col min="3597" max="3841" width="9.109375" style="2"/>
    <col min="3842" max="3842" width="6.6640625" style="2" customWidth="1"/>
    <col min="3843" max="3843" width="6.88671875" style="2" customWidth="1"/>
    <col min="3844" max="3844" width="9.109375" style="2" customWidth="1"/>
    <col min="3845" max="3845" width="14" style="2" customWidth="1"/>
    <col min="3846" max="3846" width="11.88671875" style="2" customWidth="1"/>
    <col min="3847" max="3847" width="3.21875" style="2" customWidth="1"/>
    <col min="3848" max="3848" width="16.77734375" style="2" customWidth="1"/>
    <col min="3849" max="3849" width="2.33203125" style="2" customWidth="1"/>
    <col min="3850" max="3850" width="17.6640625" style="2" customWidth="1"/>
    <col min="3851" max="3852" width="0" style="2" hidden="1" customWidth="1"/>
    <col min="3853" max="4097" width="9.109375" style="2"/>
    <col min="4098" max="4098" width="6.6640625" style="2" customWidth="1"/>
    <col min="4099" max="4099" width="6.88671875" style="2" customWidth="1"/>
    <col min="4100" max="4100" width="9.109375" style="2" customWidth="1"/>
    <col min="4101" max="4101" width="14" style="2" customWidth="1"/>
    <col min="4102" max="4102" width="11.88671875" style="2" customWidth="1"/>
    <col min="4103" max="4103" width="3.21875" style="2" customWidth="1"/>
    <col min="4104" max="4104" width="16.77734375" style="2" customWidth="1"/>
    <col min="4105" max="4105" width="2.33203125" style="2" customWidth="1"/>
    <col min="4106" max="4106" width="17.6640625" style="2" customWidth="1"/>
    <col min="4107" max="4108" width="0" style="2" hidden="1" customWidth="1"/>
    <col min="4109" max="4353" width="9.109375" style="2"/>
    <col min="4354" max="4354" width="6.6640625" style="2" customWidth="1"/>
    <col min="4355" max="4355" width="6.88671875" style="2" customWidth="1"/>
    <col min="4356" max="4356" width="9.109375" style="2" customWidth="1"/>
    <col min="4357" max="4357" width="14" style="2" customWidth="1"/>
    <col min="4358" max="4358" width="11.88671875" style="2" customWidth="1"/>
    <col min="4359" max="4359" width="3.21875" style="2" customWidth="1"/>
    <col min="4360" max="4360" width="16.77734375" style="2" customWidth="1"/>
    <col min="4361" max="4361" width="2.33203125" style="2" customWidth="1"/>
    <col min="4362" max="4362" width="17.6640625" style="2" customWidth="1"/>
    <col min="4363" max="4364" width="0" style="2" hidden="1" customWidth="1"/>
    <col min="4365" max="4609" width="9.109375" style="2"/>
    <col min="4610" max="4610" width="6.6640625" style="2" customWidth="1"/>
    <col min="4611" max="4611" width="6.88671875" style="2" customWidth="1"/>
    <col min="4612" max="4612" width="9.109375" style="2" customWidth="1"/>
    <col min="4613" max="4613" width="14" style="2" customWidth="1"/>
    <col min="4614" max="4614" width="11.88671875" style="2" customWidth="1"/>
    <col min="4615" max="4615" width="3.21875" style="2" customWidth="1"/>
    <col min="4616" max="4616" width="16.77734375" style="2" customWidth="1"/>
    <col min="4617" max="4617" width="2.33203125" style="2" customWidth="1"/>
    <col min="4618" max="4618" width="17.6640625" style="2" customWidth="1"/>
    <col min="4619" max="4620" width="0" style="2" hidden="1" customWidth="1"/>
    <col min="4621" max="4865" width="9.109375" style="2"/>
    <col min="4866" max="4866" width="6.6640625" style="2" customWidth="1"/>
    <col min="4867" max="4867" width="6.88671875" style="2" customWidth="1"/>
    <col min="4868" max="4868" width="9.109375" style="2" customWidth="1"/>
    <col min="4869" max="4869" width="14" style="2" customWidth="1"/>
    <col min="4870" max="4870" width="11.88671875" style="2" customWidth="1"/>
    <col min="4871" max="4871" width="3.21875" style="2" customWidth="1"/>
    <col min="4872" max="4872" width="16.77734375" style="2" customWidth="1"/>
    <col min="4873" max="4873" width="2.33203125" style="2" customWidth="1"/>
    <col min="4874" max="4874" width="17.6640625" style="2" customWidth="1"/>
    <col min="4875" max="4876" width="0" style="2" hidden="1" customWidth="1"/>
    <col min="4877" max="5121" width="9.109375" style="2"/>
    <col min="5122" max="5122" width="6.6640625" style="2" customWidth="1"/>
    <col min="5123" max="5123" width="6.88671875" style="2" customWidth="1"/>
    <col min="5124" max="5124" width="9.109375" style="2" customWidth="1"/>
    <col min="5125" max="5125" width="14" style="2" customWidth="1"/>
    <col min="5126" max="5126" width="11.88671875" style="2" customWidth="1"/>
    <col min="5127" max="5127" width="3.21875" style="2" customWidth="1"/>
    <col min="5128" max="5128" width="16.77734375" style="2" customWidth="1"/>
    <col min="5129" max="5129" width="2.33203125" style="2" customWidth="1"/>
    <col min="5130" max="5130" width="17.6640625" style="2" customWidth="1"/>
    <col min="5131" max="5132" width="0" style="2" hidden="1" customWidth="1"/>
    <col min="5133" max="5377" width="9.109375" style="2"/>
    <col min="5378" max="5378" width="6.6640625" style="2" customWidth="1"/>
    <col min="5379" max="5379" width="6.88671875" style="2" customWidth="1"/>
    <col min="5380" max="5380" width="9.109375" style="2" customWidth="1"/>
    <col min="5381" max="5381" width="14" style="2" customWidth="1"/>
    <col min="5382" max="5382" width="11.88671875" style="2" customWidth="1"/>
    <col min="5383" max="5383" width="3.21875" style="2" customWidth="1"/>
    <col min="5384" max="5384" width="16.77734375" style="2" customWidth="1"/>
    <col min="5385" max="5385" width="2.33203125" style="2" customWidth="1"/>
    <col min="5386" max="5386" width="17.6640625" style="2" customWidth="1"/>
    <col min="5387" max="5388" width="0" style="2" hidden="1" customWidth="1"/>
    <col min="5389" max="5633" width="9.109375" style="2"/>
    <col min="5634" max="5634" width="6.6640625" style="2" customWidth="1"/>
    <col min="5635" max="5635" width="6.88671875" style="2" customWidth="1"/>
    <col min="5636" max="5636" width="9.109375" style="2" customWidth="1"/>
    <col min="5637" max="5637" width="14" style="2" customWidth="1"/>
    <col min="5638" max="5638" width="11.88671875" style="2" customWidth="1"/>
    <col min="5639" max="5639" width="3.21875" style="2" customWidth="1"/>
    <col min="5640" max="5640" width="16.77734375" style="2" customWidth="1"/>
    <col min="5641" max="5641" width="2.33203125" style="2" customWidth="1"/>
    <col min="5642" max="5642" width="17.6640625" style="2" customWidth="1"/>
    <col min="5643" max="5644" width="0" style="2" hidden="1" customWidth="1"/>
    <col min="5645" max="5889" width="9.109375" style="2"/>
    <col min="5890" max="5890" width="6.6640625" style="2" customWidth="1"/>
    <col min="5891" max="5891" width="6.88671875" style="2" customWidth="1"/>
    <col min="5892" max="5892" width="9.109375" style="2" customWidth="1"/>
    <col min="5893" max="5893" width="14" style="2" customWidth="1"/>
    <col min="5894" max="5894" width="11.88671875" style="2" customWidth="1"/>
    <col min="5895" max="5895" width="3.21875" style="2" customWidth="1"/>
    <col min="5896" max="5896" width="16.77734375" style="2" customWidth="1"/>
    <col min="5897" max="5897" width="2.33203125" style="2" customWidth="1"/>
    <col min="5898" max="5898" width="17.6640625" style="2" customWidth="1"/>
    <col min="5899" max="5900" width="0" style="2" hidden="1" customWidth="1"/>
    <col min="5901" max="6145" width="9.109375" style="2"/>
    <col min="6146" max="6146" width="6.6640625" style="2" customWidth="1"/>
    <col min="6147" max="6147" width="6.88671875" style="2" customWidth="1"/>
    <col min="6148" max="6148" width="9.109375" style="2" customWidth="1"/>
    <col min="6149" max="6149" width="14" style="2" customWidth="1"/>
    <col min="6150" max="6150" width="11.88671875" style="2" customWidth="1"/>
    <col min="6151" max="6151" width="3.21875" style="2" customWidth="1"/>
    <col min="6152" max="6152" width="16.77734375" style="2" customWidth="1"/>
    <col min="6153" max="6153" width="2.33203125" style="2" customWidth="1"/>
    <col min="6154" max="6154" width="17.6640625" style="2" customWidth="1"/>
    <col min="6155" max="6156" width="0" style="2" hidden="1" customWidth="1"/>
    <col min="6157" max="6401" width="9.109375" style="2"/>
    <col min="6402" max="6402" width="6.6640625" style="2" customWidth="1"/>
    <col min="6403" max="6403" width="6.88671875" style="2" customWidth="1"/>
    <col min="6404" max="6404" width="9.109375" style="2" customWidth="1"/>
    <col min="6405" max="6405" width="14" style="2" customWidth="1"/>
    <col min="6406" max="6406" width="11.88671875" style="2" customWidth="1"/>
    <col min="6407" max="6407" width="3.21875" style="2" customWidth="1"/>
    <col min="6408" max="6408" width="16.77734375" style="2" customWidth="1"/>
    <col min="6409" max="6409" width="2.33203125" style="2" customWidth="1"/>
    <col min="6410" max="6410" width="17.6640625" style="2" customWidth="1"/>
    <col min="6411" max="6412" width="0" style="2" hidden="1" customWidth="1"/>
    <col min="6413" max="6657" width="9.109375" style="2"/>
    <col min="6658" max="6658" width="6.6640625" style="2" customWidth="1"/>
    <col min="6659" max="6659" width="6.88671875" style="2" customWidth="1"/>
    <col min="6660" max="6660" width="9.109375" style="2" customWidth="1"/>
    <col min="6661" max="6661" width="14" style="2" customWidth="1"/>
    <col min="6662" max="6662" width="11.88671875" style="2" customWidth="1"/>
    <col min="6663" max="6663" width="3.21875" style="2" customWidth="1"/>
    <col min="6664" max="6664" width="16.77734375" style="2" customWidth="1"/>
    <col min="6665" max="6665" width="2.33203125" style="2" customWidth="1"/>
    <col min="6666" max="6666" width="17.6640625" style="2" customWidth="1"/>
    <col min="6667" max="6668" width="0" style="2" hidden="1" customWidth="1"/>
    <col min="6669" max="6913" width="9.109375" style="2"/>
    <col min="6914" max="6914" width="6.6640625" style="2" customWidth="1"/>
    <col min="6915" max="6915" width="6.88671875" style="2" customWidth="1"/>
    <col min="6916" max="6916" width="9.109375" style="2" customWidth="1"/>
    <col min="6917" max="6917" width="14" style="2" customWidth="1"/>
    <col min="6918" max="6918" width="11.88671875" style="2" customWidth="1"/>
    <col min="6919" max="6919" width="3.21875" style="2" customWidth="1"/>
    <col min="6920" max="6920" width="16.77734375" style="2" customWidth="1"/>
    <col min="6921" max="6921" width="2.33203125" style="2" customWidth="1"/>
    <col min="6922" max="6922" width="17.6640625" style="2" customWidth="1"/>
    <col min="6923" max="6924" width="0" style="2" hidden="1" customWidth="1"/>
    <col min="6925" max="7169" width="9.109375" style="2"/>
    <col min="7170" max="7170" width="6.6640625" style="2" customWidth="1"/>
    <col min="7171" max="7171" width="6.88671875" style="2" customWidth="1"/>
    <col min="7172" max="7172" width="9.109375" style="2" customWidth="1"/>
    <col min="7173" max="7173" width="14" style="2" customWidth="1"/>
    <col min="7174" max="7174" width="11.88671875" style="2" customWidth="1"/>
    <col min="7175" max="7175" width="3.21875" style="2" customWidth="1"/>
    <col min="7176" max="7176" width="16.77734375" style="2" customWidth="1"/>
    <col min="7177" max="7177" width="2.33203125" style="2" customWidth="1"/>
    <col min="7178" max="7178" width="17.6640625" style="2" customWidth="1"/>
    <col min="7179" max="7180" width="0" style="2" hidden="1" customWidth="1"/>
    <col min="7181" max="7425" width="9.109375" style="2"/>
    <col min="7426" max="7426" width="6.6640625" style="2" customWidth="1"/>
    <col min="7427" max="7427" width="6.88671875" style="2" customWidth="1"/>
    <col min="7428" max="7428" width="9.109375" style="2" customWidth="1"/>
    <col min="7429" max="7429" width="14" style="2" customWidth="1"/>
    <col min="7430" max="7430" width="11.88671875" style="2" customWidth="1"/>
    <col min="7431" max="7431" width="3.21875" style="2" customWidth="1"/>
    <col min="7432" max="7432" width="16.77734375" style="2" customWidth="1"/>
    <col min="7433" max="7433" width="2.33203125" style="2" customWidth="1"/>
    <col min="7434" max="7434" width="17.6640625" style="2" customWidth="1"/>
    <col min="7435" max="7436" width="0" style="2" hidden="1" customWidth="1"/>
    <col min="7437" max="7681" width="9.109375" style="2"/>
    <col min="7682" max="7682" width="6.6640625" style="2" customWidth="1"/>
    <col min="7683" max="7683" width="6.88671875" style="2" customWidth="1"/>
    <col min="7684" max="7684" width="9.109375" style="2" customWidth="1"/>
    <col min="7685" max="7685" width="14" style="2" customWidth="1"/>
    <col min="7686" max="7686" width="11.88671875" style="2" customWidth="1"/>
    <col min="7687" max="7687" width="3.21875" style="2" customWidth="1"/>
    <col min="7688" max="7688" width="16.77734375" style="2" customWidth="1"/>
    <col min="7689" max="7689" width="2.33203125" style="2" customWidth="1"/>
    <col min="7690" max="7690" width="17.6640625" style="2" customWidth="1"/>
    <col min="7691" max="7692" width="0" style="2" hidden="1" customWidth="1"/>
    <col min="7693" max="7937" width="9.109375" style="2"/>
    <col min="7938" max="7938" width="6.6640625" style="2" customWidth="1"/>
    <col min="7939" max="7939" width="6.88671875" style="2" customWidth="1"/>
    <col min="7940" max="7940" width="9.109375" style="2" customWidth="1"/>
    <col min="7941" max="7941" width="14" style="2" customWidth="1"/>
    <col min="7942" max="7942" width="11.88671875" style="2" customWidth="1"/>
    <col min="7943" max="7943" width="3.21875" style="2" customWidth="1"/>
    <col min="7944" max="7944" width="16.77734375" style="2" customWidth="1"/>
    <col min="7945" max="7945" width="2.33203125" style="2" customWidth="1"/>
    <col min="7946" max="7946" width="17.6640625" style="2" customWidth="1"/>
    <col min="7947" max="7948" width="0" style="2" hidden="1" customWidth="1"/>
    <col min="7949" max="8193" width="9.109375" style="2"/>
    <col min="8194" max="8194" width="6.6640625" style="2" customWidth="1"/>
    <col min="8195" max="8195" width="6.88671875" style="2" customWidth="1"/>
    <col min="8196" max="8196" width="9.109375" style="2" customWidth="1"/>
    <col min="8197" max="8197" width="14" style="2" customWidth="1"/>
    <col min="8198" max="8198" width="11.88671875" style="2" customWidth="1"/>
    <col min="8199" max="8199" width="3.21875" style="2" customWidth="1"/>
    <col min="8200" max="8200" width="16.77734375" style="2" customWidth="1"/>
    <col min="8201" max="8201" width="2.33203125" style="2" customWidth="1"/>
    <col min="8202" max="8202" width="17.6640625" style="2" customWidth="1"/>
    <col min="8203" max="8204" width="0" style="2" hidden="1" customWidth="1"/>
    <col min="8205" max="8449" width="9.109375" style="2"/>
    <col min="8450" max="8450" width="6.6640625" style="2" customWidth="1"/>
    <col min="8451" max="8451" width="6.88671875" style="2" customWidth="1"/>
    <col min="8452" max="8452" width="9.109375" style="2" customWidth="1"/>
    <col min="8453" max="8453" width="14" style="2" customWidth="1"/>
    <col min="8454" max="8454" width="11.88671875" style="2" customWidth="1"/>
    <col min="8455" max="8455" width="3.21875" style="2" customWidth="1"/>
    <col min="8456" max="8456" width="16.77734375" style="2" customWidth="1"/>
    <col min="8457" max="8457" width="2.33203125" style="2" customWidth="1"/>
    <col min="8458" max="8458" width="17.6640625" style="2" customWidth="1"/>
    <col min="8459" max="8460" width="0" style="2" hidden="1" customWidth="1"/>
    <col min="8461" max="8705" width="9.109375" style="2"/>
    <col min="8706" max="8706" width="6.6640625" style="2" customWidth="1"/>
    <col min="8707" max="8707" width="6.88671875" style="2" customWidth="1"/>
    <col min="8708" max="8708" width="9.109375" style="2" customWidth="1"/>
    <col min="8709" max="8709" width="14" style="2" customWidth="1"/>
    <col min="8710" max="8710" width="11.88671875" style="2" customWidth="1"/>
    <col min="8711" max="8711" width="3.21875" style="2" customWidth="1"/>
    <col min="8712" max="8712" width="16.77734375" style="2" customWidth="1"/>
    <col min="8713" max="8713" width="2.33203125" style="2" customWidth="1"/>
    <col min="8714" max="8714" width="17.6640625" style="2" customWidth="1"/>
    <col min="8715" max="8716" width="0" style="2" hidden="1" customWidth="1"/>
    <col min="8717" max="8961" width="9.109375" style="2"/>
    <col min="8962" max="8962" width="6.6640625" style="2" customWidth="1"/>
    <col min="8963" max="8963" width="6.88671875" style="2" customWidth="1"/>
    <col min="8964" max="8964" width="9.109375" style="2" customWidth="1"/>
    <col min="8965" max="8965" width="14" style="2" customWidth="1"/>
    <col min="8966" max="8966" width="11.88671875" style="2" customWidth="1"/>
    <col min="8967" max="8967" width="3.21875" style="2" customWidth="1"/>
    <col min="8968" max="8968" width="16.77734375" style="2" customWidth="1"/>
    <col min="8969" max="8969" width="2.33203125" style="2" customWidth="1"/>
    <col min="8970" max="8970" width="17.6640625" style="2" customWidth="1"/>
    <col min="8971" max="8972" width="0" style="2" hidden="1" customWidth="1"/>
    <col min="8973" max="9217" width="9.109375" style="2"/>
    <col min="9218" max="9218" width="6.6640625" style="2" customWidth="1"/>
    <col min="9219" max="9219" width="6.88671875" style="2" customWidth="1"/>
    <col min="9220" max="9220" width="9.109375" style="2" customWidth="1"/>
    <col min="9221" max="9221" width="14" style="2" customWidth="1"/>
    <col min="9222" max="9222" width="11.88671875" style="2" customWidth="1"/>
    <col min="9223" max="9223" width="3.21875" style="2" customWidth="1"/>
    <col min="9224" max="9224" width="16.77734375" style="2" customWidth="1"/>
    <col min="9225" max="9225" width="2.33203125" style="2" customWidth="1"/>
    <col min="9226" max="9226" width="17.6640625" style="2" customWidth="1"/>
    <col min="9227" max="9228" width="0" style="2" hidden="1" customWidth="1"/>
    <col min="9229" max="9473" width="9.109375" style="2"/>
    <col min="9474" max="9474" width="6.6640625" style="2" customWidth="1"/>
    <col min="9475" max="9475" width="6.88671875" style="2" customWidth="1"/>
    <col min="9476" max="9476" width="9.109375" style="2" customWidth="1"/>
    <col min="9477" max="9477" width="14" style="2" customWidth="1"/>
    <col min="9478" max="9478" width="11.88671875" style="2" customWidth="1"/>
    <col min="9479" max="9479" width="3.21875" style="2" customWidth="1"/>
    <col min="9480" max="9480" width="16.77734375" style="2" customWidth="1"/>
    <col min="9481" max="9481" width="2.33203125" style="2" customWidth="1"/>
    <col min="9482" max="9482" width="17.6640625" style="2" customWidth="1"/>
    <col min="9483" max="9484" width="0" style="2" hidden="1" customWidth="1"/>
    <col min="9485" max="9729" width="9.109375" style="2"/>
    <col min="9730" max="9730" width="6.6640625" style="2" customWidth="1"/>
    <col min="9731" max="9731" width="6.88671875" style="2" customWidth="1"/>
    <col min="9732" max="9732" width="9.109375" style="2" customWidth="1"/>
    <col min="9733" max="9733" width="14" style="2" customWidth="1"/>
    <col min="9734" max="9734" width="11.88671875" style="2" customWidth="1"/>
    <col min="9735" max="9735" width="3.21875" style="2" customWidth="1"/>
    <col min="9736" max="9736" width="16.77734375" style="2" customWidth="1"/>
    <col min="9737" max="9737" width="2.33203125" style="2" customWidth="1"/>
    <col min="9738" max="9738" width="17.6640625" style="2" customWidth="1"/>
    <col min="9739" max="9740" width="0" style="2" hidden="1" customWidth="1"/>
    <col min="9741" max="9985" width="9.109375" style="2"/>
    <col min="9986" max="9986" width="6.6640625" style="2" customWidth="1"/>
    <col min="9987" max="9987" width="6.88671875" style="2" customWidth="1"/>
    <col min="9988" max="9988" width="9.109375" style="2" customWidth="1"/>
    <col min="9989" max="9989" width="14" style="2" customWidth="1"/>
    <col min="9990" max="9990" width="11.88671875" style="2" customWidth="1"/>
    <col min="9991" max="9991" width="3.21875" style="2" customWidth="1"/>
    <col min="9992" max="9992" width="16.77734375" style="2" customWidth="1"/>
    <col min="9993" max="9993" width="2.33203125" style="2" customWidth="1"/>
    <col min="9994" max="9994" width="17.6640625" style="2" customWidth="1"/>
    <col min="9995" max="9996" width="0" style="2" hidden="1" customWidth="1"/>
    <col min="9997" max="10241" width="9.109375" style="2"/>
    <col min="10242" max="10242" width="6.6640625" style="2" customWidth="1"/>
    <col min="10243" max="10243" width="6.88671875" style="2" customWidth="1"/>
    <col min="10244" max="10244" width="9.109375" style="2" customWidth="1"/>
    <col min="10245" max="10245" width="14" style="2" customWidth="1"/>
    <col min="10246" max="10246" width="11.88671875" style="2" customWidth="1"/>
    <col min="10247" max="10247" width="3.21875" style="2" customWidth="1"/>
    <col min="10248" max="10248" width="16.77734375" style="2" customWidth="1"/>
    <col min="10249" max="10249" width="2.33203125" style="2" customWidth="1"/>
    <col min="10250" max="10250" width="17.6640625" style="2" customWidth="1"/>
    <col min="10251" max="10252" width="0" style="2" hidden="1" customWidth="1"/>
    <col min="10253" max="10497" width="9.109375" style="2"/>
    <col min="10498" max="10498" width="6.6640625" style="2" customWidth="1"/>
    <col min="10499" max="10499" width="6.88671875" style="2" customWidth="1"/>
    <col min="10500" max="10500" width="9.109375" style="2" customWidth="1"/>
    <col min="10501" max="10501" width="14" style="2" customWidth="1"/>
    <col min="10502" max="10502" width="11.88671875" style="2" customWidth="1"/>
    <col min="10503" max="10503" width="3.21875" style="2" customWidth="1"/>
    <col min="10504" max="10504" width="16.77734375" style="2" customWidth="1"/>
    <col min="10505" max="10505" width="2.33203125" style="2" customWidth="1"/>
    <col min="10506" max="10506" width="17.6640625" style="2" customWidth="1"/>
    <col min="10507" max="10508" width="0" style="2" hidden="1" customWidth="1"/>
    <col min="10509" max="10753" width="9.109375" style="2"/>
    <col min="10754" max="10754" width="6.6640625" style="2" customWidth="1"/>
    <col min="10755" max="10755" width="6.88671875" style="2" customWidth="1"/>
    <col min="10756" max="10756" width="9.109375" style="2" customWidth="1"/>
    <col min="10757" max="10757" width="14" style="2" customWidth="1"/>
    <col min="10758" max="10758" width="11.88671875" style="2" customWidth="1"/>
    <col min="10759" max="10759" width="3.21875" style="2" customWidth="1"/>
    <col min="10760" max="10760" width="16.77734375" style="2" customWidth="1"/>
    <col min="10761" max="10761" width="2.33203125" style="2" customWidth="1"/>
    <col min="10762" max="10762" width="17.6640625" style="2" customWidth="1"/>
    <col min="10763" max="10764" width="0" style="2" hidden="1" customWidth="1"/>
    <col min="10765" max="11009" width="9.109375" style="2"/>
    <col min="11010" max="11010" width="6.6640625" style="2" customWidth="1"/>
    <col min="11011" max="11011" width="6.88671875" style="2" customWidth="1"/>
    <col min="11012" max="11012" width="9.109375" style="2" customWidth="1"/>
    <col min="11013" max="11013" width="14" style="2" customWidth="1"/>
    <col min="11014" max="11014" width="11.88671875" style="2" customWidth="1"/>
    <col min="11015" max="11015" width="3.21875" style="2" customWidth="1"/>
    <col min="11016" max="11016" width="16.77734375" style="2" customWidth="1"/>
    <col min="11017" max="11017" width="2.33203125" style="2" customWidth="1"/>
    <col min="11018" max="11018" width="17.6640625" style="2" customWidth="1"/>
    <col min="11019" max="11020" width="0" style="2" hidden="1" customWidth="1"/>
    <col min="11021" max="11265" width="9.109375" style="2"/>
    <col min="11266" max="11266" width="6.6640625" style="2" customWidth="1"/>
    <col min="11267" max="11267" width="6.88671875" style="2" customWidth="1"/>
    <col min="11268" max="11268" width="9.109375" style="2" customWidth="1"/>
    <col min="11269" max="11269" width="14" style="2" customWidth="1"/>
    <col min="11270" max="11270" width="11.88671875" style="2" customWidth="1"/>
    <col min="11271" max="11271" width="3.21875" style="2" customWidth="1"/>
    <col min="11272" max="11272" width="16.77734375" style="2" customWidth="1"/>
    <col min="11273" max="11273" width="2.33203125" style="2" customWidth="1"/>
    <col min="11274" max="11274" width="17.6640625" style="2" customWidth="1"/>
    <col min="11275" max="11276" width="0" style="2" hidden="1" customWidth="1"/>
    <col min="11277" max="11521" width="9.109375" style="2"/>
    <col min="11522" max="11522" width="6.6640625" style="2" customWidth="1"/>
    <col min="11523" max="11523" width="6.88671875" style="2" customWidth="1"/>
    <col min="11524" max="11524" width="9.109375" style="2" customWidth="1"/>
    <col min="11525" max="11525" width="14" style="2" customWidth="1"/>
    <col min="11526" max="11526" width="11.88671875" style="2" customWidth="1"/>
    <col min="11527" max="11527" width="3.21875" style="2" customWidth="1"/>
    <col min="11528" max="11528" width="16.77734375" style="2" customWidth="1"/>
    <col min="11529" max="11529" width="2.33203125" style="2" customWidth="1"/>
    <col min="11530" max="11530" width="17.6640625" style="2" customWidth="1"/>
    <col min="11531" max="11532" width="0" style="2" hidden="1" customWidth="1"/>
    <col min="11533" max="11777" width="9.109375" style="2"/>
    <col min="11778" max="11778" width="6.6640625" style="2" customWidth="1"/>
    <col min="11779" max="11779" width="6.88671875" style="2" customWidth="1"/>
    <col min="11780" max="11780" width="9.109375" style="2" customWidth="1"/>
    <col min="11781" max="11781" width="14" style="2" customWidth="1"/>
    <col min="11782" max="11782" width="11.88671875" style="2" customWidth="1"/>
    <col min="11783" max="11783" width="3.21875" style="2" customWidth="1"/>
    <col min="11784" max="11784" width="16.77734375" style="2" customWidth="1"/>
    <col min="11785" max="11785" width="2.33203125" style="2" customWidth="1"/>
    <col min="11786" max="11786" width="17.6640625" style="2" customWidth="1"/>
    <col min="11787" max="11788" width="0" style="2" hidden="1" customWidth="1"/>
    <col min="11789" max="12033" width="9.109375" style="2"/>
    <col min="12034" max="12034" width="6.6640625" style="2" customWidth="1"/>
    <col min="12035" max="12035" width="6.88671875" style="2" customWidth="1"/>
    <col min="12036" max="12036" width="9.109375" style="2" customWidth="1"/>
    <col min="12037" max="12037" width="14" style="2" customWidth="1"/>
    <col min="12038" max="12038" width="11.88671875" style="2" customWidth="1"/>
    <col min="12039" max="12039" width="3.21875" style="2" customWidth="1"/>
    <col min="12040" max="12040" width="16.77734375" style="2" customWidth="1"/>
    <col min="12041" max="12041" width="2.33203125" style="2" customWidth="1"/>
    <col min="12042" max="12042" width="17.6640625" style="2" customWidth="1"/>
    <col min="12043" max="12044" width="0" style="2" hidden="1" customWidth="1"/>
    <col min="12045" max="12289" width="9.109375" style="2"/>
    <col min="12290" max="12290" width="6.6640625" style="2" customWidth="1"/>
    <col min="12291" max="12291" width="6.88671875" style="2" customWidth="1"/>
    <col min="12292" max="12292" width="9.109375" style="2" customWidth="1"/>
    <col min="12293" max="12293" width="14" style="2" customWidth="1"/>
    <col min="12294" max="12294" width="11.88671875" style="2" customWidth="1"/>
    <col min="12295" max="12295" width="3.21875" style="2" customWidth="1"/>
    <col min="12296" max="12296" width="16.77734375" style="2" customWidth="1"/>
    <col min="12297" max="12297" width="2.33203125" style="2" customWidth="1"/>
    <col min="12298" max="12298" width="17.6640625" style="2" customWidth="1"/>
    <col min="12299" max="12300" width="0" style="2" hidden="1" customWidth="1"/>
    <col min="12301" max="12545" width="9.109375" style="2"/>
    <col min="12546" max="12546" width="6.6640625" style="2" customWidth="1"/>
    <col min="12547" max="12547" width="6.88671875" style="2" customWidth="1"/>
    <col min="12548" max="12548" width="9.109375" style="2" customWidth="1"/>
    <col min="12549" max="12549" width="14" style="2" customWidth="1"/>
    <col min="12550" max="12550" width="11.88671875" style="2" customWidth="1"/>
    <col min="12551" max="12551" width="3.21875" style="2" customWidth="1"/>
    <col min="12552" max="12552" width="16.77734375" style="2" customWidth="1"/>
    <col min="12553" max="12553" width="2.33203125" style="2" customWidth="1"/>
    <col min="12554" max="12554" width="17.6640625" style="2" customWidth="1"/>
    <col min="12555" max="12556" width="0" style="2" hidden="1" customWidth="1"/>
    <col min="12557" max="12801" width="9.109375" style="2"/>
    <col min="12802" max="12802" width="6.6640625" style="2" customWidth="1"/>
    <col min="12803" max="12803" width="6.88671875" style="2" customWidth="1"/>
    <col min="12804" max="12804" width="9.109375" style="2" customWidth="1"/>
    <col min="12805" max="12805" width="14" style="2" customWidth="1"/>
    <col min="12806" max="12806" width="11.88671875" style="2" customWidth="1"/>
    <col min="12807" max="12807" width="3.21875" style="2" customWidth="1"/>
    <col min="12808" max="12808" width="16.77734375" style="2" customWidth="1"/>
    <col min="12809" max="12809" width="2.33203125" style="2" customWidth="1"/>
    <col min="12810" max="12810" width="17.6640625" style="2" customWidth="1"/>
    <col min="12811" max="12812" width="0" style="2" hidden="1" customWidth="1"/>
    <col min="12813" max="13057" width="9.109375" style="2"/>
    <col min="13058" max="13058" width="6.6640625" style="2" customWidth="1"/>
    <col min="13059" max="13059" width="6.88671875" style="2" customWidth="1"/>
    <col min="13060" max="13060" width="9.109375" style="2" customWidth="1"/>
    <col min="13061" max="13061" width="14" style="2" customWidth="1"/>
    <col min="13062" max="13062" width="11.88671875" style="2" customWidth="1"/>
    <col min="13063" max="13063" width="3.21875" style="2" customWidth="1"/>
    <col min="13064" max="13064" width="16.77734375" style="2" customWidth="1"/>
    <col min="13065" max="13065" width="2.33203125" style="2" customWidth="1"/>
    <col min="13066" max="13066" width="17.6640625" style="2" customWidth="1"/>
    <col min="13067" max="13068" width="0" style="2" hidden="1" customWidth="1"/>
    <col min="13069" max="13313" width="9.109375" style="2"/>
    <col min="13314" max="13314" width="6.6640625" style="2" customWidth="1"/>
    <col min="13315" max="13315" width="6.88671875" style="2" customWidth="1"/>
    <col min="13316" max="13316" width="9.109375" style="2" customWidth="1"/>
    <col min="13317" max="13317" width="14" style="2" customWidth="1"/>
    <col min="13318" max="13318" width="11.88671875" style="2" customWidth="1"/>
    <col min="13319" max="13319" width="3.21875" style="2" customWidth="1"/>
    <col min="13320" max="13320" width="16.77734375" style="2" customWidth="1"/>
    <col min="13321" max="13321" width="2.33203125" style="2" customWidth="1"/>
    <col min="13322" max="13322" width="17.6640625" style="2" customWidth="1"/>
    <col min="13323" max="13324" width="0" style="2" hidden="1" customWidth="1"/>
    <col min="13325" max="13569" width="9.109375" style="2"/>
    <col min="13570" max="13570" width="6.6640625" style="2" customWidth="1"/>
    <col min="13571" max="13571" width="6.88671875" style="2" customWidth="1"/>
    <col min="13572" max="13572" width="9.109375" style="2" customWidth="1"/>
    <col min="13573" max="13573" width="14" style="2" customWidth="1"/>
    <col min="13574" max="13574" width="11.88671875" style="2" customWidth="1"/>
    <col min="13575" max="13575" width="3.21875" style="2" customWidth="1"/>
    <col min="13576" max="13576" width="16.77734375" style="2" customWidth="1"/>
    <col min="13577" max="13577" width="2.33203125" style="2" customWidth="1"/>
    <col min="13578" max="13578" width="17.6640625" style="2" customWidth="1"/>
    <col min="13579" max="13580" width="0" style="2" hidden="1" customWidth="1"/>
    <col min="13581" max="13825" width="9.109375" style="2"/>
    <col min="13826" max="13826" width="6.6640625" style="2" customWidth="1"/>
    <col min="13827" max="13827" width="6.88671875" style="2" customWidth="1"/>
    <col min="13828" max="13828" width="9.109375" style="2" customWidth="1"/>
    <col min="13829" max="13829" width="14" style="2" customWidth="1"/>
    <col min="13830" max="13830" width="11.88671875" style="2" customWidth="1"/>
    <col min="13831" max="13831" width="3.21875" style="2" customWidth="1"/>
    <col min="13832" max="13832" width="16.77734375" style="2" customWidth="1"/>
    <col min="13833" max="13833" width="2.33203125" style="2" customWidth="1"/>
    <col min="13834" max="13834" width="17.6640625" style="2" customWidth="1"/>
    <col min="13835" max="13836" width="0" style="2" hidden="1" customWidth="1"/>
    <col min="13837" max="14081" width="9.109375" style="2"/>
    <col min="14082" max="14082" width="6.6640625" style="2" customWidth="1"/>
    <col min="14083" max="14083" width="6.88671875" style="2" customWidth="1"/>
    <col min="14084" max="14084" width="9.109375" style="2" customWidth="1"/>
    <col min="14085" max="14085" width="14" style="2" customWidth="1"/>
    <col min="14086" max="14086" width="11.88671875" style="2" customWidth="1"/>
    <col min="14087" max="14087" width="3.21875" style="2" customWidth="1"/>
    <col min="14088" max="14088" width="16.77734375" style="2" customWidth="1"/>
    <col min="14089" max="14089" width="2.33203125" style="2" customWidth="1"/>
    <col min="14090" max="14090" width="17.6640625" style="2" customWidth="1"/>
    <col min="14091" max="14092" width="0" style="2" hidden="1" customWidth="1"/>
    <col min="14093" max="14337" width="9.109375" style="2"/>
    <col min="14338" max="14338" width="6.6640625" style="2" customWidth="1"/>
    <col min="14339" max="14339" width="6.88671875" style="2" customWidth="1"/>
    <col min="14340" max="14340" width="9.109375" style="2" customWidth="1"/>
    <col min="14341" max="14341" width="14" style="2" customWidth="1"/>
    <col min="14342" max="14342" width="11.88671875" style="2" customWidth="1"/>
    <col min="14343" max="14343" width="3.21875" style="2" customWidth="1"/>
    <col min="14344" max="14344" width="16.77734375" style="2" customWidth="1"/>
    <col min="14345" max="14345" width="2.33203125" style="2" customWidth="1"/>
    <col min="14346" max="14346" width="17.6640625" style="2" customWidth="1"/>
    <col min="14347" max="14348" width="0" style="2" hidden="1" customWidth="1"/>
    <col min="14349" max="14593" width="9.109375" style="2"/>
    <col min="14594" max="14594" width="6.6640625" style="2" customWidth="1"/>
    <col min="14595" max="14595" width="6.88671875" style="2" customWidth="1"/>
    <col min="14596" max="14596" width="9.109375" style="2" customWidth="1"/>
    <col min="14597" max="14597" width="14" style="2" customWidth="1"/>
    <col min="14598" max="14598" width="11.88671875" style="2" customWidth="1"/>
    <col min="14599" max="14599" width="3.21875" style="2" customWidth="1"/>
    <col min="14600" max="14600" width="16.77734375" style="2" customWidth="1"/>
    <col min="14601" max="14601" width="2.33203125" style="2" customWidth="1"/>
    <col min="14602" max="14602" width="17.6640625" style="2" customWidth="1"/>
    <col min="14603" max="14604" width="0" style="2" hidden="1" customWidth="1"/>
    <col min="14605" max="14849" width="9.109375" style="2"/>
    <col min="14850" max="14850" width="6.6640625" style="2" customWidth="1"/>
    <col min="14851" max="14851" width="6.88671875" style="2" customWidth="1"/>
    <col min="14852" max="14852" width="9.109375" style="2" customWidth="1"/>
    <col min="14853" max="14853" width="14" style="2" customWidth="1"/>
    <col min="14854" max="14854" width="11.88671875" style="2" customWidth="1"/>
    <col min="14855" max="14855" width="3.21875" style="2" customWidth="1"/>
    <col min="14856" max="14856" width="16.77734375" style="2" customWidth="1"/>
    <col min="14857" max="14857" width="2.33203125" style="2" customWidth="1"/>
    <col min="14858" max="14858" width="17.6640625" style="2" customWidth="1"/>
    <col min="14859" max="14860" width="0" style="2" hidden="1" customWidth="1"/>
    <col min="14861" max="15105" width="9.109375" style="2"/>
    <col min="15106" max="15106" width="6.6640625" style="2" customWidth="1"/>
    <col min="15107" max="15107" width="6.88671875" style="2" customWidth="1"/>
    <col min="15108" max="15108" width="9.109375" style="2" customWidth="1"/>
    <col min="15109" max="15109" width="14" style="2" customWidth="1"/>
    <col min="15110" max="15110" width="11.88671875" style="2" customWidth="1"/>
    <col min="15111" max="15111" width="3.21875" style="2" customWidth="1"/>
    <col min="15112" max="15112" width="16.77734375" style="2" customWidth="1"/>
    <col min="15113" max="15113" width="2.33203125" style="2" customWidth="1"/>
    <col min="15114" max="15114" width="17.6640625" style="2" customWidth="1"/>
    <col min="15115" max="15116" width="0" style="2" hidden="1" customWidth="1"/>
    <col min="15117" max="15361" width="9.109375" style="2"/>
    <col min="15362" max="15362" width="6.6640625" style="2" customWidth="1"/>
    <col min="15363" max="15363" width="6.88671875" style="2" customWidth="1"/>
    <col min="15364" max="15364" width="9.109375" style="2" customWidth="1"/>
    <col min="15365" max="15365" width="14" style="2" customWidth="1"/>
    <col min="15366" max="15366" width="11.88671875" style="2" customWidth="1"/>
    <col min="15367" max="15367" width="3.21875" style="2" customWidth="1"/>
    <col min="15368" max="15368" width="16.77734375" style="2" customWidth="1"/>
    <col min="15369" max="15369" width="2.33203125" style="2" customWidth="1"/>
    <col min="15370" max="15370" width="17.6640625" style="2" customWidth="1"/>
    <col min="15371" max="15372" width="0" style="2" hidden="1" customWidth="1"/>
    <col min="15373" max="15617" width="9.109375" style="2"/>
    <col min="15618" max="15618" width="6.6640625" style="2" customWidth="1"/>
    <col min="15619" max="15619" width="6.88671875" style="2" customWidth="1"/>
    <col min="15620" max="15620" width="9.109375" style="2" customWidth="1"/>
    <col min="15621" max="15621" width="14" style="2" customWidth="1"/>
    <col min="15622" max="15622" width="11.88671875" style="2" customWidth="1"/>
    <col min="15623" max="15623" width="3.21875" style="2" customWidth="1"/>
    <col min="15624" max="15624" width="16.77734375" style="2" customWidth="1"/>
    <col min="15625" max="15625" width="2.33203125" style="2" customWidth="1"/>
    <col min="15626" max="15626" width="17.6640625" style="2" customWidth="1"/>
    <col min="15627" max="15628" width="0" style="2" hidden="1" customWidth="1"/>
    <col min="15629" max="15873" width="9.109375" style="2"/>
    <col min="15874" max="15874" width="6.6640625" style="2" customWidth="1"/>
    <col min="15875" max="15875" width="6.88671875" style="2" customWidth="1"/>
    <col min="15876" max="15876" width="9.109375" style="2" customWidth="1"/>
    <col min="15877" max="15877" width="14" style="2" customWidth="1"/>
    <col min="15878" max="15878" width="11.88671875" style="2" customWidth="1"/>
    <col min="15879" max="15879" width="3.21875" style="2" customWidth="1"/>
    <col min="15880" max="15880" width="16.77734375" style="2" customWidth="1"/>
    <col min="15881" max="15881" width="2.33203125" style="2" customWidth="1"/>
    <col min="15882" max="15882" width="17.6640625" style="2" customWidth="1"/>
    <col min="15883" max="15884" width="0" style="2" hidden="1" customWidth="1"/>
    <col min="15885" max="16129" width="9.109375" style="2"/>
    <col min="16130" max="16130" width="6.6640625" style="2" customWidth="1"/>
    <col min="16131" max="16131" width="6.88671875" style="2" customWidth="1"/>
    <col min="16132" max="16132" width="9.109375" style="2" customWidth="1"/>
    <col min="16133" max="16133" width="14" style="2" customWidth="1"/>
    <col min="16134" max="16134" width="11.88671875" style="2" customWidth="1"/>
    <col min="16135" max="16135" width="3.21875" style="2" customWidth="1"/>
    <col min="16136" max="16136" width="16.77734375" style="2" customWidth="1"/>
    <col min="16137" max="16137" width="2.33203125" style="2" customWidth="1"/>
    <col min="16138" max="16138" width="17.6640625" style="2" customWidth="1"/>
    <col min="16139" max="16140" width="0" style="2" hidden="1" customWidth="1"/>
    <col min="16141" max="16384" width="9.109375" style="2"/>
  </cols>
  <sheetData>
    <row r="1" spans="1:18" ht="24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8" ht="24" customHeight="1">
      <c r="A2" s="12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4" customHeight="1">
      <c r="A3" s="6" t="s">
        <v>173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4" customHeight="1">
      <c r="A4" s="5"/>
      <c r="B4" s="5"/>
      <c r="C4" s="5"/>
      <c r="D4" s="5"/>
      <c r="E4" s="5"/>
      <c r="F4" s="5"/>
      <c r="G4" s="5"/>
      <c r="H4" s="6"/>
      <c r="I4" s="6"/>
      <c r="J4" s="6"/>
      <c r="K4" s="5"/>
      <c r="L4" s="6"/>
      <c r="M4" s="6"/>
      <c r="N4" s="3" t="s">
        <v>43</v>
      </c>
    </row>
    <row r="5" spans="1:18" ht="24" customHeight="1">
      <c r="A5" s="5"/>
      <c r="B5" s="5"/>
      <c r="C5" s="5"/>
      <c r="D5" s="5"/>
      <c r="E5" s="5"/>
      <c r="F5" s="5"/>
      <c r="G5" s="5"/>
      <c r="H5" s="147" t="s">
        <v>177</v>
      </c>
      <c r="I5" s="147"/>
      <c r="J5" s="147"/>
      <c r="K5" s="6"/>
      <c r="L5" s="5"/>
      <c r="M5" s="6"/>
      <c r="N5" s="3"/>
    </row>
    <row r="6" spans="1:18" ht="24" customHeight="1">
      <c r="A6" s="5"/>
      <c r="B6" s="5"/>
      <c r="C6" s="5"/>
      <c r="D6" s="5"/>
      <c r="E6" s="5"/>
      <c r="F6" s="5"/>
      <c r="G6" s="5"/>
      <c r="H6" s="146" t="s">
        <v>176</v>
      </c>
      <c r="I6" s="146"/>
      <c r="J6" s="146"/>
      <c r="K6" s="2"/>
      <c r="L6" s="146" t="s">
        <v>148</v>
      </c>
      <c r="M6" s="146"/>
      <c r="N6" s="146"/>
    </row>
    <row r="7" spans="1:18" ht="24" customHeight="1">
      <c r="A7" s="6"/>
      <c r="B7" s="6"/>
      <c r="C7" s="6"/>
      <c r="D7" s="6"/>
      <c r="E7" s="6"/>
      <c r="F7" s="115" t="s">
        <v>3</v>
      </c>
      <c r="G7" s="127"/>
      <c r="H7" s="115">
        <v>2025</v>
      </c>
      <c r="I7" s="114"/>
      <c r="J7" s="115">
        <v>2024</v>
      </c>
      <c r="K7" s="127"/>
      <c r="L7" s="115">
        <v>2025</v>
      </c>
      <c r="M7" s="5"/>
      <c r="N7" s="115">
        <v>2024</v>
      </c>
    </row>
    <row r="8" spans="1:18" ht="24" customHeight="1">
      <c r="A8" s="6" t="s">
        <v>44</v>
      </c>
      <c r="B8" s="6"/>
      <c r="C8" s="6"/>
      <c r="D8" s="6"/>
      <c r="E8" s="6"/>
      <c r="G8" s="127"/>
      <c r="H8" s="114"/>
      <c r="I8" s="114"/>
      <c r="J8" s="114"/>
      <c r="K8" s="127"/>
      <c r="L8" s="114"/>
      <c r="M8" s="5"/>
      <c r="N8" s="114"/>
    </row>
    <row r="9" spans="1:18" ht="24" customHeight="1">
      <c r="A9" s="2" t="s">
        <v>45</v>
      </c>
      <c r="F9" s="28">
        <v>28</v>
      </c>
      <c r="G9" s="2"/>
      <c r="H9" s="27">
        <v>9812497</v>
      </c>
      <c r="I9" s="27"/>
      <c r="J9" s="27">
        <v>10198647</v>
      </c>
      <c r="K9" s="2"/>
      <c r="L9" s="27">
        <v>9812497</v>
      </c>
      <c r="M9" s="27"/>
      <c r="N9" s="27">
        <v>10198647</v>
      </c>
    </row>
    <row r="10" spans="1:18" ht="24" customHeight="1">
      <c r="A10" s="2" t="s">
        <v>46</v>
      </c>
      <c r="F10" s="28">
        <v>29</v>
      </c>
      <c r="G10" s="2"/>
      <c r="H10" s="27">
        <v>3161495</v>
      </c>
      <c r="I10" s="27"/>
      <c r="J10" s="27">
        <v>3231485</v>
      </c>
      <c r="K10" s="2"/>
      <c r="L10" s="27">
        <v>3161495</v>
      </c>
      <c r="M10" s="27"/>
      <c r="N10" s="27">
        <v>3231485</v>
      </c>
    </row>
    <row r="11" spans="1:18" ht="24" customHeight="1">
      <c r="A11" s="2" t="s">
        <v>47</v>
      </c>
      <c r="F11" s="128"/>
      <c r="G11" s="2"/>
      <c r="H11" s="120">
        <f>+H9-H10</f>
        <v>6651002</v>
      </c>
      <c r="I11" s="29"/>
      <c r="J11" s="120">
        <f>+J9-J10</f>
        <v>6967162</v>
      </c>
      <c r="K11" s="2"/>
      <c r="L11" s="120">
        <f>+L9-L10</f>
        <v>6651002</v>
      </c>
      <c r="M11" s="27">
        <f>+M9-M10</f>
        <v>0</v>
      </c>
      <c r="N11" s="120">
        <f>+N9-N10</f>
        <v>6967162</v>
      </c>
      <c r="P11" s="30"/>
    </row>
    <row r="12" spans="1:18" ht="24" customHeight="1">
      <c r="A12" s="2" t="s">
        <v>166</v>
      </c>
      <c r="F12" s="128"/>
      <c r="G12" s="2"/>
      <c r="H12" s="29"/>
      <c r="I12" s="29"/>
      <c r="J12" s="29"/>
      <c r="K12" s="2"/>
      <c r="L12" s="29"/>
      <c r="M12" s="27"/>
      <c r="N12" s="29"/>
      <c r="P12" s="30"/>
    </row>
    <row r="13" spans="1:18" ht="24" customHeight="1">
      <c r="A13" s="2" t="s">
        <v>159</v>
      </c>
      <c r="F13" s="28">
        <v>10</v>
      </c>
      <c r="G13" s="2"/>
      <c r="H13" s="29">
        <v>96875</v>
      </c>
      <c r="I13" s="29"/>
      <c r="J13" s="29">
        <v>28532</v>
      </c>
      <c r="K13" s="2"/>
      <c r="L13" s="29">
        <v>0</v>
      </c>
      <c r="M13" s="27"/>
      <c r="N13" s="29">
        <v>0</v>
      </c>
      <c r="P13" s="30"/>
    </row>
    <row r="14" spans="1:18" ht="24" customHeight="1">
      <c r="A14" s="1" t="s">
        <v>48</v>
      </c>
      <c r="F14" s="128"/>
      <c r="G14" s="2"/>
      <c r="H14" s="29">
        <v>3065618</v>
      </c>
      <c r="I14" s="29"/>
      <c r="J14" s="29">
        <v>1983822</v>
      </c>
      <c r="K14" s="2"/>
      <c r="L14" s="29">
        <v>3065618</v>
      </c>
      <c r="M14" s="27"/>
      <c r="N14" s="29">
        <v>1983822</v>
      </c>
    </row>
    <row r="15" spans="1:18" ht="24" customHeight="1">
      <c r="A15" s="2" t="s">
        <v>49</v>
      </c>
      <c r="F15" s="128"/>
      <c r="G15" s="2"/>
      <c r="H15" s="27">
        <v>304299</v>
      </c>
      <c r="I15" s="27"/>
      <c r="J15" s="27">
        <v>488507</v>
      </c>
      <c r="K15" s="2"/>
      <c r="L15" s="27">
        <v>304299</v>
      </c>
      <c r="M15" s="27"/>
      <c r="N15" s="27">
        <v>488507</v>
      </c>
    </row>
    <row r="16" spans="1:18" ht="24" customHeight="1">
      <c r="A16" s="2" t="s">
        <v>50</v>
      </c>
      <c r="F16" s="28"/>
      <c r="G16" s="2"/>
      <c r="H16" s="27">
        <v>118991</v>
      </c>
      <c r="I16" s="27"/>
      <c r="J16" s="27">
        <v>111568</v>
      </c>
      <c r="K16" s="2"/>
      <c r="L16" s="27">
        <v>118991</v>
      </c>
      <c r="M16" s="27"/>
      <c r="N16" s="27">
        <v>111568</v>
      </c>
    </row>
    <row r="17" spans="1:18" ht="24" customHeight="1">
      <c r="A17" s="2" t="s">
        <v>51</v>
      </c>
      <c r="F17" s="2"/>
      <c r="G17" s="2"/>
      <c r="H17" s="121">
        <f>SUM(H11:H16)</f>
        <v>10236785</v>
      </c>
      <c r="I17" s="29"/>
      <c r="J17" s="121">
        <f>SUM(J11:J16)</f>
        <v>9579591</v>
      </c>
      <c r="K17" s="2"/>
      <c r="L17" s="121">
        <f>SUM(L11:L16)</f>
        <v>10139910</v>
      </c>
      <c r="M17" s="27"/>
      <c r="N17" s="121">
        <f>SUM(N11:N16)</f>
        <v>9551059</v>
      </c>
    </row>
    <row r="18" spans="1:18" ht="24" customHeight="1">
      <c r="A18" s="2" t="s">
        <v>52</v>
      </c>
      <c r="H18" s="129"/>
      <c r="I18" s="129"/>
      <c r="J18" s="129"/>
      <c r="L18" s="129"/>
      <c r="M18" s="129"/>
      <c r="N18" s="129"/>
    </row>
    <row r="19" spans="1:18" ht="24" customHeight="1">
      <c r="A19" s="1"/>
      <c r="B19" s="62" t="s">
        <v>53</v>
      </c>
      <c r="H19" s="27">
        <v>1642684</v>
      </c>
      <c r="I19" s="27"/>
      <c r="J19" s="27">
        <v>1437783</v>
      </c>
      <c r="L19" s="27">
        <v>1642684</v>
      </c>
      <c r="M19" s="27"/>
      <c r="N19" s="27">
        <v>1437783</v>
      </c>
    </row>
    <row r="20" spans="1:18" ht="24" customHeight="1">
      <c r="B20" s="62" t="s">
        <v>54</v>
      </c>
      <c r="H20" s="27">
        <v>13050</v>
      </c>
      <c r="I20" s="27"/>
      <c r="J20" s="27">
        <v>18953</v>
      </c>
      <c r="L20" s="27">
        <v>13050</v>
      </c>
      <c r="M20" s="27"/>
      <c r="N20" s="27">
        <v>18953</v>
      </c>
    </row>
    <row r="21" spans="1:18" ht="24" customHeight="1">
      <c r="B21" s="62" t="s">
        <v>55</v>
      </c>
      <c r="H21" s="27">
        <v>218009</v>
      </c>
      <c r="I21" s="27"/>
      <c r="J21" s="27">
        <v>198659</v>
      </c>
      <c r="L21" s="27">
        <v>218009</v>
      </c>
      <c r="M21" s="27"/>
      <c r="N21" s="27">
        <v>198659</v>
      </c>
    </row>
    <row r="22" spans="1:18" ht="24" customHeight="1">
      <c r="B22" s="62" t="s">
        <v>56</v>
      </c>
      <c r="H22" s="27">
        <v>586200</v>
      </c>
      <c r="I22" s="27"/>
      <c r="J22" s="27">
        <v>556994</v>
      </c>
      <c r="L22" s="27">
        <v>586200</v>
      </c>
      <c r="M22" s="27"/>
      <c r="N22" s="27">
        <v>556994</v>
      </c>
      <c r="R22" s="129"/>
    </row>
    <row r="23" spans="1:18" ht="24" customHeight="1">
      <c r="B23" s="1" t="s">
        <v>180</v>
      </c>
      <c r="F23" s="130"/>
      <c r="G23" s="130"/>
      <c r="H23" s="29">
        <v>225598</v>
      </c>
      <c r="I23" s="29"/>
      <c r="J23" s="29">
        <v>75479</v>
      </c>
      <c r="K23" s="130"/>
      <c r="L23" s="29">
        <v>225598</v>
      </c>
      <c r="M23" s="27"/>
      <c r="N23" s="29">
        <v>75479</v>
      </c>
    </row>
    <row r="24" spans="1:18" ht="24" customHeight="1">
      <c r="B24" s="1" t="s">
        <v>57</v>
      </c>
      <c r="F24" s="130"/>
      <c r="G24" s="130"/>
      <c r="H24" s="29">
        <v>250952</v>
      </c>
      <c r="I24" s="29"/>
      <c r="J24" s="29">
        <v>229869</v>
      </c>
      <c r="K24" s="130"/>
      <c r="L24" s="29">
        <v>250952</v>
      </c>
      <c r="M24" s="27"/>
      <c r="N24" s="29">
        <v>229869</v>
      </c>
    </row>
    <row r="25" spans="1:18" ht="24" customHeight="1">
      <c r="B25" s="2" t="s">
        <v>58</v>
      </c>
      <c r="F25" s="28"/>
      <c r="H25" s="122">
        <v>397191</v>
      </c>
      <c r="I25" s="29"/>
      <c r="J25" s="122">
        <v>396289</v>
      </c>
      <c r="L25" s="122">
        <v>397191</v>
      </c>
      <c r="M25" s="27"/>
      <c r="N25" s="122">
        <v>396289</v>
      </c>
    </row>
    <row r="26" spans="1:18" ht="24" customHeight="1">
      <c r="B26" s="2" t="s">
        <v>59</v>
      </c>
      <c r="F26" s="28"/>
      <c r="H26" s="27">
        <f>SUM(H19:H25)</f>
        <v>3333684</v>
      </c>
      <c r="I26" s="27"/>
      <c r="J26" s="27">
        <f>SUM(J19:J25)</f>
        <v>2914026</v>
      </c>
      <c r="L26" s="27">
        <f>SUM(L19:L25)</f>
        <v>3333684</v>
      </c>
      <c r="M26" s="27"/>
      <c r="N26" s="27">
        <f>SUM(N19:N25)</f>
        <v>2914026</v>
      </c>
    </row>
    <row r="27" spans="1:18" ht="24" customHeight="1">
      <c r="A27" s="2" t="s">
        <v>60</v>
      </c>
      <c r="F27" s="131">
        <v>30</v>
      </c>
      <c r="G27" s="130"/>
      <c r="H27" s="122">
        <v>4639065</v>
      </c>
      <c r="I27" s="29"/>
      <c r="J27" s="122">
        <v>4717419</v>
      </c>
      <c r="K27" s="130"/>
      <c r="L27" s="122">
        <v>4639065</v>
      </c>
      <c r="M27" s="27"/>
      <c r="N27" s="122">
        <v>4717419</v>
      </c>
    </row>
    <row r="28" spans="1:18" ht="24" customHeight="1">
      <c r="A28" s="1" t="s">
        <v>61</v>
      </c>
      <c r="F28" s="28"/>
      <c r="H28" s="27">
        <f>SUM(H17-H26-H27)</f>
        <v>2264036</v>
      </c>
      <c r="I28" s="27"/>
      <c r="J28" s="27">
        <f>SUM(J17-J26-J27)</f>
        <v>1948146</v>
      </c>
      <c r="L28" s="27">
        <f>SUM(L17-L26-L27)</f>
        <v>2167161</v>
      </c>
      <c r="M28" s="27"/>
      <c r="N28" s="27">
        <f>SUM(N17-N26-N27)</f>
        <v>1919614</v>
      </c>
    </row>
    <row r="29" spans="1:18" ht="24" customHeight="1">
      <c r="A29" s="2" t="s">
        <v>62</v>
      </c>
      <c r="F29" s="131">
        <v>17</v>
      </c>
      <c r="G29" s="130"/>
      <c r="H29" s="29">
        <v>-451766</v>
      </c>
      <c r="I29" s="29"/>
      <c r="J29" s="29">
        <v>-346504</v>
      </c>
      <c r="K29" s="130"/>
      <c r="L29" s="29">
        <v>-451766</v>
      </c>
      <c r="M29" s="27"/>
      <c r="N29" s="29">
        <v>-346504</v>
      </c>
    </row>
    <row r="30" spans="1:18" ht="24" customHeight="1">
      <c r="A30" s="6" t="s">
        <v>63</v>
      </c>
      <c r="H30" s="121">
        <f>SUM(H28:H29)</f>
        <v>1812270</v>
      </c>
      <c r="I30" s="29"/>
      <c r="J30" s="121">
        <f>SUM(J28:J29)</f>
        <v>1601642</v>
      </c>
      <c r="L30" s="121">
        <f>SUM(L28:L29)</f>
        <v>1715395</v>
      </c>
      <c r="M30" s="27"/>
      <c r="N30" s="121">
        <f>SUM(N28:N29)</f>
        <v>1573110</v>
      </c>
    </row>
    <row r="31" spans="1:18" ht="24" customHeight="1">
      <c r="F31" s="2"/>
      <c r="G31" s="2"/>
      <c r="H31" s="29"/>
      <c r="I31" s="29"/>
      <c r="J31" s="29"/>
      <c r="K31" s="2"/>
      <c r="L31" s="29"/>
      <c r="M31" s="29"/>
      <c r="N31" s="29"/>
    </row>
    <row r="32" spans="1:18" ht="24" customHeight="1">
      <c r="A32" s="8" t="s">
        <v>17</v>
      </c>
      <c r="B32" s="8"/>
      <c r="C32" s="8"/>
      <c r="D32" s="8"/>
      <c r="E32" s="8"/>
      <c r="F32" s="8"/>
      <c r="G32" s="58"/>
      <c r="H32" s="16"/>
      <c r="I32" s="16"/>
      <c r="J32" s="16"/>
      <c r="K32" s="58"/>
      <c r="L32" s="16"/>
      <c r="M32" s="20"/>
      <c r="N32" s="16"/>
      <c r="O32" s="20"/>
    </row>
    <row r="33" spans="1:18" ht="24" customHeight="1">
      <c r="A33" s="8"/>
      <c r="B33" s="8"/>
      <c r="C33" s="8"/>
      <c r="D33" s="8"/>
      <c r="E33" s="8"/>
      <c r="F33" s="8"/>
      <c r="G33" s="58"/>
      <c r="H33" s="16"/>
      <c r="I33" s="16"/>
      <c r="J33" s="16"/>
      <c r="K33" s="58"/>
      <c r="L33" s="16"/>
      <c r="M33" s="20"/>
      <c r="N33" s="16"/>
      <c r="O33" s="20"/>
    </row>
    <row r="34" spans="1:18" ht="24" customHeight="1">
      <c r="A34" s="8"/>
      <c r="B34" s="8"/>
      <c r="C34" s="8"/>
      <c r="D34" s="8"/>
      <c r="E34" s="8"/>
      <c r="F34" s="8"/>
      <c r="G34" s="58"/>
      <c r="H34" s="16"/>
      <c r="I34" s="16"/>
      <c r="J34" s="16"/>
      <c r="K34" s="58"/>
      <c r="L34" s="16"/>
      <c r="M34" s="20"/>
      <c r="N34" s="16"/>
      <c r="O34" s="20"/>
    </row>
    <row r="35" spans="1:18" ht="24" customHeight="1">
      <c r="A35" s="65" t="s">
        <v>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8" ht="24" customHeight="1">
      <c r="A36" s="126" t="s">
        <v>64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24" customHeight="1">
      <c r="A37" s="6" t="s">
        <v>173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8" ht="24" customHeight="1">
      <c r="A38" s="5"/>
      <c r="B38" s="5"/>
      <c r="C38" s="5"/>
      <c r="D38" s="5"/>
      <c r="E38" s="5"/>
      <c r="F38" s="5"/>
      <c r="G38" s="5"/>
      <c r="H38" s="6"/>
      <c r="I38" s="6"/>
      <c r="J38" s="6"/>
      <c r="K38" s="5"/>
      <c r="L38" s="6"/>
      <c r="M38" s="6"/>
      <c r="N38" s="3" t="s">
        <v>43</v>
      </c>
    </row>
    <row r="39" spans="1:18" ht="24" customHeight="1">
      <c r="A39" s="5"/>
      <c r="B39" s="5"/>
      <c r="C39" s="5"/>
      <c r="D39" s="5"/>
      <c r="E39" s="5"/>
      <c r="F39" s="5"/>
      <c r="G39" s="5"/>
      <c r="H39" s="147" t="s">
        <v>177</v>
      </c>
      <c r="I39" s="147"/>
      <c r="J39" s="147"/>
      <c r="K39" s="6"/>
      <c r="L39" s="5"/>
      <c r="M39" s="6"/>
      <c r="N39" s="3"/>
    </row>
    <row r="40" spans="1:18" ht="24" customHeight="1">
      <c r="A40" s="5"/>
      <c r="B40" s="5"/>
      <c r="C40" s="5"/>
      <c r="D40" s="5"/>
      <c r="E40" s="5"/>
      <c r="F40" s="5"/>
      <c r="G40" s="5"/>
      <c r="H40" s="146" t="s">
        <v>176</v>
      </c>
      <c r="I40" s="146"/>
      <c r="J40" s="146"/>
      <c r="K40" s="2"/>
      <c r="L40" s="146" t="s">
        <v>148</v>
      </c>
      <c r="M40" s="146"/>
      <c r="N40" s="146"/>
    </row>
    <row r="41" spans="1:18" ht="24" customHeight="1">
      <c r="A41" s="6"/>
      <c r="B41" s="6"/>
      <c r="C41" s="6"/>
      <c r="D41" s="6"/>
      <c r="E41" s="6"/>
      <c r="F41" s="115" t="s">
        <v>3</v>
      </c>
      <c r="G41" s="127"/>
      <c r="H41" s="115">
        <v>2025</v>
      </c>
      <c r="I41" s="114"/>
      <c r="J41" s="115">
        <v>2024</v>
      </c>
      <c r="K41" s="127"/>
      <c r="L41" s="115">
        <v>2025</v>
      </c>
      <c r="M41" s="5"/>
      <c r="N41" s="115">
        <v>2024</v>
      </c>
    </row>
    <row r="42" spans="1:18" ht="24" customHeight="1">
      <c r="A42" s="132" t="s">
        <v>65</v>
      </c>
      <c r="H42" s="29"/>
      <c r="I42" s="29"/>
      <c r="J42" s="29"/>
      <c r="L42" s="29"/>
      <c r="M42" s="29"/>
      <c r="N42" s="29"/>
    </row>
    <row r="43" spans="1:18" ht="24" customHeight="1">
      <c r="A43" s="62" t="s">
        <v>66</v>
      </c>
      <c r="F43" s="2"/>
      <c r="H43" s="129"/>
      <c r="I43" s="129"/>
      <c r="J43" s="129"/>
      <c r="L43" s="129"/>
      <c r="M43" s="129"/>
      <c r="N43" s="129"/>
    </row>
    <row r="44" spans="1:18" ht="24" customHeight="1">
      <c r="A44" s="62"/>
      <c r="B44" s="62" t="s">
        <v>181</v>
      </c>
      <c r="F44" s="2"/>
      <c r="H44" s="129"/>
      <c r="I44" s="129"/>
      <c r="J44" s="129"/>
      <c r="L44" s="129"/>
      <c r="M44" s="129"/>
      <c r="N44" s="129"/>
    </row>
    <row r="45" spans="1:18" ht="24" customHeight="1">
      <c r="A45" s="62" t="s">
        <v>67</v>
      </c>
      <c r="B45" s="62" t="s">
        <v>68</v>
      </c>
      <c r="F45" s="2"/>
      <c r="H45" s="27"/>
      <c r="I45" s="27"/>
      <c r="J45" s="27"/>
      <c r="L45" s="27"/>
      <c r="M45" s="27"/>
      <c r="N45" s="27"/>
    </row>
    <row r="46" spans="1:18" ht="24" customHeight="1">
      <c r="A46" s="62" t="s">
        <v>69</v>
      </c>
      <c r="B46" s="62" t="s">
        <v>70</v>
      </c>
      <c r="F46" s="2"/>
      <c r="H46" s="27">
        <v>9702</v>
      </c>
      <c r="I46" s="27"/>
      <c r="J46" s="27">
        <v>277607</v>
      </c>
      <c r="L46" s="27">
        <v>9702</v>
      </c>
      <c r="M46" s="27"/>
      <c r="N46" s="27">
        <v>277607</v>
      </c>
    </row>
    <row r="47" spans="1:18" ht="24" customHeight="1">
      <c r="A47" s="133"/>
      <c r="B47" s="62" t="s">
        <v>71</v>
      </c>
      <c r="F47" s="28">
        <v>17</v>
      </c>
      <c r="H47" s="122">
        <v>-1940</v>
      </c>
      <c r="I47" s="29"/>
      <c r="J47" s="122">
        <v>-55521</v>
      </c>
      <c r="L47" s="122">
        <v>-1940</v>
      </c>
      <c r="M47" s="27"/>
      <c r="N47" s="122">
        <v>-55521</v>
      </c>
    </row>
    <row r="48" spans="1:18" ht="24" customHeight="1">
      <c r="A48" s="132" t="s">
        <v>72</v>
      </c>
      <c r="B48" s="6"/>
      <c r="H48" s="121">
        <f>SUM(H44:H47)</f>
        <v>7762</v>
      </c>
      <c r="I48" s="29"/>
      <c r="J48" s="121">
        <f>SUM(J44:J47)</f>
        <v>222086</v>
      </c>
      <c r="L48" s="121">
        <f>SUM(L44:L47)</f>
        <v>7762</v>
      </c>
      <c r="M48" s="27"/>
      <c r="N48" s="121">
        <f>SUM(N44:N47)</f>
        <v>222086</v>
      </c>
    </row>
    <row r="49" spans="1:15" ht="24" customHeight="1">
      <c r="C49" s="1"/>
      <c r="H49" s="120"/>
      <c r="I49" s="29"/>
      <c r="J49" s="120"/>
      <c r="L49" s="120"/>
      <c r="M49" s="27"/>
      <c r="N49" s="120"/>
    </row>
    <row r="50" spans="1:15" ht="24" customHeight="1" thickBot="1">
      <c r="A50" s="6" t="s">
        <v>73</v>
      </c>
      <c r="H50" s="123">
        <f>+H30+H48</f>
        <v>1820032</v>
      </c>
      <c r="I50" s="29"/>
      <c r="J50" s="123">
        <f>+J30+J48</f>
        <v>1823728</v>
      </c>
      <c r="L50" s="123">
        <f>+L30+L48</f>
        <v>1723157</v>
      </c>
      <c r="M50" s="27"/>
      <c r="N50" s="123">
        <f>+N30+N48</f>
        <v>1795196</v>
      </c>
    </row>
    <row r="51" spans="1:15" ht="24" customHeight="1" thickTop="1">
      <c r="A51" s="6"/>
      <c r="H51" s="27"/>
      <c r="I51" s="27"/>
      <c r="J51" s="27"/>
      <c r="L51" s="27"/>
      <c r="M51" s="27"/>
      <c r="N51" s="27"/>
    </row>
    <row r="52" spans="1:15" ht="24" customHeight="1">
      <c r="A52" s="6" t="s">
        <v>74</v>
      </c>
      <c r="F52" s="28">
        <v>31</v>
      </c>
      <c r="H52" s="134"/>
      <c r="I52" s="134"/>
      <c r="J52" s="134"/>
      <c r="L52" s="134"/>
      <c r="M52" s="134"/>
      <c r="N52" s="134"/>
    </row>
    <row r="53" spans="1:15" ht="24" customHeight="1" thickBot="1">
      <c r="B53" s="2" t="s">
        <v>75</v>
      </c>
      <c r="F53" s="2"/>
      <c r="H53" s="124">
        <v>0.56000000000000005</v>
      </c>
      <c r="I53" s="138"/>
      <c r="J53" s="124">
        <v>0.5</v>
      </c>
      <c r="L53" s="124">
        <v>0.53</v>
      </c>
      <c r="M53" s="135"/>
      <c r="N53" s="124">
        <v>0.49</v>
      </c>
    </row>
    <row r="54" spans="1:15" ht="24" customHeight="1" thickTop="1">
      <c r="B54" s="62"/>
    </row>
    <row r="55" spans="1:15" ht="24" customHeight="1">
      <c r="A55" s="8" t="s">
        <v>17</v>
      </c>
      <c r="B55" s="8"/>
      <c r="C55" s="8"/>
      <c r="D55" s="8"/>
      <c r="E55" s="8"/>
      <c r="F55" s="8"/>
      <c r="G55" s="58"/>
      <c r="H55" s="16"/>
      <c r="I55" s="16"/>
      <c r="J55" s="16"/>
      <c r="K55" s="58"/>
      <c r="L55" s="16"/>
      <c r="M55" s="20"/>
      <c r="N55" s="16"/>
      <c r="O55" s="20"/>
    </row>
    <row r="56" spans="1:15" ht="24" customHeight="1">
      <c r="A56" s="8"/>
      <c r="B56" s="8"/>
      <c r="C56" s="8"/>
      <c r="D56" s="8"/>
      <c r="E56" s="8"/>
      <c r="F56" s="8"/>
      <c r="G56" s="58"/>
      <c r="H56" s="16"/>
      <c r="I56" s="16"/>
      <c r="J56" s="16"/>
      <c r="K56" s="58"/>
      <c r="L56" s="16"/>
      <c r="M56" s="20"/>
      <c r="N56" s="16"/>
      <c r="O56" s="20"/>
    </row>
    <row r="57" spans="1:15" ht="24" customHeight="1">
      <c r="A57" s="8"/>
      <c r="B57" s="8"/>
      <c r="C57" s="8"/>
      <c r="D57" s="8"/>
      <c r="E57" s="8"/>
      <c r="F57" s="8"/>
      <c r="G57" s="58"/>
      <c r="H57" s="16"/>
      <c r="I57" s="16"/>
      <c r="J57" s="16"/>
      <c r="K57" s="58"/>
      <c r="L57" s="16"/>
      <c r="M57" s="20"/>
      <c r="N57" s="16"/>
      <c r="O57" s="20"/>
    </row>
  </sheetData>
  <mergeCells count="6">
    <mergeCell ref="L6:N6"/>
    <mergeCell ref="L40:N40"/>
    <mergeCell ref="H5:J5"/>
    <mergeCell ref="H6:J6"/>
    <mergeCell ref="H39:J39"/>
    <mergeCell ref="H40:J40"/>
  </mergeCells>
  <pageMargins left="0.86614173228346458" right="0.55118110236220474" top="0.9055118110236221" bottom="0" header="0.31496062992125984" footer="0.31496062992125984"/>
  <pageSetup paperSize="9" scale="68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3"/>
  <sheetViews>
    <sheetView showGridLines="0" view="pageBreakPreview" zoomScaleNormal="85" zoomScaleSheetLayoutView="100" workbookViewId="0">
      <selection activeCell="D25" sqref="D25"/>
    </sheetView>
  </sheetViews>
  <sheetFormatPr defaultRowHeight="24" customHeight="1"/>
  <cols>
    <col min="1" max="1" width="62.44140625" style="2" customWidth="1"/>
    <col min="2" max="2" width="2.6640625" style="2" customWidth="1"/>
    <col min="3" max="3" width="1.77734375" style="2" customWidth="1"/>
    <col min="4" max="4" width="18.77734375" style="2" customWidth="1"/>
    <col min="5" max="5" width="1.6640625" style="2" customWidth="1"/>
    <col min="6" max="6" width="18.77734375" style="2" customWidth="1"/>
    <col min="7" max="7" width="1.6640625" style="2" customWidth="1"/>
    <col min="8" max="8" width="23.5546875" style="2" customWidth="1"/>
    <col min="9" max="9" width="1.6640625" style="2" customWidth="1"/>
    <col min="10" max="10" width="18.77734375" style="2" customWidth="1"/>
    <col min="11" max="11" width="1.6640625" style="2" customWidth="1"/>
    <col min="12" max="12" width="18.77734375" style="114" customWidth="1"/>
    <col min="13" max="13" width="1.6640625" style="2" customWidth="1"/>
    <col min="14" max="14" width="18.77734375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9" style="2"/>
    <col min="21" max="21" width="16.77734375" style="2" bestFit="1" customWidth="1"/>
    <col min="22" max="258" width="9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9" style="2"/>
    <col min="274" max="274" width="14" style="2" bestFit="1" customWidth="1"/>
    <col min="275" max="514" width="9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9" style="2"/>
    <col min="530" max="530" width="14" style="2" bestFit="1" customWidth="1"/>
    <col min="531" max="770" width="9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9" style="2"/>
    <col min="786" max="786" width="14" style="2" bestFit="1" customWidth="1"/>
    <col min="787" max="1026" width="9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9" style="2"/>
    <col min="1042" max="1042" width="14" style="2" bestFit="1" customWidth="1"/>
    <col min="1043" max="1282" width="9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9" style="2"/>
    <col min="1298" max="1298" width="14" style="2" bestFit="1" customWidth="1"/>
    <col min="1299" max="1538" width="9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9" style="2"/>
    <col min="1554" max="1554" width="14" style="2" bestFit="1" customWidth="1"/>
    <col min="1555" max="1794" width="9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9" style="2"/>
    <col min="1810" max="1810" width="14" style="2" bestFit="1" customWidth="1"/>
    <col min="1811" max="2050" width="9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9" style="2"/>
    <col min="2066" max="2066" width="14" style="2" bestFit="1" customWidth="1"/>
    <col min="2067" max="2306" width="9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9" style="2"/>
    <col min="2322" max="2322" width="14" style="2" bestFit="1" customWidth="1"/>
    <col min="2323" max="2562" width="9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9" style="2"/>
    <col min="2578" max="2578" width="14" style="2" bestFit="1" customWidth="1"/>
    <col min="2579" max="2818" width="9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9" style="2"/>
    <col min="2834" max="2834" width="14" style="2" bestFit="1" customWidth="1"/>
    <col min="2835" max="3074" width="9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9" style="2"/>
    <col min="3090" max="3090" width="14" style="2" bestFit="1" customWidth="1"/>
    <col min="3091" max="3330" width="9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9" style="2"/>
    <col min="3346" max="3346" width="14" style="2" bestFit="1" customWidth="1"/>
    <col min="3347" max="3586" width="9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9" style="2"/>
    <col min="3602" max="3602" width="14" style="2" bestFit="1" customWidth="1"/>
    <col min="3603" max="3842" width="9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9" style="2"/>
    <col min="3858" max="3858" width="14" style="2" bestFit="1" customWidth="1"/>
    <col min="3859" max="4098" width="9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9" style="2"/>
    <col min="4114" max="4114" width="14" style="2" bestFit="1" customWidth="1"/>
    <col min="4115" max="4354" width="9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9" style="2"/>
    <col min="4370" max="4370" width="14" style="2" bestFit="1" customWidth="1"/>
    <col min="4371" max="4610" width="9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9" style="2"/>
    <col min="4626" max="4626" width="14" style="2" bestFit="1" customWidth="1"/>
    <col min="4627" max="4866" width="9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9" style="2"/>
    <col min="4882" max="4882" width="14" style="2" bestFit="1" customWidth="1"/>
    <col min="4883" max="5122" width="9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9" style="2"/>
    <col min="5138" max="5138" width="14" style="2" bestFit="1" customWidth="1"/>
    <col min="5139" max="5378" width="9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9" style="2"/>
    <col min="5394" max="5394" width="14" style="2" bestFit="1" customWidth="1"/>
    <col min="5395" max="5634" width="9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9" style="2"/>
    <col min="5650" max="5650" width="14" style="2" bestFit="1" customWidth="1"/>
    <col min="5651" max="5890" width="9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9" style="2"/>
    <col min="5906" max="5906" width="14" style="2" bestFit="1" customWidth="1"/>
    <col min="5907" max="6146" width="9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9" style="2"/>
    <col min="6162" max="6162" width="14" style="2" bestFit="1" customWidth="1"/>
    <col min="6163" max="6402" width="9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9" style="2"/>
    <col min="6418" max="6418" width="14" style="2" bestFit="1" customWidth="1"/>
    <col min="6419" max="6658" width="9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9" style="2"/>
    <col min="6674" max="6674" width="14" style="2" bestFit="1" customWidth="1"/>
    <col min="6675" max="6914" width="9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9" style="2"/>
    <col min="6930" max="6930" width="14" style="2" bestFit="1" customWidth="1"/>
    <col min="6931" max="7170" width="9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9" style="2"/>
    <col min="7186" max="7186" width="14" style="2" bestFit="1" customWidth="1"/>
    <col min="7187" max="7426" width="9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9" style="2"/>
    <col min="7442" max="7442" width="14" style="2" bestFit="1" customWidth="1"/>
    <col min="7443" max="7682" width="9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9" style="2"/>
    <col min="7698" max="7698" width="14" style="2" bestFit="1" customWidth="1"/>
    <col min="7699" max="7938" width="9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9" style="2"/>
    <col min="7954" max="7954" width="14" style="2" bestFit="1" customWidth="1"/>
    <col min="7955" max="8194" width="9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9" style="2"/>
    <col min="8210" max="8210" width="14" style="2" bestFit="1" customWidth="1"/>
    <col min="8211" max="8450" width="9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9" style="2"/>
    <col min="8466" max="8466" width="14" style="2" bestFit="1" customWidth="1"/>
    <col min="8467" max="8706" width="9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9" style="2"/>
    <col min="8722" max="8722" width="14" style="2" bestFit="1" customWidth="1"/>
    <col min="8723" max="8962" width="9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9" style="2"/>
    <col min="8978" max="8978" width="14" style="2" bestFit="1" customWidth="1"/>
    <col min="8979" max="9218" width="9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9" style="2"/>
    <col min="9234" max="9234" width="14" style="2" bestFit="1" customWidth="1"/>
    <col min="9235" max="9474" width="9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9" style="2"/>
    <col min="9490" max="9490" width="14" style="2" bestFit="1" customWidth="1"/>
    <col min="9491" max="9730" width="9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9" style="2"/>
    <col min="9746" max="9746" width="14" style="2" bestFit="1" customWidth="1"/>
    <col min="9747" max="9986" width="9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9" style="2"/>
    <col min="10002" max="10002" width="14" style="2" bestFit="1" customWidth="1"/>
    <col min="10003" max="10242" width="9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9" style="2"/>
    <col min="10258" max="10258" width="14" style="2" bestFit="1" customWidth="1"/>
    <col min="10259" max="10498" width="9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9" style="2"/>
    <col min="10514" max="10514" width="14" style="2" bestFit="1" customWidth="1"/>
    <col min="10515" max="10754" width="9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9" style="2"/>
    <col min="10770" max="10770" width="14" style="2" bestFit="1" customWidth="1"/>
    <col min="10771" max="11010" width="9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9" style="2"/>
    <col min="11026" max="11026" width="14" style="2" bestFit="1" customWidth="1"/>
    <col min="11027" max="11266" width="9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9" style="2"/>
    <col min="11282" max="11282" width="14" style="2" bestFit="1" customWidth="1"/>
    <col min="11283" max="11522" width="9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9" style="2"/>
    <col min="11538" max="11538" width="14" style="2" bestFit="1" customWidth="1"/>
    <col min="11539" max="11778" width="9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9" style="2"/>
    <col min="11794" max="11794" width="14" style="2" bestFit="1" customWidth="1"/>
    <col min="11795" max="12034" width="9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9" style="2"/>
    <col min="12050" max="12050" width="14" style="2" bestFit="1" customWidth="1"/>
    <col min="12051" max="12290" width="9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9" style="2"/>
    <col min="12306" max="12306" width="14" style="2" bestFit="1" customWidth="1"/>
    <col min="12307" max="12546" width="9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9" style="2"/>
    <col min="12562" max="12562" width="14" style="2" bestFit="1" customWidth="1"/>
    <col min="12563" max="12802" width="9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9" style="2"/>
    <col min="12818" max="12818" width="14" style="2" bestFit="1" customWidth="1"/>
    <col min="12819" max="13058" width="9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9" style="2"/>
    <col min="13074" max="13074" width="14" style="2" bestFit="1" customWidth="1"/>
    <col min="13075" max="13314" width="9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9" style="2"/>
    <col min="13330" max="13330" width="14" style="2" bestFit="1" customWidth="1"/>
    <col min="13331" max="13570" width="9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9" style="2"/>
    <col min="13586" max="13586" width="14" style="2" bestFit="1" customWidth="1"/>
    <col min="13587" max="13826" width="9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9" style="2"/>
    <col min="13842" max="13842" width="14" style="2" bestFit="1" customWidth="1"/>
    <col min="13843" max="14082" width="9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9" style="2"/>
    <col min="14098" max="14098" width="14" style="2" bestFit="1" customWidth="1"/>
    <col min="14099" max="14338" width="9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9" style="2"/>
    <col min="14354" max="14354" width="14" style="2" bestFit="1" customWidth="1"/>
    <col min="14355" max="14594" width="9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9" style="2"/>
    <col min="14610" max="14610" width="14" style="2" bestFit="1" customWidth="1"/>
    <col min="14611" max="14850" width="9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9" style="2"/>
    <col min="14866" max="14866" width="14" style="2" bestFit="1" customWidth="1"/>
    <col min="14867" max="15106" width="9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9" style="2"/>
    <col min="15122" max="15122" width="14" style="2" bestFit="1" customWidth="1"/>
    <col min="15123" max="15362" width="9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9" style="2"/>
    <col min="15378" max="15378" width="14" style="2" bestFit="1" customWidth="1"/>
    <col min="15379" max="15618" width="9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9" style="2"/>
    <col min="15634" max="15634" width="14" style="2" bestFit="1" customWidth="1"/>
    <col min="15635" max="15874" width="9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9" style="2"/>
    <col min="15890" max="15890" width="14" style="2" bestFit="1" customWidth="1"/>
    <col min="15891" max="16130" width="9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17" s="6" customFormat="1" ht="24" customHeight="1">
      <c r="A1" s="65" t="s">
        <v>0</v>
      </c>
    </row>
    <row r="2" spans="1:17" s="6" customFormat="1" ht="24" customHeight="1">
      <c r="A2" s="6" t="s">
        <v>76</v>
      </c>
    </row>
    <row r="3" spans="1:17" ht="24" customHeight="1">
      <c r="A3" s="6" t="s">
        <v>173</v>
      </c>
      <c r="B3" s="6"/>
      <c r="C3" s="6"/>
      <c r="D3" s="6"/>
      <c r="E3" s="6"/>
      <c r="F3" s="6"/>
      <c r="G3" s="6"/>
      <c r="H3" s="6"/>
      <c r="I3" s="6"/>
      <c r="J3" s="6"/>
      <c r="L3" s="2"/>
    </row>
    <row r="4" spans="1:17" s="6" customFormat="1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 t="s">
        <v>2</v>
      </c>
      <c r="O4" s="5"/>
    </row>
    <row r="5" spans="1:17" s="6" customFormat="1" ht="24" customHeight="1">
      <c r="A5" s="5"/>
      <c r="B5" s="5"/>
      <c r="C5" s="5"/>
      <c r="D5" s="155" t="s">
        <v>160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5"/>
    </row>
    <row r="6" spans="1:17" s="6" customFormat="1" ht="24" customHeight="1">
      <c r="A6" s="5"/>
      <c r="B6" s="5"/>
      <c r="C6" s="5"/>
      <c r="D6" s="5"/>
      <c r="E6" s="5"/>
      <c r="F6" s="5"/>
      <c r="G6" s="5"/>
      <c r="H6" s="114" t="s">
        <v>140</v>
      </c>
      <c r="I6" s="5"/>
      <c r="J6" s="5"/>
      <c r="K6" s="5"/>
      <c r="L6" s="5"/>
      <c r="M6" s="5"/>
      <c r="N6" s="3"/>
      <c r="O6" s="5"/>
    </row>
    <row r="7" spans="1:17" s="6" customFormat="1" ht="24" customHeight="1">
      <c r="B7" s="2"/>
      <c r="C7" s="2"/>
      <c r="D7" s="2"/>
      <c r="E7" s="2"/>
      <c r="F7" s="2"/>
      <c r="G7" s="2"/>
      <c r="H7" s="114" t="s">
        <v>142</v>
      </c>
      <c r="I7" s="2"/>
      <c r="J7" s="155" t="s">
        <v>77</v>
      </c>
      <c r="K7" s="155"/>
      <c r="L7" s="155"/>
      <c r="O7" s="2"/>
      <c r="P7" s="2"/>
      <c r="Q7" s="2"/>
    </row>
    <row r="8" spans="1:17" s="6" customFormat="1" ht="24" customHeight="1">
      <c r="B8" s="2"/>
      <c r="C8" s="2"/>
      <c r="D8" s="114" t="s">
        <v>78</v>
      </c>
      <c r="E8" s="114"/>
      <c r="F8" s="114"/>
      <c r="G8" s="114"/>
      <c r="H8" s="114" t="s">
        <v>141</v>
      </c>
      <c r="I8" s="114"/>
      <c r="J8" s="114" t="s">
        <v>79</v>
      </c>
      <c r="K8" s="114"/>
      <c r="O8" s="2"/>
    </row>
    <row r="9" spans="1:17" s="6" customFormat="1" ht="24" customHeight="1">
      <c r="C9" s="2"/>
      <c r="D9" s="115" t="s">
        <v>80</v>
      </c>
      <c r="E9" s="114"/>
      <c r="F9" s="115" t="s">
        <v>35</v>
      </c>
      <c r="G9" s="114"/>
      <c r="H9" s="115" t="s">
        <v>138</v>
      </c>
      <c r="I9" s="114"/>
      <c r="J9" s="115" t="s">
        <v>81</v>
      </c>
      <c r="K9" s="114"/>
      <c r="L9" s="115" t="s">
        <v>38</v>
      </c>
      <c r="M9" s="2"/>
      <c r="N9" s="115" t="s">
        <v>82</v>
      </c>
      <c r="O9" s="2"/>
    </row>
    <row r="10" spans="1:17" s="6" customFormat="1" ht="24" customHeight="1">
      <c r="A10" s="73" t="s">
        <v>143</v>
      </c>
      <c r="B10" s="28"/>
      <c r="C10" s="31"/>
      <c r="D10" s="95">
        <v>16160212</v>
      </c>
      <c r="E10" s="96"/>
      <c r="F10" s="95">
        <v>6044227</v>
      </c>
      <c r="G10" s="95"/>
      <c r="H10" s="95">
        <v>246282</v>
      </c>
      <c r="I10" s="95"/>
      <c r="J10" s="95">
        <v>1622500</v>
      </c>
      <c r="K10" s="95"/>
      <c r="L10" s="95">
        <v>19555982</v>
      </c>
      <c r="M10" s="95" t="e">
        <f>SUM(#REF!)</f>
        <v>#REF!</v>
      </c>
      <c r="N10" s="95">
        <f>SUM(D10:L10)</f>
        <v>43629203</v>
      </c>
      <c r="O10" s="2"/>
    </row>
    <row r="11" spans="1:17" s="6" customFormat="1" ht="24" customHeight="1">
      <c r="A11" s="31" t="s">
        <v>63</v>
      </c>
      <c r="B11" s="28"/>
      <c r="C11" s="31"/>
      <c r="D11" s="95">
        <v>0</v>
      </c>
      <c r="E11" s="96"/>
      <c r="F11" s="95">
        <v>0</v>
      </c>
      <c r="G11" s="96"/>
      <c r="H11" s="95">
        <v>0</v>
      </c>
      <c r="I11" s="96"/>
      <c r="J11" s="95">
        <v>0</v>
      </c>
      <c r="K11" s="96"/>
      <c r="L11" s="96">
        <v>1601642</v>
      </c>
      <c r="M11" s="96"/>
      <c r="N11" s="95">
        <f t="shared" ref="N11:N12" si="0">SUM(D11:L11)</f>
        <v>1601642</v>
      </c>
      <c r="O11" s="2"/>
    </row>
    <row r="12" spans="1:17" s="6" customFormat="1" ht="24" customHeight="1">
      <c r="A12" s="31" t="s">
        <v>72</v>
      </c>
      <c r="B12" s="28"/>
      <c r="C12" s="31"/>
      <c r="D12" s="97">
        <v>0</v>
      </c>
      <c r="E12" s="96"/>
      <c r="F12" s="97">
        <v>0</v>
      </c>
      <c r="G12" s="96"/>
      <c r="H12" s="97">
        <v>222086</v>
      </c>
      <c r="I12" s="96"/>
      <c r="J12" s="97">
        <v>0</v>
      </c>
      <c r="K12" s="96"/>
      <c r="L12" s="98">
        <v>0</v>
      </c>
      <c r="M12" s="96"/>
      <c r="N12" s="97">
        <f t="shared" si="0"/>
        <v>222086</v>
      </c>
      <c r="O12" s="2"/>
    </row>
    <row r="13" spans="1:17" s="6" customFormat="1" ht="24" customHeight="1">
      <c r="A13" s="31" t="s">
        <v>167</v>
      </c>
      <c r="B13" s="28"/>
      <c r="C13" s="31"/>
      <c r="D13" s="95">
        <f>SUM(D11:D12)</f>
        <v>0</v>
      </c>
      <c r="E13" s="96"/>
      <c r="F13" s="95">
        <f>SUM(F11:F12)</f>
        <v>0</v>
      </c>
      <c r="G13" s="95"/>
      <c r="H13" s="95">
        <f>SUM(H11:H12)</f>
        <v>222086</v>
      </c>
      <c r="I13" s="95"/>
      <c r="J13" s="95">
        <f>SUM(J11:J12)</f>
        <v>0</v>
      </c>
      <c r="K13" s="95">
        <f t="shared" ref="K13" si="1">SUM(K11:K12)</f>
        <v>0</v>
      </c>
      <c r="L13" s="95">
        <f>SUM(L11:L12)</f>
        <v>1601642</v>
      </c>
      <c r="M13" s="95"/>
      <c r="N13" s="95">
        <f>SUM(N11:N12)</f>
        <v>1823728</v>
      </c>
      <c r="O13" s="2"/>
    </row>
    <row r="14" spans="1:17" s="6" customFormat="1" ht="24" customHeight="1">
      <c r="A14" s="31" t="s">
        <v>182</v>
      </c>
      <c r="B14" s="28"/>
      <c r="C14" s="31"/>
      <c r="D14" s="95"/>
      <c r="E14" s="96"/>
      <c r="F14" s="95"/>
      <c r="G14" s="95"/>
      <c r="H14" s="95"/>
      <c r="I14" s="95"/>
      <c r="J14" s="95"/>
      <c r="K14" s="95"/>
      <c r="L14" s="95"/>
      <c r="M14" s="95"/>
      <c r="N14" s="95"/>
      <c r="O14" s="2"/>
    </row>
    <row r="15" spans="1:17" s="6" customFormat="1" ht="24" customHeight="1">
      <c r="A15" s="2" t="s">
        <v>190</v>
      </c>
      <c r="B15" s="28"/>
      <c r="C15" s="31"/>
      <c r="D15" s="95">
        <v>0</v>
      </c>
      <c r="E15" s="96"/>
      <c r="F15" s="95">
        <v>0</v>
      </c>
      <c r="G15" s="95"/>
      <c r="H15" s="95">
        <v>-845</v>
      </c>
      <c r="I15" s="95"/>
      <c r="J15" s="95">
        <v>0</v>
      </c>
      <c r="K15" s="95"/>
      <c r="L15" s="95">
        <v>845</v>
      </c>
      <c r="M15" s="95"/>
      <c r="N15" s="95">
        <f t="shared" ref="N15:N16" si="2">SUM(D15:L15)</f>
        <v>0</v>
      </c>
      <c r="O15" s="2"/>
    </row>
    <row r="16" spans="1:17" s="6" customFormat="1" ht="24" customHeight="1">
      <c r="A16" s="31" t="s">
        <v>162</v>
      </c>
      <c r="B16" s="28"/>
      <c r="C16" s="31"/>
      <c r="D16" s="95">
        <v>0</v>
      </c>
      <c r="E16" s="96"/>
      <c r="F16" s="95">
        <v>0</v>
      </c>
      <c r="G16" s="96"/>
      <c r="H16" s="95">
        <v>0</v>
      </c>
      <c r="I16" s="96"/>
      <c r="J16" s="95">
        <v>0</v>
      </c>
      <c r="K16" s="96"/>
      <c r="L16" s="95">
        <v>-1228160</v>
      </c>
      <c r="M16" s="96"/>
      <c r="N16" s="95">
        <f t="shared" si="2"/>
        <v>-1228160</v>
      </c>
      <c r="O16" s="2"/>
    </row>
    <row r="17" spans="1:20" s="6" customFormat="1" ht="24" customHeight="1" thickBot="1">
      <c r="A17" s="73" t="s">
        <v>144</v>
      </c>
      <c r="B17" s="31"/>
      <c r="C17" s="31"/>
      <c r="D17" s="99">
        <f>SUM(D10,D13:D16)</f>
        <v>16160212</v>
      </c>
      <c r="E17" s="95"/>
      <c r="F17" s="99">
        <f>SUM(F10,F13:F16)</f>
        <v>6044227</v>
      </c>
      <c r="G17" s="95"/>
      <c r="H17" s="99">
        <f>SUM(H10,H13:H16)</f>
        <v>467523</v>
      </c>
      <c r="I17" s="95"/>
      <c r="J17" s="99">
        <f>SUM(J10,J13:J16)</f>
        <v>1622500</v>
      </c>
      <c r="K17" s="95"/>
      <c r="L17" s="99">
        <f>SUM(L10,L13:L16)</f>
        <v>19930309</v>
      </c>
      <c r="M17" s="95"/>
      <c r="N17" s="99">
        <f>SUM(N10,N13:N16)</f>
        <v>44224771</v>
      </c>
      <c r="O17" s="2"/>
    </row>
    <row r="18" spans="1:20" s="6" customFormat="1" ht="24" customHeight="1" thickTop="1">
      <c r="C18" s="2"/>
      <c r="D18" s="114"/>
      <c r="E18" s="114"/>
      <c r="F18" s="114"/>
      <c r="G18" s="114"/>
      <c r="H18" s="114"/>
      <c r="I18" s="114"/>
      <c r="J18" s="114"/>
      <c r="K18" s="114"/>
      <c r="L18" s="114"/>
      <c r="M18" s="2"/>
      <c r="N18" s="114"/>
      <c r="O18" s="2"/>
    </row>
    <row r="19" spans="1:20" s="6" customFormat="1" ht="24" customHeight="1">
      <c r="A19" s="73" t="s">
        <v>174</v>
      </c>
      <c r="B19" s="28"/>
      <c r="C19" s="31"/>
      <c r="D19" s="95">
        <v>16160212</v>
      </c>
      <c r="E19" s="96"/>
      <c r="F19" s="95">
        <v>6044227</v>
      </c>
      <c r="G19" s="95"/>
      <c r="H19" s="95">
        <v>467523</v>
      </c>
      <c r="I19" s="95"/>
      <c r="J19" s="95">
        <v>1622500</v>
      </c>
      <c r="K19" s="95"/>
      <c r="L19" s="95">
        <v>19930309</v>
      </c>
      <c r="M19" s="95"/>
      <c r="N19" s="95">
        <f>SUM(D19:L19)</f>
        <v>44224771</v>
      </c>
    </row>
    <row r="20" spans="1:20" s="6" customFormat="1" ht="24" customHeight="1">
      <c r="A20" s="31" t="s">
        <v>63</v>
      </c>
      <c r="B20" s="28"/>
      <c r="C20" s="31"/>
      <c r="D20" s="95">
        <v>0</v>
      </c>
      <c r="E20" s="96"/>
      <c r="F20" s="95">
        <v>0</v>
      </c>
      <c r="G20" s="96"/>
      <c r="H20" s="95">
        <v>0</v>
      </c>
      <c r="I20" s="96"/>
      <c r="J20" s="95">
        <v>0</v>
      </c>
      <c r="K20" s="96"/>
      <c r="L20" s="96">
        <f>+PL!H30</f>
        <v>1812270</v>
      </c>
      <c r="M20" s="96"/>
      <c r="N20" s="95">
        <f t="shared" ref="N20:N25" si="3">SUM(D20:L20)</f>
        <v>1812270</v>
      </c>
      <c r="Q20" s="31"/>
    </row>
    <row r="21" spans="1:20" s="6" customFormat="1" ht="24" customHeight="1">
      <c r="A21" s="31" t="s">
        <v>72</v>
      </c>
      <c r="B21" s="28"/>
      <c r="C21" s="31"/>
      <c r="D21" s="97">
        <v>0</v>
      </c>
      <c r="E21" s="96"/>
      <c r="F21" s="97">
        <v>0</v>
      </c>
      <c r="G21" s="96"/>
      <c r="H21" s="97">
        <v>7762</v>
      </c>
      <c r="I21" s="96"/>
      <c r="J21" s="97">
        <v>0</v>
      </c>
      <c r="K21" s="96"/>
      <c r="L21" s="98">
        <v>0</v>
      </c>
      <c r="M21" s="96"/>
      <c r="N21" s="97">
        <f t="shared" si="3"/>
        <v>7762</v>
      </c>
    </row>
    <row r="22" spans="1:20" s="6" customFormat="1" ht="24" customHeight="1">
      <c r="A22" s="31" t="s">
        <v>167</v>
      </c>
      <c r="B22" s="28"/>
      <c r="C22" s="31"/>
      <c r="D22" s="95">
        <f>SUM(D20:D21)</f>
        <v>0</v>
      </c>
      <c r="E22" s="96"/>
      <c r="F22" s="95">
        <f>SUM(F20:F21)</f>
        <v>0</v>
      </c>
      <c r="G22" s="95"/>
      <c r="H22" s="95">
        <f>SUM(H20:H21)</f>
        <v>7762</v>
      </c>
      <c r="I22" s="95"/>
      <c r="J22" s="95">
        <f>SUM(J20:J21)</f>
        <v>0</v>
      </c>
      <c r="K22" s="95">
        <f t="shared" ref="K22" si="4">SUM(K20:K21)</f>
        <v>0</v>
      </c>
      <c r="L22" s="95">
        <f>SUM(L20:L21)</f>
        <v>1812270</v>
      </c>
      <c r="M22" s="95"/>
      <c r="N22" s="95">
        <f>SUM(N20:N21)</f>
        <v>1820032</v>
      </c>
    </row>
    <row r="23" spans="1:20" s="6" customFormat="1" ht="24" customHeight="1">
      <c r="A23" s="31" t="s">
        <v>182</v>
      </c>
      <c r="B23" s="28"/>
      <c r="C23" s="31"/>
      <c r="D23" s="95"/>
      <c r="E23" s="96"/>
      <c r="F23" s="95"/>
      <c r="G23" s="95"/>
      <c r="H23" s="95"/>
      <c r="I23" s="95"/>
      <c r="J23" s="95"/>
      <c r="K23" s="95"/>
      <c r="L23" s="95"/>
      <c r="M23" s="95"/>
      <c r="N23" s="95"/>
    </row>
    <row r="24" spans="1:20" s="6" customFormat="1" ht="24" customHeight="1">
      <c r="A24" s="2" t="s">
        <v>190</v>
      </c>
      <c r="B24" s="28"/>
      <c r="C24" s="31"/>
      <c r="D24" s="95">
        <v>0</v>
      </c>
      <c r="E24" s="96"/>
      <c r="F24" s="95">
        <v>0</v>
      </c>
      <c r="G24" s="95"/>
      <c r="H24" s="95">
        <v>-45205</v>
      </c>
      <c r="I24" s="95"/>
      <c r="J24" s="95">
        <v>0</v>
      </c>
      <c r="K24" s="95"/>
      <c r="L24" s="95">
        <v>45205</v>
      </c>
      <c r="M24" s="95"/>
      <c r="N24" s="95">
        <f t="shared" si="3"/>
        <v>0</v>
      </c>
    </row>
    <row r="25" spans="1:20" s="6" customFormat="1" ht="24" customHeight="1">
      <c r="A25" s="31" t="s">
        <v>162</v>
      </c>
      <c r="B25" s="28"/>
      <c r="C25" s="31"/>
      <c r="D25" s="95">
        <v>0</v>
      </c>
      <c r="E25" s="96"/>
      <c r="F25" s="95">
        <v>0</v>
      </c>
      <c r="G25" s="96"/>
      <c r="H25" s="95">
        <v>0</v>
      </c>
      <c r="I25" s="96"/>
      <c r="J25" s="95">
        <v>0</v>
      </c>
      <c r="K25" s="96"/>
      <c r="L25" s="95">
        <v>-1131191</v>
      </c>
      <c r="M25" s="96"/>
      <c r="N25" s="95">
        <f t="shared" si="3"/>
        <v>-1131191</v>
      </c>
    </row>
    <row r="26" spans="1:20" s="6" customFormat="1" ht="24" customHeight="1" thickBot="1">
      <c r="A26" s="73" t="s">
        <v>175</v>
      </c>
      <c r="B26" s="31"/>
      <c r="C26" s="31"/>
      <c r="D26" s="99">
        <f>SUM(D19,D22:D25)</f>
        <v>16160212</v>
      </c>
      <c r="E26" s="95"/>
      <c r="F26" s="99">
        <f>SUM(F19,F22:F25)</f>
        <v>6044227</v>
      </c>
      <c r="G26" s="95"/>
      <c r="H26" s="99">
        <f>SUM(H19,H22:H25)</f>
        <v>430080</v>
      </c>
      <c r="I26" s="95"/>
      <c r="J26" s="99">
        <f>SUM(J19,J22:J25)</f>
        <v>1622500</v>
      </c>
      <c r="K26" s="95"/>
      <c r="L26" s="99">
        <f>SUM(L19,L22:L25)</f>
        <v>20656593</v>
      </c>
      <c r="M26" s="95"/>
      <c r="N26" s="99">
        <f>SUM(N19,N22:N25)</f>
        <v>44913612</v>
      </c>
      <c r="O26" s="100"/>
      <c r="P26" s="101"/>
      <c r="Q26" s="100"/>
      <c r="R26" s="101"/>
      <c r="S26" s="101"/>
      <c r="T26" s="101"/>
    </row>
    <row r="27" spans="1:20" s="6" customFormat="1" ht="24" customHeight="1" thickTop="1">
      <c r="A27" s="31"/>
      <c r="B27" s="28"/>
      <c r="C27" s="31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>
        <f>SUM(N26-BS!J64)</f>
        <v>0</v>
      </c>
    </row>
    <row r="28" spans="1:20" ht="24" customHeight="1">
      <c r="A28" s="8" t="s">
        <v>17</v>
      </c>
      <c r="B28" s="8"/>
      <c r="C28" s="8"/>
      <c r="D28" s="8"/>
      <c r="E28" s="8"/>
      <c r="F28" s="8"/>
      <c r="G28" s="58"/>
      <c r="H28" s="16"/>
      <c r="I28" s="20"/>
      <c r="J28" s="16"/>
      <c r="K28" s="20"/>
      <c r="L28" s="2"/>
    </row>
    <row r="29" spans="1:20" ht="24" customHeight="1">
      <c r="D29" s="30"/>
      <c r="E29" s="30"/>
      <c r="F29" s="30"/>
      <c r="H29" s="30"/>
      <c r="J29" s="30"/>
      <c r="L29" s="20"/>
      <c r="M29" s="20"/>
      <c r="N29" s="105"/>
      <c r="P29" s="30"/>
    </row>
    <row r="30" spans="1:20" ht="24" customHeight="1">
      <c r="D30" s="30"/>
      <c r="E30" s="30"/>
      <c r="F30" s="30"/>
      <c r="H30" s="30"/>
      <c r="J30" s="30"/>
      <c r="N30" s="106"/>
      <c r="P30" s="30"/>
    </row>
    <row r="31" spans="1:20" ht="24" customHeight="1">
      <c r="D31" s="30"/>
      <c r="E31" s="30"/>
      <c r="F31" s="30"/>
      <c r="H31" s="30"/>
      <c r="J31" s="30"/>
      <c r="L31" s="23"/>
      <c r="N31" s="30"/>
      <c r="P31" s="30"/>
    </row>
    <row r="32" spans="1:20" ht="24" customHeight="1">
      <c r="D32" s="30"/>
      <c r="E32" s="30"/>
      <c r="F32" s="30"/>
      <c r="H32" s="30"/>
      <c r="J32" s="30"/>
      <c r="L32" s="23"/>
      <c r="N32" s="30"/>
      <c r="P32" s="107"/>
    </row>
    <row r="33" spans="12:18" ht="24" customHeight="1">
      <c r="L33" s="23"/>
      <c r="N33" s="72"/>
    </row>
    <row r="34" spans="12:18" ht="24" customHeight="1">
      <c r="N34" s="30"/>
    </row>
    <row r="40" spans="12:18" s="72" customFormat="1" ht="24" customHeight="1">
      <c r="L40" s="108"/>
    </row>
    <row r="41" spans="12:18" ht="24" customHeight="1">
      <c r="N41" s="72"/>
      <c r="P41" s="30"/>
      <c r="R41" s="30"/>
    </row>
    <row r="42" spans="12:18" ht="24" customHeight="1">
      <c r="N42" s="72"/>
      <c r="R42" s="30"/>
    </row>
    <row r="43" spans="12:18" ht="24" customHeight="1">
      <c r="N43" s="72"/>
    </row>
    <row r="44" spans="12:18" ht="24" customHeight="1">
      <c r="N44" s="72"/>
    </row>
    <row r="45" spans="12:18" ht="24" customHeight="1">
      <c r="N45" s="72"/>
    </row>
    <row r="46" spans="12:18" ht="24" customHeight="1">
      <c r="N46" s="72"/>
    </row>
    <row r="47" spans="12:18" ht="24" customHeight="1">
      <c r="N47" s="72"/>
    </row>
    <row r="48" spans="12:18" ht="24" customHeight="1">
      <c r="N48" s="72"/>
    </row>
    <row r="50" spans="14:14" ht="24" customHeight="1">
      <c r="N50" s="30"/>
    </row>
    <row r="53" spans="14:14" ht="24" customHeight="1">
      <c r="N53" s="30"/>
    </row>
  </sheetData>
  <mergeCells count="2">
    <mergeCell ref="J7:L7"/>
    <mergeCell ref="D5:N5"/>
  </mergeCells>
  <printOptions horizontalCentered="1"/>
  <pageMargins left="0.51181102362204722" right="0.51181102362204722" top="0.86614173228346458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B4CF-0DEC-420E-827A-898FE678C309}">
  <dimension ref="A1:T53"/>
  <sheetViews>
    <sheetView showGridLines="0" view="pageBreakPreview" topLeftCell="A10" zoomScaleNormal="85" zoomScaleSheetLayoutView="100" workbookViewId="0">
      <selection activeCell="J2" sqref="J2"/>
    </sheetView>
  </sheetViews>
  <sheetFormatPr defaultRowHeight="24" customHeight="1"/>
  <cols>
    <col min="1" max="1" width="51.33203125" style="2" customWidth="1"/>
    <col min="2" max="2" width="19.88671875" style="2" customWidth="1"/>
    <col min="3" max="3" width="1.77734375" style="2" customWidth="1"/>
    <col min="4" max="4" width="17.88671875" style="2" customWidth="1"/>
    <col min="5" max="5" width="1.6640625" style="2" customWidth="1"/>
    <col min="6" max="6" width="17.88671875" style="2" customWidth="1"/>
    <col min="7" max="7" width="1.6640625" style="2" customWidth="1"/>
    <col min="8" max="8" width="22.6640625" style="2" customWidth="1"/>
    <col min="9" max="9" width="1.6640625" style="2" customWidth="1"/>
    <col min="10" max="10" width="17.88671875" style="2" customWidth="1"/>
    <col min="11" max="11" width="1.6640625" style="2" customWidth="1"/>
    <col min="12" max="12" width="17.88671875" style="114" customWidth="1"/>
    <col min="13" max="13" width="1.6640625" style="2" customWidth="1"/>
    <col min="14" max="14" width="17.88671875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17" s="6" customFormat="1" ht="24" customHeight="1">
      <c r="A1" s="65" t="s">
        <v>0</v>
      </c>
    </row>
    <row r="2" spans="1:17" s="6" customFormat="1" ht="24" customHeight="1">
      <c r="A2" s="6" t="s">
        <v>161</v>
      </c>
    </row>
    <row r="3" spans="1:17" ht="24" customHeight="1">
      <c r="A3" s="6" t="s">
        <v>173</v>
      </c>
      <c r="B3" s="6"/>
      <c r="C3" s="6"/>
      <c r="D3" s="6"/>
      <c r="E3" s="6"/>
      <c r="F3" s="6"/>
      <c r="G3" s="6"/>
      <c r="H3" s="6"/>
      <c r="I3" s="6"/>
      <c r="J3" s="6"/>
      <c r="L3" s="2"/>
    </row>
    <row r="4" spans="1:17" s="6" customFormat="1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 t="s">
        <v>2</v>
      </c>
      <c r="O4" s="5"/>
    </row>
    <row r="5" spans="1:17" s="6" customFormat="1" ht="24" customHeight="1">
      <c r="A5" s="5"/>
      <c r="B5" s="5"/>
      <c r="C5" s="5"/>
      <c r="D5" s="155" t="s">
        <v>148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5"/>
    </row>
    <row r="6" spans="1:17" s="6" customFormat="1" ht="24" customHeight="1">
      <c r="A6" s="5"/>
      <c r="B6" s="5"/>
      <c r="C6" s="5"/>
      <c r="D6" s="5"/>
      <c r="E6" s="5"/>
      <c r="F6" s="5"/>
      <c r="G6" s="5"/>
      <c r="H6" s="114" t="s">
        <v>140</v>
      </c>
      <c r="I6" s="5"/>
      <c r="J6" s="5"/>
      <c r="K6" s="5"/>
      <c r="L6" s="5"/>
      <c r="M6" s="5"/>
      <c r="N6" s="3"/>
      <c r="O6" s="5"/>
    </row>
    <row r="7" spans="1:17" s="6" customFormat="1" ht="24" customHeight="1">
      <c r="B7" s="2"/>
      <c r="C7" s="2"/>
      <c r="D7" s="2"/>
      <c r="E7" s="2"/>
      <c r="F7" s="2"/>
      <c r="G7" s="2"/>
      <c r="H7" s="114" t="s">
        <v>142</v>
      </c>
      <c r="I7" s="2"/>
      <c r="J7" s="155" t="s">
        <v>77</v>
      </c>
      <c r="K7" s="155"/>
      <c r="L7" s="155"/>
      <c r="O7" s="2"/>
      <c r="P7" s="2"/>
      <c r="Q7" s="2"/>
    </row>
    <row r="8" spans="1:17" s="6" customFormat="1" ht="24" customHeight="1">
      <c r="B8" s="2"/>
      <c r="C8" s="2"/>
      <c r="D8" s="114" t="s">
        <v>78</v>
      </c>
      <c r="E8" s="114"/>
      <c r="F8" s="114"/>
      <c r="G8" s="114"/>
      <c r="H8" s="114" t="s">
        <v>141</v>
      </c>
      <c r="I8" s="114"/>
      <c r="J8" s="114" t="s">
        <v>79</v>
      </c>
      <c r="K8" s="114"/>
      <c r="O8" s="2"/>
    </row>
    <row r="9" spans="1:17" s="6" customFormat="1" ht="24" customHeight="1">
      <c r="C9" s="2"/>
      <c r="D9" s="115" t="s">
        <v>80</v>
      </c>
      <c r="E9" s="114"/>
      <c r="F9" s="115" t="s">
        <v>35</v>
      </c>
      <c r="G9" s="114"/>
      <c r="H9" s="115" t="s">
        <v>138</v>
      </c>
      <c r="I9" s="114"/>
      <c r="J9" s="115" t="s">
        <v>81</v>
      </c>
      <c r="K9" s="114"/>
      <c r="L9" s="115" t="s">
        <v>38</v>
      </c>
      <c r="M9" s="2"/>
      <c r="N9" s="115" t="s">
        <v>82</v>
      </c>
      <c r="O9" s="2"/>
    </row>
    <row r="10" spans="1:17" s="6" customFormat="1" ht="24" customHeight="1">
      <c r="A10" s="73" t="s">
        <v>143</v>
      </c>
      <c r="B10" s="31"/>
      <c r="C10" s="31"/>
      <c r="D10" s="95">
        <v>16160212</v>
      </c>
      <c r="E10" s="96"/>
      <c r="F10" s="95">
        <v>6044227</v>
      </c>
      <c r="G10" s="96"/>
      <c r="H10" s="95">
        <v>246282</v>
      </c>
      <c r="I10" s="96"/>
      <c r="J10" s="95">
        <v>1622500</v>
      </c>
      <c r="K10" s="96"/>
      <c r="L10" s="96">
        <v>19555982</v>
      </c>
      <c r="M10" s="96"/>
      <c r="N10" s="96">
        <f t="shared" ref="N10:N16" si="0">SUM(D10:L10)</f>
        <v>43629203</v>
      </c>
    </row>
    <row r="11" spans="1:17" s="6" customFormat="1" ht="24" customHeight="1">
      <c r="A11" s="31" t="s">
        <v>63</v>
      </c>
      <c r="B11" s="28"/>
      <c r="C11" s="31"/>
      <c r="D11" s="95">
        <v>0</v>
      </c>
      <c r="E11" s="96"/>
      <c r="F11" s="95">
        <v>0</v>
      </c>
      <c r="G11" s="96"/>
      <c r="H11" s="95">
        <v>0</v>
      </c>
      <c r="I11" s="96"/>
      <c r="J11" s="95">
        <v>0</v>
      </c>
      <c r="K11" s="96"/>
      <c r="L11" s="96">
        <v>1573110</v>
      </c>
      <c r="M11" s="96"/>
      <c r="N11" s="96">
        <f t="shared" si="0"/>
        <v>1573110</v>
      </c>
      <c r="Q11" s="31"/>
    </row>
    <row r="12" spans="1:17" s="6" customFormat="1" ht="24" customHeight="1">
      <c r="A12" s="31" t="s">
        <v>165</v>
      </c>
      <c r="B12" s="28"/>
      <c r="C12" s="31"/>
      <c r="D12" s="95">
        <v>0</v>
      </c>
      <c r="E12" s="96"/>
      <c r="F12" s="95">
        <v>0</v>
      </c>
      <c r="G12" s="96"/>
      <c r="H12" s="96">
        <v>222086</v>
      </c>
      <c r="I12" s="96"/>
      <c r="J12" s="95">
        <v>0</v>
      </c>
      <c r="K12" s="96"/>
      <c r="L12" s="95">
        <v>0</v>
      </c>
      <c r="M12" s="96"/>
      <c r="N12" s="96">
        <f t="shared" si="0"/>
        <v>222086</v>
      </c>
    </row>
    <row r="13" spans="1:17" s="6" customFormat="1" ht="24" customHeight="1">
      <c r="A13" s="31" t="s">
        <v>167</v>
      </c>
      <c r="B13" s="28"/>
      <c r="C13" s="31"/>
      <c r="D13" s="102">
        <f>SUM(D11:D12)</f>
        <v>0</v>
      </c>
      <c r="E13" s="95"/>
      <c r="F13" s="102">
        <f>SUM(F11:F12)</f>
        <v>0</v>
      </c>
      <c r="G13" s="95"/>
      <c r="H13" s="102">
        <f>SUM(H11:H12)</f>
        <v>222086</v>
      </c>
      <c r="I13" s="96"/>
      <c r="J13" s="102">
        <f>SUM(J11:J12)</f>
        <v>0</v>
      </c>
      <c r="K13" s="95"/>
      <c r="L13" s="102">
        <f>SUM(L11:L12)</f>
        <v>1573110</v>
      </c>
      <c r="M13" s="95"/>
      <c r="N13" s="102">
        <f>SUM(N11:N12)</f>
        <v>1795196</v>
      </c>
    </row>
    <row r="14" spans="1:17" s="6" customFormat="1" ht="24" customHeight="1">
      <c r="A14" s="31" t="s">
        <v>183</v>
      </c>
      <c r="B14" s="28"/>
      <c r="C14" s="31"/>
      <c r="D14" s="26"/>
      <c r="E14" s="95"/>
      <c r="F14" s="26"/>
      <c r="G14" s="95"/>
      <c r="H14" s="26"/>
      <c r="I14" s="96"/>
      <c r="J14" s="26"/>
      <c r="K14" s="95"/>
      <c r="L14" s="26"/>
      <c r="M14" s="95"/>
      <c r="N14" s="26"/>
    </row>
    <row r="15" spans="1:17" s="6" customFormat="1" ht="24" customHeight="1">
      <c r="A15" s="2" t="s">
        <v>190</v>
      </c>
      <c r="B15" s="28"/>
      <c r="C15" s="31"/>
      <c r="D15" s="26">
        <v>0</v>
      </c>
      <c r="E15" s="95"/>
      <c r="F15" s="26">
        <v>0</v>
      </c>
      <c r="G15" s="95"/>
      <c r="H15" s="26">
        <v>-845</v>
      </c>
      <c r="I15" s="96"/>
      <c r="J15" s="26">
        <v>0</v>
      </c>
      <c r="K15" s="95"/>
      <c r="L15" s="26">
        <v>845</v>
      </c>
      <c r="M15" s="95"/>
      <c r="N15" s="96">
        <f t="shared" si="0"/>
        <v>0</v>
      </c>
    </row>
    <row r="16" spans="1:17" s="6" customFormat="1" ht="24" customHeight="1">
      <c r="A16" s="31" t="s">
        <v>162</v>
      </c>
      <c r="B16" s="136"/>
      <c r="C16" s="31"/>
      <c r="D16" s="95">
        <v>0</v>
      </c>
      <c r="E16" s="96"/>
      <c r="F16" s="95">
        <v>0</v>
      </c>
      <c r="G16" s="96"/>
      <c r="H16" s="95">
        <v>0</v>
      </c>
      <c r="I16" s="96"/>
      <c r="J16" s="95">
        <v>0</v>
      </c>
      <c r="K16" s="96"/>
      <c r="L16" s="95">
        <v>-1228160</v>
      </c>
      <c r="M16" s="96"/>
      <c r="N16" s="96">
        <f t="shared" si="0"/>
        <v>-1228160</v>
      </c>
    </row>
    <row r="17" spans="1:20" s="6" customFormat="1" ht="24" customHeight="1" thickBot="1">
      <c r="A17" s="73" t="s">
        <v>144</v>
      </c>
      <c r="B17" s="28"/>
      <c r="C17" s="31"/>
      <c r="D17" s="103">
        <f>SUM(D10,D13:D16)</f>
        <v>16160212</v>
      </c>
      <c r="E17" s="104"/>
      <c r="F17" s="103">
        <f>SUM(F10,F13:F16)</f>
        <v>6044227</v>
      </c>
      <c r="G17" s="104"/>
      <c r="H17" s="103">
        <f>SUM(H10,H13:H16)</f>
        <v>467523</v>
      </c>
      <c r="I17" s="104"/>
      <c r="J17" s="103">
        <f>SUM(J10,J13:J16)</f>
        <v>1622500</v>
      </c>
      <c r="K17" s="104"/>
      <c r="L17" s="103">
        <f>SUM(L10,L13:L16)</f>
        <v>19901777</v>
      </c>
      <c r="M17" s="104"/>
      <c r="N17" s="103">
        <f>SUM(N10,N13:N16)</f>
        <v>44196239</v>
      </c>
      <c r="P17" s="101"/>
      <c r="Q17" s="100"/>
      <c r="R17" s="101"/>
      <c r="S17" s="101"/>
      <c r="T17" s="101"/>
    </row>
    <row r="18" spans="1:20" s="6" customFormat="1" ht="19.95" customHeight="1" thickTop="1">
      <c r="A18" s="73"/>
      <c r="B18" s="28"/>
      <c r="C18" s="31"/>
      <c r="D18" s="111"/>
      <c r="E18" s="104"/>
      <c r="F18" s="111"/>
      <c r="G18" s="104"/>
      <c r="H18" s="111"/>
      <c r="I18" s="104"/>
      <c r="J18" s="111"/>
      <c r="K18" s="104"/>
      <c r="L18" s="111"/>
      <c r="M18" s="104"/>
      <c r="N18" s="111"/>
      <c r="P18" s="101"/>
      <c r="Q18" s="100"/>
      <c r="R18" s="101"/>
      <c r="S18" s="101"/>
      <c r="T18" s="101"/>
    </row>
    <row r="19" spans="1:20" s="6" customFormat="1" ht="24" customHeight="1">
      <c r="A19" s="73" t="s">
        <v>174</v>
      </c>
      <c r="B19" s="28"/>
      <c r="C19" s="31"/>
      <c r="D19" s="95">
        <v>16160212</v>
      </c>
      <c r="E19" s="96"/>
      <c r="F19" s="95">
        <v>6044227</v>
      </c>
      <c r="G19" s="95"/>
      <c r="H19" s="95">
        <v>467523</v>
      </c>
      <c r="I19" s="95"/>
      <c r="J19" s="95">
        <v>1622500</v>
      </c>
      <c r="K19" s="95"/>
      <c r="L19" s="96">
        <v>19901777</v>
      </c>
      <c r="M19" s="95"/>
      <c r="N19" s="95">
        <f>SUM(D19:L19)</f>
        <v>44196239</v>
      </c>
    </row>
    <row r="20" spans="1:20" s="6" customFormat="1" ht="24" customHeight="1">
      <c r="A20" s="31" t="s">
        <v>63</v>
      </c>
      <c r="B20" s="28"/>
      <c r="C20" s="31"/>
      <c r="D20" s="95">
        <v>0</v>
      </c>
      <c r="E20" s="96"/>
      <c r="F20" s="95">
        <v>0</v>
      </c>
      <c r="G20" s="96"/>
      <c r="H20" s="95">
        <v>0</v>
      </c>
      <c r="I20" s="96"/>
      <c r="J20" s="95">
        <v>0</v>
      </c>
      <c r="K20" s="96"/>
      <c r="L20" s="96">
        <f>+PL!L30</f>
        <v>1715395</v>
      </c>
      <c r="M20" s="96"/>
      <c r="N20" s="95">
        <f t="shared" ref="N20:N25" si="1">SUM(D20:L20)</f>
        <v>1715395</v>
      </c>
      <c r="Q20" s="31"/>
    </row>
    <row r="21" spans="1:20" s="6" customFormat="1" ht="24" customHeight="1">
      <c r="A21" s="31" t="s">
        <v>165</v>
      </c>
      <c r="B21" s="28"/>
      <c r="C21" s="31"/>
      <c r="D21" s="97">
        <v>0</v>
      </c>
      <c r="E21" s="96"/>
      <c r="F21" s="97">
        <v>0</v>
      </c>
      <c r="G21" s="96"/>
      <c r="H21" s="97">
        <v>7762</v>
      </c>
      <c r="I21" s="96"/>
      <c r="J21" s="97">
        <v>0</v>
      </c>
      <c r="K21" s="96"/>
      <c r="L21" s="98">
        <v>0</v>
      </c>
      <c r="M21" s="96"/>
      <c r="N21" s="97">
        <f t="shared" si="1"/>
        <v>7762</v>
      </c>
    </row>
    <row r="22" spans="1:20" s="6" customFormat="1" ht="24" customHeight="1">
      <c r="A22" s="31" t="s">
        <v>167</v>
      </c>
      <c r="B22" s="28"/>
      <c r="C22" s="31"/>
      <c r="D22" s="95">
        <f>SUM(D20:D21)</f>
        <v>0</v>
      </c>
      <c r="E22" s="96"/>
      <c r="F22" s="95">
        <f>SUM(F20:F21)</f>
        <v>0</v>
      </c>
      <c r="G22" s="95"/>
      <c r="H22" s="95">
        <f>SUM(H20:H21)</f>
        <v>7762</v>
      </c>
      <c r="I22" s="95"/>
      <c r="J22" s="95">
        <f>SUM(J20:J21)</f>
        <v>0</v>
      </c>
      <c r="K22" s="95">
        <f t="shared" ref="K22" si="2">SUM(K20:K21)</f>
        <v>0</v>
      </c>
      <c r="L22" s="95">
        <f>SUM(L20:L21)</f>
        <v>1715395</v>
      </c>
      <c r="M22" s="95"/>
      <c r="N22" s="95">
        <f>SUM(N20:N21)</f>
        <v>1723157</v>
      </c>
    </row>
    <row r="23" spans="1:20" s="6" customFormat="1" ht="24" customHeight="1">
      <c r="A23" s="31" t="s">
        <v>183</v>
      </c>
      <c r="B23" s="28"/>
      <c r="C23" s="31"/>
      <c r="D23" s="95"/>
      <c r="E23" s="96"/>
      <c r="F23" s="95"/>
      <c r="G23" s="95"/>
      <c r="H23" s="95"/>
      <c r="I23" s="95"/>
      <c r="J23" s="95"/>
      <c r="K23" s="95"/>
      <c r="L23" s="95"/>
      <c r="M23" s="95"/>
      <c r="N23" s="95"/>
    </row>
    <row r="24" spans="1:20" s="6" customFormat="1" ht="24" customHeight="1">
      <c r="A24" s="2" t="s">
        <v>190</v>
      </c>
      <c r="B24" s="28"/>
      <c r="C24" s="31"/>
      <c r="D24" s="95">
        <v>0</v>
      </c>
      <c r="E24" s="96"/>
      <c r="F24" s="95">
        <v>0</v>
      </c>
      <c r="G24" s="95"/>
      <c r="H24" s="95">
        <v>-45205</v>
      </c>
      <c r="I24" s="95"/>
      <c r="J24" s="95">
        <v>0</v>
      </c>
      <c r="K24" s="95"/>
      <c r="L24" s="95">
        <v>45205</v>
      </c>
      <c r="M24" s="95"/>
      <c r="N24" s="95">
        <f t="shared" si="1"/>
        <v>0</v>
      </c>
    </row>
    <row r="25" spans="1:20" s="6" customFormat="1" ht="24" customHeight="1">
      <c r="A25" s="31" t="s">
        <v>162</v>
      </c>
      <c r="B25" s="28"/>
      <c r="C25" s="31"/>
      <c r="D25" s="95">
        <v>0</v>
      </c>
      <c r="E25" s="96"/>
      <c r="F25" s="95">
        <v>0</v>
      </c>
      <c r="G25" s="96"/>
      <c r="H25" s="95">
        <v>0</v>
      </c>
      <c r="I25" s="96"/>
      <c r="J25" s="95">
        <v>0</v>
      </c>
      <c r="K25" s="96"/>
      <c r="L25" s="95">
        <v>-1131191</v>
      </c>
      <c r="M25" s="96"/>
      <c r="N25" s="95">
        <f t="shared" si="1"/>
        <v>-1131191</v>
      </c>
    </row>
    <row r="26" spans="1:20" s="6" customFormat="1" ht="24" customHeight="1" thickBot="1">
      <c r="A26" s="73" t="s">
        <v>175</v>
      </c>
      <c r="B26" s="31"/>
      <c r="C26" s="31"/>
      <c r="D26" s="99">
        <f>SUM(D19,D22:D25)</f>
        <v>16160212</v>
      </c>
      <c r="E26" s="95"/>
      <c r="F26" s="99">
        <f>SUM(F19,F22:F25)</f>
        <v>6044227</v>
      </c>
      <c r="G26" s="95"/>
      <c r="H26" s="99">
        <f>SUM(H19,H22:H25)</f>
        <v>430080</v>
      </c>
      <c r="I26" s="95"/>
      <c r="J26" s="99">
        <f>SUM(J19,J22:J25)</f>
        <v>1622500</v>
      </c>
      <c r="K26" s="95"/>
      <c r="L26" s="99">
        <f>SUM(L19,L22:L25)</f>
        <v>20531186</v>
      </c>
      <c r="M26" s="95"/>
      <c r="N26" s="99">
        <f>SUM(N19,N22:N25)</f>
        <v>44788205</v>
      </c>
      <c r="O26" s="100"/>
      <c r="P26" s="101"/>
      <c r="Q26" s="100"/>
      <c r="R26" s="101"/>
      <c r="S26" s="101"/>
      <c r="T26" s="101"/>
    </row>
    <row r="27" spans="1:20" s="6" customFormat="1" ht="19.95" customHeight="1" thickTop="1">
      <c r="A27" s="31"/>
      <c r="B27" s="28"/>
      <c r="C27" s="31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>
        <f>SUM(N26-BS!N64)</f>
        <v>0</v>
      </c>
    </row>
    <row r="28" spans="1:20" ht="24" customHeight="1">
      <c r="A28" s="8" t="s">
        <v>17</v>
      </c>
      <c r="B28" s="8"/>
      <c r="C28" s="8"/>
      <c r="D28" s="8"/>
      <c r="E28" s="8"/>
      <c r="F28" s="8"/>
      <c r="G28" s="58"/>
      <c r="H28" s="16"/>
      <c r="I28" s="20"/>
      <c r="J28" s="16"/>
      <c r="K28" s="20"/>
      <c r="L28" s="2"/>
    </row>
    <row r="29" spans="1:20" ht="24" customHeight="1">
      <c r="D29" s="30"/>
      <c r="E29" s="30"/>
      <c r="F29" s="30"/>
      <c r="H29" s="30"/>
      <c r="J29" s="30"/>
      <c r="L29" s="20"/>
      <c r="M29" s="20"/>
      <c r="N29" s="105"/>
      <c r="P29" s="30"/>
    </row>
    <row r="30" spans="1:20" ht="24" customHeight="1">
      <c r="D30" s="30"/>
      <c r="E30" s="30"/>
      <c r="F30" s="30"/>
      <c r="H30" s="30"/>
      <c r="J30" s="30"/>
      <c r="N30" s="106"/>
      <c r="P30" s="30"/>
    </row>
    <row r="31" spans="1:20" ht="24" customHeight="1">
      <c r="D31" s="30"/>
      <c r="E31" s="30"/>
      <c r="F31" s="30"/>
      <c r="H31" s="30"/>
      <c r="J31" s="30"/>
      <c r="L31" s="23"/>
      <c r="N31" s="30"/>
      <c r="P31" s="30"/>
    </row>
    <row r="32" spans="1:20" ht="24" customHeight="1">
      <c r="D32" s="30"/>
      <c r="E32" s="30"/>
      <c r="F32" s="30"/>
      <c r="H32" s="30"/>
      <c r="J32" s="30"/>
      <c r="L32" s="23"/>
      <c r="N32" s="30"/>
      <c r="P32" s="107"/>
    </row>
    <row r="33" spans="12:18" ht="24" customHeight="1">
      <c r="L33" s="23"/>
      <c r="N33" s="72"/>
    </row>
    <row r="34" spans="12:18" ht="24" customHeight="1">
      <c r="N34" s="30"/>
    </row>
    <row r="40" spans="12:18" s="72" customFormat="1" ht="24" customHeight="1">
      <c r="L40" s="108"/>
    </row>
    <row r="41" spans="12:18" ht="24" customHeight="1">
      <c r="N41" s="72"/>
      <c r="P41" s="30"/>
      <c r="R41" s="30"/>
    </row>
    <row r="42" spans="12:18" ht="24" customHeight="1">
      <c r="N42" s="72"/>
      <c r="R42" s="30"/>
    </row>
    <row r="43" spans="12:18" ht="24" customHeight="1">
      <c r="N43" s="72"/>
    </row>
    <row r="44" spans="12:18" ht="24" customHeight="1">
      <c r="N44" s="72"/>
    </row>
    <row r="45" spans="12:18" ht="24" customHeight="1">
      <c r="N45" s="72"/>
    </row>
    <row r="46" spans="12:18" ht="24" customHeight="1">
      <c r="N46" s="72"/>
    </row>
    <row r="47" spans="12:18" ht="24" customHeight="1">
      <c r="N47" s="72"/>
    </row>
    <row r="48" spans="12:18" ht="24" customHeight="1">
      <c r="N48" s="72"/>
    </row>
    <row r="50" spans="14:14" ht="24" customHeight="1">
      <c r="N50" s="30"/>
    </row>
    <row r="53" spans="14:14" ht="24" customHeight="1">
      <c r="N53" s="30"/>
    </row>
  </sheetData>
  <mergeCells count="2">
    <mergeCell ref="D5:N5"/>
    <mergeCell ref="J7:L7"/>
  </mergeCells>
  <printOptions horizontalCentered="1"/>
  <pageMargins left="0.51181102362204722" right="0.51181102362204722" top="0.86614173228346458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0"/>
  <sheetViews>
    <sheetView showGridLines="0" view="pageBreakPreview" topLeftCell="A64" zoomScaleNormal="145" zoomScaleSheetLayoutView="100" workbookViewId="0">
      <selection activeCell="X71" sqref="X71"/>
    </sheetView>
  </sheetViews>
  <sheetFormatPr defaultColWidth="9" defaultRowHeight="24" customHeight="1"/>
  <cols>
    <col min="1" max="2" width="1.77734375" style="32" customWidth="1"/>
    <col min="3" max="3" width="1.6640625" style="32" customWidth="1"/>
    <col min="4" max="4" width="53.6640625" style="32" customWidth="1"/>
    <col min="5" max="5" width="2.33203125" style="32" customWidth="1"/>
    <col min="6" max="6" width="0.88671875" style="32" customWidth="1"/>
    <col min="7" max="7" width="16.77734375" style="33" customWidth="1"/>
    <col min="8" max="8" width="0.88671875" style="33" customWidth="1"/>
    <col min="9" max="9" width="16.77734375" style="33" customWidth="1"/>
    <col min="10" max="10" width="0.88671875" style="32" customWidth="1"/>
    <col min="11" max="11" width="16.77734375" style="33" customWidth="1"/>
    <col min="12" max="12" width="0.88671875" style="33" customWidth="1"/>
    <col min="13" max="13" width="16.77734375" style="33" customWidth="1"/>
    <col min="14" max="14" width="3.88671875" style="33" customWidth="1"/>
    <col min="15" max="15" width="17.21875" style="33" hidden="1" customWidth="1"/>
    <col min="16" max="16" width="15.33203125" style="33" hidden="1" customWidth="1"/>
    <col min="17" max="17" width="21" style="34" hidden="1" customWidth="1"/>
    <col min="18" max="18" width="12.109375" style="32" hidden="1" customWidth="1"/>
    <col min="19" max="19" width="15" style="34" hidden="1" customWidth="1"/>
    <col min="20" max="20" width="14.109375" style="32" hidden="1" customWidth="1"/>
    <col min="21" max="21" width="9" style="32"/>
    <col min="22" max="22" width="17.33203125" style="32" customWidth="1"/>
    <col min="23" max="23" width="3.77734375" style="32" customWidth="1"/>
    <col min="24" max="24" width="12.88671875" style="32" customWidth="1"/>
    <col min="25" max="16384" width="9" style="32"/>
  </cols>
  <sheetData>
    <row r="1" spans="1:22" s="37" customFormat="1" ht="24" customHeight="1">
      <c r="A1" s="65" t="s">
        <v>0</v>
      </c>
      <c r="B1" s="65"/>
      <c r="N1" s="35"/>
      <c r="O1" s="35"/>
      <c r="P1" s="35"/>
      <c r="Q1" s="36"/>
      <c r="S1" s="38"/>
    </row>
    <row r="2" spans="1:22" s="37" customFormat="1" ht="24" customHeight="1">
      <c r="A2" s="67" t="s">
        <v>83</v>
      </c>
      <c r="B2" s="6"/>
      <c r="T2" s="156"/>
      <c r="U2" s="156"/>
      <c r="V2" s="156"/>
    </row>
    <row r="3" spans="1:22" s="2" customFormat="1" ht="24" customHeight="1">
      <c r="A3" s="6" t="s">
        <v>173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2" ht="24" customHeight="1">
      <c r="A4" s="116"/>
      <c r="B4" s="116"/>
      <c r="C4" s="63"/>
      <c r="D4" s="116"/>
      <c r="E4" s="116"/>
      <c r="F4" s="116"/>
      <c r="G4" s="116"/>
      <c r="H4" s="116"/>
      <c r="I4" s="116"/>
      <c r="J4" s="116"/>
      <c r="K4" s="116"/>
      <c r="L4" s="116"/>
      <c r="M4" s="3" t="s">
        <v>2</v>
      </c>
      <c r="N4" s="39"/>
      <c r="P4" s="116"/>
      <c r="Q4" s="40"/>
    </row>
    <row r="5" spans="1:22" ht="24" customHeight="1">
      <c r="A5" s="116"/>
      <c r="B5" s="116"/>
      <c r="C5" s="63"/>
      <c r="D5" s="116"/>
      <c r="E5" s="116"/>
      <c r="F5" s="116"/>
      <c r="G5" s="147" t="s">
        <v>177</v>
      </c>
      <c r="H5" s="147"/>
      <c r="I5" s="147"/>
      <c r="J5" s="6"/>
      <c r="K5" s="5"/>
      <c r="L5" s="6"/>
      <c r="M5" s="3"/>
      <c r="N5" s="39"/>
      <c r="P5" s="116"/>
      <c r="Q5" s="40"/>
    </row>
    <row r="6" spans="1:22" ht="24" customHeight="1">
      <c r="A6" s="116"/>
      <c r="B6" s="116"/>
      <c r="C6" s="63"/>
      <c r="D6" s="116"/>
      <c r="E6" s="116"/>
      <c r="F6" s="116"/>
      <c r="G6" s="146" t="s">
        <v>176</v>
      </c>
      <c r="H6" s="146"/>
      <c r="I6" s="146"/>
      <c r="J6" s="2"/>
      <c r="K6" s="146" t="s">
        <v>148</v>
      </c>
      <c r="L6" s="146"/>
      <c r="M6" s="146"/>
      <c r="N6" s="39"/>
      <c r="P6" s="116"/>
      <c r="Q6" s="40"/>
    </row>
    <row r="7" spans="1:22" ht="24" customHeight="1">
      <c r="A7" s="116"/>
      <c r="B7" s="116"/>
      <c r="C7" s="116"/>
      <c r="D7" s="116"/>
      <c r="E7" s="52"/>
      <c r="F7" s="116"/>
      <c r="G7" s="115">
        <v>2025</v>
      </c>
      <c r="H7" s="114"/>
      <c r="I7" s="115">
        <v>2024</v>
      </c>
      <c r="J7" s="116"/>
      <c r="K7" s="56">
        <v>2025</v>
      </c>
      <c r="L7" s="116"/>
      <c r="M7" s="56">
        <v>2024</v>
      </c>
      <c r="N7" s="116"/>
      <c r="P7" s="116"/>
      <c r="Q7" s="116"/>
    </row>
    <row r="8" spans="1:22" ht="24" customHeight="1">
      <c r="A8" s="42" t="s">
        <v>84</v>
      </c>
      <c r="G8" s="41"/>
      <c r="H8" s="41"/>
      <c r="I8" s="41"/>
      <c r="K8" s="41"/>
      <c r="L8" s="41"/>
      <c r="M8" s="41"/>
      <c r="N8" s="41"/>
      <c r="O8" s="41"/>
      <c r="P8" s="41"/>
      <c r="Q8" s="43"/>
    </row>
    <row r="9" spans="1:22" ht="24" customHeight="1">
      <c r="B9" s="32" t="s">
        <v>85</v>
      </c>
      <c r="G9" s="89">
        <f>SUM(PL!H28)</f>
        <v>2264036</v>
      </c>
      <c r="H9" s="89"/>
      <c r="I9" s="89">
        <f>SUM(PL!J28)</f>
        <v>1948146</v>
      </c>
      <c r="K9" s="89">
        <f>SUM(PL!L28)</f>
        <v>2167161</v>
      </c>
      <c r="L9" s="89"/>
      <c r="M9" s="89">
        <f>SUM(PL!N28)</f>
        <v>1919614</v>
      </c>
      <c r="P9" s="33">
        <v>3922877662.2400002</v>
      </c>
      <c r="Q9" s="44"/>
      <c r="R9" s="45"/>
    </row>
    <row r="10" spans="1:22" ht="24" customHeight="1">
      <c r="B10" s="66" t="s">
        <v>86</v>
      </c>
      <c r="G10" s="89"/>
      <c r="H10" s="89"/>
      <c r="I10" s="89"/>
      <c r="K10" s="89"/>
      <c r="L10" s="89"/>
      <c r="M10" s="89"/>
      <c r="O10" s="46"/>
      <c r="P10" s="33">
        <v>0</v>
      </c>
      <c r="Q10" s="44"/>
    </row>
    <row r="11" spans="1:22" ht="24" customHeight="1">
      <c r="C11" s="66" t="s">
        <v>87</v>
      </c>
      <c r="G11" s="89"/>
      <c r="H11" s="89"/>
      <c r="I11" s="89"/>
      <c r="K11" s="89"/>
      <c r="L11" s="89"/>
      <c r="M11" s="89"/>
      <c r="P11" s="33">
        <v>0</v>
      </c>
      <c r="Q11" s="44"/>
    </row>
    <row r="12" spans="1:22" ht="24" customHeight="1">
      <c r="A12" s="42"/>
      <c r="C12" s="66" t="s">
        <v>88</v>
      </c>
      <c r="G12" s="89">
        <v>162005</v>
      </c>
      <c r="H12" s="89"/>
      <c r="I12" s="89">
        <v>161984</v>
      </c>
      <c r="K12" s="89">
        <v>162005</v>
      </c>
      <c r="L12" s="89"/>
      <c r="M12" s="89">
        <v>161984</v>
      </c>
      <c r="N12" s="47"/>
      <c r="O12" s="47"/>
      <c r="P12" s="33">
        <v>70247789.290000007</v>
      </c>
      <c r="Q12" s="44"/>
      <c r="R12" s="45"/>
    </row>
    <row r="13" spans="1:22" ht="24" customHeight="1">
      <c r="A13" s="42"/>
      <c r="C13" s="2" t="s">
        <v>166</v>
      </c>
      <c r="G13" s="89"/>
      <c r="H13" s="89"/>
      <c r="I13" s="89"/>
      <c r="K13" s="89"/>
      <c r="L13" s="89"/>
      <c r="M13" s="89"/>
      <c r="N13" s="47"/>
      <c r="O13" s="47"/>
      <c r="Q13" s="44"/>
      <c r="R13" s="45"/>
    </row>
    <row r="14" spans="1:22" ht="24" customHeight="1">
      <c r="A14" s="42"/>
      <c r="C14" s="2" t="s">
        <v>159</v>
      </c>
      <c r="G14" s="89">
        <v>-96875</v>
      </c>
      <c r="H14" s="89"/>
      <c r="I14" s="89">
        <v>-28532</v>
      </c>
      <c r="K14" s="89">
        <v>0</v>
      </c>
      <c r="L14" s="89"/>
      <c r="M14" s="89">
        <v>0</v>
      </c>
      <c r="N14" s="47"/>
      <c r="O14" s="47"/>
      <c r="Q14" s="44"/>
      <c r="R14" s="45"/>
    </row>
    <row r="15" spans="1:22" ht="24" customHeight="1">
      <c r="C15" s="42" t="s">
        <v>192</v>
      </c>
      <c r="G15" s="89">
        <v>55467</v>
      </c>
      <c r="H15" s="89"/>
      <c r="I15" s="89">
        <v>59446</v>
      </c>
      <c r="K15" s="89">
        <v>55467</v>
      </c>
      <c r="L15" s="89"/>
      <c r="M15" s="89">
        <v>59446</v>
      </c>
      <c r="N15" s="47"/>
      <c r="O15" s="47"/>
      <c r="P15" s="33">
        <v>48308407.319999993</v>
      </c>
      <c r="Q15" s="44"/>
      <c r="R15" s="45"/>
    </row>
    <row r="16" spans="1:22" ht="24" customHeight="1">
      <c r="C16" s="42" t="s">
        <v>89</v>
      </c>
      <c r="G16" s="89">
        <v>4953</v>
      </c>
      <c r="H16" s="89"/>
      <c r="I16" s="89">
        <v>1020</v>
      </c>
      <c r="K16" s="89">
        <v>4953</v>
      </c>
      <c r="L16" s="89"/>
      <c r="M16" s="89">
        <v>1020</v>
      </c>
      <c r="P16" s="33">
        <v>-377019.06</v>
      </c>
      <c r="Q16" s="44"/>
      <c r="R16" s="45"/>
    </row>
    <row r="17" spans="2:20" ht="24" customHeight="1">
      <c r="C17" s="42" t="s">
        <v>90</v>
      </c>
      <c r="G17" s="89">
        <v>-4513</v>
      </c>
      <c r="H17" s="89"/>
      <c r="I17" s="89">
        <v>-335</v>
      </c>
      <c r="K17" s="89">
        <v>-4513</v>
      </c>
      <c r="L17" s="89"/>
      <c r="M17" s="89">
        <v>-335</v>
      </c>
      <c r="P17" s="33">
        <v>-3723605.44</v>
      </c>
      <c r="Q17" s="44"/>
      <c r="R17" s="45"/>
    </row>
    <row r="18" spans="2:20" ht="24" customHeight="1">
      <c r="C18" s="42" t="s">
        <v>91</v>
      </c>
      <c r="G18" s="89">
        <v>178296</v>
      </c>
      <c r="H18" s="89"/>
      <c r="I18" s="89">
        <v>-137051</v>
      </c>
      <c r="K18" s="89">
        <v>178296</v>
      </c>
      <c r="L18" s="89"/>
      <c r="M18" s="89">
        <v>-137051</v>
      </c>
      <c r="N18" s="47"/>
      <c r="O18" s="47"/>
      <c r="P18" s="33">
        <v>-302472599.13</v>
      </c>
      <c r="Q18" s="44"/>
      <c r="R18" s="45"/>
    </row>
    <row r="19" spans="2:20" ht="24" customHeight="1">
      <c r="C19" s="42" t="s">
        <v>92</v>
      </c>
      <c r="G19" s="89">
        <v>235</v>
      </c>
      <c r="H19" s="89"/>
      <c r="I19" s="89">
        <v>0</v>
      </c>
      <c r="K19" s="89">
        <v>235</v>
      </c>
      <c r="L19" s="89"/>
      <c r="M19" s="89">
        <v>0</v>
      </c>
      <c r="N19" s="47"/>
      <c r="O19" s="47"/>
      <c r="Q19" s="44"/>
      <c r="R19" s="45"/>
    </row>
    <row r="20" spans="2:20" ht="24" customHeight="1">
      <c r="C20" s="42" t="s">
        <v>168</v>
      </c>
      <c r="G20" s="89">
        <v>0</v>
      </c>
      <c r="H20" s="89"/>
      <c r="I20" s="89">
        <v>-253</v>
      </c>
      <c r="K20" s="89">
        <v>0</v>
      </c>
      <c r="L20" s="89"/>
      <c r="M20" s="89">
        <v>-253</v>
      </c>
      <c r="N20" s="47"/>
      <c r="O20" s="47"/>
      <c r="Q20" s="44"/>
      <c r="R20" s="45"/>
    </row>
    <row r="21" spans="2:20" ht="24" customHeight="1">
      <c r="C21" s="42" t="s">
        <v>113</v>
      </c>
      <c r="G21" s="89">
        <v>59844</v>
      </c>
      <c r="H21" s="89"/>
      <c r="I21" s="89">
        <v>61929</v>
      </c>
      <c r="K21" s="89">
        <v>59844</v>
      </c>
      <c r="L21" s="89"/>
      <c r="M21" s="89">
        <v>61929</v>
      </c>
      <c r="N21" s="47"/>
      <c r="O21" s="47"/>
      <c r="P21" s="33">
        <v>33147163</v>
      </c>
      <c r="Q21" s="44"/>
      <c r="R21" s="45"/>
    </row>
    <row r="22" spans="2:20" ht="24" customHeight="1">
      <c r="C22" s="42" t="s">
        <v>93</v>
      </c>
      <c r="G22" s="89">
        <v>-8372</v>
      </c>
      <c r="H22" s="89"/>
      <c r="I22" s="89">
        <v>-116</v>
      </c>
      <c r="K22" s="89">
        <v>-8372</v>
      </c>
      <c r="L22" s="89"/>
      <c r="M22" s="89">
        <v>-116</v>
      </c>
      <c r="N22" s="47"/>
      <c r="O22" s="47"/>
      <c r="P22" s="33">
        <v>-155295.62</v>
      </c>
      <c r="Q22" s="47"/>
      <c r="R22" s="45"/>
    </row>
    <row r="23" spans="2:20" ht="24" customHeight="1">
      <c r="C23" s="42" t="s">
        <v>60</v>
      </c>
      <c r="G23" s="89">
        <v>4639065</v>
      </c>
      <c r="H23" s="89"/>
      <c r="I23" s="89">
        <v>4717419</v>
      </c>
      <c r="K23" s="89">
        <v>4639065</v>
      </c>
      <c r="L23" s="89"/>
      <c r="M23" s="89">
        <v>4717419</v>
      </c>
      <c r="N23" s="47"/>
      <c r="O23" s="47"/>
      <c r="Q23" s="44"/>
      <c r="R23" s="45"/>
    </row>
    <row r="24" spans="2:20" ht="24" customHeight="1">
      <c r="C24" s="42" t="s">
        <v>180</v>
      </c>
      <c r="D24" s="48"/>
      <c r="E24" s="48"/>
      <c r="F24" s="48"/>
      <c r="G24" s="90">
        <v>225598</v>
      </c>
      <c r="H24" s="89"/>
      <c r="I24" s="90">
        <v>75479</v>
      </c>
      <c r="J24" s="48"/>
      <c r="K24" s="90">
        <v>225598</v>
      </c>
      <c r="L24" s="89"/>
      <c r="M24" s="90">
        <v>75479</v>
      </c>
      <c r="N24" s="47"/>
      <c r="Q24" s="44"/>
      <c r="R24" s="45"/>
    </row>
    <row r="25" spans="2:20" ht="24" customHeight="1">
      <c r="G25" s="68">
        <f>SUM(G9:G24)</f>
        <v>7479739</v>
      </c>
      <c r="H25" s="68"/>
      <c r="I25" s="68">
        <f>SUM(I9:I24)</f>
        <v>6859136</v>
      </c>
      <c r="K25" s="68">
        <f>SUM(K9:K24)</f>
        <v>7479739</v>
      </c>
      <c r="L25" s="89"/>
      <c r="M25" s="68">
        <f>SUM(M9:M24)</f>
        <v>6859136</v>
      </c>
      <c r="N25" s="47"/>
      <c r="P25" s="33">
        <v>74760922.960000038</v>
      </c>
      <c r="Q25" s="44"/>
      <c r="R25" s="45"/>
    </row>
    <row r="26" spans="2:20" ht="24" customHeight="1">
      <c r="C26" s="42" t="s">
        <v>94</v>
      </c>
      <c r="G26" s="91">
        <v>-6651002</v>
      </c>
      <c r="H26" s="91"/>
      <c r="I26" s="91">
        <v>-6967162</v>
      </c>
      <c r="K26" s="91">
        <v>-6651002</v>
      </c>
      <c r="L26" s="89"/>
      <c r="M26" s="91">
        <v>-6967162</v>
      </c>
      <c r="N26" s="47"/>
      <c r="P26" s="33">
        <v>-1801092.73</v>
      </c>
      <c r="Q26" s="44"/>
      <c r="R26" s="45"/>
    </row>
    <row r="27" spans="2:20" ht="24" customHeight="1">
      <c r="C27" s="42" t="s">
        <v>186</v>
      </c>
      <c r="G27" s="91">
        <v>-45044</v>
      </c>
      <c r="H27" s="91"/>
      <c r="I27" s="91">
        <v>-2432</v>
      </c>
      <c r="K27" s="91">
        <v>-45044</v>
      </c>
      <c r="L27" s="89"/>
      <c r="M27" s="91">
        <v>-2432</v>
      </c>
      <c r="N27" s="47"/>
      <c r="P27" s="33">
        <v>850472712.30999994</v>
      </c>
      <c r="Q27" s="44"/>
      <c r="R27" s="45"/>
    </row>
    <row r="28" spans="2:20" ht="24" customHeight="1">
      <c r="C28" s="42" t="s">
        <v>95</v>
      </c>
      <c r="G28" s="91">
        <v>5849601</v>
      </c>
      <c r="H28" s="91"/>
      <c r="I28" s="91">
        <v>5060303</v>
      </c>
      <c r="K28" s="91">
        <v>5849601</v>
      </c>
      <c r="L28" s="89"/>
      <c r="M28" s="91">
        <v>5060303</v>
      </c>
      <c r="N28" s="47"/>
      <c r="P28" s="33">
        <v>37851924.549999997</v>
      </c>
      <c r="Q28" s="44"/>
      <c r="R28" s="45"/>
    </row>
    <row r="29" spans="2:20" ht="24" customHeight="1">
      <c r="C29" s="42" t="s">
        <v>96</v>
      </c>
      <c r="G29" s="91">
        <v>45044</v>
      </c>
      <c r="H29" s="91"/>
      <c r="I29" s="91">
        <v>2432</v>
      </c>
      <c r="K29" s="91">
        <v>45044</v>
      </c>
      <c r="L29" s="89"/>
      <c r="M29" s="91">
        <v>2432</v>
      </c>
      <c r="N29" s="47"/>
      <c r="Q29" s="44"/>
      <c r="R29" s="45"/>
    </row>
    <row r="30" spans="2:20" ht="24" customHeight="1">
      <c r="C30" s="42" t="s">
        <v>97</v>
      </c>
      <c r="G30" s="91">
        <v>-3207818</v>
      </c>
      <c r="H30" s="91"/>
      <c r="I30" s="91">
        <v>-3197025</v>
      </c>
      <c r="K30" s="91">
        <v>-3207818</v>
      </c>
      <c r="L30" s="89"/>
      <c r="M30" s="91">
        <v>-3197025</v>
      </c>
      <c r="N30" s="47"/>
      <c r="O30" s="49"/>
      <c r="P30" s="47">
        <v>-5427736.2000000002</v>
      </c>
      <c r="Q30" s="44" t="s">
        <v>98</v>
      </c>
      <c r="R30" s="45" t="s">
        <v>99</v>
      </c>
      <c r="S30" s="47">
        <v>-334819.45000000019</v>
      </c>
      <c r="T30" s="45"/>
    </row>
    <row r="31" spans="2:20" ht="24" customHeight="1">
      <c r="C31" s="42" t="s">
        <v>100</v>
      </c>
      <c r="G31" s="92">
        <v>-314508</v>
      </c>
      <c r="H31" s="139"/>
      <c r="I31" s="92">
        <v>-592386</v>
      </c>
      <c r="K31" s="92">
        <v>-314508</v>
      </c>
      <c r="L31" s="89"/>
      <c r="M31" s="92">
        <v>-592386</v>
      </c>
      <c r="N31" s="47"/>
      <c r="O31" s="47">
        <v>0</v>
      </c>
      <c r="P31" s="47">
        <v>192592257.66000098</v>
      </c>
      <c r="Q31" s="44"/>
      <c r="S31" s="47"/>
      <c r="T31" s="45"/>
    </row>
    <row r="32" spans="2:20" ht="24" customHeight="1">
      <c r="B32" s="42" t="s">
        <v>101</v>
      </c>
      <c r="G32" s="63"/>
      <c r="H32" s="63"/>
      <c r="I32" s="63"/>
      <c r="K32" s="63"/>
      <c r="L32" s="89"/>
      <c r="M32" s="63"/>
      <c r="N32" s="47"/>
      <c r="O32" s="47"/>
      <c r="P32" s="47"/>
      <c r="Q32" s="44"/>
      <c r="S32" s="47"/>
      <c r="T32" s="45"/>
    </row>
    <row r="33" spans="1:22" ht="24" customHeight="1">
      <c r="B33" s="32" t="s">
        <v>102</v>
      </c>
      <c r="G33" s="68">
        <f>SUM(G25:G31)</f>
        <v>3156012</v>
      </c>
      <c r="H33" s="68"/>
      <c r="I33" s="68">
        <f>SUM(I25:I31)</f>
        <v>1162866</v>
      </c>
      <c r="K33" s="68">
        <f>SUM(K25:K31)</f>
        <v>3156012</v>
      </c>
      <c r="L33" s="89"/>
      <c r="M33" s="68">
        <f>SUM(M25:M31)</f>
        <v>1162866</v>
      </c>
      <c r="N33" s="47"/>
      <c r="O33" s="47"/>
      <c r="P33" s="47"/>
      <c r="Q33" s="44"/>
      <c r="S33" s="47"/>
      <c r="T33" s="45"/>
    </row>
    <row r="34" spans="1:22" ht="24" customHeight="1">
      <c r="G34" s="68"/>
      <c r="H34" s="68"/>
      <c r="I34" s="68"/>
      <c r="K34" s="68"/>
      <c r="L34" s="89"/>
      <c r="M34" s="89"/>
      <c r="N34" s="47"/>
      <c r="O34" s="47"/>
      <c r="P34" s="47"/>
      <c r="Q34" s="44"/>
      <c r="S34" s="47"/>
      <c r="T34" s="45"/>
    </row>
    <row r="35" spans="1:22" ht="24" customHeight="1">
      <c r="A35" s="8" t="s">
        <v>17</v>
      </c>
      <c r="G35" s="68"/>
      <c r="H35" s="68"/>
      <c r="I35" s="68"/>
      <c r="K35" s="68"/>
      <c r="L35" s="89"/>
      <c r="M35" s="89"/>
      <c r="N35" s="47"/>
      <c r="O35" s="47"/>
      <c r="P35" s="47"/>
      <c r="Q35" s="44"/>
      <c r="S35" s="47"/>
      <c r="T35" s="45"/>
    </row>
    <row r="36" spans="1:22" ht="24" customHeight="1">
      <c r="G36" s="68"/>
      <c r="H36" s="68"/>
      <c r="I36" s="68"/>
      <c r="K36" s="68"/>
      <c r="L36" s="89"/>
      <c r="M36" s="89"/>
      <c r="N36" s="47"/>
      <c r="O36" s="47"/>
      <c r="P36" s="47"/>
      <c r="Q36" s="44"/>
      <c r="S36" s="47"/>
      <c r="T36" s="45"/>
    </row>
    <row r="37" spans="1:22" ht="24" customHeight="1">
      <c r="G37" s="68"/>
      <c r="H37" s="68"/>
      <c r="I37" s="68"/>
      <c r="K37" s="68"/>
      <c r="L37" s="89"/>
      <c r="M37" s="89"/>
      <c r="N37" s="47"/>
      <c r="O37" s="47"/>
      <c r="P37" s="47"/>
      <c r="Q37" s="44"/>
      <c r="S37" s="47"/>
      <c r="T37" s="45"/>
    </row>
    <row r="38" spans="1:22" ht="24" customHeight="1">
      <c r="G38" s="68"/>
      <c r="H38" s="68"/>
      <c r="I38" s="68"/>
      <c r="K38" s="68"/>
      <c r="L38" s="89"/>
      <c r="M38" s="89"/>
      <c r="N38" s="47"/>
      <c r="O38" s="47"/>
      <c r="P38" s="47"/>
      <c r="Q38" s="44"/>
      <c r="S38" s="47"/>
      <c r="T38" s="45"/>
    </row>
    <row r="39" spans="1:22" ht="24" customHeight="1">
      <c r="G39" s="68"/>
      <c r="H39" s="68"/>
      <c r="I39" s="68"/>
      <c r="K39" s="68"/>
      <c r="L39" s="89"/>
      <c r="M39" s="89"/>
      <c r="N39" s="47"/>
      <c r="O39" s="47"/>
      <c r="P39" s="47"/>
      <c r="Q39" s="44"/>
      <c r="S39" s="47"/>
      <c r="T39" s="45"/>
    </row>
    <row r="40" spans="1:22" ht="24" customHeight="1">
      <c r="G40" s="68"/>
      <c r="H40" s="68"/>
      <c r="I40" s="68"/>
      <c r="K40" s="68"/>
      <c r="L40" s="89"/>
      <c r="M40" s="89"/>
      <c r="N40" s="47"/>
      <c r="O40" s="47"/>
      <c r="P40" s="47"/>
      <c r="Q40" s="44"/>
      <c r="S40" s="47"/>
      <c r="T40" s="45"/>
    </row>
    <row r="41" spans="1:22" s="37" customFormat="1" ht="24" customHeight="1">
      <c r="A41" s="65" t="s">
        <v>0</v>
      </c>
      <c r="B41" s="65"/>
      <c r="N41" s="35"/>
      <c r="O41" s="35"/>
      <c r="P41" s="35"/>
      <c r="Q41" s="36"/>
      <c r="S41" s="38"/>
    </row>
    <row r="42" spans="1:22" s="37" customFormat="1" ht="24" customHeight="1">
      <c r="A42" s="67" t="s">
        <v>115</v>
      </c>
      <c r="B42" s="6"/>
      <c r="T42" s="156"/>
      <c r="U42" s="156"/>
      <c r="V42" s="156"/>
    </row>
    <row r="43" spans="1:22" s="2" customFormat="1" ht="24" customHeight="1">
      <c r="A43" s="6" t="s">
        <v>173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22" ht="24" customHeight="1">
      <c r="A44" s="116"/>
      <c r="B44" s="116"/>
      <c r="C44" s="63"/>
      <c r="D44" s="116"/>
      <c r="E44" s="116"/>
      <c r="F44" s="116"/>
      <c r="G44" s="116"/>
      <c r="H44" s="116"/>
      <c r="I44" s="116"/>
      <c r="J44" s="116"/>
      <c r="K44" s="116"/>
      <c r="L44" s="116"/>
      <c r="M44" s="3" t="s">
        <v>2</v>
      </c>
      <c r="N44" s="39"/>
      <c r="P44" s="116"/>
      <c r="Q44" s="40"/>
    </row>
    <row r="45" spans="1:22" ht="24" customHeight="1">
      <c r="A45" s="116"/>
      <c r="B45" s="116"/>
      <c r="C45" s="63"/>
      <c r="D45" s="116"/>
      <c r="E45" s="116"/>
      <c r="F45" s="116"/>
      <c r="G45" s="147" t="s">
        <v>177</v>
      </c>
      <c r="H45" s="147"/>
      <c r="I45" s="147"/>
      <c r="J45" s="6"/>
      <c r="K45" s="5"/>
      <c r="L45" s="6"/>
      <c r="M45" s="3"/>
      <c r="N45" s="39"/>
      <c r="P45" s="116"/>
      <c r="Q45" s="40"/>
    </row>
    <row r="46" spans="1:22" ht="24" customHeight="1">
      <c r="A46" s="116"/>
      <c r="B46" s="116"/>
      <c r="C46" s="63"/>
      <c r="D46" s="116"/>
      <c r="E46" s="116"/>
      <c r="F46" s="116"/>
      <c r="G46" s="146" t="s">
        <v>176</v>
      </c>
      <c r="H46" s="146"/>
      <c r="I46" s="146"/>
      <c r="J46" s="2"/>
      <c r="K46" s="146" t="s">
        <v>148</v>
      </c>
      <c r="L46" s="146"/>
      <c r="M46" s="146"/>
      <c r="N46" s="39"/>
      <c r="P46" s="116"/>
      <c r="Q46" s="40"/>
    </row>
    <row r="47" spans="1:22" ht="24" customHeight="1">
      <c r="A47" s="116"/>
      <c r="B47" s="116"/>
      <c r="C47" s="116"/>
      <c r="D47" s="116"/>
      <c r="E47" s="52"/>
      <c r="F47" s="116"/>
      <c r="G47" s="115">
        <v>2025</v>
      </c>
      <c r="H47" s="114"/>
      <c r="I47" s="115">
        <v>2024</v>
      </c>
      <c r="J47" s="116"/>
      <c r="K47" s="56">
        <v>2025</v>
      </c>
      <c r="L47" s="116"/>
      <c r="M47" s="56">
        <v>2024</v>
      </c>
      <c r="N47" s="116"/>
      <c r="P47" s="116"/>
      <c r="Q47" s="116"/>
    </row>
    <row r="48" spans="1:22" ht="24" customHeight="1">
      <c r="B48" s="42" t="s">
        <v>103</v>
      </c>
      <c r="C48" s="50"/>
      <c r="D48" s="50"/>
      <c r="E48" s="50"/>
      <c r="F48" s="50"/>
      <c r="G48" s="54"/>
      <c r="H48" s="54"/>
      <c r="I48" s="54"/>
      <c r="J48" s="50"/>
      <c r="K48" s="54"/>
      <c r="L48" s="54"/>
      <c r="M48" s="54"/>
      <c r="P48" s="47">
        <v>0</v>
      </c>
      <c r="Q48" s="44"/>
      <c r="S48" s="47">
        <v>0</v>
      </c>
    </row>
    <row r="49" spans="1:19" ht="24" customHeight="1">
      <c r="C49" s="42" t="s">
        <v>104</v>
      </c>
      <c r="G49" s="89">
        <v>1369378</v>
      </c>
      <c r="H49" s="89"/>
      <c r="I49" s="89">
        <v>-3139033</v>
      </c>
      <c r="J49" s="140"/>
      <c r="K49" s="89">
        <v>1369378</v>
      </c>
      <c r="L49" s="89"/>
      <c r="M49" s="89">
        <v>-3139033</v>
      </c>
      <c r="P49" s="47">
        <v>-3821599989.25</v>
      </c>
      <c r="Q49" s="34" t="s">
        <v>105</v>
      </c>
      <c r="R49" s="45" t="s">
        <v>99</v>
      </c>
      <c r="S49" s="47">
        <v>0</v>
      </c>
    </row>
    <row r="50" spans="1:19" ht="24" customHeight="1">
      <c r="C50" s="42" t="s">
        <v>106</v>
      </c>
      <c r="G50" s="89">
        <v>406900</v>
      </c>
      <c r="H50" s="89"/>
      <c r="I50" s="89">
        <v>411911</v>
      </c>
      <c r="J50" s="140"/>
      <c r="K50" s="89">
        <v>406900</v>
      </c>
      <c r="L50" s="89"/>
      <c r="M50" s="89">
        <v>411911</v>
      </c>
      <c r="P50" s="47">
        <v>-114257832.83</v>
      </c>
      <c r="S50" s="47">
        <v>0</v>
      </c>
    </row>
    <row r="51" spans="1:19" ht="24" customHeight="1">
      <c r="A51" s="42"/>
      <c r="C51" s="63" t="s">
        <v>107</v>
      </c>
      <c r="D51" s="50"/>
      <c r="E51" s="50"/>
      <c r="F51" s="50"/>
      <c r="G51" s="89">
        <v>2567933</v>
      </c>
      <c r="H51" s="89"/>
      <c r="I51" s="89">
        <v>2906940</v>
      </c>
      <c r="J51" s="141"/>
      <c r="K51" s="89">
        <v>2567933</v>
      </c>
      <c r="L51" s="89"/>
      <c r="M51" s="89">
        <v>2906940</v>
      </c>
      <c r="P51" s="47">
        <v>-348977492.42999995</v>
      </c>
      <c r="Q51" s="34" t="s">
        <v>108</v>
      </c>
      <c r="R51" s="45" t="s">
        <v>99</v>
      </c>
      <c r="S51" s="47">
        <v>6182</v>
      </c>
    </row>
    <row r="52" spans="1:19" ht="24" customHeight="1">
      <c r="C52" s="63" t="s">
        <v>109</v>
      </c>
      <c r="D52" s="45"/>
      <c r="E52" s="45"/>
      <c r="F52" s="45"/>
      <c r="G52" s="89">
        <v>569543</v>
      </c>
      <c r="H52" s="89"/>
      <c r="I52" s="89">
        <v>467607</v>
      </c>
      <c r="J52" s="142"/>
      <c r="K52" s="89">
        <v>569543</v>
      </c>
      <c r="L52" s="89"/>
      <c r="M52" s="89">
        <v>467607</v>
      </c>
      <c r="P52" s="47"/>
      <c r="Q52" s="33"/>
      <c r="R52" s="45"/>
      <c r="S52" s="47"/>
    </row>
    <row r="53" spans="1:19" ht="24" customHeight="1">
      <c r="C53" s="63" t="s">
        <v>110</v>
      </c>
      <c r="D53" s="45"/>
      <c r="E53" s="45"/>
      <c r="F53" s="45"/>
      <c r="G53" s="89">
        <v>8816</v>
      </c>
      <c r="H53" s="89"/>
      <c r="I53" s="89">
        <v>47353</v>
      </c>
      <c r="J53" s="142"/>
      <c r="K53" s="89">
        <v>8816</v>
      </c>
      <c r="L53" s="89"/>
      <c r="M53" s="89">
        <v>47353</v>
      </c>
      <c r="P53" s="47">
        <v>1088701420.21</v>
      </c>
      <c r="Q53" s="33"/>
      <c r="R53" s="45"/>
      <c r="S53" s="47">
        <v>-9.5367431640625E-7</v>
      </c>
    </row>
    <row r="54" spans="1:19" ht="24" customHeight="1">
      <c r="C54" s="32" t="s">
        <v>111</v>
      </c>
      <c r="G54" s="89">
        <v>-68889</v>
      </c>
      <c r="H54" s="89"/>
      <c r="I54" s="89">
        <v>-59044</v>
      </c>
      <c r="J54" s="140"/>
      <c r="K54" s="89">
        <v>-68889</v>
      </c>
      <c r="L54" s="89"/>
      <c r="M54" s="89">
        <v>-59044</v>
      </c>
      <c r="P54" s="47">
        <v>-3357210.5399999954</v>
      </c>
      <c r="Q54" s="33"/>
      <c r="R54" s="45"/>
      <c r="S54" s="47">
        <v>0</v>
      </c>
    </row>
    <row r="55" spans="1:19" ht="24" customHeight="1">
      <c r="B55" s="42" t="s">
        <v>112</v>
      </c>
      <c r="G55" s="89"/>
      <c r="H55" s="89"/>
      <c r="I55" s="89"/>
      <c r="J55" s="140"/>
      <c r="K55" s="89"/>
      <c r="L55" s="89"/>
      <c r="M55" s="89"/>
      <c r="P55" s="47">
        <v>0</v>
      </c>
      <c r="R55" s="45"/>
      <c r="S55" s="47">
        <v>0</v>
      </c>
    </row>
    <row r="56" spans="1:19" ht="24" customHeight="1">
      <c r="C56" s="32" t="s">
        <v>113</v>
      </c>
      <c r="D56" s="50"/>
      <c r="E56" s="50"/>
      <c r="F56" s="50"/>
      <c r="G56" s="89">
        <v>-64648</v>
      </c>
      <c r="H56" s="89"/>
      <c r="I56" s="89">
        <v>-78267</v>
      </c>
      <c r="J56" s="140"/>
      <c r="K56" s="89">
        <v>-64648</v>
      </c>
      <c r="L56" s="89"/>
      <c r="M56" s="89">
        <v>-78267</v>
      </c>
      <c r="P56" s="47">
        <v>-656800924.36999989</v>
      </c>
      <c r="Q56" s="33">
        <v>-307823431.93999994</v>
      </c>
      <c r="R56" s="45"/>
      <c r="S56" s="47"/>
    </row>
    <row r="57" spans="1:19" ht="24" customHeight="1">
      <c r="C57" s="42" t="s">
        <v>27</v>
      </c>
      <c r="E57" s="45"/>
      <c r="F57" s="45"/>
      <c r="G57" s="89">
        <v>224526</v>
      </c>
      <c r="H57" s="89"/>
      <c r="I57" s="89">
        <v>-269053</v>
      </c>
      <c r="J57" s="141"/>
      <c r="K57" s="89">
        <v>224526</v>
      </c>
      <c r="L57" s="89"/>
      <c r="M57" s="89">
        <v>-269053</v>
      </c>
      <c r="N57" s="47"/>
      <c r="O57" s="51">
        <v>0</v>
      </c>
      <c r="P57" s="47">
        <v>-2606726819.8899994</v>
      </c>
      <c r="Q57" s="33"/>
      <c r="R57" s="45"/>
      <c r="S57" s="47"/>
    </row>
    <row r="58" spans="1:19" ht="24" customHeight="1">
      <c r="A58" s="42" t="s">
        <v>114</v>
      </c>
      <c r="C58" s="42" t="s">
        <v>187</v>
      </c>
      <c r="D58" s="45"/>
      <c r="G58" s="93">
        <f>SUM(G33,G49:G57)</f>
        <v>8169571</v>
      </c>
      <c r="H58" s="68"/>
      <c r="I58" s="93">
        <f>SUM(I33,I49:I57)</f>
        <v>1451280</v>
      </c>
      <c r="K58" s="93">
        <f>SUM(K33,K49:K57)</f>
        <v>8169571</v>
      </c>
      <c r="L58" s="89"/>
      <c r="M58" s="93">
        <f>SUM(M33,M49:M57)</f>
        <v>1451280</v>
      </c>
      <c r="O58" s="116"/>
      <c r="P58" s="116"/>
      <c r="Q58" s="116"/>
      <c r="R58" s="45"/>
    </row>
    <row r="59" spans="1:19" ht="24" customHeight="1">
      <c r="A59" s="42" t="s">
        <v>116</v>
      </c>
      <c r="E59" s="57"/>
      <c r="F59" s="52"/>
      <c r="G59" s="89"/>
      <c r="H59" s="89"/>
      <c r="I59" s="89"/>
      <c r="J59" s="52"/>
      <c r="K59" s="89"/>
      <c r="L59" s="89"/>
      <c r="M59" s="89"/>
      <c r="N59" s="47"/>
      <c r="O59" s="47"/>
      <c r="P59" s="47">
        <v>41750215.629999995</v>
      </c>
      <c r="Q59" s="116"/>
      <c r="R59" s="45"/>
    </row>
    <row r="60" spans="1:19" ht="24" customHeight="1">
      <c r="A60" s="42"/>
      <c r="C60" s="32" t="s">
        <v>136</v>
      </c>
      <c r="E60" s="57"/>
      <c r="F60" s="52"/>
      <c r="G60" s="89">
        <v>56514</v>
      </c>
      <c r="H60" s="89"/>
      <c r="I60" s="89">
        <v>1057</v>
      </c>
      <c r="J60" s="52"/>
      <c r="K60" s="89">
        <v>56514</v>
      </c>
      <c r="L60" s="89"/>
      <c r="M60" s="89">
        <v>1057</v>
      </c>
      <c r="N60" s="47"/>
      <c r="O60" s="47"/>
      <c r="P60" s="47"/>
      <c r="Q60" s="116"/>
      <c r="R60" s="45"/>
    </row>
    <row r="61" spans="1:19" ht="24" customHeight="1">
      <c r="A61" s="42"/>
      <c r="C61" s="32" t="s">
        <v>169</v>
      </c>
      <c r="E61" s="57"/>
      <c r="F61" s="52"/>
      <c r="G61" s="89">
        <v>0</v>
      </c>
      <c r="H61" s="89"/>
      <c r="I61" s="89">
        <v>-637500</v>
      </c>
      <c r="J61" s="52"/>
      <c r="K61" s="89">
        <v>0</v>
      </c>
      <c r="L61" s="89"/>
      <c r="M61" s="89">
        <v>-637500</v>
      </c>
      <c r="N61" s="47"/>
      <c r="O61" s="47"/>
      <c r="P61" s="47"/>
      <c r="Q61" s="116"/>
      <c r="R61" s="45"/>
    </row>
    <row r="62" spans="1:19" ht="24" customHeight="1">
      <c r="A62" s="42"/>
      <c r="C62" s="32" t="s">
        <v>184</v>
      </c>
      <c r="E62" s="57"/>
      <c r="F62" s="52"/>
      <c r="G62" s="89">
        <v>1280</v>
      </c>
      <c r="H62" s="89"/>
      <c r="I62" s="89">
        <v>0</v>
      </c>
      <c r="J62" s="52"/>
      <c r="K62" s="89">
        <v>1280</v>
      </c>
      <c r="L62" s="89"/>
      <c r="M62" s="89">
        <v>0</v>
      </c>
      <c r="N62" s="47"/>
      <c r="O62" s="47"/>
      <c r="P62" s="47"/>
      <c r="Q62" s="116"/>
      <c r="R62" s="45"/>
    </row>
    <row r="63" spans="1:19" ht="24" customHeight="1">
      <c r="C63" s="32" t="s">
        <v>117</v>
      </c>
      <c r="E63" s="57"/>
      <c r="F63" s="52"/>
      <c r="G63" s="89">
        <v>8372</v>
      </c>
      <c r="H63" s="89"/>
      <c r="I63" s="89">
        <v>117</v>
      </c>
      <c r="J63" s="52"/>
      <c r="K63" s="89">
        <v>8372</v>
      </c>
      <c r="L63" s="89"/>
      <c r="M63" s="89">
        <v>117</v>
      </c>
      <c r="N63" s="47"/>
      <c r="O63" s="47"/>
      <c r="P63" s="47"/>
      <c r="Q63" s="116"/>
      <c r="R63" s="45"/>
    </row>
    <row r="64" spans="1:19" ht="24" customHeight="1">
      <c r="C64" s="42" t="s">
        <v>118</v>
      </c>
      <c r="E64" s="57"/>
      <c r="F64" s="52"/>
      <c r="G64" s="89">
        <v>-108056</v>
      </c>
      <c r="H64" s="89"/>
      <c r="I64" s="89">
        <v>-87282</v>
      </c>
      <c r="J64" s="52"/>
      <c r="K64" s="89">
        <v>-108056</v>
      </c>
      <c r="L64" s="89"/>
      <c r="M64" s="89">
        <v>-87282</v>
      </c>
      <c r="N64" s="47"/>
      <c r="O64" s="47"/>
      <c r="P64" s="47"/>
      <c r="Q64" s="116"/>
      <c r="R64" s="45"/>
    </row>
    <row r="65" spans="1:18" ht="24" customHeight="1">
      <c r="C65" s="42" t="s">
        <v>119</v>
      </c>
      <c r="E65" s="57"/>
      <c r="F65" s="52"/>
      <c r="G65" s="90">
        <v>-43726</v>
      </c>
      <c r="H65" s="68"/>
      <c r="I65" s="90">
        <v>-31861</v>
      </c>
      <c r="J65" s="52"/>
      <c r="K65" s="90">
        <v>-43726</v>
      </c>
      <c r="L65" s="89"/>
      <c r="M65" s="90">
        <v>-31861</v>
      </c>
      <c r="N65" s="47"/>
      <c r="O65" s="47"/>
      <c r="P65" s="47">
        <v>-155762.62</v>
      </c>
      <c r="Q65" s="116"/>
      <c r="R65" s="45"/>
    </row>
    <row r="66" spans="1:18" ht="24" customHeight="1">
      <c r="C66" s="42" t="s">
        <v>120</v>
      </c>
      <c r="D66" s="42"/>
      <c r="G66" s="90">
        <f>SUM(G60:G65)</f>
        <v>-85616</v>
      </c>
      <c r="H66" s="68"/>
      <c r="I66" s="90">
        <f>SUM(I60:I65)</f>
        <v>-755469</v>
      </c>
      <c r="K66" s="90">
        <f>SUM(K60:K65)</f>
        <v>-85616</v>
      </c>
      <c r="L66" s="89"/>
      <c r="M66" s="90">
        <f>SUM(M60:M65)</f>
        <v>-755469</v>
      </c>
      <c r="N66" s="47"/>
      <c r="O66" s="47"/>
      <c r="P66" s="47">
        <v>21608689724.43</v>
      </c>
      <c r="Q66" s="116"/>
      <c r="R66" s="45"/>
    </row>
    <row r="67" spans="1:18" ht="24" customHeight="1">
      <c r="A67" s="42" t="s">
        <v>121</v>
      </c>
      <c r="G67" s="68"/>
      <c r="H67" s="68"/>
      <c r="I67" s="68"/>
      <c r="K67" s="68"/>
      <c r="L67" s="68"/>
      <c r="M67" s="68"/>
      <c r="N67" s="47"/>
      <c r="O67" s="47"/>
      <c r="P67" s="47"/>
      <c r="Q67" s="116"/>
      <c r="R67" s="45"/>
    </row>
    <row r="68" spans="1:18" ht="24" customHeight="1">
      <c r="C68" s="42" t="s">
        <v>122</v>
      </c>
      <c r="D68" s="42"/>
      <c r="G68" s="89">
        <v>35934677</v>
      </c>
      <c r="H68" s="89"/>
      <c r="I68" s="89">
        <v>38340000</v>
      </c>
      <c r="K68" s="89">
        <v>35934677</v>
      </c>
      <c r="L68" s="89"/>
      <c r="M68" s="89">
        <v>38340000</v>
      </c>
      <c r="N68" s="47"/>
      <c r="O68" s="47"/>
      <c r="P68" s="47">
        <v>4000000000</v>
      </c>
      <c r="Q68" s="116"/>
      <c r="R68" s="45"/>
    </row>
    <row r="69" spans="1:18" ht="24" customHeight="1">
      <c r="C69" s="42" t="s">
        <v>123</v>
      </c>
      <c r="G69" s="89">
        <v>-42505716</v>
      </c>
      <c r="H69" s="89"/>
      <c r="I69" s="89">
        <v>-37760328</v>
      </c>
      <c r="K69" s="89">
        <v>-42505716</v>
      </c>
      <c r="L69" s="89"/>
      <c r="M69" s="89">
        <v>-37760328</v>
      </c>
      <c r="N69" s="47"/>
      <c r="O69" s="47"/>
      <c r="P69" s="47"/>
      <c r="Q69" s="116"/>
      <c r="R69" s="45"/>
    </row>
    <row r="70" spans="1:18" ht="24" customHeight="1">
      <c r="C70" s="32" t="s">
        <v>124</v>
      </c>
      <c r="G70" s="89">
        <v>-7034</v>
      </c>
      <c r="H70" s="89"/>
      <c r="I70" s="89">
        <v>-11241</v>
      </c>
      <c r="K70" s="89">
        <v>-7034</v>
      </c>
      <c r="L70" s="89"/>
      <c r="M70" s="89">
        <v>-11241</v>
      </c>
      <c r="N70" s="47"/>
      <c r="O70" s="47"/>
      <c r="P70" s="47"/>
      <c r="Q70" s="116"/>
      <c r="R70" s="45"/>
    </row>
    <row r="71" spans="1:18" ht="24" customHeight="1" thickBot="1">
      <c r="C71" s="42" t="s">
        <v>125</v>
      </c>
      <c r="E71" s="57"/>
      <c r="F71" s="52"/>
      <c r="G71" s="89">
        <v>-1131191</v>
      </c>
      <c r="H71" s="89"/>
      <c r="I71" s="89">
        <v>-1228160</v>
      </c>
      <c r="J71" s="52"/>
      <c r="K71" s="89">
        <v>-1131191</v>
      </c>
      <c r="L71" s="89"/>
      <c r="M71" s="89">
        <v>-1228160</v>
      </c>
      <c r="N71" s="47"/>
      <c r="O71" s="53"/>
      <c r="P71" s="47">
        <v>-844094605.67000031</v>
      </c>
      <c r="Q71" s="116"/>
      <c r="R71" s="45"/>
    </row>
    <row r="72" spans="1:18" ht="24" customHeight="1" thickTop="1">
      <c r="C72" s="42" t="s">
        <v>126</v>
      </c>
      <c r="E72" s="57"/>
      <c r="F72" s="52"/>
      <c r="G72" s="90">
        <v>-1715</v>
      </c>
      <c r="H72" s="68"/>
      <c r="I72" s="90">
        <v>-20829</v>
      </c>
      <c r="J72" s="52"/>
      <c r="K72" s="90">
        <v>-1715</v>
      </c>
      <c r="L72" s="89"/>
      <c r="M72" s="90">
        <v>-20829</v>
      </c>
      <c r="N72" s="47"/>
      <c r="O72" s="47"/>
      <c r="P72" s="47"/>
      <c r="Q72" s="116"/>
      <c r="R72" s="45"/>
    </row>
    <row r="73" spans="1:18" ht="24" customHeight="1">
      <c r="C73" s="32" t="s">
        <v>188</v>
      </c>
      <c r="E73" s="57"/>
      <c r="F73" s="52"/>
      <c r="G73" s="90">
        <f>SUM(G68:G72)</f>
        <v>-7710979</v>
      </c>
      <c r="H73" s="68"/>
      <c r="I73" s="90">
        <f>SUM(I68:I72)</f>
        <v>-680558</v>
      </c>
      <c r="J73" s="52"/>
      <c r="K73" s="90">
        <f>SUM(K68:K72)</f>
        <v>-7710979</v>
      </c>
      <c r="L73" s="89"/>
      <c r="M73" s="90">
        <f>SUM(M68:M72)</f>
        <v>-680558</v>
      </c>
      <c r="N73" s="47"/>
      <c r="O73" s="47"/>
      <c r="P73" s="47"/>
      <c r="Q73" s="116"/>
      <c r="R73" s="45"/>
    </row>
    <row r="74" spans="1:18" s="2" customFormat="1" ht="24" customHeight="1">
      <c r="A74" s="42" t="s">
        <v>189</v>
      </c>
      <c r="B74" s="32"/>
      <c r="C74" s="32"/>
      <c r="D74" s="32"/>
      <c r="E74" s="8"/>
      <c r="F74" s="8"/>
      <c r="G74" s="68">
        <f>G58+G73+G66</f>
        <v>372976</v>
      </c>
      <c r="H74" s="68"/>
      <c r="I74" s="68">
        <f>I58+I73+I66</f>
        <v>15253</v>
      </c>
      <c r="J74" s="8"/>
      <c r="K74" s="68">
        <f>K58+K73+K66</f>
        <v>372976</v>
      </c>
      <c r="L74" s="89"/>
      <c r="M74" s="68">
        <f>M58+M73+M66</f>
        <v>15253</v>
      </c>
      <c r="N74" s="16"/>
      <c r="O74" s="20"/>
    </row>
    <row r="75" spans="1:18" s="2" customFormat="1" ht="24" customHeight="1">
      <c r="A75" s="42" t="s">
        <v>127</v>
      </c>
      <c r="B75" s="32"/>
      <c r="C75" s="8"/>
      <c r="D75" s="8"/>
      <c r="E75" s="8"/>
      <c r="F75" s="8"/>
      <c r="G75" s="89">
        <v>1745287</v>
      </c>
      <c r="H75" s="89"/>
      <c r="I75" s="89">
        <v>1730034</v>
      </c>
      <c r="J75" s="8"/>
      <c r="K75" s="89">
        <v>1745287</v>
      </c>
      <c r="L75" s="89"/>
      <c r="M75" s="89">
        <v>1730034</v>
      </c>
      <c r="N75" s="16"/>
      <c r="O75" s="20"/>
    </row>
    <row r="76" spans="1:18" s="2" customFormat="1" ht="24" customHeight="1" thickBot="1">
      <c r="A76" s="42" t="s">
        <v>128</v>
      </c>
      <c r="B76" s="32"/>
      <c r="C76" s="8"/>
      <c r="D76" s="8"/>
      <c r="E76" s="8"/>
      <c r="F76" s="8"/>
      <c r="G76" s="94">
        <f>SUM(G74:G75)</f>
        <v>2118263</v>
      </c>
      <c r="H76" s="68"/>
      <c r="I76" s="94">
        <f>SUM(I74:I75)</f>
        <v>1745287</v>
      </c>
      <c r="J76" s="8"/>
      <c r="K76" s="94">
        <f>SUM(K74:K75)</f>
        <v>2118263</v>
      </c>
      <c r="L76" s="89"/>
      <c r="M76" s="94">
        <f>SUM(M74:M75)</f>
        <v>1745287</v>
      </c>
      <c r="N76" s="16"/>
      <c r="O76" s="20"/>
    </row>
    <row r="77" spans="1:18" s="2" customFormat="1" ht="24" customHeight="1" thickTop="1">
      <c r="A77" s="42"/>
      <c r="B77" s="32"/>
      <c r="C77" s="8"/>
      <c r="D77" s="8"/>
      <c r="E77" s="8"/>
      <c r="F77" s="8"/>
      <c r="G77" s="68" cm="1">
        <f t="array" ref="G77">SUM(G76=BS!J9:J11)</f>
        <v>0</v>
      </c>
      <c r="H77" s="68"/>
      <c r="I77" s="68" cm="1">
        <f t="array" ref="I77">SUM(I76=BS!L9:L11)</f>
        <v>0</v>
      </c>
      <c r="J77" s="8"/>
      <c r="K77" s="68" cm="1">
        <f t="array" ref="K77">SUM(K76=BS!N9:N11)</f>
        <v>0</v>
      </c>
      <c r="L77" s="89"/>
      <c r="M77" s="68" cm="1">
        <f t="array" ref="M77">SUM(M76=BS!P9:P11)</f>
        <v>0</v>
      </c>
      <c r="N77" s="16"/>
      <c r="O77" s="20"/>
    </row>
    <row r="78" spans="1:18" s="2" customFormat="1" ht="24" customHeight="1">
      <c r="A78" s="8" t="s">
        <v>17</v>
      </c>
      <c r="B78" s="32"/>
      <c r="C78" s="8"/>
      <c r="D78" s="8"/>
      <c r="E78" s="8"/>
      <c r="F78" s="8"/>
      <c r="G78" s="68"/>
      <c r="H78" s="68"/>
      <c r="I78" s="68"/>
      <c r="J78" s="8"/>
      <c r="K78" s="68"/>
      <c r="L78" s="89"/>
      <c r="M78" s="68"/>
      <c r="N78" s="16"/>
      <c r="O78" s="20"/>
    </row>
    <row r="79" spans="1:18" s="2" customFormat="1" ht="24" customHeight="1">
      <c r="A79" s="42"/>
      <c r="B79" s="32"/>
      <c r="C79" s="8"/>
      <c r="D79" s="8"/>
      <c r="E79" s="8"/>
      <c r="F79" s="8"/>
      <c r="G79" s="68"/>
      <c r="H79" s="68"/>
      <c r="I79" s="68"/>
      <c r="J79" s="8"/>
      <c r="K79" s="68"/>
      <c r="L79" s="89"/>
      <c r="M79" s="68"/>
      <c r="N79" s="16"/>
      <c r="O79" s="20"/>
    </row>
    <row r="80" spans="1:18" s="2" customFormat="1" ht="24" customHeight="1">
      <c r="A80" s="42"/>
      <c r="B80" s="32"/>
      <c r="C80" s="8"/>
      <c r="D80" s="8"/>
      <c r="E80" s="8"/>
      <c r="F80" s="8"/>
      <c r="G80" s="68"/>
      <c r="H80" s="68"/>
      <c r="I80" s="68"/>
      <c r="J80" s="8"/>
      <c r="K80" s="68"/>
      <c r="L80" s="89"/>
      <c r="M80" s="68"/>
      <c r="N80" s="16"/>
      <c r="O80" s="20"/>
    </row>
    <row r="81" spans="1:22" s="37" customFormat="1" ht="24" customHeight="1">
      <c r="A81" s="65" t="s">
        <v>0</v>
      </c>
      <c r="B81" s="65"/>
      <c r="N81" s="35"/>
      <c r="O81" s="35"/>
      <c r="P81" s="35"/>
      <c r="Q81" s="36"/>
      <c r="S81" s="38"/>
    </row>
    <row r="82" spans="1:22" s="37" customFormat="1" ht="24" customHeight="1">
      <c r="A82" s="67" t="s">
        <v>115</v>
      </c>
      <c r="B82" s="6"/>
      <c r="T82" s="156"/>
      <c r="U82" s="156"/>
      <c r="V82" s="156"/>
    </row>
    <row r="83" spans="1:22" s="2" customFormat="1" ht="24" customHeight="1">
      <c r="A83" s="6" t="s">
        <v>173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22" ht="24" customHeight="1">
      <c r="A84" s="116"/>
      <c r="B84" s="116"/>
      <c r="C84" s="63"/>
      <c r="D84" s="116"/>
      <c r="E84" s="116"/>
      <c r="F84" s="116"/>
      <c r="G84" s="116"/>
      <c r="H84" s="116"/>
      <c r="I84" s="116"/>
      <c r="J84" s="116"/>
      <c r="K84" s="116"/>
      <c r="L84" s="116"/>
      <c r="M84" s="3" t="s">
        <v>2</v>
      </c>
      <c r="N84" s="39"/>
      <c r="P84" s="116"/>
      <c r="Q84" s="40"/>
    </row>
    <row r="85" spans="1:22" ht="24" customHeight="1">
      <c r="A85" s="116"/>
      <c r="B85" s="116"/>
      <c r="C85" s="63"/>
      <c r="D85" s="116"/>
      <c r="E85" s="116"/>
      <c r="F85" s="116"/>
      <c r="G85" s="147" t="s">
        <v>177</v>
      </c>
      <c r="H85" s="147"/>
      <c r="I85" s="147"/>
      <c r="J85" s="6"/>
      <c r="K85" s="5"/>
      <c r="L85" s="6"/>
      <c r="M85" s="3"/>
      <c r="N85" s="39"/>
      <c r="P85" s="116"/>
      <c r="Q85" s="40"/>
    </row>
    <row r="86" spans="1:22" ht="24" customHeight="1">
      <c r="A86" s="116"/>
      <c r="B86" s="116"/>
      <c r="C86" s="63"/>
      <c r="D86" s="116"/>
      <c r="E86" s="116"/>
      <c r="F86" s="116"/>
      <c r="G86" s="146" t="s">
        <v>176</v>
      </c>
      <c r="H86" s="146"/>
      <c r="I86" s="146"/>
      <c r="J86" s="2"/>
      <c r="K86" s="146" t="s">
        <v>148</v>
      </c>
      <c r="L86" s="146"/>
      <c r="M86" s="146"/>
      <c r="N86" s="39"/>
      <c r="P86" s="116"/>
      <c r="Q86" s="40"/>
    </row>
    <row r="87" spans="1:22" ht="24" customHeight="1">
      <c r="A87" s="116"/>
      <c r="B87" s="116"/>
      <c r="C87" s="116"/>
      <c r="D87" s="116"/>
      <c r="E87" s="52"/>
      <c r="F87" s="116"/>
      <c r="G87" s="115">
        <v>2025</v>
      </c>
      <c r="H87" s="114"/>
      <c r="I87" s="115">
        <v>2024</v>
      </c>
      <c r="J87" s="116"/>
      <c r="K87" s="56">
        <v>2025</v>
      </c>
      <c r="L87" s="116"/>
      <c r="M87" s="56">
        <v>2024</v>
      </c>
      <c r="N87" s="116"/>
      <c r="P87" s="116"/>
      <c r="Q87" s="116"/>
    </row>
    <row r="88" spans="1:22" ht="24" customHeight="1">
      <c r="A88" s="37" t="s">
        <v>129</v>
      </c>
      <c r="B88" s="37"/>
      <c r="C88" s="37"/>
      <c r="D88" s="37"/>
      <c r="E88" s="52"/>
      <c r="F88" s="116"/>
      <c r="G88" s="109"/>
      <c r="H88" s="109"/>
      <c r="I88" s="109"/>
      <c r="J88" s="116"/>
      <c r="K88" s="109"/>
      <c r="L88" s="110"/>
      <c r="M88" s="109"/>
      <c r="N88" s="116"/>
      <c r="P88" s="116"/>
      <c r="Q88" s="116"/>
    </row>
    <row r="89" spans="1:22" ht="24" customHeight="1">
      <c r="A89" s="42" t="s">
        <v>130</v>
      </c>
      <c r="E89" s="57"/>
      <c r="F89" s="52"/>
      <c r="G89" s="55"/>
      <c r="H89" s="55"/>
      <c r="I89" s="55"/>
      <c r="J89" s="52"/>
      <c r="K89" s="55"/>
      <c r="L89" s="55"/>
      <c r="M89" s="55"/>
      <c r="N89" s="47"/>
      <c r="O89" s="47"/>
      <c r="P89" s="47"/>
      <c r="Q89" s="116"/>
      <c r="R89" s="45"/>
    </row>
    <row r="90" spans="1:22" ht="24" customHeight="1">
      <c r="A90" s="42"/>
      <c r="B90" s="42" t="s">
        <v>131</v>
      </c>
      <c r="E90" s="57"/>
      <c r="F90" s="52"/>
      <c r="G90" s="89">
        <v>662088</v>
      </c>
      <c r="H90" s="89"/>
      <c r="I90" s="89">
        <v>2781202</v>
      </c>
      <c r="K90" s="89">
        <v>662088</v>
      </c>
      <c r="L90" s="89"/>
      <c r="M90" s="89">
        <v>2781202</v>
      </c>
      <c r="N90" s="47"/>
      <c r="O90" s="47"/>
      <c r="P90" s="47"/>
      <c r="Q90" s="116"/>
      <c r="R90" s="45"/>
    </row>
    <row r="91" spans="1:22" ht="24" customHeight="1">
      <c r="A91" s="42"/>
      <c r="B91" s="42" t="s">
        <v>132</v>
      </c>
      <c r="E91" s="57"/>
      <c r="F91" s="52"/>
      <c r="G91" s="89">
        <v>2435</v>
      </c>
      <c r="H91" s="89"/>
      <c r="I91" s="89">
        <v>8641</v>
      </c>
      <c r="K91" s="89">
        <v>2435</v>
      </c>
      <c r="L91" s="89"/>
      <c r="M91" s="89">
        <v>8641</v>
      </c>
      <c r="N91" s="47"/>
      <c r="O91" s="47"/>
      <c r="P91" s="47"/>
      <c r="Q91" s="116"/>
      <c r="R91" s="45"/>
    </row>
    <row r="92" spans="1:22" ht="24" customHeight="1">
      <c r="A92" s="42"/>
      <c r="B92" s="42" t="s">
        <v>133</v>
      </c>
      <c r="E92" s="57"/>
      <c r="F92" s="52"/>
      <c r="G92" s="89">
        <v>890</v>
      </c>
      <c r="H92" s="89"/>
      <c r="I92" s="89">
        <v>1074</v>
      </c>
      <c r="K92" s="89">
        <v>890</v>
      </c>
      <c r="L92" s="89"/>
      <c r="M92" s="89">
        <v>1074</v>
      </c>
      <c r="N92" s="47"/>
      <c r="O92" s="47"/>
      <c r="P92" s="47"/>
      <c r="Q92" s="116"/>
      <c r="R92" s="45"/>
    </row>
    <row r="93" spans="1:22" ht="24" customHeight="1">
      <c r="A93" s="42"/>
      <c r="B93" s="42" t="s">
        <v>134</v>
      </c>
      <c r="E93" s="57"/>
      <c r="F93" s="52"/>
      <c r="G93" s="89">
        <v>6382586</v>
      </c>
      <c r="H93" s="89"/>
      <c r="I93" s="89">
        <v>5866351</v>
      </c>
      <c r="K93" s="89">
        <v>6382586</v>
      </c>
      <c r="L93" s="89"/>
      <c r="M93" s="89">
        <v>5866351</v>
      </c>
      <c r="N93" s="47"/>
      <c r="O93" s="47"/>
      <c r="P93" s="47"/>
      <c r="Q93" s="116"/>
      <c r="R93" s="45"/>
    </row>
    <row r="94" spans="1:22" ht="24" customHeight="1">
      <c r="A94" s="42"/>
      <c r="B94" s="42" t="s">
        <v>135</v>
      </c>
      <c r="E94" s="57"/>
      <c r="F94" s="52"/>
      <c r="G94" s="89">
        <v>589759</v>
      </c>
      <c r="H94" s="89"/>
      <c r="I94" s="89">
        <v>204713</v>
      </c>
      <c r="K94" s="89">
        <v>589759</v>
      </c>
      <c r="L94" s="89"/>
      <c r="M94" s="89">
        <v>204713</v>
      </c>
      <c r="N94" s="47"/>
      <c r="O94" s="47"/>
      <c r="P94" s="47"/>
      <c r="Q94" s="116"/>
      <c r="R94" s="45"/>
    </row>
    <row r="95" spans="1:22" ht="24" customHeight="1">
      <c r="A95" s="42" t="s">
        <v>137</v>
      </c>
      <c r="B95" s="42" t="s">
        <v>185</v>
      </c>
      <c r="E95" s="57"/>
      <c r="F95" s="52"/>
      <c r="G95" s="89">
        <v>19702</v>
      </c>
      <c r="H95" s="89"/>
      <c r="I95" s="89">
        <v>0</v>
      </c>
      <c r="K95" s="89">
        <v>19702</v>
      </c>
      <c r="L95" s="89"/>
      <c r="M95" s="89">
        <v>0</v>
      </c>
      <c r="N95" s="47"/>
      <c r="O95" s="47"/>
      <c r="P95" s="47"/>
      <c r="Q95" s="116"/>
      <c r="R95" s="45"/>
    </row>
    <row r="96" spans="1:22" ht="24" customHeight="1">
      <c r="A96" s="42"/>
      <c r="B96" s="42" t="s">
        <v>191</v>
      </c>
      <c r="E96" s="57"/>
      <c r="F96" s="52"/>
      <c r="G96" s="89">
        <v>3083</v>
      </c>
      <c r="H96" s="89"/>
      <c r="I96" s="89">
        <v>0</v>
      </c>
      <c r="K96" s="89">
        <v>3083</v>
      </c>
      <c r="L96" s="89"/>
      <c r="M96" s="89">
        <v>0</v>
      </c>
      <c r="N96" s="47"/>
      <c r="O96" s="47"/>
      <c r="P96" s="47"/>
      <c r="Q96" s="116"/>
      <c r="R96" s="45"/>
    </row>
    <row r="97" spans="1:18" ht="24" customHeight="1">
      <c r="A97" s="42"/>
      <c r="B97" s="42" t="s">
        <v>139</v>
      </c>
      <c r="E97" s="57"/>
      <c r="F97" s="52"/>
      <c r="G97" s="89">
        <v>9276</v>
      </c>
      <c r="H97" s="89"/>
      <c r="I97" s="89">
        <v>0</v>
      </c>
      <c r="K97" s="89">
        <v>9276</v>
      </c>
      <c r="L97" s="89"/>
      <c r="M97" s="89">
        <v>0</v>
      </c>
      <c r="N97" s="47"/>
      <c r="O97" s="47"/>
      <c r="P97" s="47"/>
      <c r="Q97" s="116"/>
      <c r="R97" s="45"/>
    </row>
    <row r="98" spans="1:18" ht="24" customHeight="1">
      <c r="A98" s="42"/>
      <c r="B98" s="42"/>
      <c r="E98" s="57"/>
      <c r="F98" s="52"/>
      <c r="G98" s="89"/>
      <c r="H98" s="89"/>
      <c r="I98" s="89"/>
      <c r="J98" s="52"/>
      <c r="K98" s="89"/>
      <c r="L98" s="89"/>
      <c r="M98" s="89"/>
      <c r="N98" s="47"/>
      <c r="O98" s="47"/>
      <c r="P98" s="47"/>
      <c r="Q98" s="116"/>
      <c r="R98" s="45"/>
    </row>
    <row r="99" spans="1:18" s="2" customFormat="1" ht="24" customHeight="1">
      <c r="A99" s="8" t="s">
        <v>17</v>
      </c>
      <c r="B99" s="8"/>
      <c r="C99" s="8"/>
      <c r="D99" s="8"/>
      <c r="E99" s="8"/>
      <c r="F99" s="8"/>
      <c r="G99" s="58"/>
      <c r="H99" s="58"/>
      <c r="I99" s="58"/>
      <c r="J99" s="8"/>
      <c r="K99" s="58"/>
      <c r="L99" s="16"/>
      <c r="M99" s="20"/>
      <c r="N99" s="16"/>
      <c r="O99" s="20"/>
    </row>
    <row r="100" spans="1:18" ht="24" customHeight="1">
      <c r="G100" s="47"/>
      <c r="H100" s="47"/>
      <c r="I100" s="47"/>
      <c r="K100" s="47"/>
      <c r="L100" s="47"/>
      <c r="M100" s="47"/>
      <c r="N100" s="47"/>
      <c r="O100" s="47"/>
      <c r="P100" s="47"/>
    </row>
  </sheetData>
  <mergeCells count="12">
    <mergeCell ref="G86:I86"/>
    <mergeCell ref="G5:I5"/>
    <mergeCell ref="G6:I6"/>
    <mergeCell ref="G45:I45"/>
    <mergeCell ref="G46:I46"/>
    <mergeCell ref="G85:I85"/>
    <mergeCell ref="K86:M86"/>
    <mergeCell ref="T2:V2"/>
    <mergeCell ref="T42:V42"/>
    <mergeCell ref="T82:V82"/>
    <mergeCell ref="K6:M6"/>
    <mergeCell ref="K46:M46"/>
  </mergeCells>
  <pageMargins left="0.86614173228346458" right="0.55118110236220474" top="0.9055118110236221" bottom="0" header="0" footer="0"/>
  <pageSetup paperSize="9" scale="68" fitToWidth="0" fitToHeight="0" orientation="portrait" r:id="rId1"/>
  <headerFooter alignWithMargins="0"/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E13E35-707E-4071-8031-11BFCCCCA905}">
  <ds:schemaRefs>
    <ds:schemaRef ds:uri="cb6edeaf-2f52-4808-af44-85c5f52026aa"/>
    <ds:schemaRef ds:uri="http://www.w3.org/XML/1998/namespace"/>
    <ds:schemaRef ds:uri="dc66e44f-79af-4ec6-ab5d-7eabaebddb0a"/>
    <ds:schemaRef ds:uri="50c908b1-f277-4340-90a9-4611d0b0f078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B244E-5282-4111-B980-D9E22C3D2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Rungrudi Khainunlong</cp:lastModifiedBy>
  <cp:revision/>
  <cp:lastPrinted>2026-02-26T02:19:02Z</cp:lastPrinted>
  <dcterms:created xsi:type="dcterms:W3CDTF">2019-07-15T02:04:57Z</dcterms:created>
  <dcterms:modified xsi:type="dcterms:W3CDTF">2026-02-26T12:04:14Z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2024-02-06T02:14:09Z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2</vt:lpwstr>
  </property>
  <property fmtid="{D5CDD505-2E9C-101B-9397-08002B2CF9AE}" pid="10" name="MediaServiceImageTags">
    <vt:lpwstr/>
  </property>
</Properties>
</file>