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njiras_kpmg_co_th/Documents/SCN&amp;SUB 2025/YE/SCN/Draft/27 Feb 26/ไฟล์ตลาด/TH/"/>
    </mc:Choice>
  </mc:AlternateContent>
  <xr:revisionPtr revIDLastSave="14" documentId="8_{603872BB-D710-4ADD-B710-B0572F0F0976}" xr6:coauthVersionLast="47" xr6:coauthVersionMax="47" xr10:uidLastSave="{61B071AC-B6F1-4E08-BEB6-38B49382F263}"/>
  <bookViews>
    <workbookView xWindow="-110" yWindow="-110" windowWidth="19420" windowHeight="10300" tabRatio="698" activeTab="2" xr2:uid="{00000000-000D-0000-FFFF-FFFF00000000}"/>
  </bookViews>
  <sheets>
    <sheet name="BS 6-8" sheetId="11" r:id="rId1"/>
    <sheet name="PL 9-10" sheetId="13" r:id="rId2"/>
    <sheet name="SH-11" sheetId="10" r:id="rId3"/>
    <sheet name="SH 12" sheetId="3" r:id="rId4"/>
    <sheet name="CF 13-14" sheetId="14" r:id="rId5"/>
    <sheet name="Sheet1" sheetId="5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hidden="1">{"'Eng (page2)'!$A$1:$D$52"}</definedName>
    <definedName name="__" hidden="1">[1]DETAIL!#REF!</definedName>
    <definedName name="___" hidden="1">[1]DETAIL!#REF!</definedName>
    <definedName name="____a10" hidden="1">{"sales",#N/A,FALSE,"SALES"}</definedName>
    <definedName name="____KEY1" hidden="1">[2]Accure!#REF!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ut10" hidden="1">{"'Model'!$A$1:$N$53"}</definedName>
    <definedName name="___d1" hidden="1">{"'Model'!$A$1:$N$53"}</definedName>
    <definedName name="___KEY1" hidden="1">[2]Accure!#REF!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KEY1" hidden="1">[2]Accure!#REF!</definedName>
    <definedName name="__L310" hidden="1">{"'Eng (page2)'!$A$1:$D$52"}</definedName>
    <definedName name="__LF12" hidden="1">#REF!</definedName>
    <definedName name="__pp30" hidden="1">#REF!</definedName>
    <definedName name="__TB1206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_123Graph_AF_S" hidden="1">#REF!</definedName>
    <definedName name="_1__123Graph_AF_S" hidden="1">#REF!</definedName>
    <definedName name="_1102" hidden="1">'[4]stat local'!$D$769:$D$3475</definedName>
    <definedName name="_12F" hidden="1">[1]DETAIL!#REF!</definedName>
    <definedName name="_15_0_0_F" hidden="1">[1]DETAIL!#REF!</definedName>
    <definedName name="_16_0_0_F" hidden="1">[1]DETAIL!#REF!</definedName>
    <definedName name="_175_____F" hidden="1">[1]DETAIL!#REF!</definedName>
    <definedName name="_2___123Graph_BF_S" hidden="1">#REF!</definedName>
    <definedName name="_2__123Graph_BF_S" hidden="1">#REF!</definedName>
    <definedName name="_205_0_0_F" hidden="1">[1]DETAIL!#REF!</definedName>
    <definedName name="_230F" hidden="1">[1]DETAIL!#REF!</definedName>
    <definedName name="_260_0_0_F" hidden="1">[1]DETAIL!#REF!</definedName>
    <definedName name="_3___123Graph_X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cut10" hidden="1">{"'Model'!$A$1:$N$53"}</definedName>
    <definedName name="_d1" hidden="1">{"'Model'!$A$1:$N$53"}</definedName>
    <definedName name="_er43" hidden="1">{"'Eng (page2)'!$A$1:$D$52"}</definedName>
    <definedName name="_Fill" hidden="1">#REF!</definedName>
    <definedName name="_xlnm._FilterDatabase" localSheetId="0" hidden="1">'BS 6-8'!$A$1:$I$107</definedName>
    <definedName name="_xlnm._FilterDatabase" localSheetId="4" hidden="1">'CF 13-14'!$A$1:$I$109</definedName>
    <definedName name="_xlnm._FilterDatabase" localSheetId="1" hidden="1">'PL 9-10'!$A$1:$I$81</definedName>
    <definedName name="_xlnm._FilterDatabase" hidden="1">'[5]Prft&amp;Loss:FIN TB_SI'!$B$1:$M$1762</definedName>
    <definedName name="_G1" hidden="1">{"'Eng (page2)'!$A$1:$D$52"}</definedName>
    <definedName name="_Hlk120336604" localSheetId="0">'BS 6-8'!#REF!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Order1" hidden="1">255</definedName>
    <definedName name="_Order2" hidden="1">255</definedName>
    <definedName name="_Parse_In" hidden="1">'[6]Trial Balance'!#REF!</definedName>
    <definedName name="_Parse_Out" hidden="1">[7]total!#REF!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" hidden="1">{"'Model'!$A$1:$N$53"}</definedName>
    <definedName name="aaaa" hidden="1">{"'Eng (page2)'!$A$1:$D$52"}</definedName>
    <definedName name="AAAAAAAA" hidden="1">#REF!</definedName>
    <definedName name="AccessDatabase" hidden="1">"C:\MSOffice\Office\aut\WAREHOUSE.mdb"</definedName>
    <definedName name="adas" hidden="1">{"'Model'!$A$1:$N$53"}</definedName>
    <definedName name="ake" hidden="1">#REF!</definedName>
    <definedName name="ammmmmmmmm" hidden="1">{"'Eng (page2)'!$A$1:$D$52"}</definedName>
    <definedName name="ana" hidden="1">{"'Model'!$A$1:$N$53"}</definedName>
    <definedName name="aoe" hidden="1">{"'Model'!$A$1:$N$53"}</definedName>
    <definedName name="aoee" hidden="1">{"'Model'!$A$1:$N$53"}</definedName>
    <definedName name="are" hidden="1">{"'Eng (page2)'!$A$1:$D$52"}</definedName>
    <definedName name="AS2DocOpenMode" hidden="1">"AS2DocumentEdit"</definedName>
    <definedName name="asdf" hidden="1">{"'Eng (page2)'!$A$1:$D$52"}</definedName>
    <definedName name="asds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cc" hidden="1">{"'Model'!$A$1:$N$53"}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illed" hidden="1">{"'Eng (page2)'!$A$1:$D$52"}</definedName>
    <definedName name="Code" hidden="1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2" hidden="1">#REF!</definedName>
    <definedName name="data3" hidden="1">#REF!</definedName>
    <definedName name="dcds" hidden="1">{"'Model'!$A$1:$N$53"}</definedName>
    <definedName name="dd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" hidden="1">{"'Model'!$A$1:$N$53"}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ff" hidden="1">{"'Eng (page2)'!$A$1:$D$52"}</definedName>
    <definedName name="fffff" hidden="1">#REF!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WP" hidden="1">{"'Eng (page2)'!$A$1:$D$52"}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" hidden="1">{"'Eng (page2)'!$A$1:$D$52"}</definedName>
    <definedName name="iiiiii" hidden="1">{"'Model'!$A$1:$N$53"}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K" hidden="1">{"'Model'!$A$1:$N$53"}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m" hidden="1">{"'Eng (page2)'!$A$1:$D$52"}</definedName>
    <definedName name="nn" hidden="1">{"'Model'!$A$1:$N$53"}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'BS 6-8'!$A$1:$I$105</definedName>
    <definedName name="_xlnm.Print_Area" localSheetId="4">'CF 13-14'!$A$1:$I$88</definedName>
    <definedName name="_xlnm.Print_Area" localSheetId="1">'PL 9-10'!$A$1:$I$74</definedName>
    <definedName name="_xlnm.Print_Area" localSheetId="3">'SH 12'!$A$1:$K$41</definedName>
    <definedName name="_xlnm.Print_Area" localSheetId="2">'SH-11'!$A$1:$W$42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1kka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CArea" hidden="1">#REF!</definedName>
    <definedName name="RER" hidden="1">{"'Eng (page2)'!$A$1:$D$52"}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t" hidden="1">{"'Eng (page2)'!$A$1:$D$52"}</definedName>
    <definedName name="rutrut" hidden="1">{"'Model'!$A$1:$N$53"}</definedName>
    <definedName name="sA" hidden="1">{"'Eng (page2)'!$A$1:$D$52"}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d" hidden="1">{"Book Income",#N/A,FALSE,"B&amp;T";"Taxable Income",#N/A,FALSE,"B&amp;T"}</definedName>
    <definedName name="sdr" hidden="1">{"'Eng (page2)'!$A$1:$D$52"}</definedName>
    <definedName name="sell" hidden="1">{"'Eng (page2)'!$A$1:$D$52"}</definedName>
    <definedName name="sell11111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XX" hidden="1">{"'Eng (page2)'!$A$1:$D$52"}</definedName>
    <definedName name="t" hidden="1">{"'Model'!$A$1:$N$53"}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l_ProdInfo" hidden="1">#REF!</definedName>
    <definedName name="te" hidden="1">{"'Eng (page2)'!$A$1:$D$52"}</definedName>
    <definedName name="test" hidden="1">{"'ตัวอย่าง'!$A$1:$O$21"}</definedName>
    <definedName name="tew" hidden="1">{"'Eng (page2)'!$A$1:$D$52"}</definedName>
    <definedName name="TextRefCopyRangeCount" hidden="1">4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v" hidden="1">{"Book Income",#N/A,FALSE,"B&amp;T";"Taxable Income",#N/A,FALSE,"B&amp;T"}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แม่" hidden="1">{"Book Income",#N/A,FALSE,"B&amp;T";"Taxable Income",#N/A,FALSE,"B&amp;T"}</definedName>
    <definedName name="ก" hidden="1">{"'Model'!$A$1:$N$53"}</definedName>
    <definedName name="กก" hidden="1">{"'Model'!$A$1:$N$53"}</definedName>
    <definedName name="ฟ" hidden="1">{"'Eng (page2)'!$A$1:$D$52"}</definedName>
    <definedName name="ร" hidden="1">{"'Model'!$A$1:$N$53"}</definedName>
    <definedName name="ส่วนลดจ่าย" hidden="1">{"'Eng (page2)'!$A$1:$D$52"}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4" l="1"/>
  <c r="C22" i="14"/>
  <c r="G21" i="14"/>
  <c r="E35" i="14" l="1"/>
  <c r="C23" i="14"/>
  <c r="C21" i="14"/>
  <c r="C20" i="14"/>
  <c r="C12" i="14"/>
  <c r="C13" i="14"/>
  <c r="E20" i="14" l="1"/>
  <c r="G13" i="14"/>
  <c r="I63" i="13"/>
  <c r="I68" i="13" s="1"/>
  <c r="G63" i="13"/>
  <c r="G68" i="13" s="1"/>
  <c r="I37" i="3" s="1"/>
  <c r="E63" i="13"/>
  <c r="E68" i="13" s="1"/>
  <c r="C63" i="13"/>
  <c r="M38" i="10" s="1"/>
  <c r="I67" i="13"/>
  <c r="G67" i="13"/>
  <c r="E67" i="13"/>
  <c r="C67" i="13"/>
  <c r="C68" i="13" l="1"/>
  <c r="I38" i="10"/>
  <c r="C69" i="11" l="1"/>
  <c r="I17" i="3" l="1"/>
  <c r="G17" i="3"/>
  <c r="C17" i="3"/>
  <c r="E17" i="3"/>
  <c r="I15" i="14"/>
  <c r="E15" i="14"/>
  <c r="U21" i="10"/>
  <c r="C24" i="11"/>
  <c r="G87" i="14"/>
  <c r="C87" i="14"/>
  <c r="I12" i="14"/>
  <c r="E12" i="14"/>
  <c r="S15" i="10"/>
  <c r="W15" i="10" s="1"/>
  <c r="U18" i="10"/>
  <c r="Q18" i="10"/>
  <c r="O18" i="10"/>
  <c r="M18" i="10"/>
  <c r="I18" i="10"/>
  <c r="G18" i="10"/>
  <c r="E18" i="10"/>
  <c r="C16" i="10"/>
  <c r="C18" i="10" s="1"/>
  <c r="K16" i="3"/>
  <c r="K14" i="3"/>
  <c r="S16" i="10" l="1"/>
  <c r="W16" i="10" s="1"/>
  <c r="Q11" i="10"/>
  <c r="I73" i="13"/>
  <c r="G73" i="13"/>
  <c r="E73" i="13"/>
  <c r="C73" i="13"/>
  <c r="I37" i="11"/>
  <c r="I29" i="11"/>
  <c r="E37" i="11"/>
  <c r="I24" i="11" l="1"/>
  <c r="G24" i="11"/>
  <c r="E24" i="11"/>
  <c r="M22" i="10" l="1"/>
  <c r="C68" i="14"/>
  <c r="G68" i="14"/>
  <c r="G12" i="14" l="1"/>
  <c r="U37" i="10" l="1"/>
  <c r="G84" i="14" l="1"/>
  <c r="G42" i="11"/>
  <c r="K40" i="3" l="1"/>
  <c r="S33" i="10"/>
  <c r="U34" i="10"/>
  <c r="Q34" i="10"/>
  <c r="O34" i="10"/>
  <c r="M34" i="10"/>
  <c r="I34" i="10"/>
  <c r="G34" i="10"/>
  <c r="E34" i="10"/>
  <c r="C34" i="10"/>
  <c r="S34" i="10" l="1"/>
  <c r="I68" i="14"/>
  <c r="E68" i="14"/>
  <c r="K24" i="3"/>
  <c r="G22" i="3"/>
  <c r="G25" i="3" s="1"/>
  <c r="I79" i="11" l="1"/>
  <c r="G79" i="11"/>
  <c r="E79" i="11"/>
  <c r="E39" i="10" l="1"/>
  <c r="G39" i="10"/>
  <c r="O39" i="10"/>
  <c r="I13" i="14" l="1"/>
  <c r="E13" i="14"/>
  <c r="G38" i="3"/>
  <c r="E38" i="3"/>
  <c r="C38" i="3"/>
  <c r="E22" i="3"/>
  <c r="E25" i="3" s="1"/>
  <c r="C22" i="3"/>
  <c r="C25" i="3" s="1"/>
  <c r="K21" i="3"/>
  <c r="K15" i="3"/>
  <c r="K17" i="3" s="1"/>
  <c r="K10" i="3"/>
  <c r="Q37" i="10"/>
  <c r="W33" i="10"/>
  <c r="W34" i="10" s="1"/>
  <c r="U23" i="10"/>
  <c r="U26" i="10" s="1"/>
  <c r="O23" i="10"/>
  <c r="O26" i="10" s="1"/>
  <c r="G23" i="10"/>
  <c r="E23" i="10"/>
  <c r="E26" i="10" s="1"/>
  <c r="C23" i="10"/>
  <c r="C26" i="10" s="1"/>
  <c r="S17" i="10"/>
  <c r="S18" i="10" s="1"/>
  <c r="S11" i="10"/>
  <c r="W11" i="10" s="1"/>
  <c r="G26" i="10" l="1"/>
  <c r="E97" i="11" s="1"/>
  <c r="W17" i="10"/>
  <c r="W18" i="10" s="1"/>
  <c r="C42" i="11" l="1"/>
  <c r="K37" i="3" l="1"/>
  <c r="E28" i="3"/>
  <c r="C28" i="3"/>
  <c r="E101" i="11"/>
  <c r="G28" i="3" l="1"/>
  <c r="I97" i="11"/>
  <c r="Q38" i="10"/>
  <c r="S38" i="10" s="1"/>
  <c r="M23" i="10"/>
  <c r="M26" i="10" s="1"/>
  <c r="Q22" i="10"/>
  <c r="S22" i="10" l="1"/>
  <c r="W22" i="10" s="1"/>
  <c r="Q23" i="10"/>
  <c r="W38" i="10"/>
  <c r="Q26" i="10" l="1"/>
  <c r="E99" i="11" s="1"/>
  <c r="I84" i="14"/>
  <c r="E84" i="14"/>
  <c r="C84" i="14"/>
  <c r="H30" i="14"/>
  <c r="F30" i="14"/>
  <c r="I16" i="13" l="1"/>
  <c r="I21" i="13" s="1"/>
  <c r="I31" i="13" s="1"/>
  <c r="G16" i="13"/>
  <c r="E16" i="13"/>
  <c r="E21" i="13" s="1"/>
  <c r="E31" i="13" s="1"/>
  <c r="C16" i="13"/>
  <c r="C21" i="13" s="1"/>
  <c r="C31" i="13" s="1"/>
  <c r="I13" i="13"/>
  <c r="G13" i="13"/>
  <c r="E13" i="13"/>
  <c r="C13" i="13"/>
  <c r="E33" i="13" l="1"/>
  <c r="C33" i="13"/>
  <c r="C35" i="13" s="1"/>
  <c r="I35" i="13"/>
  <c r="I38" i="13" s="1"/>
  <c r="I20" i="3" s="1"/>
  <c r="I22" i="3" s="1"/>
  <c r="I25" i="3" s="1"/>
  <c r="I33" i="13"/>
  <c r="G21" i="13"/>
  <c r="G31" i="13" s="1"/>
  <c r="K20" i="3" l="1"/>
  <c r="K22" i="3" s="1"/>
  <c r="K25" i="3" s="1"/>
  <c r="E35" i="13"/>
  <c r="E10" i="14" s="1"/>
  <c r="I58" i="13"/>
  <c r="I10" i="14"/>
  <c r="I30" i="14" s="1"/>
  <c r="I40" i="14" s="1"/>
  <c r="I42" i="14" s="1"/>
  <c r="I86" i="14" s="1"/>
  <c r="I88" i="14" s="1"/>
  <c r="I40" i="13"/>
  <c r="C40" i="13"/>
  <c r="C58" i="13"/>
  <c r="G35" i="13"/>
  <c r="G10" i="14" s="1"/>
  <c r="G30" i="14" s="1"/>
  <c r="G40" i="14" s="1"/>
  <c r="G33" i="13"/>
  <c r="I28" i="3"/>
  <c r="K28" i="3" s="1"/>
  <c r="I98" i="11"/>
  <c r="I100" i="11" s="1"/>
  <c r="C38" i="13" l="1"/>
  <c r="C10" i="14"/>
  <c r="C30" i="14" s="1"/>
  <c r="C40" i="14" s="1"/>
  <c r="C42" i="14" s="1"/>
  <c r="C86" i="14" s="1"/>
  <c r="C88" i="14" s="1"/>
  <c r="I69" i="13"/>
  <c r="I74" i="13" s="1"/>
  <c r="I72" i="13" s="1"/>
  <c r="C69" i="13"/>
  <c r="C74" i="13" s="1"/>
  <c r="C72" i="13" s="1"/>
  <c r="E40" i="13"/>
  <c r="E38" i="13" s="1"/>
  <c r="I21" i="10" s="1"/>
  <c r="S21" i="10" s="1"/>
  <c r="W21" i="10" s="1"/>
  <c r="E58" i="13"/>
  <c r="E30" i="14"/>
  <c r="E40" i="14" s="1"/>
  <c r="E42" i="14" s="1"/>
  <c r="E86" i="14" s="1"/>
  <c r="E88" i="14" s="1"/>
  <c r="G38" i="13"/>
  <c r="I36" i="3" s="1"/>
  <c r="I38" i="3" s="1"/>
  <c r="G40" i="13"/>
  <c r="G58" i="13"/>
  <c r="G47" i="13"/>
  <c r="G43" i="13"/>
  <c r="I37" i="10"/>
  <c r="S37" i="10" s="1"/>
  <c r="S39" i="10" s="1"/>
  <c r="G42" i="14"/>
  <c r="G86" i="14" s="1"/>
  <c r="G88" i="14" s="1"/>
  <c r="I102" i="11"/>
  <c r="C79" i="11"/>
  <c r="I69" i="11"/>
  <c r="G69" i="11"/>
  <c r="E69" i="11"/>
  <c r="I42" i="11"/>
  <c r="E42" i="11"/>
  <c r="E69" i="13" l="1"/>
  <c r="E74" i="13" s="1"/>
  <c r="E72" i="13" s="1"/>
  <c r="G69" i="13"/>
  <c r="G74" i="13" s="1"/>
  <c r="G72" i="13" s="1"/>
  <c r="I23" i="10"/>
  <c r="I26" i="10" s="1"/>
  <c r="C81" i="11"/>
  <c r="G81" i="11"/>
  <c r="E81" i="11"/>
  <c r="E44" i="11"/>
  <c r="C44" i="11"/>
  <c r="I44" i="11"/>
  <c r="I81" i="11"/>
  <c r="I104" i="11" s="1"/>
  <c r="G44" i="11"/>
  <c r="C39" i="10" l="1"/>
  <c r="M39" i="10"/>
  <c r="U39" i="10"/>
  <c r="W37" i="10" l="1"/>
  <c r="I39" i="10"/>
  <c r="W39" i="10" l="1"/>
  <c r="Q39" i="10"/>
  <c r="U29" i="10" l="1"/>
  <c r="U42" i="10" s="1"/>
  <c r="C101" i="11" s="1"/>
  <c r="O29" i="10"/>
  <c r="O42" i="10" s="1"/>
  <c r="C29" i="10"/>
  <c r="C42" i="10" s="1"/>
  <c r="C93" i="11" s="1"/>
  <c r="E29" i="10" l="1"/>
  <c r="E42" i="10" s="1"/>
  <c r="C94" i="11" s="1"/>
  <c r="G29" i="10"/>
  <c r="G42" i="10" s="1"/>
  <c r="C97" i="11" s="1"/>
  <c r="I29" i="10" l="1"/>
  <c r="I42" i="10" s="1"/>
  <c r="E98" i="11"/>
  <c r="K32" i="3"/>
  <c r="I33" i="3"/>
  <c r="G33" i="3"/>
  <c r="G41" i="3" s="1"/>
  <c r="G97" i="11" s="1"/>
  <c r="E33" i="3"/>
  <c r="C33" i="3"/>
  <c r="E100" i="11" l="1"/>
  <c r="E102" i="11" s="1"/>
  <c r="E104" i="11" s="1"/>
  <c r="C98" i="11"/>
  <c r="I41" i="3"/>
  <c r="G98" i="11" s="1"/>
  <c r="E41" i="3"/>
  <c r="G94" i="11" s="1"/>
  <c r="C41" i="3"/>
  <c r="G93" i="11" s="1"/>
  <c r="K33" i="3"/>
  <c r="K36" i="3" l="1"/>
  <c r="K38" i="3" s="1"/>
  <c r="K41" i="3" l="1"/>
  <c r="W23" i="10"/>
  <c r="W26" i="10" s="1"/>
  <c r="S23" i="10"/>
  <c r="S26" i="10" s="1"/>
  <c r="G100" i="11" l="1"/>
  <c r="G102" i="11" s="1"/>
  <c r="G104" i="11" l="1"/>
  <c r="M29" i="10"/>
  <c r="M42" i="10" l="1"/>
  <c r="Q29" i="10"/>
  <c r="Q42" i="10" s="1"/>
  <c r="C99" i="11" l="1"/>
  <c r="C100" i="11" s="1"/>
  <c r="C102" i="11" s="1"/>
  <c r="C104" i="11" s="1"/>
  <c r="S29" i="10"/>
  <c r="S42" i="10" s="1"/>
  <c r="W29" i="10" l="1"/>
  <c r="W42" i="10" l="1"/>
</calcChain>
</file>

<file path=xl/sharedStrings.xml><?xml version="1.0" encoding="utf-8"?>
<sst xmlns="http://schemas.openxmlformats.org/spreadsheetml/2006/main" count="387" uniqueCount="256">
  <si>
    <t>บริษัท สแกน อินเตอร์ จำกัด (มหาชน) และบริษัทย่อย</t>
  </si>
  <si>
    <t xml:space="preserve">   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</si>
  <si>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</si>
  <si>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</si>
  <si>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</si>
  <si>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</si>
  <si>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</si>
  <si>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</si>
  <si>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</si>
  <si>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</si>
  <si>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</si>
  <si>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</si>
  <si>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เงินให้กู้ยืมระยะสั้นแก่ผู้ดำเนินงานอื่น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</si>
  <si>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</si>
  <si>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</si>
  <si>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</si>
  <si>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ส่วนของเงินให้กู้ยืมระยะยาวแก่กิจการอื่น</t>
  </si>
  <si>
    <t>ส่วนของลูกหนี้ตามสัญญาเช่า</t>
  </si>
  <si>
    <t>สินค้าคงเหลือ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</si>
  <si>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</si>
  <si>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</si>
  <si>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</si>
  <si>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</si>
  <si>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</si>
  <si>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</si>
  <si>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</si>
  <si>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</si>
  <si>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</si>
  <si>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</si>
  <si>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</si>
  <si>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</si>
  <si>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</si>
  <si>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</si>
  <si>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</si>
  <si>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</si>
  <si>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</si>
  <si>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</si>
  <si>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</si>
  <si>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</si>
  <si>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งบฐานะการเงิน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</si>
  <si>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</si>
  <si>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</si>
  <si>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</si>
  <si>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</si>
  <si>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</si>
  <si>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</si>
  <si>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</t>
  </si>
  <si>
    <t>หุ้นกู้ที่ถึงกำหนดชำระภายในหนึ่งปี</t>
  </si>
  <si>
    <t>ส่วนของเงินกู้ยืมระยะยาวจากกรรมการ</t>
  </si>
  <si>
    <t xml:space="preserve">         ที่ถึงกำหนดชำระภายในหนึ่งปี        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</si>
  <si>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</si>
  <si>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ประมาณการหนี้สินสำหรับการรับประกัน</t>
  </si>
  <si>
    <t xml:space="preserve">สินค้าและบริการ     </t>
  </si>
  <si>
    <t>กลุ่มหนี้สินที่รวมในกลุ่มสินทรัพย์ที่จะจำหน่ายที่</t>
  </si>
  <si>
    <t xml:space="preserve">    จัดประเภทเป็นสินทรัพย์ที่ถือไว้เพื่อขาย</t>
  </si>
  <si>
    <t>รวมหนี้สินหมุนเวียน</t>
  </si>
  <si>
    <t xml:space="preserve">     หนี้สินไม่หมุนเวียน</t>
  </si>
  <si>
    <t xml:space="preserve">     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</si>
  <si>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</si>
  <si>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</si>
  <si>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เงินกู้ยืมระยะยาวจากกรรมการ</t>
  </si>
  <si>
    <t>หุ้นกู้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</si>
  <si>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</si>
  <si>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</si>
  <si>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</si>
  <si>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</si>
  <si>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</si>
  <si>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</si>
  <si>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</si>
  <si>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 xml:space="preserve">   ทุนที่ออกและชำระแล้ว</t>
  </si>
  <si>
    <t>ส่วนเกินมูลค่าหุ้นสามัญ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</si>
  <si>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</si>
  <si>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</si>
  <si>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</si>
  <si>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</si>
  <si>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</si>
  <si>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</si>
  <si>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</si>
  <si>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</si>
  <si>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</si>
  <si>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</si>
  <si>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</si>
  <si>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>(ปรับปรุงใหม่)</t>
  </si>
  <si>
    <t>รายได้</t>
  </si>
  <si>
    <t xml:space="preserve">        รายได้จากการขาย</t>
  </si>
  <si>
    <t xml:space="preserve">        รายได้จากการให้บริการ</t>
  </si>
  <si>
    <t xml:space="preserve">        ต้นทุนขาย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</si>
  <si>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</si>
  <si>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</si>
  <si>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</si>
  <si>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</si>
  <si>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</si>
  <si>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กำไรจากกิจกรรมการดำเนินงาน</t>
  </si>
  <si>
    <t>ต้นทุนทางการเงิน</t>
  </si>
  <si>
    <t>ผลขาดทุนจากการด้อยค่าซึ่งเป็นไปตาม TFRS 9</t>
  </si>
  <si>
    <t>ผลขาดทุนจากการด้อยค่าของสินทรัพย์</t>
  </si>
  <si>
    <t>ผลขาดทุนจากการด้อยค่าของเงินลงทุน</t>
  </si>
  <si>
    <t>ผลขาดทุนจากการด้อยค่าของค่าความนิยม</t>
  </si>
  <si>
    <t>ส่วนแบ่งกำไรจากเงินลงทุนในบริษัทร่วม</t>
  </si>
  <si>
    <t xml:space="preserve"> และการร่วมค้าที่ใช้วิธีส่วนได้เสีย</t>
  </si>
  <si>
    <t>รายได้ภาษีเงินได้</t>
  </si>
  <si>
    <t>ขาดทุนสำหรับปีจากการดำเนินงานต่อเนื่อง</t>
  </si>
  <si>
    <t>กำไร (ขาดทุน) สำหรับงวดจากการดำเนินงานที่ยกเลิก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</si>
  <si>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</si>
  <si>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</si>
  <si>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</si>
  <si>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</si>
  <si>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การดำเนินงานต่อเนื่อง</t>
  </si>
  <si>
    <t xml:space="preserve">    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</si>
  <si>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</si>
  <si>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</si>
  <si>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ขาดทุนสำหรับปี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</si>
  <si>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</si>
  <si>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</si>
  <si>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</si>
  <si>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</si>
  <si>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</si>
  <si>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</si>
  <si>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</si>
  <si>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</si>
  <si>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การแบ่งปันกำไร (ขาดทุน) เบ็ดเสร็จรวม</t>
  </si>
  <si>
    <t>งบการเปลี่ยนแปลงส่วนของผู้ถือหุ้น</t>
  </si>
  <si>
    <t xml:space="preserve">งบการเงินรวม </t>
  </si>
  <si>
    <t>กำไรสะสม</t>
  </si>
  <si>
    <t>ผลต่างของอัตรา</t>
  </si>
  <si>
    <t>รวมธุรกิจภายใต้</t>
  </si>
  <si>
    <t>รวมองค์ประกอบ</t>
  </si>
  <si>
    <t>ส่วนได้เสีย</t>
  </si>
  <si>
    <t>ทุนที่ออกและ</t>
  </si>
  <si>
    <t>ส่วนเกิน</t>
  </si>
  <si>
    <t>ทุนสำรอง</t>
  </si>
  <si>
    <t>เงินลงทุน</t>
  </si>
  <si>
    <t>แลกเปลี่ยนจากการ</t>
  </si>
  <si>
    <t>การควบคุม</t>
  </si>
  <si>
    <t>อื่นของส่วนของ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</si>
  <si>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</si>
  <si>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</si>
  <si>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</si>
  <si>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</si>
  <si>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</si>
  <si>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</si>
  <si>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ยังไม่ได้จัดสรร</t>
  </si>
  <si>
    <t>เผื่อขาย</t>
  </si>
  <si>
    <t>แปลงค่างบการเงิน</t>
  </si>
  <si>
    <t>เดียวกัน</t>
  </si>
  <si>
    <t>ผู้ถือหุ้น</t>
  </si>
  <si>
    <t>บริษัทใหญ่</t>
  </si>
  <si>
    <t>ควบคุม</t>
  </si>
  <si>
    <t>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</si>
  <si>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</si>
  <si>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</si>
  <si>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</si>
  <si>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</si>
  <si>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</si>
  <si>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</si>
  <si>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</si>
  <si>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</si>
  <si>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</si>
  <si>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</si>
  <si>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</si>
  <si>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</si>
  <si>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</si>
  <si>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</si>
  <si>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</si>
  <si>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 xml:space="preserve">    เพิ่มหุ้นสามัญ</t>
  </si>
  <si>
    <t xml:space="preserve">     กำไร (ขาดทุน) </t>
  </si>
  <si>
    <t>ยอดคงเหลือ ณ วันที่ 31 ธันวาคม 2568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</si>
  <si>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</si>
  <si>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 xml:space="preserve">     หุ้นทุนออกให้ตามสิทธิ</t>
  </si>
  <si>
    <t xml:space="preserve">     การจ่ายโดยใช้หุ้นเป็นเกณฑ์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</si>
  <si>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</si>
  <si>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</si>
  <si>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 xml:space="preserve">     ขาดทุน</t>
  </si>
  <si>
    <t>งบกระแสเงินสด</t>
  </si>
  <si>
    <t xml:space="preserve"> </t>
  </si>
  <si>
    <t xml:space="preserve">สำหรับปีสิ้นสุดวันที่ 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</si>
  <si>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</si>
  <si>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</si>
  <si>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ผลขาดทุนจากการด้อยค่าด้านเครดิตที่คาดว่าจะเกิดขึ้น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</si>
  <si>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</si>
  <si>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(กลับรายการ) ขาดทุนจากการปรับมูลค่าสินค้า</t>
  </si>
  <si>
    <t>ขาดทุนจากการด้อยค่าเงินลงทุน</t>
  </si>
  <si>
    <t>กำไรจากการจำหน่ายที่ดิน อาคารและอุปกรณ์ และสินทรัพย์อื่น</t>
  </si>
  <si>
    <t>การจ่ายโดยใช้หุ้นเป็นเกณฑ์</t>
  </si>
  <si>
    <t>กำไรจากการซื้อในราคาที่ต่ำกว่ามูลค่ายุติธรรม</t>
  </si>
  <si>
    <t>กำไรจากการเปลี่ยนแปลงสถานะเงินลงทุน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</si>
  <si>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</si>
  <si>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</si>
  <si>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</si>
  <si>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</si>
  <si>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</si>
  <si>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</si>
  <si>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</si>
  <si>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</si>
  <si>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เงินฝากประจำที่มีข้อจำกัดในการใช้ลดลง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</si>
  <si>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</si>
  <si>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</si>
  <si>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</si>
  <si>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เงินสดรับจากการชำระคืนเงินให้กู้ยืมแก่กิจการอื่น</t>
  </si>
  <si>
    <t>เงินสดรับจากการชำระคืนเงินให้กู้ยืมแก่กิจการร่วมค้า</t>
  </si>
  <si>
    <t>เงินสดจ่ายให้กู้ยืมแก่ผู้ดำเนินงานอื่น</t>
  </si>
  <si>
    <t>เงินสดจ่ายให้กู้ยืมแก่กิจการอื่น</t>
  </si>
  <si>
    <t>เงินสดจ่ายสุทธิเพื่อลงทุนในบริษัทย่อย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</si>
  <si>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</si>
  <si>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</si>
  <si>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</si>
  <si>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เงินสดจ่ายเพื่อซื้อสินทรัพย์ทางการเงินอื่น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</si>
  <si>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</si>
  <si>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</si>
  <si>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</si>
  <si>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</si>
  <si>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</si>
  <si>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เงินสดรับจากเงินกู้ยืมระยะยาวจากบุคคลที่เกี่ยวข้องกัน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</si>
  <si>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</si>
  <si>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</si>
  <si>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</si>
  <si>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</si>
  <si>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เงินสดรับจากหุ้นทุนออกให้ตามสิทธิ</t>
  </si>
  <si>
    <t>เงินสดรับจากการออกหุ้นกู้</t>
  </si>
  <si>
    <t>เงินสดจ่ายเพื่อชำระหุ้นกู้</t>
  </si>
  <si>
    <t>เงินปันผลจ่าย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</si>
  <si>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</si>
  <si>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</si>
  <si>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</si>
  <si>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</si>
  <si>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บริษัท ไทยพลาสติกและเคมีภัณฑ์ จำกัด (มหาชน) และบริษัทย่อย</t>
  </si>
  <si>
    <t>สำหรับปีสิ้นสุดวันที่ 31 ธันวาคม 2556</t>
  </si>
  <si>
    <t>การแบ่งปันกำไร</t>
  </si>
  <si>
    <t xml:space="preserve">    ส่วนที่เป็นของผู้ถือหุ้นบริษัทใหญ่</t>
  </si>
  <si>
    <t>กำไรสำหรับปี</t>
  </si>
  <si>
    <t>กำไรต่อหุ้นขั้นพื้นฐาน (บาท)</t>
  </si>
  <si>
    <t>ส่วนที่เป็นของผู้ถือหุ้นบริษัทใหญ่</t>
  </si>
  <si>
    <t>ขาดทุนก่อนภาษีเงินได้</t>
  </si>
  <si>
    <t xml:space="preserve">     กำไร (ขาดทุน)</t>
  </si>
  <si>
    <t>ขาดทุนจากการด้อยค่าความนิยม</t>
  </si>
  <si>
    <t xml:space="preserve">ประมาณการจากหนี้สินการรับประกันสินค้าและบริการ </t>
  </si>
  <si>
    <t xml:space="preserve">     กำไรขาดทุนเบ็ดเสร็จอื่น</t>
  </si>
  <si>
    <t>เงินสดและรายการเทียบเท่าเงินสดลดลงสุทธิ</t>
  </si>
  <si>
    <t>4, 15</t>
  </si>
  <si>
    <t>8, 20</t>
  </si>
  <si>
    <t>กำไร (ขาดทุน) เบ็ดเสร็จรวมสำหรับปี</t>
  </si>
  <si>
    <t>ปรับรายการที่กระทบขาดทุนเป็นเงินสดรับ (จ่าย)</t>
  </si>
  <si>
    <t>จ่ายประมาณการหนี้สินสำหรับผลประโยชน์พนักงาน</t>
  </si>
  <si>
    <t>ภาษีเงินได้ (จ่ายออก) รับคืน</t>
  </si>
  <si>
    <t xml:space="preserve">     เพิ่มหุ้นสามัญ</t>
  </si>
  <si>
    <t>4,15</t>
  </si>
  <si>
    <t>12, 13</t>
  </si>
  <si>
    <t>6, 19</t>
  </si>
  <si>
    <t>ขาดทุนจากการด้อยค่าสินทรัพย์ถาวรและสินทรัพย์สิทธิการใช้</t>
  </si>
  <si>
    <t>4</t>
  </si>
  <si>
    <t>เงินกู้ยืมระยะสั้นจากกิจการที่เกี่ยวข้องกัน</t>
  </si>
  <si>
    <t>ขาดทุนจากการปรับปรุงมูลค่ายุติธรรมของเงินลงทุน</t>
  </si>
  <si>
    <t>9</t>
  </si>
  <si>
    <t>25</t>
  </si>
  <si>
    <t>ผลขาดทุนจากการวัดมูลค่ายุติธรรมเงินลงทุน</t>
  </si>
  <si>
    <t>กลุ่มสินทรัพย์ที่จะจำหน่ายที่จัดประเภทเป็นสินทรัพย์ที่ถือไว้เพื่อขาย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</si>
</sst>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#,##0.00\ ;\(#,##0.00\)"/>
    <numFmt numFmtId="172" formatCode="_(* #,##0_);_(* \(#,##0\);_(* &quot;-&quot;??_);_(@_)"/>
    <numFmt numFmtId="173" formatCode="_(* #,##0.00000_);_(* \(#,##0.00000\);_(* &quot;-&quot;??_);_(@_)"/>
    <numFmt numFmtId="174" formatCode="&quot;฿&quot;\t#,##0_);[Red]\(&quot;฿&quot;\t#,##0\)"/>
    <numFmt numFmtId="175" formatCode="0.00_)"/>
    <numFmt numFmtId="176" formatCode="_(* #,##0.000000_);_(* \(#,##0.000000\);_(* &quot;-&quot;??_);_(@_)"/>
    <numFmt numFmtId="177" formatCode="[$-409]d\-mmm\-yy;@"/>
    <numFmt numFmtId="178" formatCode="_ * #,##0.00_ ;_ * \-#,##0.00_ ;_ * &quot;-&quot;??_ ;_ @_ "/>
    <numFmt numFmtId="179" formatCode="_-* #,##0.00_-;\-* #,##0.00_-;_-* \-??_-;_-@_-"/>
    <numFmt numFmtId="180" formatCode="_-* #,##0.0000_-;\-* #,##0.0000_-;_-* &quot;-&quot;??_-;_-@_-"/>
    <numFmt numFmtId="181" formatCode="_(* #,##0.0000_);_(* \(#,##0.0000\);_(* &quot;-&quot;????_);_(@_)"/>
    <numFmt numFmtId="182" formatCode="_-[$$-409]* #,##0.00_ ;_-[$$-409]* \(#,##0.00\)\ ;_-[$$-409]* &quot;-&quot;??_ ;_-@_ "/>
    <numFmt numFmtId="183" formatCode="_-* #,##0_-;\-* #,##0_-;_-* &quot;-&quot;??_-;_-@_-"/>
    <numFmt numFmtId="184" formatCode="[$-1070000]d/m/yy;@"/>
    <numFmt numFmtId="185" formatCode="0.000"/>
    <numFmt numFmtId="186" formatCode="B1mmm\-yy"/>
    <numFmt numFmtId="187" formatCode="_-&quot;£&quot;* #,##0.00_-;\-&quot;£&quot;* #,##0.00_-;_-&quot;£&quot;* &quot;-&quot;??_-;_-@_-"/>
    <numFmt numFmtId="188" formatCode="_-* #,##0.00\ [$€-1]_-;\-* #,##0.00\ [$€-1]_-;_-* &quot;-&quot;??\ [$€-1]_-"/>
    <numFmt numFmtId="189" formatCode="[$-107041E]d\ mmmm\ yyyy;@"/>
    <numFmt numFmtId="190" formatCode="dd/mm/yy;@"/>
    <numFmt numFmtId="191" formatCode="d/m/yy;@"/>
    <numFmt numFmtId="192" formatCode="_(* #,##0.00_);_(* \(#,##0.00\);_(* \-??_);_(@_)"/>
    <numFmt numFmtId="193" formatCode="[$-10409]#,##0.00;\-#,##0.00"/>
    <numFmt numFmtId="194" formatCode="0.00000000000"/>
    <numFmt numFmtId="195" formatCode="_-* #,##0.00\ &quot;€&quot;_-;\-* #,##0.00\ &quot;€&quot;_-;_-* &quot;-&quot;??\ &quot;€&quot;_-;_-@_-"/>
    <numFmt numFmtId="196" formatCode="dd/mm/bb"/>
    <numFmt numFmtId="197" formatCode="dd/mm/yy"/>
    <numFmt numFmtId="198" formatCode="_-* #,##0.00\ _€_-;\-* #,##0.00\ _€_-;_-* &quot;-&quot;??\ _€_-;_-@_-"/>
    <numFmt numFmtId="199" formatCode="0_ "/>
    <numFmt numFmtId="200" formatCode="&quot;0&quot;#.0"/>
    <numFmt numFmtId="201" formatCode="000\-000"/>
    <numFmt numFmtId="202" formatCode="&quot;0&quot;#"/>
    <numFmt numFmtId="203" formatCode="_ * #,##0_ ;_ * \-#,##0_ ;_ * &quot;-&quot;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(* #,##0.000_);_(* \(#,##0.000\);_(* &quot;-&quot;??_);_(@_)"/>
  </numFmts>
  <fonts count="1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11"/>
      <name val="Times New Roman"/>
      <family val="1"/>
    </font>
    <font>
      <sz val="10"/>
      <name val="ApFont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5960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9" fontId="16" fillId="0" borderId="0"/>
    <xf numFmtId="43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16" fillId="0" borderId="0"/>
    <xf numFmtId="0" fontId="18" fillId="0" borderId="0" applyProtection="0"/>
    <xf numFmtId="0" fontId="19" fillId="0" borderId="0"/>
    <xf numFmtId="2" fontId="18" fillId="0" borderId="0" applyProtection="0"/>
    <xf numFmtId="38" fontId="20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3" fillId="0" borderId="0" applyProtection="0"/>
    <xf numFmtId="10" fontId="20" fillId="23" borderId="8" applyNumberFormat="0" applyBorder="0" applyAlignment="0" applyProtection="0"/>
    <xf numFmtId="174" fontId="19" fillId="0" borderId="0" applyFont="0" applyFill="0" applyBorder="0" applyAlignment="0" applyProtection="0"/>
    <xf numFmtId="37" fontId="24" fillId="0" borderId="0"/>
    <xf numFmtId="175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12" applyNumberFormat="0" applyFill="0" applyAlignment="0" applyProtection="0">
      <alignment horizontal="center" vertical="center"/>
    </xf>
    <xf numFmtId="0" fontId="26" fillId="0" borderId="13" applyAlignment="0">
      <alignment horizontal="centerContinuous"/>
    </xf>
    <xf numFmtId="6" fontId="27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3" fillId="21" borderId="2" applyNumberFormat="0" applyAlignment="0" applyProtection="0"/>
    <xf numFmtId="0" fontId="34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9" fontId="36" fillId="0" borderId="0" applyFont="0" applyFill="0" applyBorder="0" applyAlignment="0" applyProtection="0"/>
    <xf numFmtId="0" fontId="37" fillId="7" borderId="1" applyNumberFormat="0" applyAlignment="0" applyProtection="0"/>
    <xf numFmtId="0" fontId="38" fillId="24" borderId="0" applyNumberFormat="0" applyBorder="0" applyAlignment="0" applyProtection="0"/>
    <xf numFmtId="0" fontId="39" fillId="0" borderId="14" applyNumberFormat="0" applyFill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5" borderId="10" applyNumberFormat="0" applyFont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66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43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0" fontId="3" fillId="0" borderId="0"/>
    <xf numFmtId="169" fontId="69" fillId="0" borderId="0" applyFont="0" applyFill="0" applyBorder="0" applyAlignment="0" applyProtection="0"/>
    <xf numFmtId="0" fontId="68" fillId="0" borderId="0"/>
    <xf numFmtId="0" fontId="72" fillId="0" borderId="29">
      <alignment horizontal="center"/>
    </xf>
    <xf numFmtId="43" fontId="2" fillId="0" borderId="0" applyFont="0" applyFill="0" applyBorder="0" applyAlignment="0" applyProtection="0"/>
    <xf numFmtId="0" fontId="70" fillId="0" borderId="0"/>
    <xf numFmtId="0" fontId="2" fillId="0" borderId="0"/>
    <xf numFmtId="9" fontId="69" fillId="0" borderId="0" applyFont="0" applyFill="0" applyBorder="0" applyAlignment="0" applyProtection="0"/>
    <xf numFmtId="0" fontId="2" fillId="0" borderId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/>
    <xf numFmtId="0" fontId="75" fillId="0" borderId="0"/>
    <xf numFmtId="179" fontId="75" fillId="0" borderId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9" fontId="66" fillId="0" borderId="0" applyFont="0" applyFill="0" applyBorder="0" applyAlignment="0" applyProtection="0"/>
    <xf numFmtId="0" fontId="69" fillId="0" borderId="0"/>
    <xf numFmtId="0" fontId="3" fillId="0" borderId="0"/>
    <xf numFmtId="0" fontId="76" fillId="0" borderId="0"/>
    <xf numFmtId="0" fontId="76" fillId="0" borderId="0"/>
    <xf numFmtId="0" fontId="2" fillId="0" borderId="0"/>
    <xf numFmtId="0" fontId="79" fillId="0" borderId="0" applyNumberFormat="0" applyFill="0" applyBorder="0" applyAlignment="0" applyProtection="0"/>
    <xf numFmtId="0" fontId="76" fillId="0" borderId="0"/>
    <xf numFmtId="0" fontId="31" fillId="0" borderId="0"/>
    <xf numFmtId="43" fontId="3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74" fillId="0" borderId="0"/>
    <xf numFmtId="0" fontId="3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81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2" fillId="37" borderId="0" applyNumberFormat="0" applyBorder="0" applyAlignment="0" applyProtection="0"/>
    <xf numFmtId="43" fontId="3" fillId="0" borderId="0" applyFont="0" applyFill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3" fillId="0" borderId="0"/>
    <xf numFmtId="0" fontId="69" fillId="0" borderId="0"/>
    <xf numFmtId="0" fontId="2" fillId="37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69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3" fillId="0" borderId="0"/>
    <xf numFmtId="0" fontId="3" fillId="0" borderId="0" applyNumberFormat="0" applyFill="0" applyBorder="0" applyAlignment="0" applyProtection="0"/>
    <xf numFmtId="182" fontId="31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74" fillId="0" borderId="0"/>
    <xf numFmtId="0" fontId="2" fillId="37" borderId="0" applyNumberFormat="0" applyBorder="0" applyAlignment="0" applyProtection="0"/>
    <xf numFmtId="0" fontId="3" fillId="0" borderId="0"/>
    <xf numFmtId="169" fontId="69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69" fillId="0" borderId="0" applyFont="0" applyFill="0" applyBorder="0" applyAlignment="0" applyProtection="0"/>
    <xf numFmtId="0" fontId="82" fillId="0" borderId="0">
      <alignment vertical="top"/>
    </xf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81" fillId="0" borderId="0"/>
    <xf numFmtId="0" fontId="3" fillId="0" borderId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4" fillId="2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5" fillId="3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3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5" fillId="41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5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49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6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5" fillId="53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5" fillId="5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4" fillId="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5" fillId="3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9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5" fillId="42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10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5" fillId="46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5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8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5" fillId="5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11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5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7" fillId="12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8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7" fillId="9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8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7" fillId="10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7" fillId="13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8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7" fillId="14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8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7" fillId="15" borderId="0" applyNumberFormat="0" applyBorder="0" applyAlignment="0" applyProtection="0"/>
    <xf numFmtId="0" fontId="88" fillId="59" borderId="0" applyNumberFormat="0" applyBorder="0" applyAlignment="0" applyProtection="0"/>
    <xf numFmtId="0" fontId="88" fillId="59" borderId="0" applyNumberFormat="0" applyBorder="0" applyAlignment="0" applyProtection="0"/>
    <xf numFmtId="0" fontId="88" fillId="59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8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7" fillId="1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8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7" fillId="17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8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7" fillId="18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8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7" fillId="13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8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7" fillId="14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8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7" fillId="19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8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90" fillId="3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3" fillId="20" borderId="1" applyNumberFormat="0" applyAlignment="0" applyProtection="0"/>
    <xf numFmtId="0" fontId="94" fillId="33" borderId="22" applyNumberFormat="0" applyAlignment="0" applyProtection="0"/>
    <xf numFmtId="0" fontId="94" fillId="33" borderId="22" applyNumberFormat="0" applyAlignment="0" applyProtection="0"/>
    <xf numFmtId="0" fontId="94" fillId="33" borderId="22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4" fillId="33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95" fillId="21" borderId="2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6" fillId="21" borderId="2" applyNumberFormat="0" applyAlignment="0" applyProtection="0"/>
    <xf numFmtId="0" fontId="97" fillId="34" borderId="25" applyNumberFormat="0" applyAlignment="0" applyProtection="0"/>
    <xf numFmtId="0" fontId="97" fillId="34" borderId="25" applyNumberFormat="0" applyAlignment="0" applyProtection="0"/>
    <xf numFmtId="0" fontId="97" fillId="34" borderId="25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7" fillId="34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3" fillId="4" borderId="0" applyNumberFormat="0" applyBorder="0" applyAlignment="0" applyProtection="0"/>
    <xf numFmtId="0" fontId="104" fillId="29" borderId="0" applyNumberFormat="0" applyBorder="0" applyAlignment="0" applyProtection="0"/>
    <xf numFmtId="0" fontId="104" fillId="29" borderId="0" applyNumberFormat="0" applyBorder="0" applyAlignment="0" applyProtection="0"/>
    <xf numFmtId="0" fontId="104" fillId="29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4" fillId="29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105" fillId="0" borderId="5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6" fillId="0" borderId="5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7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9" fillId="0" borderId="6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2" fillId="0" borderId="7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3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5" fillId="7" borderId="1" applyNumberFormat="0" applyAlignment="0" applyProtection="0"/>
    <xf numFmtId="0" fontId="116" fillId="32" borderId="22" applyNumberFormat="0" applyAlignment="0" applyProtection="0"/>
    <xf numFmtId="0" fontId="116" fillId="32" borderId="22" applyNumberFormat="0" applyAlignment="0" applyProtection="0"/>
    <xf numFmtId="0" fontId="116" fillId="32" borderId="22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6" fillId="32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8" fillId="0" borderId="9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9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43" fontId="120" fillId="0" borderId="0" applyFont="0" applyFill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3" fillId="24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4" fillId="31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175" fontId="12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6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3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8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31" fillId="0" borderId="0"/>
    <xf numFmtId="169" fontId="3" fillId="0" borderId="0" applyFont="0" applyFill="0" applyBorder="0" applyAlignment="0" applyProtection="0"/>
    <xf numFmtId="0" fontId="3" fillId="0" borderId="0"/>
    <xf numFmtId="0" fontId="69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69" fillId="0" borderId="0"/>
    <xf numFmtId="189" fontId="4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3" fillId="0" borderId="0"/>
    <xf numFmtId="0" fontId="70" fillId="37" borderId="0" applyNumberFormat="0" applyBorder="0" applyAlignment="0" applyProtection="0"/>
    <xf numFmtId="0" fontId="70" fillId="41" borderId="0" applyNumberFormat="0" applyBorder="0" applyAlignment="0" applyProtection="0"/>
    <xf numFmtId="0" fontId="70" fillId="45" borderId="0" applyNumberFormat="0" applyBorder="0" applyAlignment="0" applyProtection="0"/>
    <xf numFmtId="0" fontId="70" fillId="49" borderId="0" applyNumberFormat="0" applyBorder="0" applyAlignment="0" applyProtection="0"/>
    <xf numFmtId="0" fontId="70" fillId="53" borderId="0" applyNumberFormat="0" applyBorder="0" applyAlignment="0" applyProtection="0"/>
    <xf numFmtId="0" fontId="70" fillId="57" borderId="0" applyNumberFormat="0" applyBorder="0" applyAlignment="0" applyProtection="0"/>
    <xf numFmtId="0" fontId="128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5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70" fillId="46" borderId="0" applyNumberFormat="0" applyBorder="0" applyAlignment="0" applyProtection="0"/>
    <xf numFmtId="0" fontId="70" fillId="50" borderId="0" applyNumberFormat="0" applyBorder="0" applyAlignment="0" applyProtection="0"/>
    <xf numFmtId="0" fontId="70" fillId="54" borderId="0" applyNumberFormat="0" applyBorder="0" applyAlignment="0" applyProtection="0"/>
    <xf numFmtId="0" fontId="70" fillId="58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3" borderId="0" applyNumberFormat="0" applyBorder="0" applyAlignment="0" applyProtection="0"/>
    <xf numFmtId="0" fontId="128" fillId="66" borderId="0" applyNumberFormat="0" applyBorder="0" applyAlignment="0" applyProtection="0"/>
    <xf numFmtId="0" fontId="128" fillId="69" borderId="0" applyNumberFormat="0" applyBorder="0" applyAlignment="0" applyProtection="0"/>
    <xf numFmtId="0" fontId="129" fillId="39" borderId="0" applyNumberFormat="0" applyBorder="0" applyAlignment="0" applyProtection="0"/>
    <xf numFmtId="0" fontId="129" fillId="43" borderId="0" applyNumberFormat="0" applyBorder="0" applyAlignment="0" applyProtection="0"/>
    <xf numFmtId="0" fontId="129" fillId="47" borderId="0" applyNumberFormat="0" applyBorder="0" applyAlignment="0" applyProtection="0"/>
    <xf numFmtId="0" fontId="129" fillId="51" borderId="0" applyNumberFormat="0" applyBorder="0" applyAlignment="0" applyProtection="0"/>
    <xf numFmtId="0" fontId="129" fillId="55" borderId="0" applyNumberFormat="0" applyBorder="0" applyAlignment="0" applyProtection="0"/>
    <xf numFmtId="0" fontId="129" fillId="59" borderId="0" applyNumberFormat="0" applyBorder="0" applyAlignment="0" applyProtection="0"/>
    <xf numFmtId="0" fontId="130" fillId="70" borderId="0" applyNumberFormat="0" applyBorder="0" applyAlignment="0" applyProtection="0"/>
    <xf numFmtId="0" fontId="130" fillId="67" borderId="0" applyNumberFormat="0" applyBorder="0" applyAlignment="0" applyProtection="0"/>
    <xf numFmtId="0" fontId="130" fillId="68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29" fillId="36" borderId="0" applyNumberFormat="0" applyBorder="0" applyAlignment="0" applyProtection="0"/>
    <xf numFmtId="0" fontId="129" fillId="40" borderId="0" applyNumberFormat="0" applyBorder="0" applyAlignment="0" applyProtection="0"/>
    <xf numFmtId="0" fontId="129" fillId="44" borderId="0" applyNumberFormat="0" applyBorder="0" applyAlignment="0" applyProtection="0"/>
    <xf numFmtId="0" fontId="129" fillId="48" borderId="0" applyNumberFormat="0" applyBorder="0" applyAlignment="0" applyProtection="0"/>
    <xf numFmtId="0" fontId="129" fillId="52" borderId="0" applyNumberFormat="0" applyBorder="0" applyAlignment="0" applyProtection="0"/>
    <xf numFmtId="0" fontId="129" fillId="56" borderId="0" applyNumberFormat="0" applyBorder="0" applyAlignment="0" applyProtection="0"/>
    <xf numFmtId="0" fontId="131" fillId="30" borderId="0" applyNumberFormat="0" applyBorder="0" applyAlignment="0" applyProtection="0"/>
    <xf numFmtId="0" fontId="132" fillId="33" borderId="22" applyNumberFormat="0" applyAlignment="0" applyProtection="0"/>
    <xf numFmtId="0" fontId="133" fillId="34" borderId="25" applyNumberFormat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9" fontId="31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9" fontId="75" fillId="0" borderId="0" applyFill="0" applyBorder="0" applyAlignment="0" applyProtection="0"/>
    <xf numFmtId="179" fontId="75" fillId="0" borderId="0" applyFill="0" applyBorder="0" applyAlignment="0" applyProtection="0"/>
    <xf numFmtId="169" fontId="69" fillId="0" borderId="0" applyFont="0" applyFill="0" applyBorder="0" applyAlignment="0" applyProtection="0"/>
    <xf numFmtId="40" fontId="134" fillId="0" borderId="0" applyFill="0" applyBorder="0" applyAlignment="0" applyProtection="0"/>
    <xf numFmtId="169" fontId="74" fillId="0" borderId="0" applyFont="0" applyFill="0" applyBorder="0" applyAlignment="0" applyProtection="0"/>
    <xf numFmtId="179" fontId="31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7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79" fontId="75" fillId="0" borderId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92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69" fontId="2" fillId="0" borderId="0" applyFont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5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5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5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134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135" fillId="0" borderId="0"/>
    <xf numFmtId="0" fontId="136" fillId="0" borderId="0"/>
    <xf numFmtId="0" fontId="137" fillId="0" borderId="0" applyNumberFormat="0" applyFill="0" applyBorder="0" applyAlignment="0" applyProtection="0"/>
    <xf numFmtId="0" fontId="138" fillId="29" borderId="0" applyNumberFormat="0" applyBorder="0" applyAlignment="0" applyProtection="0"/>
    <xf numFmtId="0" fontId="139" fillId="0" borderId="5" applyNumberFormat="0" applyFill="0" applyAlignment="0" applyProtection="0"/>
    <xf numFmtId="0" fontId="140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2" borderId="22" applyNumberFormat="0" applyAlignment="0" applyProtection="0"/>
    <xf numFmtId="0" fontId="145" fillId="0" borderId="24" applyNumberFormat="0" applyFill="0" applyAlignment="0" applyProtection="0"/>
    <xf numFmtId="0" fontId="146" fillId="31" borderId="0" applyNumberFormat="0" applyBorder="0" applyAlignment="0" applyProtection="0"/>
    <xf numFmtId="0" fontId="69" fillId="0" borderId="0"/>
    <xf numFmtId="0" fontId="147" fillId="0" borderId="0"/>
    <xf numFmtId="0" fontId="3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7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31" fillId="0" borderId="0"/>
    <xf numFmtId="0" fontId="69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81" fillId="0" borderId="0"/>
    <xf numFmtId="0" fontId="75" fillId="0" borderId="0"/>
    <xf numFmtId="0" fontId="147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68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6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69" fillId="0" borderId="0"/>
    <xf numFmtId="0" fontId="70" fillId="0" borderId="0"/>
    <xf numFmtId="0" fontId="3" fillId="0" borderId="0"/>
    <xf numFmtId="0" fontId="136" fillId="0" borderId="0"/>
    <xf numFmtId="0" fontId="69" fillId="0" borderId="0"/>
    <xf numFmtId="0" fontId="3" fillId="0" borderId="0"/>
    <xf numFmtId="0" fontId="3" fillId="0" borderId="0"/>
    <xf numFmtId="0" fontId="75" fillId="0" borderId="0"/>
    <xf numFmtId="0" fontId="73" fillId="25" borderId="10" applyNumberFormat="0" applyFont="0" applyAlignment="0" applyProtection="0"/>
    <xf numFmtId="0" fontId="148" fillId="33" borderId="23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27" applyNumberFormat="0" applyFill="0" applyAlignment="0" applyProtection="0"/>
    <xf numFmtId="0" fontId="150" fillId="0" borderId="0" applyNumberFormat="0" applyFill="0" applyBorder="0" applyAlignment="0" applyProtection="0"/>
    <xf numFmtId="169" fontId="135" fillId="0" borderId="0" applyFont="0" applyFill="0" applyBorder="0" applyAlignment="0" applyProtection="0"/>
    <xf numFmtId="0" fontId="3" fillId="0" borderId="0"/>
    <xf numFmtId="0" fontId="135" fillId="0" borderId="0"/>
    <xf numFmtId="0" fontId="31" fillId="0" borderId="0"/>
    <xf numFmtId="0" fontId="3" fillId="0" borderId="0"/>
    <xf numFmtId="0" fontId="3" fillId="0" borderId="0" applyBorder="0"/>
    <xf numFmtId="0" fontId="3" fillId="0" borderId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7" borderId="0" applyNumberFormat="0" applyBorder="0" applyAlignment="0" applyProtection="0"/>
    <xf numFmtId="0" fontId="151" fillId="0" borderId="0" applyNumberFormat="0" applyFill="0" applyBorder="0" applyAlignment="0" applyProtection="0"/>
    <xf numFmtId="0" fontId="152" fillId="78" borderId="1" applyNumberFormat="0" applyAlignment="0" applyProtection="0"/>
    <xf numFmtId="0" fontId="153" fillId="61" borderId="0" applyNumberFormat="0" applyBorder="0" applyAlignment="0" applyProtection="0"/>
    <xf numFmtId="0" fontId="136" fillId="79" borderId="10" applyNumberFormat="0" applyAlignment="0" applyProtection="0"/>
    <xf numFmtId="0" fontId="154" fillId="80" borderId="0" applyNumberFormat="0" applyBorder="0" applyAlignment="0" applyProtection="0"/>
    <xf numFmtId="0" fontId="155" fillId="0" borderId="0" applyNumberFormat="0" applyFill="0" applyBorder="0" applyAlignment="0" applyProtection="0"/>
    <xf numFmtId="0" fontId="156" fillId="81" borderId="2" applyNumberFormat="0" applyAlignment="0" applyProtection="0"/>
    <xf numFmtId="0" fontId="157" fillId="0" borderId="9" applyNumberFormat="0" applyFill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0" fillId="0" borderId="0" applyNumberFormat="0" applyFill="0" applyBorder="0" applyAlignment="0" applyProtection="0"/>
    <xf numFmtId="0" fontId="161" fillId="0" borderId="5" applyNumberFormat="0" applyFill="0" applyAlignment="0" applyProtection="0"/>
    <xf numFmtId="0" fontId="162" fillId="0" borderId="6" applyNumberFormat="0" applyFill="0" applyAlignment="0" applyProtection="0"/>
    <xf numFmtId="0" fontId="163" fillId="0" borderId="7" applyNumberFormat="0" applyFill="0" applyAlignment="0" applyProtection="0"/>
    <xf numFmtId="0" fontId="163" fillId="0" borderId="0" applyNumberFormat="0" applyFill="0" applyBorder="0" applyAlignment="0" applyProtection="0"/>
    <xf numFmtId="0" fontId="164" fillId="62" borderId="0" applyNumberFormat="0" applyBorder="0" applyAlignment="0" applyProtection="0"/>
    <xf numFmtId="0" fontId="165" fillId="78" borderId="11" applyNumberFormat="0" applyAlignment="0" applyProtection="0"/>
    <xf numFmtId="38" fontId="136" fillId="0" borderId="0" applyFill="0" applyBorder="0" applyAlignment="0" applyProtection="0"/>
    <xf numFmtId="40" fontId="136" fillId="0" borderId="0" applyFill="0" applyBorder="0" applyAlignment="0" applyProtection="0"/>
    <xf numFmtId="0" fontId="3" fillId="0" borderId="0"/>
    <xf numFmtId="184" fontId="31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4" fontId="31" fillId="0" borderId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84" fontId="31" fillId="0" borderId="0" applyFill="0" applyBorder="0" applyAlignment="0" applyProtection="0"/>
    <xf numFmtId="191" fontId="3" fillId="0" borderId="0" applyFont="0" applyFill="0" applyBorder="0" applyAlignment="0" applyProtection="0"/>
    <xf numFmtId="184" fontId="31" fillId="0" borderId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80" fontId="3" fillId="0" borderId="0" applyFont="0" applyFill="0" applyBorder="0" applyAlignment="0" applyProtection="0"/>
    <xf numFmtId="0" fontId="69" fillId="0" borderId="0"/>
    <xf numFmtId="190" fontId="31" fillId="0" borderId="0" applyFill="0" applyBorder="0" applyAlignment="0" applyProtection="0"/>
    <xf numFmtId="14" fontId="3" fillId="0" borderId="0" applyFont="0" applyFill="0" applyBorder="0" applyAlignment="0" applyProtection="0"/>
    <xf numFmtId="0" fontId="3" fillId="0" borderId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79" fontId="31" fillId="0" borderId="0" applyFill="0" applyBorder="0" applyAlignment="0" applyProtection="0"/>
    <xf numFmtId="169" fontId="3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69" fillId="0" borderId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69" fillId="0" borderId="0"/>
    <xf numFmtId="192" fontId="3" fillId="0" borderId="0" applyFill="0" applyBorder="0" applyAlignment="0" applyProtection="0"/>
    <xf numFmtId="0" fontId="3" fillId="35" borderId="26" applyNumberFormat="0" applyFont="0" applyAlignment="0" applyProtection="0"/>
    <xf numFmtId="0" fontId="68" fillId="0" borderId="0"/>
    <xf numFmtId="169" fontId="6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1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167" fillId="0" borderId="19" applyNumberFormat="0" applyFill="0" applyAlignment="0" applyProtection="0"/>
    <xf numFmtId="0" fontId="168" fillId="0" borderId="0"/>
    <xf numFmtId="4" fontId="169" fillId="0" borderId="0" applyFont="0" applyFill="0" applyBorder="0" applyAlignment="0" applyProtection="0"/>
    <xf numFmtId="4" fontId="1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175" fontId="2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10" fontId="3" fillId="0" borderId="0" applyFont="0" applyFill="0" applyBorder="0" applyAlignment="0" applyProtection="0"/>
    <xf numFmtId="0" fontId="168" fillId="0" borderId="0"/>
    <xf numFmtId="9" fontId="16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12" applyNumberFormat="0" applyFill="0" applyAlignment="0" applyProtection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3" fillId="21" borderId="2" applyNumberFormat="0" applyAlignment="0" applyProtection="0"/>
    <xf numFmtId="0" fontId="34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43" fontId="2" fillId="0" borderId="0" applyFont="0" applyFill="0" applyBorder="0" applyAlignment="0" applyProtection="0"/>
    <xf numFmtId="0" fontId="37" fillId="7" borderId="1" applyNumberFormat="0" applyAlignment="0" applyProtection="0"/>
    <xf numFmtId="0" fontId="38" fillId="24" borderId="0" applyNumberFormat="0" applyBorder="0" applyAlignment="0" applyProtection="0"/>
    <xf numFmtId="0" fontId="39" fillId="0" borderId="14" applyNumberFormat="0" applyFill="0" applyAlignment="0" applyProtection="0"/>
    <xf numFmtId="0" fontId="2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5" borderId="10" applyNumberFormat="0" applyFont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ill="0" applyBorder="0" applyAlignment="0" applyProtection="0"/>
    <xf numFmtId="0" fontId="2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8" fillId="0" borderId="0"/>
    <xf numFmtId="0" fontId="2" fillId="0" borderId="0"/>
    <xf numFmtId="0" fontId="69" fillId="0" borderId="0"/>
    <xf numFmtId="0" fontId="69" fillId="0" borderId="0"/>
    <xf numFmtId="192" fontId="3" fillId="0" borderId="0" applyFill="0" applyBorder="0" applyAlignment="0" applyProtection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16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69" fontId="2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9" fontId="135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7" fontId="3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6" fontId="31" fillId="0" borderId="0" applyFill="0" applyBorder="0" applyAlignment="0" applyProtection="0"/>
    <xf numFmtId="197" fontId="3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0" fontId="3" fillId="0" borderId="0"/>
    <xf numFmtId="190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76" fillId="0" borderId="0"/>
    <xf numFmtId="169" fontId="76" fillId="0" borderId="0" applyFont="0" applyFill="0" applyBorder="0" applyAlignment="0" applyProtection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2" fillId="0" borderId="0"/>
    <xf numFmtId="0" fontId="73" fillId="25" borderId="10" applyNumberFormat="0" applyFont="0" applyAlignment="0" applyProtection="0"/>
    <xf numFmtId="0" fontId="76" fillId="0" borderId="0"/>
    <xf numFmtId="169" fontId="135" fillId="0" borderId="0" applyFont="0" applyFill="0" applyBorder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92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76" fillId="0" borderId="0" applyFont="0" applyFill="0" applyBorder="0" applyAlignment="0" applyProtection="0"/>
    <xf numFmtId="0" fontId="2" fillId="0" borderId="0"/>
    <xf numFmtId="0" fontId="2" fillId="0" borderId="0"/>
    <xf numFmtId="0" fontId="69" fillId="35" borderId="26" applyNumberFormat="0" applyFont="0" applyAlignment="0" applyProtection="0"/>
    <xf numFmtId="0" fontId="3" fillId="0" borderId="0"/>
    <xf numFmtId="169" fontId="69" fillId="0" borderId="0" applyFont="0" applyFill="0" applyBorder="0" applyAlignment="0" applyProtection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0" borderId="1" applyNumberFormat="0" applyAlignment="0" applyProtection="0"/>
    <xf numFmtId="0" fontId="92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3" fillId="0" borderId="4">
      <alignment horizontal="left" vertical="center"/>
    </xf>
    <xf numFmtId="0" fontId="3" fillId="0" borderId="0"/>
    <xf numFmtId="0" fontId="2" fillId="0" borderId="0"/>
    <xf numFmtId="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6" fillId="0" borderId="0"/>
    <xf numFmtId="169" fontId="7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66" fillId="0" borderId="0"/>
    <xf numFmtId="19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89" fillId="0" borderId="14" applyNumberFormat="0" applyFill="0" applyAlignment="0" applyProtection="0"/>
    <xf numFmtId="0" fontId="74" fillId="0" borderId="0"/>
    <xf numFmtId="0" fontId="170" fillId="0" borderId="0" applyNumberFormat="0" applyFill="0" applyBorder="0" applyAlignment="0" applyProtection="0">
      <alignment vertical="top"/>
      <protection locked="0"/>
    </xf>
    <xf numFmtId="16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75" fillId="0" borderId="0"/>
    <xf numFmtId="0" fontId="189" fillId="0" borderId="14" applyNumberFormat="0" applyFill="0" applyAlignment="0" applyProtection="0"/>
    <xf numFmtId="0" fontId="69" fillId="0" borderId="0"/>
    <xf numFmtId="0" fontId="69" fillId="0" borderId="0"/>
    <xf numFmtId="0" fontId="184" fillId="7" borderId="1" applyNumberFormat="0" applyAlignment="0" applyProtection="0"/>
    <xf numFmtId="9" fontId="81" fillId="0" borderId="0" applyFont="0" applyFill="0" applyBorder="0" applyAlignment="0" applyProtection="0"/>
    <xf numFmtId="0" fontId="73" fillId="2" borderId="0" applyNumberFormat="0" applyBorder="0" applyAlignment="0" applyProtection="0"/>
    <xf numFmtId="0" fontId="70" fillId="37" borderId="0" applyNumberFormat="0" applyBorder="0" applyAlignment="0" applyProtection="0"/>
    <xf numFmtId="0" fontId="73" fillId="3" borderId="0" applyNumberFormat="0" applyBorder="0" applyAlignment="0" applyProtection="0"/>
    <xf numFmtId="0" fontId="70" fillId="41" borderId="0" applyNumberFormat="0" applyBorder="0" applyAlignment="0" applyProtection="0"/>
    <xf numFmtId="0" fontId="23" fillId="0" borderId="4">
      <alignment horizontal="left" vertical="center"/>
    </xf>
    <xf numFmtId="0" fontId="73" fillId="4" borderId="0" applyNumberFormat="0" applyBorder="0" applyAlignment="0" applyProtection="0"/>
    <xf numFmtId="0" fontId="70" fillId="45" borderId="0" applyNumberFormat="0" applyBorder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73" fillId="5" borderId="0" applyNumberFormat="0" applyBorder="0" applyAlignment="0" applyProtection="0"/>
    <xf numFmtId="0" fontId="70" fillId="49" borderId="0" applyNumberFormat="0" applyBorder="0" applyAlignment="0" applyProtection="0"/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0" fontId="73" fillId="6" borderId="0" applyNumberFormat="0" applyBorder="0" applyAlignment="0" applyProtection="0"/>
    <xf numFmtId="0" fontId="70" fillId="53" borderId="0" applyNumberFormat="0" applyBorder="0" applyAlignment="0" applyProtection="0"/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0" fontId="73" fillId="7" borderId="0" applyNumberFormat="0" applyBorder="0" applyAlignment="0" applyProtection="0"/>
    <xf numFmtId="0" fontId="70" fillId="57" borderId="0" applyNumberFormat="0" applyBorder="0" applyAlignment="0" applyProtection="0"/>
    <xf numFmtId="0" fontId="181" fillId="1" borderId="30">
      <alignment horizontal="left"/>
    </xf>
    <xf numFmtId="0" fontId="73" fillId="8" borderId="0" applyNumberFormat="0" applyBorder="0" applyAlignment="0" applyProtection="0"/>
    <xf numFmtId="0" fontId="70" fillId="38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9" borderId="0" applyNumberFormat="0" applyBorder="0" applyAlignment="0" applyProtection="0"/>
    <xf numFmtId="0" fontId="70" fillId="42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10" borderId="0" applyNumberFormat="0" applyBorder="0" applyAlignment="0" applyProtection="0"/>
    <xf numFmtId="0" fontId="70" fillId="46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5" borderId="0" applyNumberFormat="0" applyBorder="0" applyAlignment="0" applyProtection="0"/>
    <xf numFmtId="0" fontId="70" fillId="50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8" borderId="0" applyNumberFormat="0" applyBorder="0" applyAlignment="0" applyProtection="0"/>
    <xf numFmtId="0" fontId="70" fillId="54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11" borderId="0" applyNumberFormat="0" applyBorder="0" applyAlignment="0" applyProtection="0"/>
    <xf numFmtId="0" fontId="70" fillId="58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1" fillId="12" borderId="0" applyNumberFormat="0" applyBorder="0" applyAlignment="0" applyProtection="0"/>
    <xf numFmtId="0" fontId="129" fillId="39" borderId="0" applyNumberFormat="0" applyBorder="0" applyAlignment="0" applyProtection="0"/>
    <xf numFmtId="0" fontId="171" fillId="9" borderId="0" applyNumberFormat="0" applyBorder="0" applyAlignment="0" applyProtection="0"/>
    <xf numFmtId="0" fontId="129" fillId="43" borderId="0" applyNumberFormat="0" applyBorder="0" applyAlignment="0" applyProtection="0"/>
    <xf numFmtId="0" fontId="171" fillId="10" borderId="0" applyNumberFormat="0" applyBorder="0" applyAlignment="0" applyProtection="0"/>
    <xf numFmtId="0" fontId="129" fillId="47" borderId="0" applyNumberFormat="0" applyBorder="0" applyAlignment="0" applyProtection="0"/>
    <xf numFmtId="0" fontId="171" fillId="13" borderId="0" applyNumberFormat="0" applyBorder="0" applyAlignment="0" applyProtection="0"/>
    <xf numFmtId="0" fontId="129" fillId="51" borderId="0" applyNumberFormat="0" applyBorder="0" applyAlignment="0" applyProtection="0"/>
    <xf numFmtId="0" fontId="171" fillId="14" borderId="0" applyNumberFormat="0" applyBorder="0" applyAlignment="0" applyProtection="0"/>
    <xf numFmtId="0" fontId="129" fillId="55" borderId="0" applyNumberFormat="0" applyBorder="0" applyAlignment="0" applyProtection="0"/>
    <xf numFmtId="0" fontId="171" fillId="15" borderId="0" applyNumberFormat="0" applyBorder="0" applyAlignment="0" applyProtection="0"/>
    <xf numFmtId="0" fontId="129" fillId="59" borderId="0" applyNumberFormat="0" applyBorder="0" applyAlignment="0" applyProtection="0"/>
    <xf numFmtId="0" fontId="171" fillId="16" borderId="0" applyNumberFormat="0" applyBorder="0" applyAlignment="0" applyProtection="0"/>
    <xf numFmtId="0" fontId="129" fillId="36" borderId="0" applyNumberFormat="0" applyBorder="0" applyAlignment="0" applyProtection="0"/>
    <xf numFmtId="0" fontId="171" fillId="17" borderId="0" applyNumberFormat="0" applyBorder="0" applyAlignment="0" applyProtection="0"/>
    <xf numFmtId="0" fontId="129" fillId="40" borderId="0" applyNumberFormat="0" applyBorder="0" applyAlignment="0" applyProtection="0"/>
    <xf numFmtId="0" fontId="171" fillId="18" borderId="0" applyNumberFormat="0" applyBorder="0" applyAlignment="0" applyProtection="0"/>
    <xf numFmtId="0" fontId="129" fillId="44" borderId="0" applyNumberFormat="0" applyBorder="0" applyAlignment="0" applyProtection="0"/>
    <xf numFmtId="0" fontId="171" fillId="13" borderId="0" applyNumberFormat="0" applyBorder="0" applyAlignment="0" applyProtection="0"/>
    <xf numFmtId="0" fontId="129" fillId="48" borderId="0" applyNumberFormat="0" applyBorder="0" applyAlignment="0" applyProtection="0"/>
    <xf numFmtId="0" fontId="171" fillId="14" borderId="0" applyNumberFormat="0" applyBorder="0" applyAlignment="0" applyProtection="0"/>
    <xf numFmtId="0" fontId="129" fillId="52" borderId="0" applyNumberFormat="0" applyBorder="0" applyAlignment="0" applyProtection="0"/>
    <xf numFmtId="0" fontId="171" fillId="19" borderId="0" applyNumberFormat="0" applyBorder="0" applyAlignment="0" applyProtection="0"/>
    <xf numFmtId="0" fontId="129" fillId="56" borderId="0" applyNumberFormat="0" applyBorder="0" applyAlignment="0" applyProtection="0"/>
    <xf numFmtId="0" fontId="172" fillId="3" borderId="0" applyNumberFormat="0" applyBorder="0" applyAlignment="0" applyProtection="0"/>
    <xf numFmtId="0" fontId="131" fillId="30" borderId="0" applyNumberFormat="0" applyBorder="0" applyAlignment="0" applyProtection="0"/>
    <xf numFmtId="0" fontId="173" fillId="0" borderId="31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32" fillId="33" borderId="22" applyNumberFormat="0" applyAlignment="0" applyProtection="0"/>
    <xf numFmtId="0" fontId="175" fillId="21" borderId="2" applyNumberFormat="0" applyAlignment="0" applyProtection="0"/>
    <xf numFmtId="0" fontId="133" fillId="34" borderId="2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177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77" fillId="0" borderId="0" applyFont="0" applyFill="0" applyBorder="0" applyAlignment="0" applyProtection="0"/>
    <xf numFmtId="14" fontId="8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7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9" fillId="4" borderId="0" applyNumberFormat="0" applyBorder="0" applyAlignment="0" applyProtection="0"/>
    <xf numFmtId="0" fontId="138" fillId="29" borderId="0" applyNumberFormat="0" applyBorder="0" applyAlignment="0" applyProtection="0"/>
    <xf numFmtId="0" fontId="180" fillId="0" borderId="31">
      <alignment horizontal="left"/>
    </xf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199" fontId="67" fillId="0" borderId="32">
      <alignment horizontal="left"/>
    </xf>
    <xf numFmtId="200" fontId="181" fillId="0" borderId="32">
      <alignment horizontal="left"/>
    </xf>
    <xf numFmtId="201" fontId="67" fillId="0" borderId="30">
      <alignment horizontal="left"/>
    </xf>
    <xf numFmtId="202" fontId="182" fillId="0" borderId="30">
      <alignment horizontal="left"/>
    </xf>
    <xf numFmtId="0" fontId="183" fillId="0" borderId="33">
      <alignment horizontal="right"/>
    </xf>
    <xf numFmtId="0" fontId="181" fillId="1" borderId="30">
      <alignment horizontal="left"/>
    </xf>
    <xf numFmtId="0" fontId="79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44" fillId="32" borderId="22" applyNumberFormat="0" applyAlignment="0" applyProtection="0"/>
    <xf numFmtId="0" fontId="176" fillId="25" borderId="10" applyNumberFormat="0" applyFont="0" applyAlignment="0" applyProtection="0"/>
    <xf numFmtId="0" fontId="144" fillId="32" borderId="22" applyNumberFormat="0" applyAlignment="0" applyProtection="0"/>
    <xf numFmtId="0" fontId="144" fillId="32" borderId="2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85" fillId="0" borderId="9" applyNumberFormat="0" applyFill="0" applyAlignment="0" applyProtection="0"/>
    <xf numFmtId="0" fontId="145" fillId="0" borderId="24" applyNumberFormat="0" applyFill="0" applyAlignment="0" applyProtection="0"/>
    <xf numFmtId="0" fontId="176" fillId="25" borderId="10" applyNumberFormat="0" applyFont="0" applyAlignment="0" applyProtection="0"/>
    <xf numFmtId="0" fontId="186" fillId="24" borderId="0" applyNumberFormat="0" applyBorder="0" applyAlignment="0" applyProtection="0"/>
    <xf numFmtId="0" fontId="146" fillId="31" borderId="0" applyNumberFormat="0" applyBorder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14" applyNumberFormat="0" applyFill="0" applyAlignment="0" applyProtection="0"/>
    <xf numFmtId="0" fontId="69" fillId="0" borderId="0"/>
    <xf numFmtId="0" fontId="69" fillId="0" borderId="0"/>
    <xf numFmtId="0" fontId="7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/>
    <xf numFmtId="0" fontId="66" fillId="0" borderId="0"/>
    <xf numFmtId="0" fontId="66" fillId="0" borderId="0"/>
    <xf numFmtId="0" fontId="176" fillId="0" borderId="0"/>
    <xf numFmtId="0" fontId="16" fillId="0" borderId="0"/>
    <xf numFmtId="0" fontId="16" fillId="0" borderId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65" borderId="1" applyNumberFormat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48" fillId="33" borderId="23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88" fillId="0" borderId="0">
      <alignment horizontal="left"/>
    </xf>
    <xf numFmtId="49" fontId="82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80" fillId="0" borderId="27" applyNumberFormat="0" applyFill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3" fontId="191" fillId="0" borderId="0" applyFont="0" applyFill="0" applyBorder="0" applyAlignment="0" applyProtection="0"/>
    <xf numFmtId="178" fontId="191" fillId="0" borderId="0" applyFont="0" applyFill="0" applyBorder="0" applyAlignment="0" applyProtection="0"/>
    <xf numFmtId="204" fontId="191" fillId="0" borderId="0" applyFont="0" applyFill="0" applyBorder="0" applyAlignment="0" applyProtection="0"/>
    <xf numFmtId="205" fontId="191" fillId="0" borderId="0" applyFont="0" applyFill="0" applyBorder="0" applyAlignment="0" applyProtection="0"/>
    <xf numFmtId="0" fontId="2" fillId="0" borderId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0" fontId="73" fillId="25" borderId="10" applyNumberFormat="0" applyFont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73" fillId="25" borderId="10" applyNumberFormat="0" applyFont="0" applyAlignment="0" applyProtection="0"/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0" fontId="73" fillId="25" borderId="10" applyNumberFormat="0" applyFont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169" fontId="69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69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2" fontId="134" fillId="0" borderId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73" fillId="25" borderId="10" applyNumberFormat="0" applyFon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47" fillId="0" borderId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69" fillId="0" borderId="0"/>
    <xf numFmtId="0" fontId="189" fillId="0" borderId="14" applyNumberFormat="0" applyFill="0" applyAlignment="0" applyProtection="0"/>
    <xf numFmtId="0" fontId="31" fillId="0" borderId="0"/>
    <xf numFmtId="0" fontId="69" fillId="0" borderId="0"/>
    <xf numFmtId="0" fontId="189" fillId="0" borderId="14" applyNumberFormat="0" applyFill="0" applyAlignment="0" applyProtection="0"/>
    <xf numFmtId="0" fontId="69" fillId="0" borderId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66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3" fillId="0" borderId="0"/>
    <xf numFmtId="0" fontId="31" fillId="0" borderId="0"/>
    <xf numFmtId="0" fontId="165" fillId="78" borderId="11" applyNumberFormat="0" applyAlignment="0" applyProtection="0"/>
    <xf numFmtId="0" fontId="69" fillId="0" borderId="0"/>
    <xf numFmtId="0" fontId="187" fillId="20" borderId="11" applyNumberFormat="0" applyAlignment="0" applyProtection="0"/>
    <xf numFmtId="0" fontId="3" fillId="0" borderId="0"/>
    <xf numFmtId="0" fontId="69" fillId="0" borderId="0"/>
    <xf numFmtId="0" fontId="184" fillId="7" borderId="1" applyNumberForma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9" fontId="3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169" fontId="135" fillId="0" borderId="0" applyFont="0" applyFill="0" applyBorder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201" fontId="67" fillId="0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9" fillId="0" borderId="14" applyNumberFormat="0" applyFill="0" applyAlignment="0" applyProtection="0"/>
    <xf numFmtId="0" fontId="73" fillId="25" borderId="10" applyNumberFormat="0" applyFont="0" applyAlignment="0" applyProtection="0"/>
    <xf numFmtId="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174" fillId="20" borderId="1" applyNumberFormat="0" applyAlignment="0" applyProtection="0"/>
    <xf numFmtId="0" fontId="73" fillId="25" borderId="10" applyNumberFormat="0" applyFont="0" applyAlignment="0" applyProtection="0"/>
    <xf numFmtId="0" fontId="66" fillId="0" borderId="0"/>
    <xf numFmtId="0" fontId="18" fillId="0" borderId="0">
      <alignment vertical="center"/>
    </xf>
    <xf numFmtId="0" fontId="193" fillId="52" borderId="0" applyNumberFormat="0" applyBorder="0" applyAlignment="0" applyProtection="0"/>
    <xf numFmtId="0" fontId="76" fillId="0" borderId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1" fillId="1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1" fillId="1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74" fillId="20" borderId="1" applyNumberFormat="0" applyAlignment="0" applyProtection="0"/>
    <xf numFmtId="0" fontId="174" fillId="20" borderId="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23" fillId="0" borderId="4">
      <alignment horizontal="left" vertical="center"/>
    </xf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1" fillId="1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9" fillId="0" borderId="14" applyNumberFormat="0" applyFill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7" fillId="20" borderId="11" applyNumberFormat="0" applyAlignment="0" applyProtection="0"/>
    <xf numFmtId="0" fontId="174" fillId="20" borderId="1" applyNumberFormat="0" applyAlignment="0" applyProtection="0"/>
    <xf numFmtId="0" fontId="176" fillId="25" borderId="10" applyNumberFormat="0" applyFont="0" applyAlignment="0" applyProtection="0"/>
    <xf numFmtId="0" fontId="174" fillId="20" borderId="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1" fillId="1" borderId="30">
      <alignment horizontal="left"/>
    </xf>
    <xf numFmtId="202" fontId="182" fillId="0" borderId="30">
      <alignment horizontal="left"/>
    </xf>
    <xf numFmtId="0" fontId="174" fillId="20" borderId="1" applyNumberFormat="0" applyAlignment="0" applyProtection="0"/>
    <xf numFmtId="0" fontId="174" fillId="20" borderId="1" applyNumberFormat="0" applyAlignment="0" applyProtection="0"/>
    <xf numFmtId="202" fontId="182" fillId="0" borderId="30">
      <alignment horizontal="left"/>
    </xf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6" fillId="25" borderId="10" applyNumberFormat="0" applyFont="0" applyAlignment="0" applyProtection="0"/>
    <xf numFmtId="0" fontId="23" fillId="0" borderId="4">
      <alignment horizontal="left" vertical="center"/>
    </xf>
    <xf numFmtId="0" fontId="184" fillId="7" borderId="1" applyNumberFormat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66" fillId="0" borderId="0"/>
    <xf numFmtId="0" fontId="66" fillId="0" borderId="0"/>
    <xf numFmtId="0" fontId="184" fillId="7" borderId="1" applyNumberFormat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169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5" fillId="0" borderId="0" applyFont="0" applyFill="0" applyBorder="0" applyAlignment="0" applyProtection="0"/>
    <xf numFmtId="164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194" fillId="0" borderId="0"/>
    <xf numFmtId="0" fontId="31" fillId="0" borderId="0"/>
    <xf numFmtId="9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2" fontId="3" fillId="0" borderId="0" applyFill="0" applyBorder="0" applyAlignment="0" applyProtection="0"/>
    <xf numFmtId="9" fontId="3" fillId="0" borderId="0" applyFill="0" applyBorder="0" applyAlignment="0" applyProtection="0"/>
    <xf numFmtId="169" fontId="69" fillId="0" borderId="0" applyFont="0" applyFill="0" applyBorder="0" applyAlignment="0" applyProtection="0"/>
    <xf numFmtId="0" fontId="76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1" fillId="0" borderId="0"/>
    <xf numFmtId="169" fontId="66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196" fillId="0" borderId="28" applyNumberFormat="0" applyFill="0" applyAlignment="0">
      <alignment wrapText="1"/>
      <protection locked="0"/>
    </xf>
    <xf numFmtId="0" fontId="69" fillId="0" borderId="0"/>
    <xf numFmtId="169" fontId="1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92" fontId="3" fillId="0" borderId="0" applyFill="0" applyBorder="0" applyAlignment="0" applyProtection="0"/>
    <xf numFmtId="0" fontId="69" fillId="53" borderId="0" applyNumberFormat="0" applyBorder="0" applyAlignment="0" applyProtection="0"/>
    <xf numFmtId="169" fontId="2" fillId="0" borderId="0" applyFont="0" applyFill="0" applyBorder="0" applyAlignment="0" applyProtection="0"/>
    <xf numFmtId="0" fontId="69" fillId="0" borderId="0"/>
    <xf numFmtId="0" fontId="75" fillId="0" borderId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6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134" fillId="0" borderId="0" applyFill="0" applyBorder="0" applyAlignment="0" applyProtection="0"/>
    <xf numFmtId="169" fontId="69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73" fillId="25" borderId="10" applyNumberFormat="0" applyFont="0" applyAlignment="0" applyProtection="0"/>
    <xf numFmtId="9" fontId="69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76" fillId="0" borderId="0" applyFont="0" applyFill="0" applyBorder="0" applyAlignment="0" applyProtection="0"/>
    <xf numFmtId="169" fontId="69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73" fillId="25" borderId="10" applyNumberFormat="0" applyFont="0" applyAlignment="0" applyProtection="0"/>
    <xf numFmtId="169" fontId="135" fillId="0" borderId="0" applyFont="0" applyFill="0" applyBorder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76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4" fillId="0" borderId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8" fillId="0" borderId="0"/>
    <xf numFmtId="169" fontId="2" fillId="0" borderId="0" applyFont="0" applyFill="0" applyBorder="0" applyAlignment="0" applyProtection="0"/>
    <xf numFmtId="0" fontId="70" fillId="0" borderId="0"/>
    <xf numFmtId="0" fontId="2" fillId="0" borderId="0"/>
    <xf numFmtId="0" fontId="2" fillId="0" borderId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5" fillId="0" borderId="0"/>
    <xf numFmtId="179" fontId="75" fillId="0" borderId="0" applyFill="0" applyBorder="0" applyAlignment="0" applyProtection="0"/>
    <xf numFmtId="169" fontId="31" fillId="0" borderId="0" applyFont="0" applyFill="0" applyBorder="0" applyAlignment="0" applyProtection="0"/>
    <xf numFmtId="0" fontId="69" fillId="0" borderId="0"/>
    <xf numFmtId="0" fontId="197" fillId="0" borderId="0" applyNumberForma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2" fontId="3" fillId="0" borderId="0" applyFill="0" applyBorder="0" applyAlignment="0" applyProtection="0"/>
    <xf numFmtId="169" fontId="31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3" fillId="0" borderId="0"/>
    <xf numFmtId="9" fontId="3" fillId="0" borderId="0" applyFill="0" applyBorder="0" applyAlignment="0" applyProtection="0"/>
    <xf numFmtId="9" fontId="3" fillId="0" borderId="0" applyFill="0" applyBorder="0" applyAlignment="0" applyProtection="0"/>
    <xf numFmtId="169" fontId="31" fillId="0" borderId="0" applyFont="0" applyFill="0" applyBorder="0" applyAlignment="0" applyProtection="0"/>
    <xf numFmtId="192" fontId="3" fillId="0" borderId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ill="0" applyBorder="0" applyAlignment="0" applyProtection="0"/>
    <xf numFmtId="0" fontId="69" fillId="0" borderId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5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69" fillId="0" borderId="0"/>
    <xf numFmtId="0" fontId="69" fillId="0" borderId="0"/>
    <xf numFmtId="16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1" fillId="1" borderId="34">
      <alignment horizontal="left"/>
    </xf>
    <xf numFmtId="201" fontId="67" fillId="0" borderId="34">
      <alignment horizontal="left"/>
    </xf>
    <xf numFmtId="0" fontId="23" fillId="0" borderId="35">
      <alignment horizontal="left" vertical="center"/>
    </xf>
    <xf numFmtId="0" fontId="181" fillId="1" borderId="34">
      <alignment horizontal="left"/>
    </xf>
    <xf numFmtId="202" fontId="182" fillId="0" borderId="34">
      <alignment horizontal="left"/>
    </xf>
    <xf numFmtId="201" fontId="67" fillId="0" borderId="34">
      <alignment horizontal="left"/>
    </xf>
    <xf numFmtId="0" fontId="23" fillId="0" borderId="35">
      <alignment horizontal="left" vertical="center"/>
    </xf>
    <xf numFmtId="201" fontId="67" fillId="0" borderId="34">
      <alignment horizontal="left"/>
    </xf>
    <xf numFmtId="202" fontId="182" fillId="0" borderId="34">
      <alignment horizontal="left"/>
    </xf>
    <xf numFmtId="0" fontId="181" fillId="1" borderId="34">
      <alignment horizontal="left"/>
    </xf>
    <xf numFmtId="0" fontId="23" fillId="0" borderId="35">
      <alignment horizontal="left" vertical="center"/>
    </xf>
    <xf numFmtId="201" fontId="67" fillId="0" borderId="34">
      <alignment horizontal="left"/>
    </xf>
    <xf numFmtId="202" fontId="182" fillId="0" borderId="34">
      <alignment horizontal="left"/>
    </xf>
    <xf numFmtId="0" fontId="181" fillId="1" borderId="34">
      <alignment horizontal="left"/>
    </xf>
    <xf numFmtId="202" fontId="182" fillId="0" borderId="34">
      <alignment horizontal="left"/>
    </xf>
    <xf numFmtId="0" fontId="23" fillId="0" borderId="35">
      <alignment horizontal="left" vertical="center"/>
    </xf>
    <xf numFmtId="0" fontId="78" fillId="0" borderId="0" applyNumberFormat="0" applyFill="0" applyBorder="0" applyAlignment="0" applyProtection="0"/>
    <xf numFmtId="0" fontId="69" fillId="0" borderId="0"/>
    <xf numFmtId="192" fontId="75" fillId="0" borderId="0" applyFill="0" applyBorder="0" applyAlignment="0" applyProtection="0"/>
    <xf numFmtId="169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73" fillId="25" borderId="36" applyNumberFormat="0" applyFont="0" applyAlignment="0" applyProtection="0"/>
    <xf numFmtId="0" fontId="152" fillId="78" borderId="37" applyNumberFormat="0" applyAlignment="0" applyProtection="0"/>
    <xf numFmtId="0" fontId="136" fillId="79" borderId="36" applyNumberFormat="0" applyAlignment="0" applyProtection="0"/>
    <xf numFmtId="0" fontId="158" fillId="0" borderId="38" applyNumberFormat="0" applyFill="0" applyAlignment="0" applyProtection="0"/>
    <xf numFmtId="0" fontId="159" fillId="65" borderId="37" applyNumberFormat="0" applyAlignment="0" applyProtection="0"/>
    <xf numFmtId="0" fontId="165" fillId="78" borderId="39" applyNumberFormat="0" applyAlignment="0" applyProtection="0"/>
    <xf numFmtId="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3" fillId="25" borderId="36" applyNumberFormat="0" applyFont="0" applyAlignment="0" applyProtection="0"/>
    <xf numFmtId="0" fontId="152" fillId="78" borderId="37" applyNumberFormat="0" applyAlignment="0" applyProtection="0"/>
    <xf numFmtId="0" fontId="136" fillId="79" borderId="36" applyNumberFormat="0" applyAlignment="0" applyProtection="0"/>
    <xf numFmtId="0" fontId="158" fillId="0" borderId="38" applyNumberFormat="0" applyFill="0" applyAlignment="0" applyProtection="0"/>
    <xf numFmtId="0" fontId="159" fillId="65" borderId="37" applyNumberFormat="0" applyAlignment="0" applyProtection="0"/>
    <xf numFmtId="0" fontId="165" fillId="78" borderId="39" applyNumberFormat="0" applyAlignment="0" applyProtection="0"/>
    <xf numFmtId="0" fontId="69" fillId="0" borderId="0"/>
    <xf numFmtId="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74" fillId="0" borderId="0"/>
    <xf numFmtId="195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66" fillId="0" borderId="0"/>
    <xf numFmtId="0" fontId="74" fillId="0" borderId="0"/>
    <xf numFmtId="169" fontId="66" fillId="0" borderId="0" applyFont="0" applyFill="0" applyBorder="0" applyAlignment="0" applyProtection="0"/>
    <xf numFmtId="0" fontId="66" fillId="0" borderId="0"/>
    <xf numFmtId="169" fontId="69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69" fillId="0" borderId="0"/>
    <xf numFmtId="0" fontId="31" fillId="0" borderId="0"/>
    <xf numFmtId="0" fontId="69" fillId="0" borderId="0"/>
    <xf numFmtId="9" fontId="81" fillId="0" borderId="0" applyFont="0" applyFill="0" applyBorder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169" fontId="16" fillId="0" borderId="0" applyFont="0" applyFill="0" applyBorder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6" fillId="0" borderId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4" fillId="20" borderId="37" applyNumberFormat="0" applyAlignment="0" applyProtection="0"/>
    <xf numFmtId="0" fontId="174" fillId="20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43" fontId="2" fillId="0" borderId="0" applyFont="0" applyFill="0" applyBorder="0" applyAlignment="0" applyProtection="0"/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74" fillId="0" borderId="0"/>
    <xf numFmtId="0" fontId="193" fillId="52" borderId="0" applyNumberFormat="0" applyBorder="0" applyAlignment="0" applyProtection="0"/>
    <xf numFmtId="169" fontId="66" fillId="0" borderId="0" applyFont="0" applyFill="0" applyBorder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35">
      <alignment horizontal="left" vertical="center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4" fillId="20" borderId="42" applyNumberFormat="0" applyAlignment="0" applyProtection="0"/>
    <xf numFmtId="0" fontId="174" fillId="20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52" fillId="78" borderId="42" applyNumberFormat="0" applyAlignment="0" applyProtection="0"/>
    <xf numFmtId="0" fontId="136" fillId="79" borderId="43" applyNumberFormat="0" applyAlignment="0" applyProtection="0"/>
    <xf numFmtId="0" fontId="158" fillId="0" borderId="45" applyNumberFormat="0" applyFill="0" applyAlignment="0" applyProtection="0"/>
    <xf numFmtId="0" fontId="159" fillId="65" borderId="42" applyNumberFormat="0" applyAlignment="0" applyProtection="0"/>
    <xf numFmtId="0" fontId="165" fillId="78" borderId="44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36" fillId="79" borderId="36" applyNumberFormat="0" applyAlignment="0" applyProtection="0"/>
    <xf numFmtId="43" fontId="2" fillId="0" borderId="0" applyFont="0" applyFill="0" applyBorder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36" fillId="79" borderId="43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5" fillId="7" borderId="46" applyNumberFormat="0" applyAlignment="0" applyProtection="0"/>
    <xf numFmtId="0" fontId="114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3" fillId="25" borderId="47" applyNumberFormat="0" applyFont="0" applyAlignment="0" applyProtection="0"/>
    <xf numFmtId="0" fontId="3" fillId="25" borderId="47" applyNumberFormat="0" applyFont="0" applyAlignment="0" applyProtection="0"/>
    <xf numFmtId="0" fontId="3" fillId="25" borderId="47" applyNumberFormat="0" applyFont="0" applyAlignment="0" applyProtection="0"/>
    <xf numFmtId="0" fontId="3" fillId="25" borderId="47" applyNumberFormat="0" applyFon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21" fillId="0" borderId="35">
      <alignment horizontal="left" vertical="center"/>
    </xf>
    <xf numFmtId="0" fontId="41" fillId="20" borderId="49" applyNumberFormat="0" applyAlignment="0" applyProtection="0"/>
    <xf numFmtId="0" fontId="28" fillId="20" borderId="46" applyNumberFormat="0" applyAlignment="0" applyProtection="0"/>
    <xf numFmtId="0" fontId="37" fillId="7" borderId="46" applyNumberFormat="0" applyAlignment="0" applyProtection="0"/>
    <xf numFmtId="0" fontId="39" fillId="0" borderId="48" applyNumberFormat="0" applyFill="0" applyAlignment="0" applyProtection="0"/>
    <xf numFmtId="0" fontId="16" fillId="25" borderId="47" applyNumberFormat="0" applyFon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189" fillId="0" borderId="48" applyNumberFormat="0" applyFill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35">
      <alignment horizontal="left" vertical="center"/>
    </xf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65" fillId="78" borderId="49" applyNumberFormat="0" applyAlignment="0" applyProtection="0"/>
    <xf numFmtId="0" fontId="187" fillId="20" borderId="49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9" fillId="0" borderId="48" applyNumberFormat="0" applyFill="0" applyAlignment="0" applyProtection="0"/>
    <xf numFmtId="0" fontId="73" fillId="25" borderId="47" applyNumberFormat="0" applyFon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7" fillId="20" borderId="49" applyNumberFormat="0" applyAlignment="0" applyProtection="0"/>
    <xf numFmtId="0" fontId="174" fillId="20" borderId="46" applyNumberFormat="0" applyAlignment="0" applyProtection="0"/>
    <xf numFmtId="0" fontId="176" fillId="25" borderId="47" applyNumberFormat="0" applyFon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181" fillId="1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81" fillId="1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202" fontId="182" fillId="0" borderId="30">
      <alignment horizontal="left"/>
    </xf>
    <xf numFmtId="0" fontId="23" fillId="0" borderId="4">
      <alignment horizontal="left" vertical="center"/>
    </xf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4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4" fillId="20" borderId="52" applyNumberFormat="0" applyAlignment="0" applyProtection="0"/>
    <xf numFmtId="0" fontId="174" fillId="20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23" fillId="0" borderId="51">
      <alignment horizontal="left" vertical="center"/>
    </xf>
    <xf numFmtId="0" fontId="23" fillId="0" borderId="51">
      <alignment horizontal="left" vertical="center"/>
    </xf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52" fillId="78" borderId="52" applyNumberFormat="0" applyAlignment="0" applyProtection="0"/>
    <xf numFmtId="0" fontId="136" fillId="79" borderId="53" applyNumberFormat="0" applyAlignment="0" applyProtection="0"/>
    <xf numFmtId="0" fontId="158" fillId="0" borderId="55" applyNumberFormat="0" applyFill="0" applyAlignment="0" applyProtection="0"/>
    <xf numFmtId="0" fontId="159" fillId="65" borderId="52" applyNumberFormat="0" applyAlignment="0" applyProtection="0"/>
    <xf numFmtId="0" fontId="165" fillId="78" borderId="54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36" fillId="79" borderId="47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36" fillId="79" borderId="5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3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15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49" fontId="6" fillId="0" borderId="0" xfId="0" applyNumberFormat="1" applyFont="1" applyAlignment="1">
      <alignment vertical="center" readingOrder="2"/>
    </xf>
    <xf numFmtId="37" fontId="10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left" vertical="center" readingOrder="2"/>
    </xf>
    <xf numFmtId="39" fontId="4" fillId="0" borderId="0" xfId="0" applyNumberFormat="1" applyFont="1" applyAlignment="1">
      <alignment vertical="center"/>
    </xf>
    <xf numFmtId="39" fontId="6" fillId="0" borderId="15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7" fillId="0" borderId="0" xfId="0" applyFont="1" applyAlignment="1" applyProtection="1">
      <alignment readingOrder="2"/>
      <protection locked="0"/>
    </xf>
    <xf numFmtId="0" fontId="8" fillId="0" borderId="0" xfId="0" applyFont="1" applyAlignment="1" applyProtection="1">
      <alignment horizontal="center"/>
      <protection locked="0"/>
    </xf>
    <xf numFmtId="172" fontId="9" fillId="0" borderId="0" xfId="20" applyNumberFormat="1" applyFont="1" applyFill="1" applyProtection="1"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Alignment="1" applyProtection="1">
      <alignment horizontal="left" readingOrder="2"/>
      <protection locked="0"/>
    </xf>
    <xf numFmtId="49" fontId="0" fillId="0" borderId="0" xfId="0" applyNumberFormat="1" applyAlignment="1" applyProtection="1">
      <alignment readingOrder="2"/>
      <protection locked="0"/>
    </xf>
    <xf numFmtId="0" fontId="5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readingOrder="2"/>
      <protection locked="0"/>
    </xf>
    <xf numFmtId="0" fontId="0" fillId="0" borderId="0" xfId="2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readingOrder="2"/>
      <protection locked="0"/>
    </xf>
    <xf numFmtId="37" fontId="11" fillId="0" borderId="0" xfId="0" applyNumberFormat="1" applyFont="1" applyProtection="1">
      <protection locked="0"/>
    </xf>
    <xf numFmtId="172" fontId="11" fillId="0" borderId="0" xfId="20" applyNumberFormat="1" applyFont="1" applyFill="1" applyProtection="1">
      <protection locked="0"/>
    </xf>
    <xf numFmtId="172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72" fontId="0" fillId="0" borderId="0" xfId="20" applyNumberFormat="1" applyFont="1" applyFill="1" applyAlignment="1" applyProtection="1">
      <alignment horizontal="center"/>
      <protection locked="0"/>
    </xf>
    <xf numFmtId="172" fontId="0" fillId="0" borderId="0" xfId="109" applyNumberFormat="1" applyFont="1" applyFill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172" fontId="6" fillId="0" borderId="0" xfId="0" applyNumberFormat="1" applyFont="1" applyProtection="1">
      <protection locked="0"/>
    </xf>
    <xf numFmtId="172" fontId="6" fillId="0" borderId="0" xfId="20" applyNumberFormat="1" applyFont="1" applyFill="1" applyProtection="1">
      <protection locked="0"/>
    </xf>
    <xf numFmtId="172" fontId="0" fillId="0" borderId="0" xfId="20" applyNumberFormat="1" applyFont="1" applyFill="1" applyProtection="1">
      <protection locked="0"/>
    </xf>
    <xf numFmtId="172" fontId="0" fillId="0" borderId="0" xfId="0" applyNumberFormat="1" applyProtection="1">
      <protection locked="0"/>
    </xf>
    <xf numFmtId="172" fontId="51" fillId="0" borderId="0" xfId="20" applyNumberFormat="1" applyFont="1" applyFill="1" applyAlignment="1" applyProtection="1">
      <alignment horizontal="center"/>
      <protection locked="0"/>
    </xf>
    <xf numFmtId="172" fontId="6" fillId="0" borderId="0" xfId="20" applyNumberFormat="1" applyFont="1" applyFill="1" applyBorder="1" applyAlignment="1" applyProtection="1">
      <protection locked="0"/>
    </xf>
    <xf numFmtId="37" fontId="6" fillId="0" borderId="0" xfId="0" applyNumberFormat="1" applyFont="1" applyProtection="1">
      <protection locked="0"/>
    </xf>
    <xf numFmtId="172" fontId="6" fillId="0" borderId="0" xfId="109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170" fontId="0" fillId="0" borderId="0" xfId="0" applyNumberFormat="1" applyProtection="1">
      <protection locked="0"/>
    </xf>
    <xf numFmtId="172" fontId="0" fillId="0" borderId="0" xfId="109" applyNumberFormat="1" applyFont="1" applyFill="1" applyBorder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172" fontId="6" fillId="0" borderId="0" xfId="109" applyNumberFormat="1" applyFont="1" applyFill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72" fontId="6" fillId="0" borderId="17" xfId="20" applyNumberFormat="1" applyFont="1" applyFill="1" applyBorder="1" applyProtection="1">
      <protection locked="0"/>
    </xf>
    <xf numFmtId="172" fontId="6" fillId="0" borderId="17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172" fontId="0" fillId="0" borderId="15" xfId="20" applyNumberFormat="1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72" fontId="0" fillId="0" borderId="16" xfId="20" applyNumberFormat="1" applyFont="1" applyFill="1" applyBorder="1" applyAlignment="1" applyProtection="1">
      <alignment horizontal="center"/>
      <protection locked="0"/>
    </xf>
    <xf numFmtId="172" fontId="0" fillId="0" borderId="16" xfId="109" applyNumberFormat="1" applyFont="1" applyFill="1" applyBorder="1" applyAlignment="1" applyProtection="1">
      <alignment horizontal="center"/>
      <protection locked="0"/>
    </xf>
    <xf numFmtId="172" fontId="6" fillId="0" borderId="15" xfId="109" applyNumberFormat="1" applyFont="1" applyFill="1" applyBorder="1" applyAlignment="1" applyProtection="1"/>
    <xf numFmtId="172" fontId="6" fillId="0" borderId="15" xfId="20" applyNumberFormat="1" applyFont="1" applyFill="1" applyBorder="1" applyAlignment="1" applyProtection="1"/>
    <xf numFmtId="172" fontId="6" fillId="0" borderId="16" xfId="20" applyNumberFormat="1" applyFont="1" applyFill="1" applyBorder="1" applyAlignment="1" applyProtection="1">
      <alignment horizontal="center"/>
    </xf>
    <xf numFmtId="172" fontId="6" fillId="0" borderId="16" xfId="109" applyNumberFormat="1" applyFont="1" applyFill="1" applyBorder="1" applyAlignment="1" applyProtection="1">
      <alignment horizontal="center"/>
    </xf>
    <xf numFmtId="172" fontId="0" fillId="0" borderId="0" xfId="20" applyNumberFormat="1" applyFont="1" applyFill="1" applyAlignment="1" applyProtection="1">
      <alignment horizontal="center"/>
    </xf>
    <xf numFmtId="172" fontId="6" fillId="0" borderId="17" xfId="20" applyNumberFormat="1" applyFont="1" applyFill="1" applyBorder="1" applyAlignment="1" applyProtection="1">
      <alignment horizontal="center"/>
    </xf>
    <xf numFmtId="172" fontId="0" fillId="0" borderId="0" xfId="109" applyNumberFormat="1" applyFont="1" applyFill="1" applyAlignment="1" applyProtection="1">
      <alignment horizontal="center"/>
    </xf>
    <xf numFmtId="172" fontId="6" fillId="0" borderId="17" xfId="109" applyNumberFormat="1" applyFont="1" applyFill="1" applyBorder="1" applyAlignment="1" applyProtection="1">
      <alignment horizontal="center"/>
    </xf>
    <xf numFmtId="172" fontId="0" fillId="0" borderId="16" xfId="109" applyNumberFormat="1" applyFont="1" applyFill="1" applyBorder="1" applyAlignment="1" applyProtection="1">
      <alignment horizontal="center"/>
    </xf>
    <xf numFmtId="172" fontId="0" fillId="0" borderId="16" xfId="20" applyNumberFormat="1" applyFont="1" applyFill="1" applyBorder="1" applyAlignment="1" applyProtection="1">
      <alignment horizontal="center"/>
    </xf>
    <xf numFmtId="49" fontId="7" fillId="0" borderId="0" xfId="0" applyNumberFormat="1" applyFont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172" fontId="0" fillId="0" borderId="0" xfId="109" applyNumberFormat="1" applyFont="1" applyFill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 readingOrder="2"/>
      <protection locked="0"/>
    </xf>
    <xf numFmtId="172" fontId="6" fillId="0" borderId="17" xfId="109" applyNumberFormat="1" applyFont="1" applyFill="1" applyBorder="1" applyAlignment="1" applyProtection="1">
      <alignment vertical="center"/>
      <protection locked="0"/>
    </xf>
    <xf numFmtId="172" fontId="6" fillId="0" borderId="0" xfId="109" applyNumberFormat="1" applyFont="1" applyFill="1" applyAlignment="1" applyProtection="1">
      <alignment vertical="center"/>
      <protection locked="0"/>
    </xf>
    <xf numFmtId="172" fontId="0" fillId="0" borderId="0" xfId="109" applyNumberFormat="1" applyFont="1" applyFill="1" applyBorder="1" applyAlignment="1" applyProtection="1">
      <alignment vertical="center"/>
      <protection locked="0"/>
    </xf>
    <xf numFmtId="37" fontId="10" fillId="0" borderId="0" xfId="0" applyNumberFormat="1" applyFont="1" applyAlignment="1" applyProtection="1">
      <alignment horizontal="center" vertical="center"/>
      <protection locked="0"/>
    </xf>
    <xf numFmtId="172" fontId="6" fillId="0" borderId="0" xfId="109" applyNumberFormat="1" applyFont="1" applyFill="1" applyBorder="1" applyAlignment="1" applyProtection="1">
      <alignment vertical="center"/>
      <protection locked="0"/>
    </xf>
    <xf numFmtId="9" fontId="0" fillId="0" borderId="0" xfId="111" applyFont="1" applyProtection="1">
      <protection locked="0"/>
    </xf>
    <xf numFmtId="172" fontId="0" fillId="0" borderId="0" xfId="20" applyNumberFormat="1" applyFont="1" applyFill="1" applyBorder="1" applyAlignment="1" applyProtection="1">
      <protection locked="0"/>
    </xf>
    <xf numFmtId="172" fontId="0" fillId="0" borderId="0" xfId="20" applyNumberFormat="1" applyFont="1" applyProtection="1">
      <protection locked="0"/>
    </xf>
    <xf numFmtId="49" fontId="0" fillId="0" borderId="0" xfId="0" applyNumberFormat="1" applyAlignment="1" applyProtection="1">
      <alignment horizontal="left" vertical="center" indent="1" readingOrder="2"/>
      <protection locked="0"/>
    </xf>
    <xf numFmtId="172" fontId="0" fillId="0" borderId="0" xfId="20" applyNumberFormat="1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72" fontId="6" fillId="0" borderId="0" xfId="109" applyNumberFormat="1" applyFont="1" applyFill="1" applyBorder="1" applyAlignment="1" applyProtection="1">
      <alignment horizontal="center" vertical="center"/>
      <protection locked="0"/>
    </xf>
    <xf numFmtId="172" fontId="0" fillId="0" borderId="16" xfId="109" applyNumberFormat="1" applyFont="1" applyFill="1" applyBorder="1" applyAlignment="1" applyProtection="1">
      <alignment vertical="center"/>
      <protection locked="0"/>
    </xf>
    <xf numFmtId="172" fontId="0" fillId="0" borderId="0" xfId="109" applyNumberFormat="1" applyFont="1" applyFill="1" applyBorder="1" applyAlignment="1" applyProtection="1">
      <alignment horizontal="right" vertical="center"/>
      <protection locked="0"/>
    </xf>
    <xf numFmtId="43" fontId="0" fillId="0" borderId="0" xfId="109" applyFont="1" applyFill="1" applyProtection="1">
      <protection locked="0"/>
    </xf>
    <xf numFmtId="172" fontId="6" fillId="0" borderId="0" xfId="109" applyNumberFormat="1" applyFont="1" applyFill="1" applyBorder="1" applyAlignment="1" applyProtection="1">
      <alignment horizontal="right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172" fontId="0" fillId="0" borderId="0" xfId="109" applyNumberFormat="1" applyFont="1" applyFill="1" applyBorder="1" applyAlignment="1" applyProtection="1">
      <protection locked="0"/>
    </xf>
    <xf numFmtId="49" fontId="0" fillId="0" borderId="0" xfId="0" applyNumberFormat="1" applyAlignment="1" applyProtection="1">
      <alignment horizontal="left" vertical="center" readingOrder="2"/>
      <protection locked="0"/>
    </xf>
    <xf numFmtId="37" fontId="0" fillId="0" borderId="0" xfId="0" applyNumberForma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76" fontId="0" fillId="0" borderId="0" xfId="0" applyNumberFormat="1" applyProtection="1">
      <protection locked="0"/>
    </xf>
    <xf numFmtId="43" fontId="11" fillId="0" borderId="0" xfId="0" applyNumberFormat="1" applyFont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72" fontId="0" fillId="0" borderId="16" xfId="20" applyNumberFormat="1" applyFont="1" applyFill="1" applyBorder="1" applyAlignment="1" applyProtection="1">
      <alignment horizontal="center" vertical="center"/>
      <protection locked="0"/>
    </xf>
    <xf numFmtId="172" fontId="0" fillId="0" borderId="0" xfId="2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172" fontId="4" fillId="0" borderId="16" xfId="20" applyNumberFormat="1" applyFont="1" applyFill="1" applyBorder="1" applyAlignment="1" applyProtection="1">
      <alignment horizontal="center" vertical="center"/>
      <protection locked="0"/>
    </xf>
    <xf numFmtId="43" fontId="0" fillId="0" borderId="0" xfId="109" applyFont="1" applyProtection="1">
      <protection locked="0"/>
    </xf>
    <xf numFmtId="172" fontId="6" fillId="0" borderId="17" xfId="109" applyNumberFormat="1" applyFont="1" applyFill="1" applyBorder="1" applyAlignment="1" applyProtection="1">
      <alignment vertical="center"/>
    </xf>
    <xf numFmtId="172" fontId="6" fillId="0" borderId="15" xfId="109" applyNumberFormat="1" applyFont="1" applyFill="1" applyBorder="1" applyAlignment="1" applyProtection="1">
      <alignment vertical="center"/>
    </xf>
    <xf numFmtId="172" fontId="6" fillId="0" borderId="18" xfId="109" applyNumberFormat="1" applyFont="1" applyFill="1" applyBorder="1" applyAlignment="1" applyProtection="1"/>
    <xf numFmtId="172" fontId="0" fillId="0" borderId="0" xfId="109" applyNumberFormat="1" applyFont="1" applyFill="1" applyAlignment="1" applyProtection="1">
      <alignment vertical="center"/>
    </xf>
    <xf numFmtId="172" fontId="0" fillId="0" borderId="0" xfId="109" applyNumberFormat="1" applyFont="1" applyFill="1" applyBorder="1" applyAlignment="1" applyProtection="1"/>
    <xf numFmtId="172" fontId="6" fillId="0" borderId="18" xfId="109" applyNumberFormat="1" applyFont="1" applyFill="1" applyBorder="1" applyAlignment="1" applyProtection="1">
      <alignment vertical="center"/>
    </xf>
    <xf numFmtId="172" fontId="0" fillId="0" borderId="0" xfId="109" applyNumberFormat="1" applyFont="1" applyFill="1" applyBorder="1" applyAlignment="1" applyProtection="1">
      <alignment vertical="center"/>
    </xf>
    <xf numFmtId="172" fontId="0" fillId="0" borderId="16" xfId="109" applyNumberFormat="1" applyFont="1" applyFill="1" applyBorder="1" applyAlignment="1" applyProtection="1">
      <alignment horizontal="center" vertical="center"/>
    </xf>
    <xf numFmtId="172" fontId="4" fillId="0" borderId="16" xfId="20" applyNumberFormat="1" applyFont="1" applyFill="1" applyBorder="1" applyAlignment="1" applyProtection="1">
      <alignment horizontal="center" vertical="center"/>
    </xf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16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172" fontId="7" fillId="0" borderId="0" xfId="20" applyNumberFormat="1" applyFont="1" applyFill="1" applyBorder="1" applyAlignment="1" applyProtection="1">
      <protection locked="0"/>
    </xf>
    <xf numFmtId="172" fontId="9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 readingOrder="2"/>
      <protection locked="0"/>
    </xf>
    <xf numFmtId="172" fontId="7" fillId="0" borderId="0" xfId="20" applyNumberFormat="1" applyFont="1" applyFill="1" applyBorder="1" applyAlignment="1" applyProtection="1">
      <alignment horizontal="center" vertical="center"/>
      <protection locked="0"/>
    </xf>
    <xf numFmtId="172" fontId="9" fillId="0" borderId="0" xfId="20" applyNumberFormat="1" applyFont="1" applyFill="1" applyBorder="1" applyAlignment="1" applyProtection="1">
      <alignment horizontal="right"/>
      <protection locked="0"/>
    </xf>
    <xf numFmtId="172" fontId="7" fillId="0" borderId="0" xfId="2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72" fontId="7" fillId="0" borderId="0" xfId="0" applyNumberFormat="1" applyFont="1" applyProtection="1">
      <protection locked="0"/>
    </xf>
    <xf numFmtId="172" fontId="7" fillId="0" borderId="0" xfId="0" applyNumberFormat="1" applyFont="1" applyAlignment="1" applyProtection="1">
      <alignment horizontal="right"/>
      <protection locked="0"/>
    </xf>
    <xf numFmtId="172" fontId="7" fillId="0" borderId="0" xfId="20" applyNumberFormat="1" applyFont="1" applyFill="1" applyBorder="1" applyAlignment="1" applyProtection="1">
      <alignment horizontal="right"/>
      <protection locked="0"/>
    </xf>
    <xf numFmtId="0" fontId="4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72" fontId="9" fillId="0" borderId="0" xfId="20" applyNumberFormat="1" applyFont="1" applyFill="1" applyAlignment="1" applyProtection="1">
      <protection locked="0"/>
    </xf>
    <xf numFmtId="172" fontId="9" fillId="0" borderId="0" xfId="109" applyNumberFormat="1" applyFont="1" applyFill="1" applyBorder="1" applyAlignment="1" applyProtection="1">
      <alignment horizontal="center"/>
      <protection locked="0"/>
    </xf>
    <xf numFmtId="172" fontId="9" fillId="0" borderId="0" xfId="20" applyNumberFormat="1" applyFont="1" applyFill="1" applyBorder="1" applyAlignment="1" applyProtection="1">
      <protection locked="0"/>
    </xf>
    <xf numFmtId="172" fontId="9" fillId="0" borderId="16" xfId="109" applyNumberFormat="1" applyFont="1" applyFill="1" applyBorder="1" applyAlignment="1" applyProtection="1">
      <alignment horizontal="center"/>
      <protection locked="0"/>
    </xf>
    <xf numFmtId="172" fontId="9" fillId="0" borderId="0" xfId="109" applyNumberFormat="1" applyFont="1" applyFill="1" applyAlignment="1" applyProtection="1">
      <alignment horizontal="center"/>
      <protection locked="0"/>
    </xf>
    <xf numFmtId="172" fontId="9" fillId="0" borderId="16" xfId="20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172" fontId="7" fillId="0" borderId="0" xfId="20" applyNumberFormat="1" applyFont="1" applyFill="1" applyAlignment="1" applyProtection="1">
      <protection locked="0"/>
    </xf>
    <xf numFmtId="172" fontId="7" fillId="0" borderId="0" xfId="2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72" fontId="9" fillId="0" borderId="16" xfId="20" applyNumberFormat="1" applyFont="1" applyFill="1" applyBorder="1" applyAlignment="1" applyProtection="1">
      <alignment horizontal="center" vertical="center"/>
      <protection locked="0"/>
    </xf>
    <xf numFmtId="172" fontId="9" fillId="0" borderId="0" xfId="20" applyNumberFormat="1" applyFont="1" applyFill="1" applyBorder="1" applyAlignment="1" applyProtection="1">
      <alignment horizontal="center" vertical="center"/>
      <protection locked="0"/>
    </xf>
    <xf numFmtId="0" fontId="7" fillId="0" borderId="0" xfId="20" applyNumberFormat="1" applyFont="1" applyFill="1" applyAlignment="1" applyProtection="1">
      <protection locked="0"/>
    </xf>
    <xf numFmtId="43" fontId="7" fillId="0" borderId="0" xfId="20" applyFont="1" applyFill="1" applyAlignment="1" applyProtection="1">
      <alignment horizontal="center"/>
      <protection locked="0"/>
    </xf>
    <xf numFmtId="43" fontId="7" fillId="0" borderId="0" xfId="20" applyFont="1" applyFill="1" applyAlignment="1" applyProtection="1">
      <protection locked="0"/>
    </xf>
    <xf numFmtId="172" fontId="8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3" fontId="9" fillId="0" borderId="0" xfId="20" applyFont="1" applyFill="1" applyAlignment="1" applyProtection="1">
      <alignment horizontal="center"/>
      <protection locked="0"/>
    </xf>
    <xf numFmtId="43" fontId="9" fillId="0" borderId="0" xfId="20" applyFont="1" applyFill="1" applyAlignme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  <protection locked="0"/>
    </xf>
    <xf numFmtId="172" fontId="9" fillId="0" borderId="0" xfId="20" applyNumberFormat="1" applyFont="1" applyFill="1" applyBorder="1" applyAlignment="1" applyProtection="1"/>
    <xf numFmtId="172" fontId="9" fillId="0" borderId="16" xfId="20" applyNumberFormat="1" applyFont="1" applyFill="1" applyBorder="1" applyAlignment="1" applyProtection="1"/>
    <xf numFmtId="172" fontId="7" fillId="0" borderId="16" xfId="109" applyNumberFormat="1" applyFont="1" applyFill="1" applyBorder="1" applyAlignment="1" applyProtection="1">
      <alignment horizontal="center"/>
    </xf>
    <xf numFmtId="172" fontId="7" fillId="0" borderId="0" xfId="20" applyNumberFormat="1" applyFont="1" applyFill="1" applyBorder="1" applyAlignment="1" applyProtection="1"/>
    <xf numFmtId="172" fontId="9" fillId="0" borderId="0" xfId="20" applyNumberFormat="1" applyFont="1" applyFill="1" applyAlignment="1" applyProtection="1"/>
    <xf numFmtId="172" fontId="7" fillId="0" borderId="18" xfId="20" applyNumberFormat="1" applyFont="1" applyFill="1" applyBorder="1" applyAlignment="1" applyProtection="1"/>
    <xf numFmtId="172" fontId="9" fillId="0" borderId="16" xfId="20" applyNumberFormat="1" applyFont="1" applyFill="1" applyBorder="1" applyAlignment="1" applyProtection="1">
      <alignment horizontal="center" vertical="center"/>
    </xf>
    <xf numFmtId="172" fontId="9" fillId="0" borderId="0" xfId="20" applyNumberFormat="1" applyFont="1" applyFill="1" applyBorder="1" applyAlignment="1" applyProtection="1">
      <alignment horizontal="center" vertical="center"/>
    </xf>
    <xf numFmtId="172" fontId="7" fillId="0" borderId="16" xfId="20" applyNumberFormat="1" applyFont="1" applyFill="1" applyBorder="1" applyAlignment="1" applyProtection="1"/>
    <xf numFmtId="0" fontId="47" fillId="0" borderId="0" xfId="0" applyFont="1" applyProtection="1">
      <protection locked="0"/>
    </xf>
    <xf numFmtId="0" fontId="48" fillId="0" borderId="0" xfId="0" applyFont="1" applyAlignment="1" applyProtection="1">
      <alignment horizontal="center"/>
      <protection locked="0"/>
    </xf>
    <xf numFmtId="0" fontId="48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72" fontId="6" fillId="0" borderId="0" xfId="0" applyNumberFormat="1" applyFont="1" applyAlignment="1" applyProtection="1">
      <alignment vertical="center"/>
      <protection locked="0"/>
    </xf>
    <xf numFmtId="0" fontId="0" fillId="26" borderId="0" xfId="0" applyFill="1" applyProtection="1">
      <protection locked="0"/>
    </xf>
    <xf numFmtId="172" fontId="6" fillId="0" borderId="0" xfId="20" applyNumberFormat="1" applyFont="1" applyBorder="1" applyAlignment="1" applyProtection="1">
      <alignment vertical="center"/>
      <protection locked="0"/>
    </xf>
    <xf numFmtId="172" fontId="0" fillId="0" borderId="0" xfId="20" applyNumberFormat="1" applyFont="1" applyBorder="1" applyAlignment="1" applyProtection="1">
      <alignment vertical="center"/>
      <protection locked="0"/>
    </xf>
    <xf numFmtId="172" fontId="0" fillId="0" borderId="0" xfId="0" applyNumberForma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172" fontId="0" fillId="0" borderId="0" xfId="20" applyNumberFormat="1" applyFont="1" applyFill="1" applyBorder="1" applyAlignment="1" applyProtection="1">
      <alignment horizontal="right" vertical="center"/>
      <protection locked="0"/>
    </xf>
    <xf numFmtId="172" fontId="6" fillId="0" borderId="0" xfId="20" applyNumberFormat="1" applyFont="1" applyFill="1" applyBorder="1" applyAlignment="1" applyProtection="1">
      <alignment horizontal="center" vertical="center"/>
      <protection locked="0"/>
    </xf>
    <xf numFmtId="172" fontId="6" fillId="0" borderId="0" xfId="20" applyNumberFormat="1" applyFont="1" applyFill="1" applyBorder="1" applyAlignment="1" applyProtection="1">
      <alignment horizontal="right" vertical="center"/>
      <protection locked="0"/>
    </xf>
    <xf numFmtId="172" fontId="6" fillId="0" borderId="0" xfId="20" applyNumberFormat="1" applyFont="1" applyFill="1" applyAlignment="1" applyProtection="1">
      <alignment vertical="center"/>
      <protection locked="0"/>
    </xf>
    <xf numFmtId="172" fontId="6" fillId="0" borderId="0" xfId="20" applyNumberFormat="1" applyFont="1" applyFill="1" applyBorder="1" applyAlignment="1" applyProtection="1">
      <alignment vertical="center"/>
      <protection locked="0"/>
    </xf>
    <xf numFmtId="172" fontId="0" fillId="0" borderId="0" xfId="20" applyNumberFormat="1" applyFont="1" applyBorder="1" applyAlignment="1" applyProtection="1">
      <alignment horizontal="center" vertical="center"/>
      <protection locked="0"/>
    </xf>
    <xf numFmtId="172" fontId="0" fillId="0" borderId="0" xfId="20" applyNumberFormat="1" applyFont="1" applyFill="1" applyAlignment="1" applyProtection="1">
      <protection locked="0"/>
    </xf>
    <xf numFmtId="172" fontId="0" fillId="0" borderId="0" xfId="20" applyNumberFormat="1" applyFont="1" applyBorder="1" applyAlignment="1" applyProtection="1">
      <alignment horizontal="left" vertical="center" indent="1"/>
      <protection locked="0"/>
    </xf>
    <xf numFmtId="172" fontId="0" fillId="0" borderId="0" xfId="20" applyNumberFormat="1" applyFont="1" applyBorder="1" applyAlignment="1" applyProtection="1">
      <alignment horizontal="right" vertical="center"/>
      <protection locked="0"/>
    </xf>
    <xf numFmtId="172" fontId="6" fillId="0" borderId="0" xfId="20" applyNumberFormat="1" applyFont="1" applyBorder="1" applyAlignment="1" applyProtection="1">
      <alignment horizontal="left" vertical="center" indent="1"/>
      <protection locked="0"/>
    </xf>
    <xf numFmtId="172" fontId="6" fillId="0" borderId="0" xfId="20" applyNumberFormat="1" applyFont="1" applyAlignment="1" applyProtection="1">
      <alignment horizontal="left" vertical="center" indent="1"/>
      <protection locked="0"/>
    </xf>
    <xf numFmtId="172" fontId="6" fillId="0" borderId="0" xfId="20" applyNumberFormat="1" applyFont="1" applyAlignment="1" applyProtection="1">
      <alignment vertical="center"/>
      <protection locked="0"/>
    </xf>
    <xf numFmtId="172" fontId="6" fillId="0" borderId="0" xfId="28" applyNumberFormat="1" applyFont="1" applyFill="1" applyAlignment="1" applyProtection="1">
      <alignment horizontal="left" vertical="center" indent="1"/>
      <protection locked="0"/>
    </xf>
    <xf numFmtId="172" fontId="6" fillId="0" borderId="0" xfId="28" applyNumberFormat="1" applyFont="1" applyFill="1" applyAlignment="1" applyProtection="1">
      <alignment vertical="center"/>
      <protection locked="0"/>
    </xf>
    <xf numFmtId="43" fontId="0" fillId="0" borderId="0" xfId="28" applyFont="1" applyAlignment="1" applyProtection="1">
      <protection locked="0"/>
    </xf>
    <xf numFmtId="172" fontId="0" fillId="0" borderId="0" xfId="20" applyNumberFormat="1" applyFont="1" applyAlignment="1" applyProtection="1">
      <alignment vertical="center"/>
      <protection locked="0"/>
    </xf>
    <xf numFmtId="43" fontId="0" fillId="0" borderId="0" xfId="28" applyFont="1" applyFill="1" applyAlignment="1" applyProtection="1">
      <protection locked="0"/>
    </xf>
    <xf numFmtId="172" fontId="6" fillId="0" borderId="0" xfId="20" applyNumberFormat="1" applyFont="1" applyFill="1" applyBorder="1" applyAlignment="1" applyProtection="1">
      <alignment horizontal="center"/>
      <protection locked="0"/>
    </xf>
    <xf numFmtId="172" fontId="0" fillId="0" borderId="0" xfId="20" applyNumberFormat="1" applyFont="1" applyFill="1" applyBorder="1" applyAlignment="1" applyProtection="1">
      <alignment horizontal="center"/>
      <protection locked="0"/>
    </xf>
    <xf numFmtId="172" fontId="6" fillId="0" borderId="0" xfId="20" applyNumberFormat="1" applyFont="1" applyFill="1" applyAlignment="1" applyProtection="1">
      <alignment horizontal="center"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172" fontId="6" fillId="0" borderId="0" xfId="0" applyNumberFormat="1" applyFont="1" applyAlignment="1" applyProtection="1">
      <alignment horizontal="center" vertical="center"/>
      <protection locked="0"/>
    </xf>
    <xf numFmtId="172" fontId="5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72" fontId="0" fillId="0" borderId="0" xfId="28" applyNumberFormat="1" applyFont="1" applyFill="1" applyBorder="1" applyAlignment="1" applyProtection="1">
      <alignment horizontal="center" vertical="center"/>
      <protection locked="0"/>
    </xf>
    <xf numFmtId="172" fontId="6" fillId="0" borderId="0" xfId="28" applyNumberFormat="1" applyFont="1" applyBorder="1" applyAlignment="1" applyProtection="1">
      <alignment horizontal="center" vertical="center"/>
      <protection locked="0"/>
    </xf>
    <xf numFmtId="172" fontId="6" fillId="0" borderId="0" xfId="28" applyNumberFormat="1" applyFont="1" applyAlignment="1" applyProtection="1">
      <alignment vertical="center"/>
      <protection locked="0"/>
    </xf>
    <xf numFmtId="172" fontId="0" fillId="0" borderId="16" xfId="20" applyNumberFormat="1" applyFont="1" applyFill="1" applyBorder="1" applyAlignment="1" applyProtection="1">
      <protection locked="0"/>
    </xf>
    <xf numFmtId="172" fontId="0" fillId="0" borderId="0" xfId="20" applyNumberFormat="1" applyFont="1" applyFill="1" applyBorder="1" applyAlignment="1" applyProtection="1">
      <alignment vertical="center"/>
      <protection locked="0"/>
    </xf>
    <xf numFmtId="172" fontId="6" fillId="0" borderId="0" xfId="20" applyNumberFormat="1" applyFont="1" applyBorder="1" applyAlignment="1" applyProtection="1">
      <alignment horizontal="right" vertical="center"/>
      <protection locked="0"/>
    </xf>
    <xf numFmtId="172" fontId="6" fillId="0" borderId="0" xfId="20" applyNumberFormat="1" applyFont="1" applyBorder="1" applyAlignment="1" applyProtection="1">
      <alignment horizontal="center" vertical="center"/>
      <protection locked="0"/>
    </xf>
    <xf numFmtId="49" fontId="48" fillId="0" borderId="0" xfId="0" applyNumberFormat="1" applyFont="1" applyProtection="1">
      <protection locked="0"/>
    </xf>
    <xf numFmtId="0" fontId="49" fillId="0" borderId="0" xfId="0" applyFont="1" applyAlignment="1" applyProtection="1">
      <alignment horizontal="center"/>
      <protection locked="0"/>
    </xf>
    <xf numFmtId="0" fontId="48" fillId="0" borderId="56" xfId="0" applyFont="1" applyBorder="1" applyProtection="1">
      <protection locked="0"/>
    </xf>
    <xf numFmtId="43" fontId="48" fillId="0" borderId="56" xfId="0" applyNumberFormat="1" applyFont="1" applyBorder="1" applyProtection="1">
      <protection locked="0"/>
    </xf>
    <xf numFmtId="41" fontId="48" fillId="0" borderId="56" xfId="0" applyNumberFormat="1" applyFont="1" applyBorder="1" applyProtection="1">
      <protection locked="0"/>
    </xf>
    <xf numFmtId="172" fontId="48" fillId="0" borderId="0" xfId="20" applyNumberFormat="1" applyFont="1" applyProtection="1">
      <protection locked="0"/>
    </xf>
    <xf numFmtId="172" fontId="6" fillId="0" borderId="0" xfId="0" applyNumberFormat="1" applyFont="1" applyAlignment="1">
      <alignment vertical="center"/>
    </xf>
    <xf numFmtId="172" fontId="0" fillId="0" borderId="0" xfId="20" applyNumberFormat="1" applyFont="1" applyBorder="1" applyAlignment="1" applyProtection="1">
      <alignment vertical="center"/>
    </xf>
    <xf numFmtId="172" fontId="0" fillId="0" borderId="16" xfId="20" applyNumberFormat="1" applyFont="1" applyBorder="1" applyAlignment="1" applyProtection="1">
      <alignment vertical="center"/>
    </xf>
    <xf numFmtId="172" fontId="0" fillId="0" borderId="0" xfId="20" applyNumberFormat="1" applyFont="1" applyBorder="1" applyAlignment="1" applyProtection="1">
      <alignment horizontal="right" vertical="center"/>
    </xf>
    <xf numFmtId="172" fontId="0" fillId="0" borderId="16" xfId="20" applyNumberFormat="1" applyFont="1" applyFill="1" applyBorder="1" applyAlignment="1" applyProtection="1">
      <alignment horizontal="center" vertical="center"/>
    </xf>
    <xf numFmtId="172" fontId="6" fillId="0" borderId="16" xfId="20" applyNumberFormat="1" applyFont="1" applyFill="1" applyBorder="1" applyAlignment="1" applyProtection="1">
      <alignment horizontal="center" vertical="center"/>
    </xf>
    <xf numFmtId="172" fontId="0" fillId="0" borderId="0" xfId="20" applyNumberFormat="1" applyFont="1" applyFill="1" applyBorder="1" applyAlignment="1" applyProtection="1">
      <alignment horizontal="center" vertical="center"/>
    </xf>
    <xf numFmtId="172" fontId="6" fillId="0" borderId="18" xfId="0" applyNumberFormat="1" applyFont="1" applyBorder="1" applyAlignment="1">
      <alignment horizontal="right" vertical="center"/>
    </xf>
    <xf numFmtId="0" fontId="7" fillId="0" borderId="0" xfId="0" applyFont="1" applyAlignment="1" applyProtection="1">
      <alignment vertical="center" readingOrder="2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vertical="center" readingOrder="2"/>
      <protection locked="0"/>
    </xf>
    <xf numFmtId="170" fontId="0" fillId="0" borderId="0" xfId="0" applyNumberFormat="1" applyAlignment="1" applyProtection="1">
      <alignment vertical="center"/>
      <protection locked="0"/>
    </xf>
    <xf numFmtId="172" fontId="4" fillId="0" borderId="0" xfId="20" applyNumberFormat="1" applyFont="1" applyFill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172" fontId="4" fillId="0" borderId="0" xfId="20" applyNumberFormat="1" applyFont="1" applyFill="1" applyAlignment="1" applyProtection="1">
      <alignment horizontal="right" vertical="center"/>
      <protection locked="0"/>
    </xf>
    <xf numFmtId="43" fontId="11" fillId="0" borderId="0" xfId="109" applyFont="1" applyFill="1" applyAlignment="1" applyProtection="1">
      <alignment vertical="center"/>
      <protection locked="0"/>
    </xf>
    <xf numFmtId="172" fontId="11" fillId="0" borderId="0" xfId="0" applyNumberFormat="1" applyFont="1" applyAlignment="1" applyProtection="1">
      <alignment vertical="center"/>
      <protection locked="0"/>
    </xf>
    <xf numFmtId="43" fontId="9" fillId="0" borderId="0" xfId="109" applyFont="1" applyFill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172" fontId="4" fillId="0" borderId="0" xfId="20" applyNumberFormat="1" applyFont="1" applyFill="1" applyBorder="1" applyAlignment="1" applyProtection="1">
      <alignment vertical="center"/>
      <protection locked="0"/>
    </xf>
    <xf numFmtId="172" fontId="4" fillId="0" borderId="0" xfId="2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72" fontId="4" fillId="0" borderId="16" xfId="2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3" fontId="12" fillId="0" borderId="0" xfId="109" applyFont="1" applyFill="1" applyAlignment="1" applyProtection="1">
      <alignment vertical="center"/>
      <protection locked="0"/>
    </xf>
    <xf numFmtId="172" fontId="51" fillId="0" borderId="0" xfId="20" applyNumberFormat="1" applyFont="1" applyFill="1" applyAlignment="1" applyProtection="1">
      <alignment vertical="center"/>
      <protection locked="0"/>
    </xf>
    <xf numFmtId="172" fontId="51" fillId="0" borderId="0" xfId="20" applyNumberFormat="1" applyFont="1" applyFill="1" applyAlignment="1" applyProtection="1">
      <alignment horizontal="right" vertical="center"/>
      <protection locked="0"/>
    </xf>
    <xf numFmtId="172" fontId="4" fillId="0" borderId="0" xfId="20" applyNumberFormat="1" applyFont="1" applyFill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 readingOrder="2"/>
      <protection locked="0"/>
    </xf>
    <xf numFmtId="49" fontId="10" fillId="0" borderId="0" xfId="0" applyNumberFormat="1" applyFont="1" applyAlignment="1" applyProtection="1">
      <alignment horizontal="left" vertical="center" readingOrder="2"/>
      <protection locked="0"/>
    </xf>
    <xf numFmtId="171" fontId="4" fillId="0" borderId="0" xfId="0" applyNumberFormat="1" applyFont="1" applyAlignment="1" applyProtection="1">
      <alignment vertical="center"/>
      <protection locked="0"/>
    </xf>
    <xf numFmtId="172" fontId="0" fillId="0" borderId="0" xfId="20" applyNumberFormat="1" applyFont="1" applyFill="1" applyAlignment="1" applyProtection="1">
      <alignment horizontal="right" vertical="center"/>
      <protection locked="0"/>
    </xf>
    <xf numFmtId="172" fontId="4" fillId="0" borderId="0" xfId="0" applyNumberFormat="1" applyFont="1" applyAlignment="1" applyProtection="1">
      <alignment vertical="center"/>
      <protection locked="0"/>
    </xf>
    <xf numFmtId="49" fontId="51" fillId="0" borderId="0" xfId="0" applyNumberFormat="1" applyFont="1" applyAlignment="1" applyProtection="1">
      <alignment vertical="center"/>
      <protection locked="0"/>
    </xf>
    <xf numFmtId="49" fontId="51" fillId="0" borderId="0" xfId="0" applyNumberFormat="1" applyFont="1" applyAlignment="1" applyProtection="1">
      <alignment horizontal="left" vertical="center"/>
      <protection locked="0"/>
    </xf>
    <xf numFmtId="0" fontId="4" fillId="28" borderId="0" xfId="0" applyFont="1" applyFill="1" applyAlignment="1" applyProtection="1">
      <alignment vertical="center"/>
      <protection locked="0"/>
    </xf>
    <xf numFmtId="172" fontId="0" fillId="0" borderId="0" xfId="20" quotePrefix="1" applyNumberFormat="1" applyFont="1" applyFill="1" applyAlignment="1" applyProtection="1">
      <alignment horizontal="right" vertical="center"/>
      <protection locked="0"/>
    </xf>
    <xf numFmtId="172" fontId="4" fillId="0" borderId="0" xfId="20" applyNumberFormat="1" applyFont="1" applyFill="1" applyBorder="1" applyAlignment="1" applyProtection="1">
      <alignment horizontal="centerContinuous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172" fontId="4" fillId="0" borderId="0" xfId="20" applyNumberFormat="1" applyFont="1" applyFill="1" applyAlignment="1" applyProtection="1">
      <alignment vertical="center"/>
    </xf>
    <xf numFmtId="172" fontId="4" fillId="0" borderId="0" xfId="20" applyNumberFormat="1" applyFont="1" applyFill="1" applyAlignment="1" applyProtection="1">
      <alignment horizontal="right" vertical="center"/>
    </xf>
    <xf numFmtId="172" fontId="4" fillId="0" borderId="0" xfId="20" applyNumberFormat="1" applyFont="1" applyFill="1" applyBorder="1" applyAlignment="1" applyProtection="1">
      <alignment vertical="center"/>
    </xf>
    <xf numFmtId="172" fontId="4" fillId="0" borderId="17" xfId="20" applyNumberFormat="1" applyFont="1" applyFill="1" applyBorder="1" applyAlignment="1" applyProtection="1">
      <alignment vertical="center"/>
    </xf>
    <xf numFmtId="172" fontId="6" fillId="0" borderId="16" xfId="20" applyNumberFormat="1" applyFont="1" applyFill="1" applyBorder="1" applyAlignment="1" applyProtection="1">
      <alignment vertical="center"/>
    </xf>
    <xf numFmtId="172" fontId="6" fillId="0" borderId="0" xfId="20" applyNumberFormat="1" applyFont="1" applyFill="1" applyAlignment="1" applyProtection="1">
      <alignment vertical="center"/>
    </xf>
    <xf numFmtId="172" fontId="6" fillId="0" borderId="18" xfId="20" applyNumberFormat="1" applyFont="1" applyFill="1" applyBorder="1" applyAlignment="1" applyProtection="1">
      <alignment vertical="center"/>
    </xf>
    <xf numFmtId="172" fontId="4" fillId="0" borderId="0" xfId="20" applyNumberFormat="1" applyFont="1" applyBorder="1" applyAlignment="1" applyProtection="1">
      <alignment vertical="center"/>
    </xf>
    <xf numFmtId="172" fontId="4" fillId="0" borderId="0" xfId="109" applyNumberFormat="1" applyFont="1" applyFill="1" applyBorder="1" applyAlignment="1" applyProtection="1">
      <alignment vertical="center"/>
      <protection locked="0"/>
    </xf>
    <xf numFmtId="172" fontId="4" fillId="0" borderId="16" xfId="109" applyNumberFormat="1" applyFont="1" applyFill="1" applyBorder="1" applyAlignment="1" applyProtection="1">
      <alignment vertical="center"/>
      <protection locked="0"/>
    </xf>
    <xf numFmtId="206" fontId="6" fillId="0" borderId="0" xfId="4004" applyNumberFormat="1" applyFont="1" applyFill="1" applyBorder="1" applyAlignment="1" applyProtection="1">
      <alignment vertical="center"/>
      <protection locked="0"/>
    </xf>
    <xf numFmtId="43" fontId="0" fillId="0" borderId="0" xfId="4004" applyFont="1" applyFill="1" applyBorder="1" applyAlignment="1" applyProtection="1">
      <alignment horizontal="right" vertical="center"/>
      <protection locked="0"/>
    </xf>
    <xf numFmtId="43" fontId="0" fillId="0" borderId="0" xfId="4004" applyFont="1" applyFill="1" applyAlignment="1" applyProtection="1">
      <alignment vertical="center"/>
      <protection locked="0"/>
    </xf>
    <xf numFmtId="43" fontId="0" fillId="0" borderId="0" xfId="4004" applyFont="1" applyFill="1" applyBorder="1" applyAlignment="1" applyProtection="1">
      <alignment vertical="center"/>
      <protection locked="0"/>
    </xf>
    <xf numFmtId="43" fontId="0" fillId="0" borderId="0" xfId="20" applyFont="1" applyFill="1" applyAlignment="1" applyProtection="1">
      <alignment vertical="center" wrapText="1"/>
      <protection locked="0"/>
    </xf>
    <xf numFmtId="172" fontId="0" fillId="0" borderId="0" xfId="20" applyNumberFormat="1" applyFont="1" applyFill="1" applyAlignment="1" applyProtection="1">
      <alignment vertical="center" wrapText="1"/>
      <protection locked="0"/>
    </xf>
    <xf numFmtId="206" fontId="6" fillId="0" borderId="16" xfId="4004" applyNumberFormat="1" applyFont="1" applyFill="1" applyBorder="1" applyAlignment="1" applyProtection="1">
      <alignment vertical="center"/>
      <protection locked="0"/>
    </xf>
    <xf numFmtId="206" fontId="0" fillId="0" borderId="0" xfId="20" applyNumberFormat="1" applyFont="1" applyFill="1" applyProtection="1">
      <protection locked="0"/>
    </xf>
    <xf numFmtId="206" fontId="0" fillId="0" borderId="0" xfId="0" applyNumberFormat="1" applyProtection="1">
      <protection locked="0"/>
    </xf>
    <xf numFmtId="206" fontId="6" fillId="0" borderId="51" xfId="4004" applyNumberFormat="1" applyFont="1" applyFill="1" applyBorder="1" applyAlignment="1" applyProtection="1">
      <alignment vertical="center"/>
      <protection locked="0"/>
    </xf>
    <xf numFmtId="172" fontId="6" fillId="27" borderId="0" xfId="20" applyNumberFormat="1" applyFont="1" applyFill="1" applyProtection="1">
      <protection locked="0"/>
    </xf>
    <xf numFmtId="172" fontId="0" fillId="27" borderId="0" xfId="20" applyNumberFormat="1" applyFont="1" applyFill="1" applyProtection="1">
      <protection locked="0"/>
    </xf>
    <xf numFmtId="0" fontId="0" fillId="82" borderId="0" xfId="0" applyFill="1" applyProtection="1">
      <protection locked="0"/>
    </xf>
    <xf numFmtId="170" fontId="0" fillId="82" borderId="0" xfId="0" applyNumberFormat="1" applyFill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172" fontId="4" fillId="0" borderId="16" xfId="109" applyNumberFormat="1" applyFont="1" applyFill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172" fontId="48" fillId="0" borderId="0" xfId="0" applyNumberFormat="1" applyFont="1" applyProtection="1">
      <protection locked="0"/>
    </xf>
    <xf numFmtId="172" fontId="6" fillId="0" borderId="16" xfId="20" applyNumberFormat="1" applyFont="1" applyFill="1" applyBorder="1" applyAlignment="1" applyProtection="1">
      <alignment horizontal="center" vertical="center"/>
      <protection locked="0"/>
    </xf>
    <xf numFmtId="172" fontId="6" fillId="0" borderId="51" xfId="20" applyNumberFormat="1" applyFont="1" applyFill="1" applyBorder="1" applyAlignment="1" applyProtection="1">
      <alignment horizontal="center" vertical="center"/>
      <protection locked="0"/>
    </xf>
    <xf numFmtId="172" fontId="6" fillId="0" borderId="51" xfId="20" applyNumberFormat="1" applyFont="1" applyFill="1" applyBorder="1" applyAlignment="1" applyProtection="1"/>
    <xf numFmtId="172" fontId="6" fillId="0" borderId="51" xfId="109" applyNumberFormat="1" applyFont="1" applyFill="1" applyBorder="1" applyAlignment="1" applyProtection="1"/>
    <xf numFmtId="172" fontId="6" fillId="0" borderId="51" xfId="20" applyNumberFormat="1" applyFont="1" applyFill="1" applyBorder="1" applyAlignment="1" applyProtection="1">
      <alignment horizontal="center"/>
    </xf>
    <xf numFmtId="172" fontId="6" fillId="0" borderId="51" xfId="109" applyNumberFormat="1" applyFont="1" applyFill="1" applyBorder="1" applyAlignment="1" applyProtection="1">
      <alignment horizontal="center"/>
    </xf>
    <xf numFmtId="172" fontId="7" fillId="0" borderId="51" xfId="20" applyNumberFormat="1" applyFont="1" applyFill="1" applyBorder="1" applyAlignment="1" applyProtection="1"/>
    <xf numFmtId="172" fontId="7" fillId="0" borderId="51" xfId="20" applyNumberFormat="1" applyFont="1" applyFill="1" applyBorder="1" applyAlignment="1" applyProtection="1">
      <alignment horizontal="center" vertical="center"/>
    </xf>
    <xf numFmtId="172" fontId="6" fillId="0" borderId="51" xfId="20" applyNumberFormat="1" applyFont="1" applyFill="1" applyBorder="1" applyAlignment="1" applyProtection="1">
      <alignment horizontal="center" vertical="center"/>
    </xf>
    <xf numFmtId="172" fontId="6" fillId="0" borderId="51" xfId="20" applyNumberFormat="1" applyFont="1" applyFill="1" applyBorder="1" applyAlignment="1" applyProtection="1">
      <alignment vertical="center"/>
    </xf>
    <xf numFmtId="172" fontId="6" fillId="0" borderId="0" xfId="109" applyNumberFormat="1" applyFont="1" applyFill="1" applyBorder="1" applyAlignment="1" applyProtection="1">
      <alignment vertical="center"/>
    </xf>
    <xf numFmtId="172" fontId="4" fillId="0" borderId="0" xfId="20" applyNumberFormat="1" applyFont="1" applyFill="1" applyBorder="1" applyAlignment="1" applyProtection="1">
      <alignment horizontal="center" vertical="center"/>
      <protection locked="0"/>
    </xf>
    <xf numFmtId="172" fontId="4" fillId="0" borderId="16" xfId="20" applyNumberFormat="1" applyFont="1" applyFill="1" applyBorder="1" applyAlignment="1" applyProtection="1">
      <alignment vertical="center"/>
      <protection locked="0"/>
    </xf>
    <xf numFmtId="43" fontId="0" fillId="0" borderId="0" xfId="20" applyFont="1" applyProtection="1">
      <protection locked="0"/>
    </xf>
    <xf numFmtId="43" fontId="0" fillId="0" borderId="0" xfId="0" applyNumberFormat="1" applyProtection="1">
      <protection locked="0"/>
    </xf>
    <xf numFmtId="43" fontId="0" fillId="0" borderId="0" xfId="20" applyFont="1" applyFill="1" applyAlignment="1" applyProtection="1">
      <alignment horizontal="right" vertical="center"/>
      <protection locked="0"/>
    </xf>
    <xf numFmtId="43" fontId="0" fillId="0" borderId="0" xfId="20" applyFont="1" applyFill="1" applyAlignment="1" applyProtection="1">
      <alignment vertical="center"/>
      <protection locked="0"/>
    </xf>
    <xf numFmtId="43" fontId="6" fillId="0" borderId="0" xfId="20" applyFont="1" applyFill="1" applyAlignment="1" applyProtection="1">
      <alignment vertical="center"/>
      <protection locked="0"/>
    </xf>
    <xf numFmtId="43" fontId="6" fillId="0" borderId="0" xfId="20" applyFont="1" applyAlignment="1" applyProtection="1">
      <alignment vertical="center"/>
      <protection locked="0"/>
    </xf>
    <xf numFmtId="43" fontId="9" fillId="0" borderId="0" xfId="20" applyFont="1" applyAlignment="1" applyProtection="1">
      <alignment vertical="center"/>
      <protection locked="0"/>
    </xf>
    <xf numFmtId="43" fontId="4" fillId="0" borderId="0" xfId="20" applyFont="1" applyAlignment="1" applyProtection="1">
      <alignment vertical="center"/>
      <protection locked="0"/>
    </xf>
    <xf numFmtId="43" fontId="9" fillId="0" borderId="0" xfId="20" applyFont="1" applyAlignment="1" applyProtection="1">
      <alignment horizontal="right" vertical="center"/>
      <protection locked="0"/>
    </xf>
    <xf numFmtId="43" fontId="6" fillId="0" borderId="0" xfId="20" applyFont="1" applyAlignment="1" applyProtection="1">
      <alignment horizontal="center" vertical="center"/>
      <protection locked="0"/>
    </xf>
    <xf numFmtId="43" fontId="0" fillId="0" borderId="0" xfId="20" applyFont="1" applyAlignment="1" applyProtection="1">
      <alignment horizontal="center" vertical="center"/>
      <protection locked="0"/>
    </xf>
    <xf numFmtId="43" fontId="5" fillId="0" borderId="0" xfId="20" applyFont="1" applyAlignment="1" applyProtection="1">
      <alignment horizontal="center" vertical="center"/>
      <protection locked="0"/>
    </xf>
    <xf numFmtId="43" fontId="4" fillId="0" borderId="0" xfId="20" applyFont="1" applyFill="1" applyAlignment="1" applyProtection="1">
      <alignment vertical="center"/>
      <protection locked="0"/>
    </xf>
    <xf numFmtId="43" fontId="4" fillId="0" borderId="0" xfId="20" applyFont="1" applyFill="1" applyAlignment="1" applyProtection="1">
      <alignment horizontal="right" vertical="center"/>
      <protection locked="0"/>
    </xf>
    <xf numFmtId="43" fontId="0" fillId="0" borderId="0" xfId="20" applyFont="1" applyFill="1" applyAlignment="1" applyProtection="1">
      <alignment horizontal="center" vertical="center"/>
      <protection locked="0"/>
    </xf>
    <xf numFmtId="43" fontId="0" fillId="0" borderId="0" xfId="2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3" fontId="5" fillId="0" borderId="0" xfId="20" applyFont="1" applyAlignment="1" applyProtection="1">
      <alignment horizontal="center" vertical="center"/>
      <protection locked="0"/>
    </xf>
    <xf numFmtId="43" fontId="6" fillId="0" borderId="0" xfId="20" applyFont="1" applyAlignment="1" applyProtection="1">
      <alignment horizontal="center" vertical="center"/>
      <protection locked="0"/>
    </xf>
    <xf numFmtId="43" fontId="0" fillId="0" borderId="0" xfId="20" applyFont="1" applyAlignment="1" applyProtection="1">
      <alignment horizontal="center" vertical="center" wrapText="1"/>
      <protection locked="0"/>
    </xf>
    <xf numFmtId="43" fontId="0" fillId="0" borderId="0" xfId="2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5960">
    <cellStyle name="_10MC_JV OCT08" xfId="263" xr:uid="{358A8525-9083-4E47-B5B8-C37817679582}"/>
    <cellStyle name="_10MC_JV OCT08 2" xfId="260" xr:uid="{F123F353-20B2-427F-91B5-0531DF49D093}"/>
    <cellStyle name="_10MC_JV OCT08 3" xfId="213" xr:uid="{E791F0CA-C1D9-484F-9133-FF7EDBA15D6C}"/>
    <cellStyle name="_10MC_JV OCT08 4" xfId="204" xr:uid="{1D2C553B-BCA3-4304-9069-5D554DAA1239}"/>
    <cellStyle name="_10MC_JV OCT08 5" xfId="271" xr:uid="{B142D5DD-549B-453F-914C-1FB708001BCE}"/>
    <cellStyle name="_10MC_JV OCT08 6" xfId="207" xr:uid="{43B1BEB6-595B-4BD5-9A2F-6570765D7B81}"/>
    <cellStyle name="_10MC_JV OCT08 7" xfId="189" xr:uid="{5E5D519E-AB39-4D49-8BD9-1A8427E67841}"/>
    <cellStyle name="_JV RVS=MC" xfId="259" xr:uid="{9EEFF7D4-0B0D-4C60-9B34-7A07B6B1B6B7}"/>
    <cellStyle name="_JV RVS=MC 2" xfId="206" xr:uid="{047C7CFF-D769-41E4-AEF8-B8C22ADC30B2}"/>
    <cellStyle name="_JV RVS=MC 3" xfId="257" xr:uid="{6528A671-D2E6-40A4-B819-F838989C49DA}"/>
    <cellStyle name="_JV RVS=MC 4" xfId="196" xr:uid="{E41164B2-07CE-4106-B1A6-54FA072AD782}"/>
    <cellStyle name="_JV RVS=MC 5" xfId="244" xr:uid="{9F267930-5F1F-42A7-B75D-6EA1936DBE05}"/>
    <cellStyle name="_JV RVS=MC 6" xfId="220" xr:uid="{02DFDADC-56A0-4F76-85E4-6CCCAEBE96A2}"/>
    <cellStyle name="_JV RVS=MC 7" xfId="233" xr:uid="{1A71D527-62C0-4A37-9A8F-30EA71E4C205}"/>
    <cellStyle name="_RVS.PREPAYMENT IN NOV08" xfId="262" xr:uid="{7C3CC40A-BD9F-4791-B314-E2C388F669E7}"/>
    <cellStyle name="_SU_MS revised" xfId="246" xr:uid="{FA029209-28DF-465A-9D8A-42C33CD8AA92}"/>
    <cellStyle name="_SU_MS revised 2" xfId="229" xr:uid="{4EA103F9-D529-4B00-B6E1-85764CEDBBD6}"/>
    <cellStyle name="_SU_MS revised 3" xfId="240" xr:uid="{0767B27C-BD31-401D-A629-9E8F28EA1357}"/>
    <cellStyle name="_SU_MS revised 4" xfId="225" xr:uid="{A46C3218-0EBC-4207-8836-9BA959B0D03E}"/>
    <cellStyle name="_SU_MS revised 5" xfId="195" xr:uid="{D36D902A-9526-44A7-9277-C8AEB88A1009}"/>
    <cellStyle name="_SU_MS revised 6" xfId="249" xr:uid="{AEB47BB7-0B6D-46E7-92CC-B0D540C24AAC}"/>
    <cellStyle name="_SU_MS revised 7" xfId="205" xr:uid="{7E7D7960-B1B5-46CC-A70F-355110317530}"/>
    <cellStyle name="20% - Accent1 10" xfId="267" xr:uid="{5BF28DF6-83C9-4DA5-AB7A-6A7C1DE6CE47}"/>
    <cellStyle name="20% - Accent1 10 10" xfId="211" xr:uid="{D5C7D911-6330-4DB0-90C7-F76F7EC08A90}"/>
    <cellStyle name="20% - Accent1 10 2" xfId="227" xr:uid="{87A06272-064E-42EF-AF48-34E6B457F270}"/>
    <cellStyle name="20% - Accent1 10 2 2" xfId="238" xr:uid="{986F0E2A-560F-4E44-BE0D-D45AE8163A00}"/>
    <cellStyle name="20% - Accent1 10 2 2 2" xfId="212" xr:uid="{4D378B6E-C61F-4D1C-86FA-E2764FE9A817}"/>
    <cellStyle name="20% - Accent1 10 2 3" xfId="265" xr:uid="{68E60CF7-0E5C-4AF7-AA2D-8458D1E51084}"/>
    <cellStyle name="20% - Accent1 10 2 3 2" xfId="230" xr:uid="{D1353288-4A98-4BEE-8E05-487DAD47126C}"/>
    <cellStyle name="20% - Accent1 10 2 4" xfId="209" xr:uid="{A3921059-CEE8-45E0-ADC5-2A9C64B83774}"/>
    <cellStyle name="20% - Accent1 10 3" xfId="219" xr:uid="{16E46CBB-50AF-4D8D-97AE-738B927C4C97}"/>
    <cellStyle name="20% - Accent1 10 3 2" xfId="214" xr:uid="{7F79A451-7C74-4340-8515-2242D37591F4}"/>
    <cellStyle name="20% - Accent1 10 3 2 2" xfId="193" xr:uid="{F5455B41-1312-4C1E-BBD4-FB0490F7C98C}"/>
    <cellStyle name="20% - Accent1 10 3 3" xfId="251" xr:uid="{D62B4EBB-1CFC-4F2A-A6F8-ADF0F59D73B3}"/>
    <cellStyle name="20% - Accent1 10 3 3 2" xfId="273" xr:uid="{0F1D16E6-6764-40E5-A770-976FE1A0DB61}"/>
    <cellStyle name="20% - Accent1 10 3 4" xfId="268" xr:uid="{4B0B5ADE-03F5-4C17-AB10-70B365284316}"/>
    <cellStyle name="20% - Accent1 10 4" xfId="194" xr:uid="{0B917E5B-F470-45D2-A67B-D91A4D4D599B}"/>
    <cellStyle name="20% - Accent1 10 4 2" xfId="221" xr:uid="{D7B0320D-6EC2-44C6-82B8-935C0B8C1F5C}"/>
    <cellStyle name="20% - Accent1 10 4 2 2" xfId="245" xr:uid="{23A475A4-B15E-4CE0-A01B-892485F9E20E}"/>
    <cellStyle name="20% - Accent1 10 4 3" xfId="217" xr:uid="{608D16B2-6A55-4FA4-89B9-E4B2C74FABE2}"/>
    <cellStyle name="20% - Accent1 10 4 3 2" xfId="254" xr:uid="{5707F805-C3A7-44B0-8EC3-412A0BFC154A}"/>
    <cellStyle name="20% - Accent1 10 4 4" xfId="235" xr:uid="{18F2645B-4DCD-4703-A02B-578411108BE6}"/>
    <cellStyle name="20% - Accent1 10 5" xfId="242" xr:uid="{7918250D-D58A-437C-9327-32221FE85244}"/>
    <cellStyle name="20% - Accent1 10 5 2" xfId="190" xr:uid="{4FD90820-C209-4710-A6CF-F66C0F15A313}"/>
    <cellStyle name="20% - Accent1 10 5 2 2" xfId="272" xr:uid="{7E97E990-335A-4440-9D82-9EBD3551686B}"/>
    <cellStyle name="20% - Accent1 10 5 3" xfId="226" xr:uid="{9B8A705B-AC95-4042-B055-ECFFCBCDC2A4}"/>
    <cellStyle name="20% - Accent1 10 5 3 2" xfId="252" xr:uid="{D69051AA-45CC-48F8-9441-1D53B0F629EF}"/>
    <cellStyle name="20% - Accent1 10 5 4" xfId="264" xr:uid="{C7B438D7-11FC-46E9-A7CD-2927D73EBDC4}"/>
    <cellStyle name="20% - Accent1 10 6" xfId="239" xr:uid="{3A9DC4AD-FE05-42DF-9018-DBDC75860967}"/>
    <cellStyle name="20% - Accent1 10 6 2" xfId="236" xr:uid="{29D155B7-6CBC-4D52-A88E-2E39AD57F9D9}"/>
    <cellStyle name="20% - Accent1 10 6 2 2" xfId="274" xr:uid="{85DAE7BC-5E18-45BF-AAB7-784617D4AF9C}"/>
    <cellStyle name="20% - Accent1 10 6 3" xfId="275" xr:uid="{C38AAB8C-CCDF-497A-8276-DCF406C9C777}"/>
    <cellStyle name="20% - Accent1 10 6 3 2" xfId="276" xr:uid="{53DF3699-CA7D-4A41-A817-ADC83A5B111A}"/>
    <cellStyle name="20% - Accent1 10 6 4" xfId="277" xr:uid="{BFFD5BD6-EC2B-48BA-BCA2-2F3C77D095C3}"/>
    <cellStyle name="20% - Accent1 10 7" xfId="278" xr:uid="{9953A414-797B-420E-A259-FBD7BB8A1377}"/>
    <cellStyle name="20% - Accent1 10 7 2" xfId="279" xr:uid="{48C9D23D-DF85-44B2-8500-9636A3397F8E}"/>
    <cellStyle name="20% - Accent1 10 7 2 2" xfId="280" xr:uid="{9F858032-2055-41AE-AC09-B632942FB893}"/>
    <cellStyle name="20% - Accent1 10 7 3" xfId="281" xr:uid="{77EFFC7E-218D-4FF0-8BA5-8E58DA3BD27B}"/>
    <cellStyle name="20% - Accent1 10 7 3 2" xfId="282" xr:uid="{DBEF9C4D-163F-4991-9818-DC67743A0D0C}"/>
    <cellStyle name="20% - Accent1 10 7 4" xfId="283" xr:uid="{E6DB03EF-A418-49A0-8F9B-9B607847C965}"/>
    <cellStyle name="20% - Accent1 10 8" xfId="284" xr:uid="{7F17FEB6-03DA-4FD0-9943-EC7926BBBDDD}"/>
    <cellStyle name="20% - Accent1 10 8 2" xfId="285" xr:uid="{5C0AB1C0-2FD2-45AD-8482-FE67E9894B0D}"/>
    <cellStyle name="20% - Accent1 10 8 2 2" xfId="286" xr:uid="{E56BEB5D-E685-42CC-8DDC-2B396F43469D}"/>
    <cellStyle name="20% - Accent1 10 8 3" xfId="287" xr:uid="{586CE2A8-B62C-41B3-ABDE-4D086A8E833F}"/>
    <cellStyle name="20% - Accent1 10 8 3 2" xfId="288" xr:uid="{C4EA8059-B2F7-4763-929B-E11EEBC0D762}"/>
    <cellStyle name="20% - Accent1 10 8 4" xfId="289" xr:uid="{8E0271B1-A465-42EB-AD46-8B8B5B7BC073}"/>
    <cellStyle name="20% - Accent1 10 9" xfId="290" xr:uid="{A113EDCA-F454-4101-9BB1-26A28AB86323}"/>
    <cellStyle name="20% - Accent1 10 9 2" xfId="291" xr:uid="{83C3C235-EC46-40EE-8E46-487584425219}"/>
    <cellStyle name="20% - Accent1 10 9 2 2" xfId="292" xr:uid="{5317D09E-AC76-47CE-B91B-67924BC5E4F7}"/>
    <cellStyle name="20% - Accent1 10 9 3" xfId="293" xr:uid="{1D8FFF1E-8C6C-4369-8928-085FB5989C37}"/>
    <cellStyle name="20% - Accent1 10 9 3 2" xfId="294" xr:uid="{BCBC1D18-BB67-4640-8831-E6AD1E8F70A6}"/>
    <cellStyle name="20% - Accent1 10 9 4" xfId="295" xr:uid="{DB8E7AE7-4648-43A2-8D4C-F2D1BAFE7A89}"/>
    <cellStyle name="20% - Accent1 11" xfId="296" xr:uid="{09E1F2E5-C5B2-4DF2-AFAA-1FD6B611D49C}"/>
    <cellStyle name="20% - Accent1 11 2" xfId="297" xr:uid="{D5CA0DB5-A65E-4EEF-9EF2-F409A30DD761}"/>
    <cellStyle name="20% - Accent1 11 3" xfId="298" xr:uid="{9C201AEE-6B20-46C4-ACE1-2F2F48337C54}"/>
    <cellStyle name="20% - Accent1 12" xfId="299" xr:uid="{BC98E2D5-EF6E-42A3-BD1F-B02F4A8E7800}"/>
    <cellStyle name="20% - Accent1 13" xfId="300" xr:uid="{B0BE45CF-99CD-4BCB-BA44-77DC878DAA93}"/>
    <cellStyle name="20% - Accent1 14" xfId="301" xr:uid="{82F267B1-E3D0-4909-8EC8-9621D7F8F435}"/>
    <cellStyle name="20% - Accent1 14 2" xfId="302" xr:uid="{0F6B7CB0-A978-49C6-90FF-9799B45528E3}"/>
    <cellStyle name="20% - Accent1 15" xfId="303" xr:uid="{81607232-93A7-43FB-BB2B-69F60983E412}"/>
    <cellStyle name="20% - Accent1 15 2" xfId="304" xr:uid="{764058F6-BD22-4BF5-97CF-1B4FB7AC56A3}"/>
    <cellStyle name="20% - Accent1 16" xfId="305" xr:uid="{542811C6-4CC5-4566-A17D-DFC088BC514D}"/>
    <cellStyle name="20% - Accent1 16 2" xfId="306" xr:uid="{C2EF0FE2-A137-43C7-9453-E1BC5609F934}"/>
    <cellStyle name="20% - Accent1 2" xfId="307" xr:uid="{57D21448-A8FC-49DA-AA79-DBB60B665D47}"/>
    <cellStyle name="20% - Accent1 2 10" xfId="308" xr:uid="{5B67F187-02D6-45CF-B4E3-4F6BFF5BD085}"/>
    <cellStyle name="20% - Accent1 2 11" xfId="309" xr:uid="{190077C5-4468-47F4-A955-A01076D47F7F}"/>
    <cellStyle name="20% - Accent1 2 12" xfId="310" xr:uid="{F3ED5F5C-A01D-466C-AE50-6BB696B2B518}"/>
    <cellStyle name="20% - Accent1 2 13" xfId="311" xr:uid="{F05CF7D6-43E4-45E7-8A41-2057C92B76AA}"/>
    <cellStyle name="20% - Accent1 2 14" xfId="312" xr:uid="{55109123-4417-4BC1-85E9-240D732B9E2F}"/>
    <cellStyle name="20% - Accent1 2 14 2" xfId="313" xr:uid="{A3C705C2-5697-4C63-8F69-749972F592B1}"/>
    <cellStyle name="20% - Accent1 2 14 2 2" xfId="314" xr:uid="{6EA41AB7-47B6-41BA-9C3C-AD773A356137}"/>
    <cellStyle name="20% - Accent1 2 14 3" xfId="315" xr:uid="{E61575BC-ECD3-46AB-8BD8-648D008719BA}"/>
    <cellStyle name="20% - Accent1 2 14 3 2" xfId="316" xr:uid="{C854E95A-59AC-4FA2-AD35-2E511DA291AF}"/>
    <cellStyle name="20% - Accent1 2 14 4" xfId="317" xr:uid="{332924A1-8C57-4109-B296-B36940B2FE2D}"/>
    <cellStyle name="20% - Accent1 2 15" xfId="318" xr:uid="{17E84104-7EAC-4A5C-8626-E17119FEA9C3}"/>
    <cellStyle name="20% - Accent1 2 16" xfId="319" xr:uid="{1A87578E-185D-4733-BA10-FA6117B775D3}"/>
    <cellStyle name="20% - Accent1 2 16 2" xfId="320" xr:uid="{5DB6D3DC-45F3-4E93-A838-3EF80249866E}"/>
    <cellStyle name="20% - Accent1 2 17" xfId="321" xr:uid="{1AEED50B-897C-489D-B2DC-8E9F206817CB}"/>
    <cellStyle name="20% - Accent1 2 18" xfId="10326" xr:uid="{201E5AD6-2F00-401C-B831-486DA674DDF9}"/>
    <cellStyle name="20% - Accent1 2 19" xfId="12523" xr:uid="{FFCFB12B-1E20-4932-B9BA-CA47A555C0F7}"/>
    <cellStyle name="20% - Accent1 2 2" xfId="322" xr:uid="{96C68B21-129F-4B55-8E4A-8F76CFEE54D6}"/>
    <cellStyle name="20% - Accent1 2 2 2" xfId="323" xr:uid="{0091D389-C87C-4E79-989E-4A7E66328206}"/>
    <cellStyle name="20% - Accent1 2 2 2 2" xfId="324" xr:uid="{1D3ACDBD-67E0-40EC-95C4-850EF37F8750}"/>
    <cellStyle name="20% - Accent1 2 2 2 2 2" xfId="325" xr:uid="{71597074-A393-4FDC-A0FC-90823A0AF565}"/>
    <cellStyle name="20% - Accent1 2 2 2 3" xfId="326" xr:uid="{A864745A-ADD3-428F-A3C3-A97BE859036C}"/>
    <cellStyle name="20% - Accent1 2 2 2 3 2" xfId="327" xr:uid="{A20B18A1-B032-4DCE-A0EF-C2FEE1B63D22}"/>
    <cellStyle name="20% - Accent1 2 2 2 4" xfId="328" xr:uid="{0B0BA693-BAB4-4FF9-BE5C-7EA13D5705E6}"/>
    <cellStyle name="20% - Accent1 2 2 3" xfId="329" xr:uid="{5514C23C-9F88-4C5C-AAF9-6C119DB6F8D7}"/>
    <cellStyle name="20% - Accent1 2 2 3 2" xfId="330" xr:uid="{8A71748E-B818-44DC-A0E0-45D5480065E4}"/>
    <cellStyle name="20% - Accent1 2 2 4" xfId="331" xr:uid="{F4C9280D-EF1A-4955-AEB2-511921BD6158}"/>
    <cellStyle name="20% - Accent1 2 3" xfId="332" xr:uid="{72ECC8F9-6B68-4707-A004-90A7CA2E2475}"/>
    <cellStyle name="20% - Accent1 2 3 2" xfId="333" xr:uid="{4A77671E-D705-4262-A195-6AD9DDE636F6}"/>
    <cellStyle name="20% - Accent1 2 3 2 2" xfId="334" xr:uid="{89B465BB-C167-4450-A2F8-5430560EAF14}"/>
    <cellStyle name="20% - Accent1 2 3 2 2 2" xfId="335" xr:uid="{C2163A45-4EFB-4BDB-9DFE-5CED4C1E0E2F}"/>
    <cellStyle name="20% - Accent1 2 3 2 3" xfId="336" xr:uid="{8641A894-02AA-4B04-8F22-9D1DE478D178}"/>
    <cellStyle name="20% - Accent1 2 3 2 3 2" xfId="337" xr:uid="{C9E02682-0069-485A-928A-3E8FF618E673}"/>
    <cellStyle name="20% - Accent1 2 3 2 4" xfId="338" xr:uid="{2FCAFBDA-315B-4D64-977D-1036DF41DE70}"/>
    <cellStyle name="20% - Accent1 2 3 3" xfId="339" xr:uid="{704AD2E2-01DF-42D1-8DF7-9FF6C8A951FE}"/>
    <cellStyle name="20% - Accent1 2 3 3 2" xfId="340" xr:uid="{B0D8FF6E-0936-4B64-8760-F80F7639B2BC}"/>
    <cellStyle name="20% - Accent1 2 3 4" xfId="341" xr:uid="{F3ED880B-EC67-4D33-B43E-DDFA15D0F629}"/>
    <cellStyle name="20% - Accent1 2 4" xfId="342" xr:uid="{41A781C6-3827-4E6F-A8F7-19B0430C4968}"/>
    <cellStyle name="20% - Accent1 2 4 2" xfId="343" xr:uid="{A054DF66-31BE-449B-91F4-89ED0F2C4FD6}"/>
    <cellStyle name="20% - Accent1 2 4 2 2" xfId="344" xr:uid="{44492D8F-6174-4D90-ADC7-7155B27161EA}"/>
    <cellStyle name="20% - Accent1 2 4 3" xfId="345" xr:uid="{2915DC33-F7FA-4F2A-8551-B879B8DA4DA0}"/>
    <cellStyle name="20% - Accent1 2 5" xfId="346" xr:uid="{97A42C02-6608-4D6C-B40F-24AD57BEE675}"/>
    <cellStyle name="20% - Accent1 2 5 2" xfId="347" xr:uid="{C63B4A83-4674-40A0-AD0C-0C37E314394B}"/>
    <cellStyle name="20% - Accent1 2 5 2 2" xfId="348" xr:uid="{D2387548-8521-44FC-BD10-63536BCE30FF}"/>
    <cellStyle name="20% - Accent1 2 5 3" xfId="349" xr:uid="{CA477A03-C328-4A7B-A6D9-FBDEA362FBF5}"/>
    <cellStyle name="20% - Accent1 2 6" xfId="350" xr:uid="{FF65AA7A-5DD2-4D88-942E-58D440818D4F}"/>
    <cellStyle name="20% - Accent1 2 6 2" xfId="351" xr:uid="{C170C0F8-4D37-4F5E-BB7C-84CFCCA46BE4}"/>
    <cellStyle name="20% - Accent1 2 6 2 2" xfId="352" xr:uid="{DA1F1B52-DC4C-4055-8211-F304F4E90C13}"/>
    <cellStyle name="20% - Accent1 2 6 3" xfId="353" xr:uid="{83299EB0-178F-476E-83D4-446C6D77CF15}"/>
    <cellStyle name="20% - Accent1 2 7" xfId="354" xr:uid="{AA3E27B5-0521-47DE-BC34-AF8010EF8D0B}"/>
    <cellStyle name="20% - Accent1 2 8" xfId="355" xr:uid="{8923758A-84E5-4FC2-9274-6C20E0B8ADB2}"/>
    <cellStyle name="20% - Accent1 2 9" xfId="356" xr:uid="{262DE310-9529-4A59-8567-9BC85953FBC3}"/>
    <cellStyle name="20% - Accent1 2 9 2" xfId="357" xr:uid="{20F1FDB9-DE8C-4B40-BDFB-FD97B1FFBA4F}"/>
    <cellStyle name="20% - Accent1 2 9 3" xfId="358" xr:uid="{011E55C7-F4C1-47E2-AB31-C498505713A0}"/>
    <cellStyle name="20% - Accent1 2 9 4" xfId="359" xr:uid="{B1F4C0FC-A897-452E-AFDB-ED1955C61CC1}"/>
    <cellStyle name="20% - Accent1 2 9 5" xfId="360" xr:uid="{B6FD8819-A903-44B6-ADDF-B1D275118DDF}"/>
    <cellStyle name="20% - Accent1 3" xfId="361" xr:uid="{691EC5AA-0E1F-4C85-9C43-109B1ECB2794}"/>
    <cellStyle name="20% - Accent1 3 2" xfId="362" xr:uid="{4F056DD6-03E9-474B-852D-6F42EB0C9353}"/>
    <cellStyle name="20% - Accent1 3 2 2" xfId="363" xr:uid="{5CEF4A3D-3118-47BE-ACF2-A682843EEF66}"/>
    <cellStyle name="20% - Accent1 3 3" xfId="364" xr:uid="{D8060754-7043-4C62-9984-38F3C5BDF400}"/>
    <cellStyle name="20% - Accent1 3 3 2" xfId="365" xr:uid="{FA89BEFF-E378-4DEB-898D-19E4894B0EEC}"/>
    <cellStyle name="20% - Accent1 3 3 2 2" xfId="366" xr:uid="{F10E6DEA-8A30-4AC7-9753-206DFDB12B2F}"/>
    <cellStyle name="20% - Accent1 3 3 3" xfId="367" xr:uid="{1960CE23-BAED-40D7-9E8D-F8FFF783F5F4}"/>
    <cellStyle name="20% - Accent1 3 3 3 2" xfId="368" xr:uid="{5FC06A0B-A423-4EC4-B0BF-82D8D2F4FE50}"/>
    <cellStyle name="20% - Accent1 3 3 4" xfId="369" xr:uid="{2184D8CD-839F-4D87-898C-D28889EEF4D8}"/>
    <cellStyle name="20% - Accent1 3 4" xfId="370" xr:uid="{BDE3759E-DCC0-4250-AC84-EA3680D2EB0D}"/>
    <cellStyle name="20% - Accent1 3 4 2" xfId="371" xr:uid="{80EFEB45-7B0C-4F48-8CCB-BCEE9AAEFE7C}"/>
    <cellStyle name="20% - Accent1 3 5" xfId="372" xr:uid="{DAF6D056-5504-41D1-9019-FFD6A8EEC6DD}"/>
    <cellStyle name="20% - Accent1 3 5 2" xfId="373" xr:uid="{CEC0410F-5CEE-4377-9F26-7BA5EED7AC12}"/>
    <cellStyle name="20% - Accent1 3 6" xfId="374" xr:uid="{C00FE78A-5CE2-4182-9652-A0CBAD6B7169}"/>
    <cellStyle name="20% - Accent1 3 6 2" xfId="375" xr:uid="{59DE0E86-C00E-49D1-A9AE-AD55748B1B4D}"/>
    <cellStyle name="20% - Accent1 3 7" xfId="376" xr:uid="{802F9413-C2ED-45A1-8A08-43FD3E0B1181}"/>
    <cellStyle name="20% - Accent1 3 8" xfId="12524" xr:uid="{1F63FB31-9382-4FDC-A243-FDE0B64440E9}"/>
    <cellStyle name="20% - Accent1 4" xfId="377" xr:uid="{6B0335EB-4B7C-4661-B5EB-6D52FC1A1F96}"/>
    <cellStyle name="20% - Accent1 4 2" xfId="378" xr:uid="{2C8B5D18-C70F-4EA6-90CB-DAB068160DB0}"/>
    <cellStyle name="20% - Accent1 4 2 2" xfId="379" xr:uid="{B47C30E1-03A9-4EA9-B8DF-0B7F2DE55490}"/>
    <cellStyle name="20% - Accent1 4 3" xfId="380" xr:uid="{782D4E26-5190-4B52-84AD-3665A6AA7EDD}"/>
    <cellStyle name="20% - Accent1 4 3 2" xfId="381" xr:uid="{48424AB3-DE93-41E9-9309-66C438E63B6F}"/>
    <cellStyle name="20% - Accent1 4 3 2 2" xfId="382" xr:uid="{8F71A2CB-0116-4EC9-AA02-D578024E7B3F}"/>
    <cellStyle name="20% - Accent1 4 3 3" xfId="383" xr:uid="{36FCF2C1-0131-498F-B0F9-432D0EE3D03F}"/>
    <cellStyle name="20% - Accent1 4 3 3 2" xfId="384" xr:uid="{D0E5D191-88E7-444D-9F97-70A403C279F7}"/>
    <cellStyle name="20% - Accent1 4 3 4" xfId="385" xr:uid="{B1A3DB83-4535-4D68-82E1-CAAC3F02D22E}"/>
    <cellStyle name="20% - Accent1 4 4" xfId="386" xr:uid="{B4E879B3-C1FD-43C6-952E-9C7584A32F85}"/>
    <cellStyle name="20% - Accent1 4 4 2" xfId="387" xr:uid="{847C253D-6F8F-41A4-A5DD-26B44CE1B2CD}"/>
    <cellStyle name="20% - Accent1 4 5" xfId="388" xr:uid="{9E4BE325-A016-4F2D-A364-A1680A1D5A2E}"/>
    <cellStyle name="20% - Accent1 4 5 2" xfId="389" xr:uid="{4DB54ADF-43B6-4276-8336-4CAD41D886C5}"/>
    <cellStyle name="20% - Accent1 4 6" xfId="390" xr:uid="{547B6A88-17F4-48C1-A75A-6C450C1D1F5A}"/>
    <cellStyle name="20% - Accent1 4 6 2" xfId="391" xr:uid="{E4F742C6-B337-4C33-99AF-CDB7830CB197}"/>
    <cellStyle name="20% - Accent1 4 7" xfId="392" xr:uid="{2F94D3D3-5DAF-45C5-8E0C-95F5CCB4DDC6}"/>
    <cellStyle name="20% - Accent1 5" xfId="393" xr:uid="{DC445067-9E6A-4C7B-ABD4-F201A8F2FEE6}"/>
    <cellStyle name="20% - Accent1 5 2" xfId="394" xr:uid="{23B24286-934D-473C-A245-5A58547B1AAF}"/>
    <cellStyle name="20% - Accent1 5 2 2" xfId="395" xr:uid="{3F7829E1-9DCC-4C27-9AFE-81705252285E}"/>
    <cellStyle name="20% - Accent1 5 3" xfId="396" xr:uid="{586031BA-3CD1-4CD9-BC6F-649C64351D12}"/>
    <cellStyle name="20% - Accent1 5 3 2" xfId="397" xr:uid="{55071363-BE56-4424-98C1-2F5E68FE9A51}"/>
    <cellStyle name="20% - Accent1 5 4" xfId="398" xr:uid="{D5C7ADC0-0D98-47FF-BEDD-E1AEE16B77CF}"/>
    <cellStyle name="20% - Accent1 5 4 2" xfId="399" xr:uid="{0B07F180-2284-416E-8F30-37169D1B921C}"/>
    <cellStyle name="20% - Accent1 5 5" xfId="400" xr:uid="{D7C9C6BD-B945-49E4-A92D-E4891F3D8CE2}"/>
    <cellStyle name="20% - Accent1 5 5 2" xfId="401" xr:uid="{4D60D0C3-222B-491B-8205-49AD05D3FBB8}"/>
    <cellStyle name="20% - Accent1 5 6" xfId="402" xr:uid="{464FF445-A6F8-44D4-972A-A2EFF58CD507}"/>
    <cellStyle name="20% - Accent1 6" xfId="403" xr:uid="{FC5BE3BB-C04E-4F5C-A1F6-8DBBBB75281F}"/>
    <cellStyle name="20% - Accent1 6 2" xfId="404" xr:uid="{F5F51301-FBDB-4928-9651-ED48AC0763BC}"/>
    <cellStyle name="20% - Accent1 6 2 2" xfId="405" xr:uid="{5FCDF3A3-90A4-4B64-8528-625D5DD638E6}"/>
    <cellStyle name="20% - Accent1 6 3" xfId="406" xr:uid="{75CA2774-9B29-4FA8-A250-BCA0FEEC5670}"/>
    <cellStyle name="20% - Accent1 6 3 2" xfId="407" xr:uid="{D4754A90-B3AB-485E-BA86-CEA593F6EDD3}"/>
    <cellStyle name="20% - Accent1 6 4" xfId="408" xr:uid="{1F854BB2-2DFD-423A-80EC-6EC894A5206B}"/>
    <cellStyle name="20% - Accent1 6 4 2" xfId="409" xr:uid="{48BA00B9-D154-4CF0-8FC2-DE3ABA9D940F}"/>
    <cellStyle name="20% - Accent1 6 5" xfId="410" xr:uid="{B9E5FC89-CBF6-40CF-AEAB-23B036536F86}"/>
    <cellStyle name="20% - Accent1 6 5 2" xfId="411" xr:uid="{B899A1F4-9A5A-442F-88F1-62B01FB5DCAE}"/>
    <cellStyle name="20% - Accent1 6 6" xfId="412" xr:uid="{681C990D-DBD4-4336-958C-9C5B76BDF52C}"/>
    <cellStyle name="20% - Accent1 7" xfId="413" xr:uid="{98BEE827-C90C-487F-9387-439D920E66BB}"/>
    <cellStyle name="20% - Accent1 7 2" xfId="414" xr:uid="{5391ECED-8D68-4C5B-A92A-EC8C9100E5D6}"/>
    <cellStyle name="20% - Accent1 7 3" xfId="415" xr:uid="{A476A363-CE79-466B-A0F7-8927EC731C3F}"/>
    <cellStyle name="20% - Accent1 8" xfId="416" xr:uid="{D0A1EB07-0207-41D1-A17A-0896876849F4}"/>
    <cellStyle name="20% - Accent1 8 2" xfId="417" xr:uid="{523842F8-05B4-44C6-AA6F-3104016A4B81}"/>
    <cellStyle name="20% - Accent1 9" xfId="418" xr:uid="{E7625D92-8939-4DDF-86C0-E5A0F4A61D0D}"/>
    <cellStyle name="20% - Accent1 9 10" xfId="419" xr:uid="{3B183AE7-FBA8-4C9E-A1F9-324F598BF76E}"/>
    <cellStyle name="20% - Accent1 9 2" xfId="420" xr:uid="{EACB53F6-9981-4905-A041-AB6E0EC05AEB}"/>
    <cellStyle name="20% - Accent1 9 2 2" xfId="421" xr:uid="{368772B9-E98C-4125-9BDF-F7840DF0072A}"/>
    <cellStyle name="20% - Accent1 9 2 2 2" xfId="422" xr:uid="{4941C251-86AF-477B-8A51-8FB35FB57A5B}"/>
    <cellStyle name="20% - Accent1 9 2 3" xfId="423" xr:uid="{F41C2BD3-8A79-4A46-97F6-0DB8B59E0F72}"/>
    <cellStyle name="20% - Accent1 9 2 3 2" xfId="424" xr:uid="{025320E5-D407-480A-BCCD-BBFFE614F317}"/>
    <cellStyle name="20% - Accent1 9 2 4" xfId="425" xr:uid="{DC495657-1FDF-4B31-B1C0-6041698A028B}"/>
    <cellStyle name="20% - Accent1 9 3" xfId="426" xr:uid="{ADA30089-3BF7-4E3F-916F-93D64742AEA4}"/>
    <cellStyle name="20% - Accent1 9 3 2" xfId="427" xr:uid="{A3005C9B-80EE-4439-9C59-9E5233B732CC}"/>
    <cellStyle name="20% - Accent1 9 3 2 2" xfId="428" xr:uid="{4B51CDAE-A117-47DC-AF5D-E265021D94DF}"/>
    <cellStyle name="20% - Accent1 9 3 3" xfId="429" xr:uid="{F53C6AD5-159A-4482-A796-1E2A50376748}"/>
    <cellStyle name="20% - Accent1 9 3 3 2" xfId="430" xr:uid="{540CE31C-73FE-46ED-AAEF-54B9A2087EE5}"/>
    <cellStyle name="20% - Accent1 9 3 4" xfId="431" xr:uid="{AD3A957E-EB99-4EA3-8F0E-06ADA4AE183D}"/>
    <cellStyle name="20% - Accent1 9 4" xfId="432" xr:uid="{5F56E5BD-B74A-4B21-BEA3-0618649B3657}"/>
    <cellStyle name="20% - Accent1 9 4 2" xfId="433" xr:uid="{FDE8451A-F760-48C1-A1D1-44DFE9CC1AC0}"/>
    <cellStyle name="20% - Accent1 9 4 2 2" xfId="434" xr:uid="{226323AD-451A-442D-A04E-F728F1E8FA65}"/>
    <cellStyle name="20% - Accent1 9 4 3" xfId="435" xr:uid="{0DB8DB5F-FCD6-44CF-B1D1-2B83C850294A}"/>
    <cellStyle name="20% - Accent1 9 4 3 2" xfId="436" xr:uid="{7CECD050-F528-405A-B2CD-7B9D11598BDD}"/>
    <cellStyle name="20% - Accent1 9 4 4" xfId="437" xr:uid="{1301B966-149F-41EC-83F1-68573648EFB5}"/>
    <cellStyle name="20% - Accent1 9 5" xfId="438" xr:uid="{EE3E8AE1-A7D0-4CB7-B5B9-92E4ADED80FD}"/>
    <cellStyle name="20% - Accent1 9 5 2" xfId="439" xr:uid="{F13F24E6-EFF4-43D1-AD14-E82089BDC8D1}"/>
    <cellStyle name="20% - Accent1 9 5 2 2" xfId="440" xr:uid="{5D10BF3B-CCFC-4792-9035-B3D917AEC7C9}"/>
    <cellStyle name="20% - Accent1 9 5 3" xfId="441" xr:uid="{DA42DADE-FFB5-49BD-97DE-42E82BE54E68}"/>
    <cellStyle name="20% - Accent1 9 5 3 2" xfId="442" xr:uid="{48DB80BC-AC9F-456A-BEC2-4CF0CEE1862C}"/>
    <cellStyle name="20% - Accent1 9 5 4" xfId="443" xr:uid="{C1FB847F-4567-4328-837B-390A67A390AC}"/>
    <cellStyle name="20% - Accent1 9 6" xfId="444" xr:uid="{544A6C07-755F-4363-A917-8410A3E0AEAA}"/>
    <cellStyle name="20% - Accent1 9 6 2" xfId="445" xr:uid="{3BC01D1E-E509-425A-8CA2-D51193EF5E05}"/>
    <cellStyle name="20% - Accent1 9 6 2 2" xfId="446" xr:uid="{46090187-AD07-4874-8339-351906945F5A}"/>
    <cellStyle name="20% - Accent1 9 6 3" xfId="447" xr:uid="{88D6698F-9FCB-41AA-8E31-55A282BB6735}"/>
    <cellStyle name="20% - Accent1 9 6 3 2" xfId="448" xr:uid="{1391CFF6-EB67-487E-809F-07B959C97650}"/>
    <cellStyle name="20% - Accent1 9 6 4" xfId="449" xr:uid="{99B2D0B9-90AD-4B4C-A373-AE84FFCF4114}"/>
    <cellStyle name="20% - Accent1 9 7" xfId="450" xr:uid="{20091377-4F11-4DDC-B163-4D1D7DF8EE73}"/>
    <cellStyle name="20% - Accent1 9 7 2" xfId="451" xr:uid="{02C15DD1-15B3-4B69-828E-C244569A8C08}"/>
    <cellStyle name="20% - Accent1 9 7 2 2" xfId="452" xr:uid="{C7B6ADE1-17DB-4A29-8F42-A2CA3F319991}"/>
    <cellStyle name="20% - Accent1 9 7 3" xfId="453" xr:uid="{27540200-DE21-4038-9E6F-DFB3F3A267CB}"/>
    <cellStyle name="20% - Accent1 9 7 3 2" xfId="454" xr:uid="{7F5FEF7B-4B35-490F-845B-6FA453F171BA}"/>
    <cellStyle name="20% - Accent1 9 7 4" xfId="455" xr:uid="{2426ECF5-B30C-45DF-9A63-01560B547BEC}"/>
    <cellStyle name="20% - Accent1 9 8" xfId="456" xr:uid="{559B50AE-AB0C-4311-BA84-0B20D0CBA5EA}"/>
    <cellStyle name="20% - Accent1 9 8 2" xfId="457" xr:uid="{D34A302B-BA96-40CD-86CF-F6E4176D01D8}"/>
    <cellStyle name="20% - Accent1 9 8 2 2" xfId="458" xr:uid="{2B4B09C1-F2E8-4FF9-B4BF-A0B8CCEFFB0A}"/>
    <cellStyle name="20% - Accent1 9 8 3" xfId="459" xr:uid="{34F2D4FF-A226-4F50-BC8F-6B04CC129B68}"/>
    <cellStyle name="20% - Accent1 9 8 3 2" xfId="460" xr:uid="{01A979BC-3309-4373-A361-9C9956022711}"/>
    <cellStyle name="20% - Accent1 9 8 4" xfId="461" xr:uid="{021DC564-9E11-44CB-A89E-EE14E7DB5E0D}"/>
    <cellStyle name="20% - Accent1 9 9" xfId="462" xr:uid="{B7A42595-EEBA-4BB2-A9E8-88BBFBF969F2}"/>
    <cellStyle name="20% - Accent1 9 9 2" xfId="463" xr:uid="{C874C762-F3CC-4862-819C-B937531AD4AF}"/>
    <cellStyle name="20% - Accent1 9 9 2 2" xfId="464" xr:uid="{87F1FBB9-3E9F-4FD6-B7D2-5CA95E593361}"/>
    <cellStyle name="20% - Accent1 9 9 3" xfId="465" xr:uid="{FA5DE551-0622-4FB3-86F3-8DF85EA7DB2C}"/>
    <cellStyle name="20% - Accent1 9 9 3 2" xfId="466" xr:uid="{715C4A65-3B14-4190-B91C-5F9FA7A6547D}"/>
    <cellStyle name="20% - Accent1 9 9 4" xfId="467" xr:uid="{B0CB083C-D971-407B-B75F-9DE22BB5073F}"/>
    <cellStyle name="20% - Accent2 10" xfId="468" xr:uid="{B27D842D-576F-43ED-9EFB-E076F687C0BF}"/>
    <cellStyle name="20% - Accent2 10 10" xfId="469" xr:uid="{6A52D0E4-1EF9-4212-B31E-2C04B1B25497}"/>
    <cellStyle name="20% - Accent2 10 2" xfId="470" xr:uid="{3939B296-3685-47CC-8F36-7337C9CC597F}"/>
    <cellStyle name="20% - Accent2 10 2 2" xfId="471" xr:uid="{76B0C4F7-C8AB-471C-B83C-99DDAB55FF63}"/>
    <cellStyle name="20% - Accent2 10 2 2 2" xfId="472" xr:uid="{43B6EAC7-AD59-4A02-A6A8-0E5215F8CEF3}"/>
    <cellStyle name="20% - Accent2 10 2 3" xfId="473" xr:uid="{6F49D499-74B0-439A-B970-4E9771EAA713}"/>
    <cellStyle name="20% - Accent2 10 2 3 2" xfId="474" xr:uid="{C04A77A5-3B59-4F9D-A405-878B4C7565C6}"/>
    <cellStyle name="20% - Accent2 10 2 4" xfId="475" xr:uid="{E7E41EDB-3FC9-4BEF-9C82-094609BE346B}"/>
    <cellStyle name="20% - Accent2 10 3" xfId="476" xr:uid="{0E8D531A-6BEF-464D-87F2-D568A019CF55}"/>
    <cellStyle name="20% - Accent2 10 3 2" xfId="477" xr:uid="{0F3217B1-87F6-40CE-B5A2-A3C89148F7C2}"/>
    <cellStyle name="20% - Accent2 10 3 2 2" xfId="478" xr:uid="{5A1200BA-A5A4-4709-B6AC-243A44F71AD0}"/>
    <cellStyle name="20% - Accent2 10 3 3" xfId="479" xr:uid="{BAF362DE-D2E2-4C91-AC59-EC1BBD1E22F7}"/>
    <cellStyle name="20% - Accent2 10 3 3 2" xfId="480" xr:uid="{96F2ED7C-4201-42F3-9FAF-AFF5CFFAFB9B}"/>
    <cellStyle name="20% - Accent2 10 3 4" xfId="481" xr:uid="{E6BF1414-B97F-4408-A718-481C028C2201}"/>
    <cellStyle name="20% - Accent2 10 4" xfId="482" xr:uid="{DE7DF1EC-A865-45EA-B4E9-A764512A2AD1}"/>
    <cellStyle name="20% - Accent2 10 4 2" xfId="483" xr:uid="{BC3A99F9-A4C4-4D83-97D0-CDC4741DB322}"/>
    <cellStyle name="20% - Accent2 10 4 2 2" xfId="484" xr:uid="{035A525C-E356-453C-8612-0CCFD01F938D}"/>
    <cellStyle name="20% - Accent2 10 4 3" xfId="485" xr:uid="{A6ABB836-DB91-48F9-A829-CBEAA661E021}"/>
    <cellStyle name="20% - Accent2 10 4 3 2" xfId="486" xr:uid="{BD57047A-5157-403B-91C3-7143137F9468}"/>
    <cellStyle name="20% - Accent2 10 4 4" xfId="487" xr:uid="{430BE1EA-AC3C-47A5-ACB3-69C7E4A0C29C}"/>
    <cellStyle name="20% - Accent2 10 5" xfId="488" xr:uid="{94BB793C-819E-4573-AF9D-4A40B7227C6D}"/>
    <cellStyle name="20% - Accent2 10 5 2" xfId="489" xr:uid="{2BC849D4-BD4C-49BA-9C04-25904EB33DF8}"/>
    <cellStyle name="20% - Accent2 10 5 2 2" xfId="490" xr:uid="{65D9E93F-BDE0-4070-A791-4BA0CD2EC46E}"/>
    <cellStyle name="20% - Accent2 10 5 3" xfId="491" xr:uid="{1E9AF095-51B1-4D8B-ACFD-DF0BDBF5C196}"/>
    <cellStyle name="20% - Accent2 10 5 3 2" xfId="492" xr:uid="{41598C1A-D897-438F-8C30-13971C780785}"/>
    <cellStyle name="20% - Accent2 10 5 4" xfId="493" xr:uid="{19CDA735-DFB8-4CC2-A31E-89C1C4211D7C}"/>
    <cellStyle name="20% - Accent2 10 6" xfId="494" xr:uid="{E9A79278-A7A6-4F34-98C9-F6DD61F4EBB7}"/>
    <cellStyle name="20% - Accent2 10 6 2" xfId="495" xr:uid="{551A05D8-6662-4F7F-A80A-47ADD3AC3261}"/>
    <cellStyle name="20% - Accent2 10 6 2 2" xfId="496" xr:uid="{0786EF02-753A-4913-839C-27032C7433A0}"/>
    <cellStyle name="20% - Accent2 10 6 3" xfId="497" xr:uid="{71DCA56F-41DD-47DC-A0F0-81F504ACF381}"/>
    <cellStyle name="20% - Accent2 10 6 3 2" xfId="498" xr:uid="{64F0D89F-0F59-448D-AB59-6A4C976129F8}"/>
    <cellStyle name="20% - Accent2 10 6 4" xfId="499" xr:uid="{2233DA2B-AEBE-4D5A-8F4A-5F1E2D08E3C6}"/>
    <cellStyle name="20% - Accent2 10 7" xfId="500" xr:uid="{383B8B97-B78C-401E-BE06-33FA59F40CDC}"/>
    <cellStyle name="20% - Accent2 10 7 2" xfId="501" xr:uid="{CDC32A08-8B7B-4268-A4C9-96636A78A1D5}"/>
    <cellStyle name="20% - Accent2 10 7 2 2" xfId="502" xr:uid="{45829A7C-FAE3-41B8-9D1B-D546327C6383}"/>
    <cellStyle name="20% - Accent2 10 7 3" xfId="503" xr:uid="{00D887D1-5C95-4FA6-A016-6443E75AEF4D}"/>
    <cellStyle name="20% - Accent2 10 7 3 2" xfId="504" xr:uid="{A12E490B-01D3-497B-BDFD-ED4C562B2D66}"/>
    <cellStyle name="20% - Accent2 10 7 4" xfId="505" xr:uid="{795073A2-A0FE-4B84-8A36-C105FCBA656D}"/>
    <cellStyle name="20% - Accent2 10 8" xfId="506" xr:uid="{CC769B84-6185-460E-BAC1-C6E869887593}"/>
    <cellStyle name="20% - Accent2 10 8 2" xfId="507" xr:uid="{943AA7D0-5B76-47CA-8B5D-754C69FC9630}"/>
    <cellStyle name="20% - Accent2 10 8 2 2" xfId="508" xr:uid="{B220A7A5-E294-4E14-9BE5-4C8F5F79B941}"/>
    <cellStyle name="20% - Accent2 10 8 3" xfId="509" xr:uid="{386FB73B-D15F-4690-B4BD-8DAEE89D4C00}"/>
    <cellStyle name="20% - Accent2 10 8 3 2" xfId="510" xr:uid="{DDE02B83-1A0C-4607-846D-BE6ED5668619}"/>
    <cellStyle name="20% - Accent2 10 8 4" xfId="511" xr:uid="{D5FFC8C5-AC26-4303-B22B-9EE9362553AF}"/>
    <cellStyle name="20% - Accent2 10 9" xfId="512" xr:uid="{7BB14232-E63A-4BF1-B562-2CAD16C3F1C7}"/>
    <cellStyle name="20% - Accent2 10 9 2" xfId="513" xr:uid="{C6F42EFE-0E0C-4A1D-861A-EFAC5604F201}"/>
    <cellStyle name="20% - Accent2 10 9 2 2" xfId="514" xr:uid="{FE2E3EA9-75F7-46BA-89D0-AEC1C3869DD2}"/>
    <cellStyle name="20% - Accent2 10 9 3" xfId="515" xr:uid="{6A629024-86DB-4F72-AA27-B98031DC53F9}"/>
    <cellStyle name="20% - Accent2 10 9 3 2" xfId="516" xr:uid="{266A67A7-37CD-4763-B390-C2A6C25DA2EA}"/>
    <cellStyle name="20% - Accent2 10 9 4" xfId="517" xr:uid="{24F69B12-2E87-4F64-B49A-52999C57E720}"/>
    <cellStyle name="20% - Accent2 11" xfId="518" xr:uid="{EEAE7424-1ACE-4FAF-9E79-3ED8E486F58B}"/>
    <cellStyle name="20% - Accent2 11 2" xfId="519" xr:uid="{4895CD8E-C9AC-49E5-8B5A-71EAAC7BF9CD}"/>
    <cellStyle name="20% - Accent2 11 3" xfId="520" xr:uid="{36089C56-E3D0-4ED2-A6CE-BA4D1D526B5C}"/>
    <cellStyle name="20% - Accent2 12" xfId="521" xr:uid="{3AA8DDA1-106C-4CDE-B66A-AEDC903ED4E3}"/>
    <cellStyle name="20% - Accent2 13" xfId="522" xr:uid="{F2052CC2-6668-4A63-ACE4-D54F756CC0E5}"/>
    <cellStyle name="20% - Accent2 14" xfId="523" xr:uid="{56744B1C-46C0-4FD6-B7DB-DBD3692C552D}"/>
    <cellStyle name="20% - Accent2 14 2" xfId="524" xr:uid="{872836EC-3EF9-44C6-AC35-71B34224FD7D}"/>
    <cellStyle name="20% - Accent2 15" xfId="525" xr:uid="{73FC230D-D751-48F4-928E-FD9C8B81E285}"/>
    <cellStyle name="20% - Accent2 15 2" xfId="526" xr:uid="{A157EE3B-66C2-4B68-86AA-BAFEE7A684D0}"/>
    <cellStyle name="20% - Accent2 16" xfId="527" xr:uid="{E8AAE43E-FA1F-435C-B901-A6F1A8EDC602}"/>
    <cellStyle name="20% - Accent2 16 2" xfId="528" xr:uid="{4ACCADD6-B10B-4459-A3EE-4677364A7929}"/>
    <cellStyle name="20% - Accent2 2" xfId="529" xr:uid="{82F248AD-A616-4BD5-A5C0-ADBA2D46374D}"/>
    <cellStyle name="20% - Accent2 2 10" xfId="530" xr:uid="{389B22A2-1664-4844-A394-4C689E6ADA34}"/>
    <cellStyle name="20% - Accent2 2 11" xfId="531" xr:uid="{11143874-31EF-4DB2-93E9-59FEAB53920F}"/>
    <cellStyle name="20% - Accent2 2 12" xfId="532" xr:uid="{480FE1D4-2C15-4D01-AA6D-AD8904B0AFF8}"/>
    <cellStyle name="20% - Accent2 2 13" xfId="533" xr:uid="{9C7758E1-0128-406F-BC52-F15279230719}"/>
    <cellStyle name="20% - Accent2 2 14" xfId="534" xr:uid="{E2A100EC-AA58-435F-89B3-15B3E1294383}"/>
    <cellStyle name="20% - Accent2 2 14 2" xfId="535" xr:uid="{4F7307BB-5AA4-48A6-B43A-C0EB8C42C86A}"/>
    <cellStyle name="20% - Accent2 2 14 2 2" xfId="536" xr:uid="{7A48F12B-C7C3-477A-8BB5-F8C59B868C45}"/>
    <cellStyle name="20% - Accent2 2 14 3" xfId="537" xr:uid="{95670152-1899-4AC6-81C5-8AB1D33451E2}"/>
    <cellStyle name="20% - Accent2 2 14 3 2" xfId="538" xr:uid="{AB56F26C-942F-4887-905E-2B0FBE790B79}"/>
    <cellStyle name="20% - Accent2 2 14 4" xfId="539" xr:uid="{1DD755B4-62D8-4815-991A-9BAD776EA0F9}"/>
    <cellStyle name="20% - Accent2 2 15" xfId="540" xr:uid="{50410F67-E290-4069-808B-107237AE07E4}"/>
    <cellStyle name="20% - Accent2 2 16" xfId="541" xr:uid="{848223BC-E8CD-41E9-B24D-5473FC4D1AE9}"/>
    <cellStyle name="20% - Accent2 2 16 2" xfId="542" xr:uid="{914D6851-F68E-4EC6-8659-8F66D4A70CE7}"/>
    <cellStyle name="20% - Accent2 2 17" xfId="543" xr:uid="{1EA3A406-42A5-45EE-B8FD-E97C12F33CBA}"/>
    <cellStyle name="20% - Accent2 2 18" xfId="10327" xr:uid="{BE6FD34C-632E-4F9B-9CC7-5B8A99A575A4}"/>
    <cellStyle name="20% - Accent2 2 19" xfId="12525" xr:uid="{19707F88-3969-4239-B727-74E720768E5A}"/>
    <cellStyle name="20% - Accent2 2 2" xfId="544" xr:uid="{0D4821D7-B545-4DF2-89D3-00C201F92684}"/>
    <cellStyle name="20% - Accent2 2 2 2" xfId="545" xr:uid="{0DF4E91F-78F4-4BC8-906D-5003508CE48D}"/>
    <cellStyle name="20% - Accent2 2 2 2 2" xfId="546" xr:uid="{D04CD514-7CBF-46E4-A70F-656D5D185962}"/>
    <cellStyle name="20% - Accent2 2 2 2 2 2" xfId="547" xr:uid="{998608F6-4437-4DFB-A1DB-848010DF6D33}"/>
    <cellStyle name="20% - Accent2 2 2 2 3" xfId="548" xr:uid="{D8C27C47-3B4F-4373-BA00-3F28BE478136}"/>
    <cellStyle name="20% - Accent2 2 2 2 3 2" xfId="549" xr:uid="{021809F6-1912-4995-8237-F37024462D9C}"/>
    <cellStyle name="20% - Accent2 2 2 2 4" xfId="550" xr:uid="{AF364214-DC75-4B3C-A1EC-97FB3D1C7512}"/>
    <cellStyle name="20% - Accent2 2 2 3" xfId="551" xr:uid="{3DA4C580-E4F1-4BC9-AAEE-8EE49CFA5C64}"/>
    <cellStyle name="20% - Accent2 2 2 3 2" xfId="552" xr:uid="{1B123210-8D65-4DC2-B75A-765BDEC13E2C}"/>
    <cellStyle name="20% - Accent2 2 2 4" xfId="553" xr:uid="{05B355EA-91B6-4502-AED5-B2C2C151A493}"/>
    <cellStyle name="20% - Accent2 2 3" xfId="554" xr:uid="{D9CEB2DB-9571-4CC5-944A-94CC9744D50A}"/>
    <cellStyle name="20% - Accent2 2 3 2" xfId="555" xr:uid="{1FBCC9CC-96C6-4209-8EDE-E5A578DB298F}"/>
    <cellStyle name="20% - Accent2 2 3 2 2" xfId="556" xr:uid="{F92CFBCD-377D-4A36-80AB-F2EBDAB8049F}"/>
    <cellStyle name="20% - Accent2 2 3 2 2 2" xfId="557" xr:uid="{F119FF39-9EAF-4E4C-9F88-3E11A80EADFE}"/>
    <cellStyle name="20% - Accent2 2 3 2 3" xfId="558" xr:uid="{977DDC31-992E-4F3B-93B5-5B1971D61A6A}"/>
    <cellStyle name="20% - Accent2 2 3 2 3 2" xfId="559" xr:uid="{DECA4EA9-C46E-4ADA-AE46-A86ECC1E8842}"/>
    <cellStyle name="20% - Accent2 2 3 2 4" xfId="560" xr:uid="{F2AABC86-16A6-44C4-AADE-38503AC7F00D}"/>
    <cellStyle name="20% - Accent2 2 3 3" xfId="561" xr:uid="{06EBDCE4-3969-4332-B566-8B259CCE22C3}"/>
    <cellStyle name="20% - Accent2 2 3 3 2" xfId="562" xr:uid="{57141D8B-CC86-47E8-A401-B3B23EB0F1A8}"/>
    <cellStyle name="20% - Accent2 2 3 4" xfId="563" xr:uid="{E27204BF-E6D7-49B9-B517-E2C53F863C8F}"/>
    <cellStyle name="20% - Accent2 2 4" xfId="564" xr:uid="{DB02A16C-0525-4759-ACEF-4DC659E0751D}"/>
    <cellStyle name="20% - Accent2 2 4 2" xfId="565" xr:uid="{4466F677-72C3-447D-9381-DB876436784A}"/>
    <cellStyle name="20% - Accent2 2 4 2 2" xfId="566" xr:uid="{3889C855-DCF2-467D-8FE0-6A81AC3D1562}"/>
    <cellStyle name="20% - Accent2 2 4 3" xfId="567" xr:uid="{9DE45551-D660-4BE9-804A-6B1FAC9ECED8}"/>
    <cellStyle name="20% - Accent2 2 5" xfId="568" xr:uid="{2D6F609A-A88D-43A1-9E6F-DD058FEB8F08}"/>
    <cellStyle name="20% - Accent2 2 5 2" xfId="569" xr:uid="{CD7D9396-9405-4306-B9F7-5ACFB4C1C3C1}"/>
    <cellStyle name="20% - Accent2 2 5 2 2" xfId="570" xr:uid="{96E5E6C6-AB0E-46A2-BB83-01C022DE5CFD}"/>
    <cellStyle name="20% - Accent2 2 5 3" xfId="571" xr:uid="{840307A6-071E-40DB-A438-9B4B87F06BC1}"/>
    <cellStyle name="20% - Accent2 2 6" xfId="572" xr:uid="{E1D4DB62-0105-4D66-9D63-8928CFAF1A74}"/>
    <cellStyle name="20% - Accent2 2 6 2" xfId="573" xr:uid="{B6F8F9B4-1E22-487D-8588-D089C1369630}"/>
    <cellStyle name="20% - Accent2 2 6 2 2" xfId="574" xr:uid="{8FBFD373-7373-41CD-8AFD-5ED847DAEFD8}"/>
    <cellStyle name="20% - Accent2 2 6 3" xfId="575" xr:uid="{BCB50685-AA19-40ED-9BDD-18B6298038A0}"/>
    <cellStyle name="20% - Accent2 2 7" xfId="576" xr:uid="{F0599EEF-4C7D-4E99-9962-F6406945B4AF}"/>
    <cellStyle name="20% - Accent2 2 8" xfId="577" xr:uid="{082C3E21-829B-489F-B550-029A7D8215D7}"/>
    <cellStyle name="20% - Accent2 2 9" xfId="578" xr:uid="{55DDA240-0AE8-4404-A20F-7B79AE551143}"/>
    <cellStyle name="20% - Accent2 2 9 2" xfId="579" xr:uid="{21E178B9-DE0E-4D99-B87B-76D7D955F9A0}"/>
    <cellStyle name="20% - Accent2 2 9 3" xfId="580" xr:uid="{AADFB1D7-BEA5-40E5-8F2F-CA6DEC638707}"/>
    <cellStyle name="20% - Accent2 2 9 4" xfId="581" xr:uid="{D46FDF5C-0FFF-4138-A8EA-CF771CEBCEDC}"/>
    <cellStyle name="20% - Accent2 2 9 5" xfId="582" xr:uid="{0E312B51-45D2-47FE-AD05-990CE2534AD1}"/>
    <cellStyle name="20% - Accent2 3" xfId="583" xr:uid="{1CB4625C-B05B-4FF4-9E01-EBC47ADDB1CA}"/>
    <cellStyle name="20% - Accent2 3 2" xfId="584" xr:uid="{9DB1C258-EAFA-45DA-BA7F-FFF95E713C67}"/>
    <cellStyle name="20% - Accent2 3 2 2" xfId="585" xr:uid="{A532D47D-CB50-4494-9787-2C5F5F7DF6F8}"/>
    <cellStyle name="20% - Accent2 3 3" xfId="586" xr:uid="{8D31B75C-4F9D-4D84-8C53-6FBBE7DA10B7}"/>
    <cellStyle name="20% - Accent2 3 3 2" xfId="587" xr:uid="{28B43956-DD1C-4DF4-AAB8-76C5A6DA495F}"/>
    <cellStyle name="20% - Accent2 3 3 2 2" xfId="588" xr:uid="{93F14CB1-2AC6-40E7-805E-0833A6DFAF60}"/>
    <cellStyle name="20% - Accent2 3 3 3" xfId="589" xr:uid="{9F683BE7-2473-4A95-8B36-9596650CD162}"/>
    <cellStyle name="20% - Accent2 3 3 3 2" xfId="590" xr:uid="{2814C0D4-4245-47F0-B27D-72BF4486C22B}"/>
    <cellStyle name="20% - Accent2 3 3 4" xfId="591" xr:uid="{05B0A7A8-F75E-4A0D-B7F7-B054C4E4BDE2}"/>
    <cellStyle name="20% - Accent2 3 4" xfId="592" xr:uid="{3F4803EF-B577-4ACB-A726-8D0A5D6052BB}"/>
    <cellStyle name="20% - Accent2 3 4 2" xfId="593" xr:uid="{74F20CA2-4599-4C47-AED9-EDF402DEB8D4}"/>
    <cellStyle name="20% - Accent2 3 5" xfId="594" xr:uid="{38FBB835-EF97-46D6-9F01-7659319E66EC}"/>
    <cellStyle name="20% - Accent2 3 5 2" xfId="595" xr:uid="{717E29C6-73AF-4D54-934F-8B5D52BCCCD3}"/>
    <cellStyle name="20% - Accent2 3 6" xfId="596" xr:uid="{D54982AD-1810-4D25-9697-935BFD68DE3B}"/>
    <cellStyle name="20% - Accent2 3 6 2" xfId="597" xr:uid="{5F5CEC79-3EA3-41B5-B19E-B823592A10FA}"/>
    <cellStyle name="20% - Accent2 3 7" xfId="598" xr:uid="{40C5D244-17FB-46B7-BB2F-5400AA2376BC}"/>
    <cellStyle name="20% - Accent2 3 8" xfId="12526" xr:uid="{CFE7D127-A6B9-4E0E-BF06-739DFDA6DE52}"/>
    <cellStyle name="20% - Accent2 4" xfId="599" xr:uid="{F226C3E0-6DA9-4AFC-A4AF-8F9A49FE0078}"/>
    <cellStyle name="20% - Accent2 4 2" xfId="600" xr:uid="{D5D0B2DD-3910-4949-82D7-F86B45FAB964}"/>
    <cellStyle name="20% - Accent2 4 2 2" xfId="601" xr:uid="{F5ABD7F5-9E4E-403B-9CA6-D5F7C4A2E8C2}"/>
    <cellStyle name="20% - Accent2 4 3" xfId="602" xr:uid="{208EAFBD-73C9-428E-83C1-D343524515C5}"/>
    <cellStyle name="20% - Accent2 4 3 2" xfId="603" xr:uid="{3FE3306A-4FA2-4C6C-AEAB-1D5951FB0DEE}"/>
    <cellStyle name="20% - Accent2 4 3 2 2" xfId="604" xr:uid="{F8A24964-FD5A-49D1-8D7B-561A6FBAC2D6}"/>
    <cellStyle name="20% - Accent2 4 3 3" xfId="605" xr:uid="{36D46D59-40D0-4C85-84C2-90349E6E0E7B}"/>
    <cellStyle name="20% - Accent2 4 3 3 2" xfId="606" xr:uid="{06112922-E5F2-4105-88C9-52331D321219}"/>
    <cellStyle name="20% - Accent2 4 3 4" xfId="607" xr:uid="{78688BAA-619A-4463-971F-55A6D4CEA329}"/>
    <cellStyle name="20% - Accent2 4 4" xfId="608" xr:uid="{E3A09CC9-2B96-45B0-BF74-938266EC1BBA}"/>
    <cellStyle name="20% - Accent2 4 4 2" xfId="609" xr:uid="{F9CF8AC8-250F-411C-A059-8CD294086F86}"/>
    <cellStyle name="20% - Accent2 4 5" xfId="610" xr:uid="{BD2EEB04-AD70-4813-A650-10B94941D579}"/>
    <cellStyle name="20% - Accent2 4 5 2" xfId="611" xr:uid="{B1310930-0FF6-492A-AD35-DBB1646B90FB}"/>
    <cellStyle name="20% - Accent2 4 6" xfId="612" xr:uid="{8D0CF23E-3CE6-4FF3-9D2B-2853BB85DC2D}"/>
    <cellStyle name="20% - Accent2 4 6 2" xfId="613" xr:uid="{594AAC62-0141-4527-ADF7-60045E6FFB7D}"/>
    <cellStyle name="20% - Accent2 4 7" xfId="614" xr:uid="{03DC98FB-F23D-45E7-9B50-B9E4220FA182}"/>
    <cellStyle name="20% - Accent2 5" xfId="615" xr:uid="{2FE1CE51-5910-48CB-B210-2B0063C39D99}"/>
    <cellStyle name="20% - Accent2 5 2" xfId="616" xr:uid="{64D56EB9-1CC4-4610-B483-8C64D7CA3446}"/>
    <cellStyle name="20% - Accent2 5 2 2" xfId="617" xr:uid="{0A623C20-427B-4099-846B-73E96D83A44B}"/>
    <cellStyle name="20% - Accent2 5 3" xfId="618" xr:uid="{F32FE26A-549F-452A-8892-F9AE78960E0F}"/>
    <cellStyle name="20% - Accent2 5 3 2" xfId="619" xr:uid="{F8A710AF-A987-42C9-B72F-4B62F1CC1AC7}"/>
    <cellStyle name="20% - Accent2 5 4" xfId="620" xr:uid="{C65CB5CB-B260-4D8D-8CB9-9E656AF5D5F1}"/>
    <cellStyle name="20% - Accent2 5 4 2" xfId="621" xr:uid="{0D3FCCFA-7ADC-4F7B-A2B9-F3FD9DAF5CF1}"/>
    <cellStyle name="20% - Accent2 5 5" xfId="622" xr:uid="{B7514E98-9859-4D67-BCE0-5F61CEFCB541}"/>
    <cellStyle name="20% - Accent2 5 5 2" xfId="623" xr:uid="{90B81454-6725-42A9-AB7E-C7DBA9D885C6}"/>
    <cellStyle name="20% - Accent2 5 6" xfId="624" xr:uid="{760D5F56-83CD-4305-B0EC-70DAB6841C36}"/>
    <cellStyle name="20% - Accent2 6" xfId="625" xr:uid="{7DFA3AAD-5F6A-4745-8A02-49CD9CFA716A}"/>
    <cellStyle name="20% - Accent2 6 2" xfId="626" xr:uid="{90553091-2594-452F-9D5B-FB49558A3A67}"/>
    <cellStyle name="20% - Accent2 6 2 2" xfId="627" xr:uid="{C4012561-E965-4D18-AC97-88DE038727EC}"/>
    <cellStyle name="20% - Accent2 6 3" xfId="628" xr:uid="{6315A14C-E602-4533-A0E4-ECBB8B1C2B30}"/>
    <cellStyle name="20% - Accent2 6 3 2" xfId="629" xr:uid="{744992B5-B483-438C-982E-30F95F255497}"/>
    <cellStyle name="20% - Accent2 6 4" xfId="630" xr:uid="{8C1F2850-DBFA-42C8-896E-3C490DEA2870}"/>
    <cellStyle name="20% - Accent2 6 4 2" xfId="631" xr:uid="{7D4A237F-1474-41C5-8346-AAD1008EBC35}"/>
    <cellStyle name="20% - Accent2 6 5" xfId="632" xr:uid="{4782A1C3-7B81-4214-AE56-A36AC7C1B1A9}"/>
    <cellStyle name="20% - Accent2 6 5 2" xfId="633" xr:uid="{5695E85C-D14A-4A6B-B523-B9C0DC25B341}"/>
    <cellStyle name="20% - Accent2 6 6" xfId="634" xr:uid="{723B1835-0454-4238-9E68-953A57886C59}"/>
    <cellStyle name="20% - Accent2 7" xfId="635" xr:uid="{BE446279-13E0-44A0-8FAD-579E2EA31052}"/>
    <cellStyle name="20% - Accent2 7 2" xfId="636" xr:uid="{078B8277-23A1-4A2E-BA3C-E03F4A405BBB}"/>
    <cellStyle name="20% - Accent2 7 3" xfId="637" xr:uid="{073EFAFA-6746-473E-AD89-CDC7F414F5CE}"/>
    <cellStyle name="20% - Accent2 8" xfId="638" xr:uid="{5EAA78A1-AF0D-4805-89DF-EFB5C68751B8}"/>
    <cellStyle name="20% - Accent2 8 2" xfId="639" xr:uid="{3029BC1B-B6D4-4AC1-A31A-B15E11DFBD2E}"/>
    <cellStyle name="20% - Accent2 9" xfId="640" xr:uid="{9172BE93-83F4-4413-B2C2-FC335689C595}"/>
    <cellStyle name="20% - Accent2 9 10" xfId="641" xr:uid="{8D1D3EAC-214C-450C-8A44-9A85F1124049}"/>
    <cellStyle name="20% - Accent2 9 2" xfId="642" xr:uid="{8760D772-12DB-4EC4-89F1-5FB8C92D37F2}"/>
    <cellStyle name="20% - Accent2 9 2 2" xfId="643" xr:uid="{28A0A6FB-9281-4CF8-92E5-A04EA15C20F5}"/>
    <cellStyle name="20% - Accent2 9 2 2 2" xfId="644" xr:uid="{8DDD75F5-420C-4958-853B-477A021B3AFC}"/>
    <cellStyle name="20% - Accent2 9 2 3" xfId="645" xr:uid="{6CE6299F-F4ED-45F6-ADC2-96355A30251B}"/>
    <cellStyle name="20% - Accent2 9 2 3 2" xfId="646" xr:uid="{591C1872-CEC0-4041-8426-A6DEF19AFBCB}"/>
    <cellStyle name="20% - Accent2 9 2 4" xfId="647" xr:uid="{5D24498B-4EE0-4A2E-9080-7941ACC1B331}"/>
    <cellStyle name="20% - Accent2 9 3" xfId="648" xr:uid="{F815DB3A-C5E7-44EF-B519-EF38049D2D11}"/>
    <cellStyle name="20% - Accent2 9 3 2" xfId="649" xr:uid="{040FDFC5-EFD3-4C8B-8DC0-1F2626FFCC44}"/>
    <cellStyle name="20% - Accent2 9 3 2 2" xfId="650" xr:uid="{40A84C68-29B4-45A2-9BE3-4D26388E59C1}"/>
    <cellStyle name="20% - Accent2 9 3 3" xfId="651" xr:uid="{6B268A5F-2A47-45CA-84CB-AC3B5A072BA4}"/>
    <cellStyle name="20% - Accent2 9 3 3 2" xfId="652" xr:uid="{A1868A53-E2D1-40DA-B7CC-BB223DB4B8C6}"/>
    <cellStyle name="20% - Accent2 9 3 4" xfId="653" xr:uid="{987C1D14-C38A-4660-A1F0-B371A1E6DD93}"/>
    <cellStyle name="20% - Accent2 9 4" xfId="654" xr:uid="{9929735C-81C5-443A-BD11-CE9DDC01AB49}"/>
    <cellStyle name="20% - Accent2 9 4 2" xfId="655" xr:uid="{5744882E-88A7-4D2A-B9FA-D488B20AB411}"/>
    <cellStyle name="20% - Accent2 9 4 2 2" xfId="656" xr:uid="{3F397255-3928-4781-906A-EF3977621C0C}"/>
    <cellStyle name="20% - Accent2 9 4 3" xfId="657" xr:uid="{37C1D0DD-C6A2-4B14-8707-5B02644A9313}"/>
    <cellStyle name="20% - Accent2 9 4 3 2" xfId="658" xr:uid="{625F0AFC-2E46-4660-A875-877477DD51FF}"/>
    <cellStyle name="20% - Accent2 9 4 4" xfId="659" xr:uid="{D15EC692-A45B-43A3-85AA-46C9E44F9A8B}"/>
    <cellStyle name="20% - Accent2 9 5" xfId="660" xr:uid="{CBC484CB-EA8A-4302-A94F-7ADBF6A6C0FE}"/>
    <cellStyle name="20% - Accent2 9 5 2" xfId="661" xr:uid="{51C1E0EE-2F52-4F96-86B5-35B9FFC3C53F}"/>
    <cellStyle name="20% - Accent2 9 5 2 2" xfId="662" xr:uid="{26902E06-FBF6-4FE3-A7D9-F54C78548112}"/>
    <cellStyle name="20% - Accent2 9 5 3" xfId="663" xr:uid="{DAE26CC0-C99C-4C6F-B669-7C96BB8A7E54}"/>
    <cellStyle name="20% - Accent2 9 5 3 2" xfId="664" xr:uid="{FEDF3125-2741-4BB1-AE5A-2A1843DBC6C6}"/>
    <cellStyle name="20% - Accent2 9 5 4" xfId="665" xr:uid="{580247C8-A977-4DE4-BA75-07829C888B9F}"/>
    <cellStyle name="20% - Accent2 9 6" xfId="666" xr:uid="{F2CA9DA9-4617-4A6A-8A55-85F7E78D7E99}"/>
    <cellStyle name="20% - Accent2 9 6 2" xfId="667" xr:uid="{7B1F7503-C4C3-4BFF-BD44-2231852310F0}"/>
    <cellStyle name="20% - Accent2 9 6 2 2" xfId="668" xr:uid="{F64515D0-FCFA-47FD-8933-1E791A8AB8D6}"/>
    <cellStyle name="20% - Accent2 9 6 3" xfId="669" xr:uid="{8AFCC8D4-6CFF-4D6D-B0E6-4CC87D622785}"/>
    <cellStyle name="20% - Accent2 9 6 3 2" xfId="670" xr:uid="{6D31F3F6-D056-46C5-B41B-A893D2E6D739}"/>
    <cellStyle name="20% - Accent2 9 6 4" xfId="671" xr:uid="{279BB810-1E51-413E-B3D2-C3EEEE29DDD9}"/>
    <cellStyle name="20% - Accent2 9 7" xfId="672" xr:uid="{3963DE99-4F74-4340-A078-92F2B3EE3FF7}"/>
    <cellStyle name="20% - Accent2 9 7 2" xfId="673" xr:uid="{C9FDA4A5-9708-4C6F-879E-55ED3BA2FF74}"/>
    <cellStyle name="20% - Accent2 9 7 2 2" xfId="674" xr:uid="{328F2892-7B3F-4E9F-88E3-206D8B3B0D78}"/>
    <cellStyle name="20% - Accent2 9 7 3" xfId="675" xr:uid="{EEDBA440-C787-4A02-A161-1534C664112B}"/>
    <cellStyle name="20% - Accent2 9 7 3 2" xfId="676" xr:uid="{A052E643-9931-444E-9F26-6F7F229004CD}"/>
    <cellStyle name="20% - Accent2 9 7 4" xfId="677" xr:uid="{6D42A3FF-8495-4ABB-9F7F-1FC64B57D86B}"/>
    <cellStyle name="20% - Accent2 9 8" xfId="678" xr:uid="{6BE82A3E-8BEB-4C20-AB0E-4C43CB349E79}"/>
    <cellStyle name="20% - Accent2 9 8 2" xfId="679" xr:uid="{FBD2A57C-CDB2-4F15-AC2E-C029AF515DB4}"/>
    <cellStyle name="20% - Accent2 9 8 2 2" xfId="680" xr:uid="{574D9A69-AC83-4944-BD81-96D06B044554}"/>
    <cellStyle name="20% - Accent2 9 8 3" xfId="681" xr:uid="{57AD5708-081B-48D1-93FD-156C76CB4755}"/>
    <cellStyle name="20% - Accent2 9 8 3 2" xfId="682" xr:uid="{C5AFE121-ACF3-41D4-B731-BAAD602C69E0}"/>
    <cellStyle name="20% - Accent2 9 8 4" xfId="683" xr:uid="{7F7C0F68-47B6-492F-9B15-904E80AC933B}"/>
    <cellStyle name="20% - Accent2 9 9" xfId="684" xr:uid="{E509E5A9-A881-4539-807B-0D7A8D12681C}"/>
    <cellStyle name="20% - Accent2 9 9 2" xfId="685" xr:uid="{31A88FEE-114F-4569-AEE9-AC7644C509E8}"/>
    <cellStyle name="20% - Accent2 9 9 2 2" xfId="686" xr:uid="{E7110371-3FBF-4BE1-9BD0-12C3888F3AC3}"/>
    <cellStyle name="20% - Accent2 9 9 3" xfId="687" xr:uid="{26925563-3CF4-4B89-B546-1C2B35C75D64}"/>
    <cellStyle name="20% - Accent2 9 9 3 2" xfId="688" xr:uid="{C7321698-5CF1-4F09-8F9C-DA8F8191CC3D}"/>
    <cellStyle name="20% - Accent2 9 9 4" xfId="689" xr:uid="{10E28682-2B58-4A61-968F-55F74C16DFD6}"/>
    <cellStyle name="20% - Accent3 10" xfId="690" xr:uid="{4EEBD0CC-929D-4BCA-B553-90E7F4D3CAA0}"/>
    <cellStyle name="20% - Accent3 10 10" xfId="691" xr:uid="{E3CA2224-F2C4-4DE1-B2FD-079005B60CAD}"/>
    <cellStyle name="20% - Accent3 10 2" xfId="692" xr:uid="{59B79359-38DE-46B6-AAE7-6F7913E730E7}"/>
    <cellStyle name="20% - Accent3 10 2 2" xfId="693" xr:uid="{95BC63B9-F8E0-4B3D-AE41-8B5C55D705E4}"/>
    <cellStyle name="20% - Accent3 10 2 2 2" xfId="694" xr:uid="{AB888FB0-AB2C-4E34-AF7E-E3BD4FD8824B}"/>
    <cellStyle name="20% - Accent3 10 2 3" xfId="695" xr:uid="{15B66B6B-CD4B-4792-80DF-D956F4B29A77}"/>
    <cellStyle name="20% - Accent3 10 2 3 2" xfId="696" xr:uid="{6F2EE786-FCEB-455F-94AB-BA1E9A22E03D}"/>
    <cellStyle name="20% - Accent3 10 2 4" xfId="697" xr:uid="{2A0AAD0D-B3A6-4734-A8C2-317F1C9D6838}"/>
    <cellStyle name="20% - Accent3 10 3" xfId="698" xr:uid="{90CB01B3-6185-4D8D-A6AE-142B52251A62}"/>
    <cellStyle name="20% - Accent3 10 3 2" xfId="699" xr:uid="{DE9BB822-9B0B-4DBE-99AD-26B25B50AF1D}"/>
    <cellStyle name="20% - Accent3 10 3 2 2" xfId="700" xr:uid="{9C1BCAC8-1116-47A9-9995-CB4A4646034F}"/>
    <cellStyle name="20% - Accent3 10 3 3" xfId="701" xr:uid="{173B8EF3-8EDC-4B83-9E96-F07B35551653}"/>
    <cellStyle name="20% - Accent3 10 3 3 2" xfId="702" xr:uid="{86B60E34-87BF-45D6-9C6C-63590AA558C1}"/>
    <cellStyle name="20% - Accent3 10 3 4" xfId="703" xr:uid="{8F007459-AD95-4A5C-805C-5CD95916FDF4}"/>
    <cellStyle name="20% - Accent3 10 4" xfId="704" xr:uid="{43491501-64F1-4687-9879-9967A822F0AD}"/>
    <cellStyle name="20% - Accent3 10 4 2" xfId="705" xr:uid="{B2541398-C058-4149-B40F-90CE9D46ADD5}"/>
    <cellStyle name="20% - Accent3 10 4 2 2" xfId="706" xr:uid="{69602216-3A8D-4594-96BA-B6A1ED005D51}"/>
    <cellStyle name="20% - Accent3 10 4 3" xfId="707" xr:uid="{F3AFE7EF-C55C-4AC3-8535-A7FF2C86A691}"/>
    <cellStyle name="20% - Accent3 10 4 3 2" xfId="708" xr:uid="{A2B3D598-73AB-444A-9BF2-BF892FC35869}"/>
    <cellStyle name="20% - Accent3 10 4 4" xfId="709" xr:uid="{DC666513-5D8D-485F-9C91-0B9C8934CCAC}"/>
    <cellStyle name="20% - Accent3 10 5" xfId="710" xr:uid="{179787F9-3D7B-453F-A739-2D0F08A7995F}"/>
    <cellStyle name="20% - Accent3 10 5 2" xfId="711" xr:uid="{75C63254-CDB1-4A6A-B0B5-477507FB05BB}"/>
    <cellStyle name="20% - Accent3 10 5 2 2" xfId="712" xr:uid="{1C1A7C26-0A3C-490E-8F8A-66213C696764}"/>
    <cellStyle name="20% - Accent3 10 5 3" xfId="713" xr:uid="{72BE0261-CD34-4606-9DA9-6A369F6A1B3D}"/>
    <cellStyle name="20% - Accent3 10 5 3 2" xfId="714" xr:uid="{E76694B7-4007-447B-BD75-7C834CF22387}"/>
    <cellStyle name="20% - Accent3 10 5 4" xfId="715" xr:uid="{5221DA88-1608-47A3-B72A-92E9D51AA0F0}"/>
    <cellStyle name="20% - Accent3 10 6" xfId="716" xr:uid="{D62BE1F4-63C4-4B86-9518-62A6F478A22D}"/>
    <cellStyle name="20% - Accent3 10 6 2" xfId="717" xr:uid="{3B3C3564-F22B-42D5-93C0-EF8F6E151EED}"/>
    <cellStyle name="20% - Accent3 10 6 2 2" xfId="718" xr:uid="{8798F182-EA33-4955-9341-91744BC4F5A1}"/>
    <cellStyle name="20% - Accent3 10 6 3" xfId="719" xr:uid="{A011CFD9-B737-4032-88D5-350FE85A5B4C}"/>
    <cellStyle name="20% - Accent3 10 6 3 2" xfId="720" xr:uid="{DEC31006-F990-4159-A891-B9695D7FBEE1}"/>
    <cellStyle name="20% - Accent3 10 6 4" xfId="721" xr:uid="{85A2772E-2C1C-4374-AFDA-395BA8BF858B}"/>
    <cellStyle name="20% - Accent3 10 7" xfId="722" xr:uid="{A8CE04CB-18AB-4E9A-8E8C-275DD278079A}"/>
    <cellStyle name="20% - Accent3 10 7 2" xfId="723" xr:uid="{678F9CC0-B441-468B-BF8D-C28EC9C62310}"/>
    <cellStyle name="20% - Accent3 10 7 2 2" xfId="724" xr:uid="{2BA163FF-3141-47D7-8284-D4F716081197}"/>
    <cellStyle name="20% - Accent3 10 7 3" xfId="725" xr:uid="{2E522DA6-9F52-4A55-A031-D810123D44BB}"/>
    <cellStyle name="20% - Accent3 10 7 3 2" xfId="726" xr:uid="{66F11764-C248-4D8D-AB1D-7AF50306505B}"/>
    <cellStyle name="20% - Accent3 10 7 4" xfId="727" xr:uid="{C658CAB3-5E83-419C-A811-159F74E14C13}"/>
    <cellStyle name="20% - Accent3 10 8" xfId="728" xr:uid="{928801AD-3EB5-4287-9D7C-282BD7C7DFB2}"/>
    <cellStyle name="20% - Accent3 10 8 2" xfId="729" xr:uid="{01A82FB5-8A91-4B78-8BCE-2E2E8C4DCDD6}"/>
    <cellStyle name="20% - Accent3 10 8 2 2" xfId="730" xr:uid="{168BA253-CE3C-40B5-B020-F6197D00274F}"/>
    <cellStyle name="20% - Accent3 10 8 3" xfId="731" xr:uid="{574FF9DF-B9E4-41DC-A5D0-2DC559EC24C0}"/>
    <cellStyle name="20% - Accent3 10 8 3 2" xfId="732" xr:uid="{21CD0C45-17F6-4BB5-88A7-449C3C02B048}"/>
    <cellStyle name="20% - Accent3 10 8 4" xfId="733" xr:uid="{A977F71B-11BB-4D48-AED1-52F3F5A6D71A}"/>
    <cellStyle name="20% - Accent3 10 9" xfId="734" xr:uid="{353FD142-D360-4238-BC41-EBB4FCA6F1FF}"/>
    <cellStyle name="20% - Accent3 10 9 2" xfId="735" xr:uid="{ED3EBD41-59AB-4DC9-9751-BC36C875FA23}"/>
    <cellStyle name="20% - Accent3 10 9 2 2" xfId="736" xr:uid="{5283936E-A771-4598-92F2-431107D44F71}"/>
    <cellStyle name="20% - Accent3 10 9 3" xfId="737" xr:uid="{CD203D06-2BF4-4F6C-85A8-3C18A5034AA2}"/>
    <cellStyle name="20% - Accent3 10 9 3 2" xfId="738" xr:uid="{6BE193EF-AF81-4B21-812C-ADE225C9B34A}"/>
    <cellStyle name="20% - Accent3 10 9 4" xfId="739" xr:uid="{2ABBD79C-CFCE-463F-BB5B-F0B4965DFBF5}"/>
    <cellStyle name="20% - Accent3 11" xfId="740" xr:uid="{DE302880-25C1-44B4-B210-4A994C5CC164}"/>
    <cellStyle name="20% - Accent3 11 2" xfId="741" xr:uid="{FE194547-8593-4CCA-B47D-036BA00F6137}"/>
    <cellStyle name="20% - Accent3 11 3" xfId="742" xr:uid="{ABE50FC1-D771-40B1-852C-8D694CE499A5}"/>
    <cellStyle name="20% - Accent3 12" xfId="743" xr:uid="{BE411440-E6E7-4582-AB00-C7A0FC62C627}"/>
    <cellStyle name="20% - Accent3 13" xfId="744" xr:uid="{66CA4BBC-4C49-47AE-827E-86B2B894FB93}"/>
    <cellStyle name="20% - Accent3 14" xfId="745" xr:uid="{7DF4F724-7140-4381-AE89-D74DC492566E}"/>
    <cellStyle name="20% - Accent3 14 2" xfId="746" xr:uid="{0DA8B059-ABC9-4D28-831D-3C0B3380E844}"/>
    <cellStyle name="20% - Accent3 15" xfId="747" xr:uid="{5F0F4796-7044-4D83-B717-6430ADDCA93F}"/>
    <cellStyle name="20% - Accent3 15 2" xfId="748" xr:uid="{5987089C-A8A1-42AB-B70F-6528CF2061D3}"/>
    <cellStyle name="20% - Accent3 16" xfId="749" xr:uid="{A43C1011-FA65-4AEE-9800-708197E87DD3}"/>
    <cellStyle name="20% - Accent3 16 2" xfId="750" xr:uid="{8C7B6340-F7FC-40C7-AB58-CAF635122346}"/>
    <cellStyle name="20% - Accent3 2" xfId="751" xr:uid="{F8DD9DA2-46B5-4BD7-812C-0B4F0C031D6A}"/>
    <cellStyle name="20% - Accent3 2 10" xfId="752" xr:uid="{F9BBF5FC-6F9C-4BE1-B027-AAADD12F0B20}"/>
    <cellStyle name="20% - Accent3 2 11" xfId="753" xr:uid="{9323C88A-C708-4480-AC57-3B8A000C5EF8}"/>
    <cellStyle name="20% - Accent3 2 12" xfId="754" xr:uid="{60F9DB51-A7BE-4E90-AD88-ADFFD1FDA7AE}"/>
    <cellStyle name="20% - Accent3 2 13" xfId="755" xr:uid="{1BCDFC02-8C16-478A-84C8-7742A394D018}"/>
    <cellStyle name="20% - Accent3 2 14" xfId="756" xr:uid="{97B96D9B-80D2-4956-97B5-93963FB6961F}"/>
    <cellStyle name="20% - Accent3 2 14 2" xfId="757" xr:uid="{FB0EA75D-9B1E-4B57-B9F7-DF3CA385093D}"/>
    <cellStyle name="20% - Accent3 2 14 2 2" xfId="758" xr:uid="{1C6EF1DF-4D01-488A-A939-DEEB6EF1CC43}"/>
    <cellStyle name="20% - Accent3 2 14 3" xfId="759" xr:uid="{794D64ED-0912-40B2-A751-45FBF7D7A612}"/>
    <cellStyle name="20% - Accent3 2 14 3 2" xfId="760" xr:uid="{600B4D43-A854-4AD1-8500-DC73CC29AC8A}"/>
    <cellStyle name="20% - Accent3 2 14 4" xfId="761" xr:uid="{0793D871-FF19-46EB-8AAF-FB8752A8691F}"/>
    <cellStyle name="20% - Accent3 2 15" xfId="762" xr:uid="{B52F79DD-0ACB-429E-B1FC-D9CC4178361A}"/>
    <cellStyle name="20% - Accent3 2 16" xfId="763" xr:uid="{EED9B2F0-F37B-468C-8815-D07149AB641F}"/>
    <cellStyle name="20% - Accent3 2 16 2" xfId="764" xr:uid="{8B52B318-942B-41A8-B680-6659DB7233AF}"/>
    <cellStyle name="20% - Accent3 2 17" xfId="765" xr:uid="{7C671AB5-22EC-42ED-B238-8951309F53B5}"/>
    <cellStyle name="20% - Accent3 2 18" xfId="10328" xr:uid="{0C850DF9-1F44-4303-BD7E-8AD79776023E}"/>
    <cellStyle name="20% - Accent3 2 19" xfId="12528" xr:uid="{45025FFF-4716-4B00-B0A9-FF5C1F79249A}"/>
    <cellStyle name="20% - Accent3 2 2" xfId="766" xr:uid="{63D416C8-323E-4073-9466-67655F6DF115}"/>
    <cellStyle name="20% - Accent3 2 2 2" xfId="767" xr:uid="{6443CBD8-3C23-47DB-B80F-E089CAA66C97}"/>
    <cellStyle name="20% - Accent3 2 2 2 2" xfId="768" xr:uid="{57945169-D0A5-4121-8689-76E0DC037EFD}"/>
    <cellStyle name="20% - Accent3 2 2 2 2 2" xfId="769" xr:uid="{5875706F-D714-4AE9-8A5C-2251A1C0A04D}"/>
    <cellStyle name="20% - Accent3 2 2 2 3" xfId="770" xr:uid="{6F975EEB-7B69-4CDA-B597-2AF12460E54E}"/>
    <cellStyle name="20% - Accent3 2 2 2 3 2" xfId="771" xr:uid="{28187F31-A56B-4470-BEC3-1BB342CBF706}"/>
    <cellStyle name="20% - Accent3 2 2 2 4" xfId="772" xr:uid="{79856F8A-8AAA-4F4A-9915-F24E3CBE6C53}"/>
    <cellStyle name="20% - Accent3 2 2 3" xfId="773" xr:uid="{51D47466-7A82-4D5C-8FEE-D690B615D7D0}"/>
    <cellStyle name="20% - Accent3 2 2 3 2" xfId="774" xr:uid="{C12D9784-EA6E-4D78-B80B-7FD48BDBAE11}"/>
    <cellStyle name="20% - Accent3 2 2 4" xfId="775" xr:uid="{266143A8-84EB-453A-852D-ADFF5BB0012F}"/>
    <cellStyle name="20% - Accent3 2 3" xfId="776" xr:uid="{C8E2DCDD-7B0D-4858-BAB6-621826EB2A63}"/>
    <cellStyle name="20% - Accent3 2 3 2" xfId="777" xr:uid="{FB7E4514-2B57-4C52-9E1F-758BD9EA0175}"/>
    <cellStyle name="20% - Accent3 2 3 2 2" xfId="778" xr:uid="{89D47327-4ECD-4CE0-A33A-40BA50BD8521}"/>
    <cellStyle name="20% - Accent3 2 3 2 2 2" xfId="779" xr:uid="{5C4DE5F2-1241-4496-8E85-E4E2FD32C5C8}"/>
    <cellStyle name="20% - Accent3 2 3 2 3" xfId="780" xr:uid="{16D0721A-04E7-4BFD-94AF-3A722DF0AFD6}"/>
    <cellStyle name="20% - Accent3 2 3 2 3 2" xfId="781" xr:uid="{AA7A0EDA-0703-4530-A537-47FEE8B40967}"/>
    <cellStyle name="20% - Accent3 2 3 2 4" xfId="782" xr:uid="{3C4959D0-CF10-4A46-A41A-AF1AFD5345B4}"/>
    <cellStyle name="20% - Accent3 2 3 3" xfId="783" xr:uid="{9F682919-10DD-4693-A3B5-5CB7FF1B4CCA}"/>
    <cellStyle name="20% - Accent3 2 3 3 2" xfId="784" xr:uid="{02C813AD-55F0-4CB6-9F87-D913A28B1082}"/>
    <cellStyle name="20% - Accent3 2 3 4" xfId="785" xr:uid="{7305A29D-B135-4AAA-8992-44068500EF94}"/>
    <cellStyle name="20% - Accent3 2 4" xfId="786" xr:uid="{416CBA59-A038-405D-B059-1B94EE8E2460}"/>
    <cellStyle name="20% - Accent3 2 4 2" xfId="787" xr:uid="{DDDE1BF1-6824-41E0-9DD5-206B5BD6AFC7}"/>
    <cellStyle name="20% - Accent3 2 4 2 2" xfId="788" xr:uid="{8F957CB0-F903-47F5-AE9F-0CB1D4BE5D1A}"/>
    <cellStyle name="20% - Accent3 2 4 3" xfId="789" xr:uid="{F283924D-395F-436B-8E2B-E6AD3E9C7FB2}"/>
    <cellStyle name="20% - Accent3 2 5" xfId="790" xr:uid="{F5E97BD9-7679-4620-92CA-FFC9E9054820}"/>
    <cellStyle name="20% - Accent3 2 5 2" xfId="791" xr:uid="{FEBB0389-C85B-4D65-83CC-446F2094C30B}"/>
    <cellStyle name="20% - Accent3 2 5 2 2" xfId="792" xr:uid="{7E8C9F40-7470-4C9A-A83F-B66498E7CD08}"/>
    <cellStyle name="20% - Accent3 2 5 3" xfId="793" xr:uid="{74DF6174-C829-42CE-A90F-34B0FD7A91DF}"/>
    <cellStyle name="20% - Accent3 2 6" xfId="794" xr:uid="{0F67A421-3DFC-4F64-B5D4-18D2B493EB59}"/>
    <cellStyle name="20% - Accent3 2 6 2" xfId="795" xr:uid="{6C00C42F-CEA3-49D4-8ECC-098E690DF813}"/>
    <cellStyle name="20% - Accent3 2 6 2 2" xfId="796" xr:uid="{7C60382C-D25F-4FC2-BCEE-887F00B035AA}"/>
    <cellStyle name="20% - Accent3 2 6 3" xfId="797" xr:uid="{C1E6C787-E3FB-4F0B-A615-8C851B3CD74C}"/>
    <cellStyle name="20% - Accent3 2 7" xfId="798" xr:uid="{F669793D-03B5-4693-A400-B6127E306AF8}"/>
    <cellStyle name="20% - Accent3 2 8" xfId="799" xr:uid="{951EEAC6-1535-457D-8F41-059062CFAA1D}"/>
    <cellStyle name="20% - Accent3 2 9" xfId="800" xr:uid="{8C1E3F8B-190A-459B-A0D5-987E5612A9A0}"/>
    <cellStyle name="20% - Accent3 2 9 2" xfId="801" xr:uid="{0650F6FF-40FA-4243-9876-AF73D5EEE418}"/>
    <cellStyle name="20% - Accent3 2 9 3" xfId="802" xr:uid="{57AEAAE5-B701-477D-B940-4B32BB7F700D}"/>
    <cellStyle name="20% - Accent3 2 9 4" xfId="803" xr:uid="{97F4F3AC-911B-4984-A1A4-3CCAB0576381}"/>
    <cellStyle name="20% - Accent3 2 9 5" xfId="804" xr:uid="{F80AADE0-0D15-4441-A46F-36CFADDEDAAB}"/>
    <cellStyle name="20% - Accent3 3" xfId="805" xr:uid="{A4639A8D-D640-41BD-A2D8-243FF50A397C}"/>
    <cellStyle name="20% - Accent3 3 2" xfId="806" xr:uid="{F5487544-5AEE-4D98-806F-DF8388FA3E7D}"/>
    <cellStyle name="20% - Accent3 3 2 2" xfId="807" xr:uid="{E70057A5-ADCA-44AA-A9DF-0661691963E7}"/>
    <cellStyle name="20% - Accent3 3 3" xfId="808" xr:uid="{0A7113CC-F07B-41A4-881B-19EB728D80F2}"/>
    <cellStyle name="20% - Accent3 3 3 2" xfId="809" xr:uid="{8AF43D81-F9A8-4ED4-B216-29B016A526AA}"/>
    <cellStyle name="20% - Accent3 3 3 2 2" xfId="810" xr:uid="{A9DEA181-9F15-4460-BE5A-37E8FBCCD787}"/>
    <cellStyle name="20% - Accent3 3 3 3" xfId="811" xr:uid="{0385A012-E4DB-47C1-A07E-5B67E9ED2419}"/>
    <cellStyle name="20% - Accent3 3 3 3 2" xfId="812" xr:uid="{AD40F859-52CE-40A8-B2BF-3F5252AA657D}"/>
    <cellStyle name="20% - Accent3 3 3 4" xfId="813" xr:uid="{9CBD04B5-D0E1-43E2-8533-86912DC58C79}"/>
    <cellStyle name="20% - Accent3 3 4" xfId="814" xr:uid="{DFFD439A-0062-48FC-9052-C2F17974BD46}"/>
    <cellStyle name="20% - Accent3 3 4 2" xfId="815" xr:uid="{56356766-4F10-4F54-B2C9-0265F19A411A}"/>
    <cellStyle name="20% - Accent3 3 5" xfId="816" xr:uid="{6906B912-AD8E-40C4-9565-4E45A1EACC86}"/>
    <cellStyle name="20% - Accent3 3 5 2" xfId="817" xr:uid="{DAF30203-40C9-40BD-80F3-ED2467A9B656}"/>
    <cellStyle name="20% - Accent3 3 6" xfId="818" xr:uid="{2B923324-AFC9-4B2E-A66A-5E430B6F062E}"/>
    <cellStyle name="20% - Accent3 3 6 2" xfId="819" xr:uid="{D7EDC25A-99E6-4DE2-B433-F673E1598D5E}"/>
    <cellStyle name="20% - Accent3 3 7" xfId="820" xr:uid="{A2CE6BCE-C9ED-490F-8CF8-2B07752D1F8C}"/>
    <cellStyle name="20% - Accent3 3 8" xfId="12529" xr:uid="{1690836D-7DA8-482A-A047-4E706492B22B}"/>
    <cellStyle name="20% - Accent3 4" xfId="821" xr:uid="{987FAC05-E078-408B-8F6A-CF47CDA2286C}"/>
    <cellStyle name="20% - Accent3 4 2" xfId="822" xr:uid="{979381E7-BAFE-49E0-8CDE-1A634E0ABBD2}"/>
    <cellStyle name="20% - Accent3 4 2 2" xfId="823" xr:uid="{8489AC2A-BBD5-4B61-A77E-E24E7287A13B}"/>
    <cellStyle name="20% - Accent3 4 3" xfId="824" xr:uid="{45D88468-B853-4A0B-B6B0-D86B292975BF}"/>
    <cellStyle name="20% - Accent3 4 3 2" xfId="825" xr:uid="{1C1D1782-F64B-4F06-B305-07E89EA5C3DA}"/>
    <cellStyle name="20% - Accent3 4 3 2 2" xfId="826" xr:uid="{E6C46FE3-EEA1-48F2-8AD9-561D6E45C774}"/>
    <cellStyle name="20% - Accent3 4 3 3" xfId="827" xr:uid="{77581F32-3543-463E-931E-CD1E618990B3}"/>
    <cellStyle name="20% - Accent3 4 3 3 2" xfId="828" xr:uid="{19408B39-2518-4EF9-BE17-00F6A664AB8F}"/>
    <cellStyle name="20% - Accent3 4 3 4" xfId="829" xr:uid="{13D09C63-D800-4F07-8250-D16968D523E7}"/>
    <cellStyle name="20% - Accent3 4 4" xfId="830" xr:uid="{421DA379-02EF-4D41-9EEC-CCBBCB7BDB32}"/>
    <cellStyle name="20% - Accent3 4 4 2" xfId="831" xr:uid="{8CC1FDF9-D7D7-4102-8D7E-71E9AB105297}"/>
    <cellStyle name="20% - Accent3 4 5" xfId="832" xr:uid="{32CECA7B-F507-458E-AFFF-3106E2B9CF95}"/>
    <cellStyle name="20% - Accent3 4 5 2" xfId="833" xr:uid="{47BB3741-D1E2-453D-B786-6D4124382DFB}"/>
    <cellStyle name="20% - Accent3 4 6" xfId="834" xr:uid="{79DFE747-E492-4973-925A-EAB8258DF032}"/>
    <cellStyle name="20% - Accent3 4 6 2" xfId="835" xr:uid="{F2FFFC21-B738-49BA-8B79-CA3792AB2FBB}"/>
    <cellStyle name="20% - Accent3 4 7" xfId="836" xr:uid="{A92AA51F-1E9F-4AF8-B07B-7FC3A3D8132D}"/>
    <cellStyle name="20% - Accent3 5" xfId="837" xr:uid="{50A17236-F762-41FC-839C-2EEECD4697D9}"/>
    <cellStyle name="20% - Accent3 5 2" xfId="838" xr:uid="{B6D9E40D-62CA-4B06-83B3-298CFF9B6C32}"/>
    <cellStyle name="20% - Accent3 5 2 2" xfId="839" xr:uid="{980AF8BE-FA47-4FFE-9CAF-DE1B5CDBC6C8}"/>
    <cellStyle name="20% - Accent3 5 3" xfId="840" xr:uid="{47F20524-FB73-4FDA-9C75-5B34C4D8DB4D}"/>
    <cellStyle name="20% - Accent3 5 3 2" xfId="841" xr:uid="{002B29D7-BFA5-425C-A398-73EAB278FD39}"/>
    <cellStyle name="20% - Accent3 5 4" xfId="842" xr:uid="{AD279719-71D7-4028-A875-8B5B3FD2321B}"/>
    <cellStyle name="20% - Accent3 5 4 2" xfId="843" xr:uid="{50B25027-16D2-4DFC-B36B-565B17A1BC86}"/>
    <cellStyle name="20% - Accent3 5 5" xfId="844" xr:uid="{679ED529-A2DA-4D6F-A93F-85EDDA0F9595}"/>
    <cellStyle name="20% - Accent3 5 5 2" xfId="845" xr:uid="{F8691979-3C5E-4230-B9F4-A10C480518D6}"/>
    <cellStyle name="20% - Accent3 5 6" xfId="846" xr:uid="{611604BF-CF72-429F-ACE5-858F47662044}"/>
    <cellStyle name="20% - Accent3 6" xfId="847" xr:uid="{E85DFE1A-3F6C-42EB-B74D-9DDAED7D9774}"/>
    <cellStyle name="20% - Accent3 6 2" xfId="848" xr:uid="{B366DB3B-2464-41E9-BF01-AA393A57460A}"/>
    <cellStyle name="20% - Accent3 6 2 2" xfId="849" xr:uid="{071962E8-9650-46F4-B279-24E1A6AFFDEE}"/>
    <cellStyle name="20% - Accent3 6 3" xfId="850" xr:uid="{6FB1C19B-AD6E-4C2F-8241-C6799F97E941}"/>
    <cellStyle name="20% - Accent3 6 3 2" xfId="851" xr:uid="{52EF4B86-761A-40BD-8231-4B6E48E185E1}"/>
    <cellStyle name="20% - Accent3 6 4" xfId="852" xr:uid="{3C43A820-642A-45B4-B82C-8FE110A548AF}"/>
    <cellStyle name="20% - Accent3 6 4 2" xfId="853" xr:uid="{E84E1B4B-4B24-4FFD-9692-6A96F5BF49AB}"/>
    <cellStyle name="20% - Accent3 6 5" xfId="854" xr:uid="{AE05EDBB-4E6F-4661-B98F-17E92E40A9C6}"/>
    <cellStyle name="20% - Accent3 6 5 2" xfId="855" xr:uid="{7C50559E-5C6C-4151-89DA-68FDA4CBEC37}"/>
    <cellStyle name="20% - Accent3 6 6" xfId="856" xr:uid="{3AAC3145-7417-44A6-8A0B-1DB6BF061950}"/>
    <cellStyle name="20% - Accent3 7" xfId="857" xr:uid="{656A1758-7967-4E2E-85E7-65A39B0F7885}"/>
    <cellStyle name="20% - Accent3 7 2" xfId="858" xr:uid="{BC588DED-70A6-43DC-A793-29CD02C03328}"/>
    <cellStyle name="20% - Accent3 7 3" xfId="859" xr:uid="{08B9EC14-971A-4A59-B74F-53E610591F8C}"/>
    <cellStyle name="20% - Accent3 8" xfId="860" xr:uid="{72702412-5DBB-4394-99CD-893704959329}"/>
    <cellStyle name="20% - Accent3 8 2" xfId="861" xr:uid="{C02727F8-F825-4364-89DF-73DB67422B12}"/>
    <cellStyle name="20% - Accent3 9" xfId="862" xr:uid="{1F2D121F-169C-4DF3-9819-9EB03D6CB5B6}"/>
    <cellStyle name="20% - Accent3 9 10" xfId="863" xr:uid="{48F042E7-7C90-47DC-B9C2-4DECCA3324E7}"/>
    <cellStyle name="20% - Accent3 9 2" xfId="864" xr:uid="{1CC46EBD-AD41-4EB1-8FAE-4B0781882335}"/>
    <cellStyle name="20% - Accent3 9 2 2" xfId="865" xr:uid="{2E84A1CB-2F4B-4C58-AE0F-ECC11001BB09}"/>
    <cellStyle name="20% - Accent3 9 2 2 2" xfId="866" xr:uid="{F09249CC-DADB-4AD1-8FC3-45477AAD5DD9}"/>
    <cellStyle name="20% - Accent3 9 2 3" xfId="867" xr:uid="{5580627A-2F0E-4DC6-B1F7-0220695C35D3}"/>
    <cellStyle name="20% - Accent3 9 2 3 2" xfId="868" xr:uid="{2B8B1070-7B95-418C-B023-5AB63429E058}"/>
    <cellStyle name="20% - Accent3 9 2 4" xfId="869" xr:uid="{48BEE307-6822-4905-9533-BC45B8B5ED6C}"/>
    <cellStyle name="20% - Accent3 9 3" xfId="870" xr:uid="{C99B7F41-7C79-413A-9C11-F68A768A1F1D}"/>
    <cellStyle name="20% - Accent3 9 3 2" xfId="871" xr:uid="{E436DA91-217A-489A-AA5D-BB363FFFAAA4}"/>
    <cellStyle name="20% - Accent3 9 3 2 2" xfId="872" xr:uid="{3DC8FCC8-E9BE-4EA9-8D5C-A3A3D8758057}"/>
    <cellStyle name="20% - Accent3 9 3 3" xfId="873" xr:uid="{7533638F-91CF-4C49-9A35-8BE3FC292D27}"/>
    <cellStyle name="20% - Accent3 9 3 3 2" xfId="874" xr:uid="{5084C932-22AD-436D-A61C-70D53947850F}"/>
    <cellStyle name="20% - Accent3 9 3 4" xfId="875" xr:uid="{EB5BA4A0-1504-4B26-8E80-28BA7D52D886}"/>
    <cellStyle name="20% - Accent3 9 4" xfId="876" xr:uid="{2457F21C-5211-41F3-8871-2BD70C867D56}"/>
    <cellStyle name="20% - Accent3 9 4 2" xfId="877" xr:uid="{E1A6C118-0A01-4C6D-8F3A-0F264AD2B7ED}"/>
    <cellStyle name="20% - Accent3 9 4 2 2" xfId="878" xr:uid="{705FF1BC-583B-4775-8EE4-2CDD880824E0}"/>
    <cellStyle name="20% - Accent3 9 4 3" xfId="879" xr:uid="{E4F347F1-71A6-477E-B96D-F18A27D9B9EE}"/>
    <cellStyle name="20% - Accent3 9 4 3 2" xfId="880" xr:uid="{530684F3-C827-4F65-B6C7-53E49D989AC0}"/>
    <cellStyle name="20% - Accent3 9 4 4" xfId="881" xr:uid="{66C1A8F0-D1D5-4C46-B26B-E7FECCBD25CF}"/>
    <cellStyle name="20% - Accent3 9 5" xfId="882" xr:uid="{47E59C56-D43D-474E-9E79-C419D343EE6C}"/>
    <cellStyle name="20% - Accent3 9 5 2" xfId="883" xr:uid="{9E67B9AB-A0CF-47DE-94A9-AE2C288FA4D5}"/>
    <cellStyle name="20% - Accent3 9 5 2 2" xfId="884" xr:uid="{EE5CDB64-A878-4EF2-A19B-20E13811BB29}"/>
    <cellStyle name="20% - Accent3 9 5 3" xfId="885" xr:uid="{FBA0665F-54AD-420B-B9D8-24130632E8CA}"/>
    <cellStyle name="20% - Accent3 9 5 3 2" xfId="886" xr:uid="{EA9A6CA9-49BD-4DC0-A3A1-02C45DD48DC1}"/>
    <cellStyle name="20% - Accent3 9 5 4" xfId="887" xr:uid="{15243E9E-5F24-4198-939C-DE21AE1D0A4A}"/>
    <cellStyle name="20% - Accent3 9 6" xfId="888" xr:uid="{35D0E3E8-5682-405D-BEC3-3083D77F9891}"/>
    <cellStyle name="20% - Accent3 9 6 2" xfId="889" xr:uid="{00F61EF0-07BC-4880-B7B3-069EB0E38491}"/>
    <cellStyle name="20% - Accent3 9 6 2 2" xfId="890" xr:uid="{D75303E7-4309-4339-888C-E00FDA99D361}"/>
    <cellStyle name="20% - Accent3 9 6 3" xfId="891" xr:uid="{B737D701-388C-4E2C-8517-D681FEAC9CFD}"/>
    <cellStyle name="20% - Accent3 9 6 3 2" xfId="892" xr:uid="{F77AC5E0-1987-42EF-9F63-07F59D0D47A0}"/>
    <cellStyle name="20% - Accent3 9 6 4" xfId="893" xr:uid="{079D55D1-F452-46E7-B08C-3DA5EB82D1B3}"/>
    <cellStyle name="20% - Accent3 9 7" xfId="894" xr:uid="{4B78301C-EBF7-4219-9862-88F8702F1E9F}"/>
    <cellStyle name="20% - Accent3 9 7 2" xfId="895" xr:uid="{3F599573-BB77-44CB-A1FC-E635FE36CC51}"/>
    <cellStyle name="20% - Accent3 9 7 2 2" xfId="896" xr:uid="{ED9FA914-BECA-4223-B2C3-CD7DFA26233F}"/>
    <cellStyle name="20% - Accent3 9 7 3" xfId="897" xr:uid="{CD364CA5-2F78-415E-87F5-21CC689BF7CB}"/>
    <cellStyle name="20% - Accent3 9 7 3 2" xfId="898" xr:uid="{0488CF7B-8AA5-4C63-90E4-9AFB84E85ECB}"/>
    <cellStyle name="20% - Accent3 9 7 4" xfId="899" xr:uid="{F4DDF77C-0733-414A-A443-7C82E7434B4D}"/>
    <cellStyle name="20% - Accent3 9 8" xfId="900" xr:uid="{06D73CC3-13AE-498C-83CB-A823E469ED56}"/>
    <cellStyle name="20% - Accent3 9 8 2" xfId="901" xr:uid="{DD10CD9E-AC31-4640-BA6F-BF2C7E27AB1B}"/>
    <cellStyle name="20% - Accent3 9 8 2 2" xfId="902" xr:uid="{4CC8BE4E-492A-4AD1-B26F-316509CE32E2}"/>
    <cellStyle name="20% - Accent3 9 8 3" xfId="903" xr:uid="{86508593-5D7C-45BB-A3C3-6626459BA749}"/>
    <cellStyle name="20% - Accent3 9 8 3 2" xfId="904" xr:uid="{AA4B8FB1-48D6-4140-9104-2758BC9C36DF}"/>
    <cellStyle name="20% - Accent3 9 8 4" xfId="905" xr:uid="{55A53CE0-CE00-4C25-B226-49601D6BC030}"/>
    <cellStyle name="20% - Accent3 9 9" xfId="906" xr:uid="{B7AD52C6-9392-41E3-AED0-55D00A5C3FE6}"/>
    <cellStyle name="20% - Accent3 9 9 2" xfId="907" xr:uid="{84EEFBE4-9C4C-4561-917B-CCE3541A5B55}"/>
    <cellStyle name="20% - Accent3 9 9 2 2" xfId="908" xr:uid="{0C1ECAEE-AF56-42DE-A3C6-069796FE2289}"/>
    <cellStyle name="20% - Accent3 9 9 3" xfId="909" xr:uid="{C094AE84-8A1A-4B58-9C61-5FB94CB8398E}"/>
    <cellStyle name="20% - Accent3 9 9 3 2" xfId="910" xr:uid="{F0E82089-0201-43F5-9466-A4C720DF8278}"/>
    <cellStyle name="20% - Accent3 9 9 4" xfId="911" xr:uid="{766A576E-A91F-4EB9-9D45-B4CB5E337C5F}"/>
    <cellStyle name="20% - Accent4 10" xfId="912" xr:uid="{F8A34BB7-982E-4D8A-AEE4-87D424183BD0}"/>
    <cellStyle name="20% - Accent4 10 10" xfId="913" xr:uid="{53547A03-CC03-4FA5-B5C4-C10D0F1FFCFA}"/>
    <cellStyle name="20% - Accent4 10 2" xfId="914" xr:uid="{61A9DEDF-CF11-4043-8181-07C7334CE450}"/>
    <cellStyle name="20% - Accent4 10 2 2" xfId="915" xr:uid="{A8BF94DA-C904-4B65-BC72-DB3831F470C8}"/>
    <cellStyle name="20% - Accent4 10 2 2 2" xfId="916" xr:uid="{04227365-9DCC-4CF3-A20D-2A28DCAB0CAF}"/>
    <cellStyle name="20% - Accent4 10 2 3" xfId="917" xr:uid="{29F4938B-6F0B-468A-9B4F-CC804086815F}"/>
    <cellStyle name="20% - Accent4 10 2 3 2" xfId="918" xr:uid="{85695DD5-63E1-4AD6-9619-E82F83769FB1}"/>
    <cellStyle name="20% - Accent4 10 2 4" xfId="919" xr:uid="{E04B75E4-4851-4FE4-826B-7D8609177B0A}"/>
    <cellStyle name="20% - Accent4 10 3" xfId="920" xr:uid="{FDF20911-33E7-404F-87ED-A2262D7B5F2B}"/>
    <cellStyle name="20% - Accent4 10 3 2" xfId="921" xr:uid="{78FF92A6-42BF-42DA-B3E8-13EFDB8C5220}"/>
    <cellStyle name="20% - Accent4 10 3 2 2" xfId="922" xr:uid="{94AE22CD-CFA1-44A2-88C5-49011FA8D7B9}"/>
    <cellStyle name="20% - Accent4 10 3 3" xfId="923" xr:uid="{664A4075-2623-44D4-B100-67556CFD9D98}"/>
    <cellStyle name="20% - Accent4 10 3 3 2" xfId="924" xr:uid="{756F8DB2-27CA-4BC5-A530-56D3357D19F6}"/>
    <cellStyle name="20% - Accent4 10 3 4" xfId="925" xr:uid="{E1E4B25D-0C33-42FD-B0FB-42E504E05C73}"/>
    <cellStyle name="20% - Accent4 10 4" xfId="926" xr:uid="{3B42BBF3-0707-452E-ADE8-E3696558A3C6}"/>
    <cellStyle name="20% - Accent4 10 4 2" xfId="927" xr:uid="{840845AA-747F-4671-9BAA-299CBFC4BF89}"/>
    <cellStyle name="20% - Accent4 10 4 2 2" xfId="928" xr:uid="{7B6AB56F-C22E-45C5-A5CE-360447B5F01A}"/>
    <cellStyle name="20% - Accent4 10 4 3" xfId="929" xr:uid="{B68DD581-DC5E-4995-91CA-FF97F8F136CC}"/>
    <cellStyle name="20% - Accent4 10 4 3 2" xfId="930" xr:uid="{96DD1812-C4B7-4E8C-8B74-03CC02DCCA1D}"/>
    <cellStyle name="20% - Accent4 10 4 4" xfId="931" xr:uid="{C06379EB-AD7A-4CF2-A86A-B06BF241C819}"/>
    <cellStyle name="20% - Accent4 10 5" xfId="932" xr:uid="{FDC1FA31-9093-4CDB-A6C5-1213599A42A4}"/>
    <cellStyle name="20% - Accent4 10 5 2" xfId="933" xr:uid="{1CA463B1-3AB9-4F57-95CB-967F2F7E98BE}"/>
    <cellStyle name="20% - Accent4 10 5 2 2" xfId="934" xr:uid="{0F22196E-4C87-45DC-AF96-D86683B9433C}"/>
    <cellStyle name="20% - Accent4 10 5 3" xfId="935" xr:uid="{7FDA628B-8FCE-4187-9306-3EFFF4273BB8}"/>
    <cellStyle name="20% - Accent4 10 5 3 2" xfId="936" xr:uid="{CA9DADB7-7F35-4218-A8D1-E3C3C5E494AA}"/>
    <cellStyle name="20% - Accent4 10 5 4" xfId="937" xr:uid="{31D11C76-DF04-4132-A538-FA211487381F}"/>
    <cellStyle name="20% - Accent4 10 6" xfId="938" xr:uid="{538F7B64-87C0-49AB-AE07-6519C8A8C32D}"/>
    <cellStyle name="20% - Accent4 10 6 2" xfId="939" xr:uid="{4B123B23-03A0-4B85-8B9E-F827DE3881F1}"/>
    <cellStyle name="20% - Accent4 10 6 2 2" xfId="940" xr:uid="{4490EB55-25DD-45DB-8E95-5DFF6B1D48ED}"/>
    <cellStyle name="20% - Accent4 10 6 3" xfId="941" xr:uid="{C4EFB061-066B-417B-802D-6EE15FEA0897}"/>
    <cellStyle name="20% - Accent4 10 6 3 2" xfId="942" xr:uid="{2076A6ED-BF1E-40E6-B976-209A68F12D2E}"/>
    <cellStyle name="20% - Accent4 10 6 4" xfId="943" xr:uid="{E44B5B17-8793-4D91-B3C5-453611D99FF5}"/>
    <cellStyle name="20% - Accent4 10 7" xfId="944" xr:uid="{01E62765-E378-4BC1-9D26-96C337C5D1DE}"/>
    <cellStyle name="20% - Accent4 10 7 2" xfId="945" xr:uid="{CE4F5F6B-5EB4-4B37-90BB-B511DA421886}"/>
    <cellStyle name="20% - Accent4 10 7 2 2" xfId="946" xr:uid="{C948E9D3-4885-404C-8F02-3B362C5D9CD8}"/>
    <cellStyle name="20% - Accent4 10 7 3" xfId="947" xr:uid="{3F33F211-2AB5-40C8-89CE-7EF1381FBE9C}"/>
    <cellStyle name="20% - Accent4 10 7 3 2" xfId="948" xr:uid="{94E362A4-8C78-44FD-B2F3-25FDD4ECAE74}"/>
    <cellStyle name="20% - Accent4 10 7 4" xfId="949" xr:uid="{5C6B4C36-C8E7-4EEA-9F76-86284191C974}"/>
    <cellStyle name="20% - Accent4 10 8" xfId="950" xr:uid="{F8FAE76E-6B19-4CD3-BE3C-BA1AA0E3BAE4}"/>
    <cellStyle name="20% - Accent4 10 8 2" xfId="951" xr:uid="{F17A3202-2417-43D2-B935-BE425AB9925E}"/>
    <cellStyle name="20% - Accent4 10 8 2 2" xfId="952" xr:uid="{035F5CE8-8695-4890-8707-C6B357C5E88B}"/>
    <cellStyle name="20% - Accent4 10 8 3" xfId="953" xr:uid="{A2922E4C-64C0-4958-9DDC-2DBB28AAE65E}"/>
    <cellStyle name="20% - Accent4 10 8 3 2" xfId="954" xr:uid="{C1AAA19A-6DA1-4C53-9648-994302849DCF}"/>
    <cellStyle name="20% - Accent4 10 8 4" xfId="955" xr:uid="{BC7AC1B4-658C-4ECC-8852-0912D81093B6}"/>
    <cellStyle name="20% - Accent4 10 9" xfId="956" xr:uid="{793FA444-659E-4575-8777-6150FF13D82D}"/>
    <cellStyle name="20% - Accent4 10 9 2" xfId="957" xr:uid="{03C590A8-2A0B-48AE-A20C-640133D49948}"/>
    <cellStyle name="20% - Accent4 10 9 2 2" xfId="958" xr:uid="{EEF4CA32-B78C-4B5A-8E56-65CB5EEC13C4}"/>
    <cellStyle name="20% - Accent4 10 9 3" xfId="959" xr:uid="{E5800ED8-F47E-4718-9B6F-C8A24B66E428}"/>
    <cellStyle name="20% - Accent4 10 9 3 2" xfId="960" xr:uid="{20CA323B-F7E7-461D-A29E-01E90069BD25}"/>
    <cellStyle name="20% - Accent4 10 9 4" xfId="961" xr:uid="{2C7A653E-6911-4363-BAA8-0C08A2B51FD9}"/>
    <cellStyle name="20% - Accent4 11" xfId="962" xr:uid="{74C0E73E-D55C-415C-9468-BD9548FCFAF4}"/>
    <cellStyle name="20% - Accent4 11 2" xfId="963" xr:uid="{EDCC3287-7CB7-4E38-B4BE-C623401AF939}"/>
    <cellStyle name="20% - Accent4 11 3" xfId="964" xr:uid="{69C26FE4-CA3D-4923-87E3-43C22B65BF02}"/>
    <cellStyle name="20% - Accent4 12" xfId="965" xr:uid="{681D9442-1F79-4DB1-8EDC-80064B2A08C7}"/>
    <cellStyle name="20% - Accent4 13" xfId="966" xr:uid="{49FD608B-85B6-4662-A96B-DF5F9B38296A}"/>
    <cellStyle name="20% - Accent4 14" xfId="967" xr:uid="{4051D534-279B-40FD-8D24-C87641CE5624}"/>
    <cellStyle name="20% - Accent4 14 2" xfId="968" xr:uid="{7982AB63-E881-4496-9F7F-C9A65D242E50}"/>
    <cellStyle name="20% - Accent4 15" xfId="969" xr:uid="{0F9158F1-05B3-4B26-95DA-1D6BC646CB99}"/>
    <cellStyle name="20% - Accent4 15 2" xfId="970" xr:uid="{66D86BA0-0BEE-406D-86D1-7E40DC734E52}"/>
    <cellStyle name="20% - Accent4 16" xfId="971" xr:uid="{7B5D032F-38F8-4183-B1B2-674F34DA9AE0}"/>
    <cellStyle name="20% - Accent4 16 2" xfId="972" xr:uid="{81BBE191-3F41-4E6E-9CBD-2104C172B106}"/>
    <cellStyle name="20% - Accent4 2" xfId="973" xr:uid="{23648E3F-BC66-4F2C-9859-1C1C9044EE0B}"/>
    <cellStyle name="20% - Accent4 2 10" xfId="974" xr:uid="{EFC18227-8F50-4CE3-B445-3361FE306AE9}"/>
    <cellStyle name="20% - Accent4 2 11" xfId="975" xr:uid="{34EB165F-FDAB-441F-B03D-03F5329C1B8E}"/>
    <cellStyle name="20% - Accent4 2 12" xfId="976" xr:uid="{D55083EE-D69C-4EFC-8EA1-B75089D241E1}"/>
    <cellStyle name="20% - Accent4 2 13" xfId="977" xr:uid="{174A6B39-991B-4F84-9F74-228F43EA2ED5}"/>
    <cellStyle name="20% - Accent4 2 14" xfId="978" xr:uid="{A6FEBCBA-ABB8-4532-B4D4-5B6E2DB0F7B7}"/>
    <cellStyle name="20% - Accent4 2 14 2" xfId="979" xr:uid="{A87D532E-E1E6-48A3-B8CC-B1B08D3E9B00}"/>
    <cellStyle name="20% - Accent4 2 14 2 2" xfId="980" xr:uid="{DAA9E9DE-1E0F-429A-AE43-A9971046068F}"/>
    <cellStyle name="20% - Accent4 2 14 3" xfId="981" xr:uid="{39E723A7-0C39-4F53-9915-E43DD188BB46}"/>
    <cellStyle name="20% - Accent4 2 14 3 2" xfId="982" xr:uid="{98446BB5-736B-4E97-B2F2-89EB79965DA2}"/>
    <cellStyle name="20% - Accent4 2 14 4" xfId="983" xr:uid="{6BEA1EFF-09EC-4081-B0BA-4BC2671A708A}"/>
    <cellStyle name="20% - Accent4 2 15" xfId="984" xr:uid="{AFA0CE6A-A46F-48EB-85C7-16CC70D23542}"/>
    <cellStyle name="20% - Accent4 2 16" xfId="985" xr:uid="{0AAE31DF-CAA2-4BF6-9532-EF87B036B53B}"/>
    <cellStyle name="20% - Accent4 2 16 2" xfId="986" xr:uid="{EF78AE06-496F-49A1-B511-70FF818D34C7}"/>
    <cellStyle name="20% - Accent4 2 17" xfId="987" xr:uid="{3B3D127B-9419-4C62-BE5E-F88A61CA49C0}"/>
    <cellStyle name="20% - Accent4 2 18" xfId="10329" xr:uid="{985A5A0E-B9ED-4414-A90E-2C23F0A5DA9A}"/>
    <cellStyle name="20% - Accent4 2 19" xfId="12533" xr:uid="{0B0CF468-5242-4A4B-A114-BBC00EB4CFCE}"/>
    <cellStyle name="20% - Accent4 2 2" xfId="988" xr:uid="{2B50EF5A-A46D-46BE-964A-F442CE4BF072}"/>
    <cellStyle name="20% - Accent4 2 2 2" xfId="989" xr:uid="{A56D131A-DCF3-478F-8699-47392C5CD682}"/>
    <cellStyle name="20% - Accent4 2 2 2 2" xfId="990" xr:uid="{4C70FF09-501C-4F5D-BFFA-B1AF2888E1FA}"/>
    <cellStyle name="20% - Accent4 2 2 2 2 2" xfId="991" xr:uid="{8354C444-5D80-4180-8FC4-E3C850AED00F}"/>
    <cellStyle name="20% - Accent4 2 2 2 3" xfId="992" xr:uid="{9E71AE41-CF28-429B-BC2F-6ABDBC8D8D95}"/>
    <cellStyle name="20% - Accent4 2 2 2 3 2" xfId="993" xr:uid="{BF31A1E9-1C52-4CF6-B0A4-E02BBC8053BB}"/>
    <cellStyle name="20% - Accent4 2 2 2 4" xfId="994" xr:uid="{D8EECB03-EBAE-48F4-B047-6C434BD6348F}"/>
    <cellStyle name="20% - Accent4 2 2 3" xfId="995" xr:uid="{F20BB967-5320-4CD5-BF53-8BFD482CDB63}"/>
    <cellStyle name="20% - Accent4 2 2 3 2" xfId="996" xr:uid="{43E5248A-E5A6-4033-8AA2-320E534B07C4}"/>
    <cellStyle name="20% - Accent4 2 2 4" xfId="997" xr:uid="{511A24F8-A152-4A33-9E05-F4BC7E7A01C2}"/>
    <cellStyle name="20% - Accent4 2 3" xfId="998" xr:uid="{C14725E9-054C-4CED-AE9D-8FD6DFFD0445}"/>
    <cellStyle name="20% - Accent4 2 3 2" xfId="999" xr:uid="{FA7E04E4-DA8F-4527-BDEC-626D68147B73}"/>
    <cellStyle name="20% - Accent4 2 3 2 2" xfId="1000" xr:uid="{683AC827-6364-4ECD-95E5-EA550B02020B}"/>
    <cellStyle name="20% - Accent4 2 3 2 2 2" xfId="1001" xr:uid="{4BED10F1-7774-4371-A4BB-224CAF8F4EBA}"/>
    <cellStyle name="20% - Accent4 2 3 2 3" xfId="1002" xr:uid="{93E18E18-A348-46AB-ACD6-95C65F01A7B5}"/>
    <cellStyle name="20% - Accent4 2 3 2 3 2" xfId="1003" xr:uid="{7684A175-FB94-4B67-8876-3D00343830CA}"/>
    <cellStyle name="20% - Accent4 2 3 2 4" xfId="1004" xr:uid="{2EFD00ED-80A3-4A21-B5F1-C6599D841809}"/>
    <cellStyle name="20% - Accent4 2 3 3" xfId="1005" xr:uid="{B23D8E46-8A73-40AF-ADCB-619A5E51F165}"/>
    <cellStyle name="20% - Accent4 2 3 3 2" xfId="1006" xr:uid="{343BB769-9B86-4C3B-99A1-4D087D66671E}"/>
    <cellStyle name="20% - Accent4 2 3 4" xfId="1007" xr:uid="{7C6EB2A1-08DA-4F79-9336-75E3DDB8EBF0}"/>
    <cellStyle name="20% - Accent4 2 4" xfId="1008" xr:uid="{375BFF5E-0073-426E-9375-A9523D4E6A7F}"/>
    <cellStyle name="20% - Accent4 2 4 2" xfId="1009" xr:uid="{ADDCB35C-2377-4174-A585-3C8B74D01652}"/>
    <cellStyle name="20% - Accent4 2 4 2 2" xfId="1010" xr:uid="{631971B8-EDA9-4478-A8AE-FDBED093BFF5}"/>
    <cellStyle name="20% - Accent4 2 4 3" xfId="1011" xr:uid="{96CD721D-D013-4C4A-A32D-6FD621DD070A}"/>
    <cellStyle name="20% - Accent4 2 5" xfId="1012" xr:uid="{BC164C03-69D9-4F94-9252-9C76163ECD59}"/>
    <cellStyle name="20% - Accent4 2 5 2" xfId="1013" xr:uid="{08F0E540-0929-4B8E-8A43-156B4886093A}"/>
    <cellStyle name="20% - Accent4 2 5 2 2" xfId="1014" xr:uid="{FD0FE550-89A5-40A6-8CFB-FCB9545AB3ED}"/>
    <cellStyle name="20% - Accent4 2 5 3" xfId="1015" xr:uid="{6E3D806B-BFEE-4282-B56B-BA6F651BFA9C}"/>
    <cellStyle name="20% - Accent4 2 6" xfId="1016" xr:uid="{5D896BC1-9E0E-46A8-85F0-FBF852527C70}"/>
    <cellStyle name="20% - Accent4 2 6 2" xfId="1017" xr:uid="{45F3F4B5-E409-416B-B082-D42E6534D7DD}"/>
    <cellStyle name="20% - Accent4 2 6 2 2" xfId="1018" xr:uid="{9F1E4C1F-8EFE-4905-9CA1-53857466FA98}"/>
    <cellStyle name="20% - Accent4 2 6 3" xfId="1019" xr:uid="{63AD121B-2DC2-4A8D-9D4D-8C0C34D8848E}"/>
    <cellStyle name="20% - Accent4 2 7" xfId="1020" xr:uid="{66FA519B-6A90-4C16-B48C-619E8E111137}"/>
    <cellStyle name="20% - Accent4 2 8" xfId="1021" xr:uid="{5F55093D-2BA5-46CD-84E8-59794080D34F}"/>
    <cellStyle name="20% - Accent4 2 9" xfId="1022" xr:uid="{A785F814-EA5B-4F0A-B83B-3B9B178F7B21}"/>
    <cellStyle name="20% - Accent4 2 9 2" xfId="1023" xr:uid="{0F868AB3-E701-410F-9592-2E698FFB4DAE}"/>
    <cellStyle name="20% - Accent4 2 9 3" xfId="1024" xr:uid="{F2267269-F369-4C9C-9BC4-6FA5392FB535}"/>
    <cellStyle name="20% - Accent4 2 9 4" xfId="1025" xr:uid="{0CA1792D-B39F-494D-AE3B-F71E2675CBA9}"/>
    <cellStyle name="20% - Accent4 2 9 5" xfId="1026" xr:uid="{D2780A60-16F6-4940-BE08-D01B1E2C4EAB}"/>
    <cellStyle name="20% - Accent4 3" xfId="1027" xr:uid="{310D3B64-19A5-4325-8994-C9703AA9B6B6}"/>
    <cellStyle name="20% - Accent4 3 2" xfId="1028" xr:uid="{5170ED1B-933A-4201-879B-FF1B3EC7B3C3}"/>
    <cellStyle name="20% - Accent4 3 2 2" xfId="1029" xr:uid="{9D519556-F669-436A-ACAB-E379EFA3B3F9}"/>
    <cellStyle name="20% - Accent4 3 3" xfId="1030" xr:uid="{DB9FDF23-D0AA-449F-860E-3973066C4DBA}"/>
    <cellStyle name="20% - Accent4 3 3 2" xfId="1031" xr:uid="{AFD5CC50-3870-4D3A-9124-A688ADD1D261}"/>
    <cellStyle name="20% - Accent4 3 3 2 2" xfId="1032" xr:uid="{45F26C67-B518-4E2F-B02E-4772BDC57A6B}"/>
    <cellStyle name="20% - Accent4 3 3 3" xfId="1033" xr:uid="{B04EC8A9-9234-469D-8C8A-8F8BF864B2FA}"/>
    <cellStyle name="20% - Accent4 3 3 3 2" xfId="1034" xr:uid="{6EAFA7DD-5995-4B28-BAE8-056F7E91406F}"/>
    <cellStyle name="20% - Accent4 3 3 4" xfId="1035" xr:uid="{68341334-2B8E-4ABC-8CC8-071BBEEC017C}"/>
    <cellStyle name="20% - Accent4 3 4" xfId="1036" xr:uid="{A20F3873-AD50-4526-BB85-2181238DB291}"/>
    <cellStyle name="20% - Accent4 3 4 2" xfId="1037" xr:uid="{8B2B926B-71A7-4E0C-89C8-6BCAC98E0484}"/>
    <cellStyle name="20% - Accent4 3 5" xfId="1038" xr:uid="{A8FB923C-D61F-40AA-B122-C8923713A074}"/>
    <cellStyle name="20% - Accent4 3 5 2" xfId="1039" xr:uid="{39AB4632-6370-4C74-8616-2888F0CC2A33}"/>
    <cellStyle name="20% - Accent4 3 6" xfId="1040" xr:uid="{5E5E0052-0588-472A-819B-BB1FF2F95A83}"/>
    <cellStyle name="20% - Accent4 3 6 2" xfId="1041" xr:uid="{FA7500BE-0FB0-4EA3-A1EB-E0CFADC33C2E}"/>
    <cellStyle name="20% - Accent4 3 7" xfId="1042" xr:uid="{C9425C61-4EAE-47F8-9EA6-763FBA4FBC09}"/>
    <cellStyle name="20% - Accent4 3 8" xfId="12534" xr:uid="{9C8F05D0-CE7F-493E-8A33-2936F8AF5B5A}"/>
    <cellStyle name="20% - Accent4 4" xfId="1043" xr:uid="{23E81001-4707-490A-A041-D3E7E4CDD3F0}"/>
    <cellStyle name="20% - Accent4 4 2" xfId="1044" xr:uid="{0F4BF6BC-104B-4688-A39B-11309D09CE12}"/>
    <cellStyle name="20% - Accent4 4 2 2" xfId="1045" xr:uid="{D02711E0-EE0F-41BF-934E-992BBDCFD5E5}"/>
    <cellStyle name="20% - Accent4 4 3" xfId="1046" xr:uid="{C6247F91-F4F5-48FA-BFCB-A7965436925E}"/>
    <cellStyle name="20% - Accent4 4 3 2" xfId="1047" xr:uid="{9F49B005-4369-4DB3-84F2-396E772A5E7C}"/>
    <cellStyle name="20% - Accent4 4 3 2 2" xfId="1048" xr:uid="{20B50277-CE84-446A-A0B8-1B8F0DE91C6F}"/>
    <cellStyle name="20% - Accent4 4 3 3" xfId="1049" xr:uid="{73E27987-6580-488A-83F3-D0183907AA3E}"/>
    <cellStyle name="20% - Accent4 4 3 3 2" xfId="1050" xr:uid="{E4370FCE-FA24-49B9-9448-DD70BB25FAC3}"/>
    <cellStyle name="20% - Accent4 4 3 4" xfId="1051" xr:uid="{3D46AB5C-5A93-4ABA-86B4-A08212A9C23B}"/>
    <cellStyle name="20% - Accent4 4 4" xfId="1052" xr:uid="{B4455944-74EB-4307-AB21-BDAE68234D73}"/>
    <cellStyle name="20% - Accent4 4 4 2" xfId="1053" xr:uid="{8133F235-207A-4ED3-BF49-24D452F2C8EA}"/>
    <cellStyle name="20% - Accent4 4 5" xfId="1054" xr:uid="{ABFFAAE8-18AC-4CE8-827D-2A8772EBD38C}"/>
    <cellStyle name="20% - Accent4 4 5 2" xfId="1055" xr:uid="{EF435992-62FB-4CC8-A496-01077C13A548}"/>
    <cellStyle name="20% - Accent4 4 6" xfId="1056" xr:uid="{ACA55596-8387-4404-A6A9-4162D13EA2A0}"/>
    <cellStyle name="20% - Accent4 4 6 2" xfId="1057" xr:uid="{293CDF88-585C-4DD8-A8FE-4E87F8AA36DC}"/>
    <cellStyle name="20% - Accent4 4 7" xfId="1058" xr:uid="{30ED94BC-2F3C-4509-B8D8-1A92B6E32C04}"/>
    <cellStyle name="20% - Accent4 5" xfId="1059" xr:uid="{6F23E20D-89FF-484A-886F-B78EEE74D657}"/>
    <cellStyle name="20% - Accent4 5 2" xfId="1060" xr:uid="{D6F513F7-42B0-4E5E-848F-33D6D631E79A}"/>
    <cellStyle name="20% - Accent4 5 2 2" xfId="1061" xr:uid="{CA5B83C7-67D5-4D0A-A948-E991347761D4}"/>
    <cellStyle name="20% - Accent4 5 3" xfId="1062" xr:uid="{33FE4CCA-EB3A-468C-B0FF-CF645FD13E1C}"/>
    <cellStyle name="20% - Accent4 5 3 2" xfId="1063" xr:uid="{E8CB642A-CF46-4D62-9D0E-75C067ECEE53}"/>
    <cellStyle name="20% - Accent4 5 4" xfId="1064" xr:uid="{DB1447BB-EF6C-4EFC-8963-AF79F2C7D076}"/>
    <cellStyle name="20% - Accent4 5 4 2" xfId="1065" xr:uid="{315AAEB9-4C53-47B5-9290-63692D51D531}"/>
    <cellStyle name="20% - Accent4 5 5" xfId="1066" xr:uid="{1EC4886F-03C7-46D4-8B5E-B6C30DFE1292}"/>
    <cellStyle name="20% - Accent4 5 5 2" xfId="1067" xr:uid="{C3065534-7572-4F57-BE5D-BB67C47541A1}"/>
    <cellStyle name="20% - Accent4 5 6" xfId="1068" xr:uid="{996EA588-FC55-4AC2-9D60-39297B36436F}"/>
    <cellStyle name="20% - Accent4 6" xfId="1069" xr:uid="{2CD3D0B6-B38E-4824-8F87-B7DB2702D35C}"/>
    <cellStyle name="20% - Accent4 6 2" xfId="1070" xr:uid="{8398B74E-8849-4D2E-BD1F-9C8F390C5E4C}"/>
    <cellStyle name="20% - Accent4 6 2 2" xfId="1071" xr:uid="{00C202FD-7D28-4FC0-BBF9-D985B37F367A}"/>
    <cellStyle name="20% - Accent4 6 3" xfId="1072" xr:uid="{C6C5329B-4D17-42D1-BFFB-A4403935D926}"/>
    <cellStyle name="20% - Accent4 6 3 2" xfId="1073" xr:uid="{65546CB0-C3DB-4818-BFA1-C274E1246FDA}"/>
    <cellStyle name="20% - Accent4 6 4" xfId="1074" xr:uid="{2B7EB3B3-C171-4388-8262-41984F3FBB8F}"/>
    <cellStyle name="20% - Accent4 6 4 2" xfId="1075" xr:uid="{444F33A4-2F21-45D1-B162-674BAC54D4C7}"/>
    <cellStyle name="20% - Accent4 6 5" xfId="1076" xr:uid="{6D83DD6D-B5ED-4BD7-8114-96EF2D646DA7}"/>
    <cellStyle name="20% - Accent4 6 5 2" xfId="1077" xr:uid="{ABD676C1-1919-43C2-AAE6-039066E1A4C7}"/>
    <cellStyle name="20% - Accent4 6 6" xfId="1078" xr:uid="{CD5E3651-4B9E-40A3-B467-4D78B647C507}"/>
    <cellStyle name="20% - Accent4 7" xfId="1079" xr:uid="{85E7E0D9-C4B1-423E-ABA0-D3539BD402FD}"/>
    <cellStyle name="20% - Accent4 7 2" xfId="1080" xr:uid="{92BAF807-E312-4DAA-91CD-18A25A49D7A4}"/>
    <cellStyle name="20% - Accent4 7 3" xfId="1081" xr:uid="{3103D6B9-2B1B-4A38-B3CF-1F9AFC622A27}"/>
    <cellStyle name="20% - Accent4 8" xfId="1082" xr:uid="{CA1581ED-983D-46B3-9739-3A4719269E26}"/>
    <cellStyle name="20% - Accent4 8 2" xfId="1083" xr:uid="{34CE2E19-E983-459E-8C29-173B5F57078B}"/>
    <cellStyle name="20% - Accent4 9" xfId="1084" xr:uid="{FF96C3BA-4225-4E1F-836F-631DE921AA12}"/>
    <cellStyle name="20% - Accent4 9 10" xfId="1085" xr:uid="{3BC33402-19D7-4DCE-BF5D-171490C90E75}"/>
    <cellStyle name="20% - Accent4 9 2" xfId="1086" xr:uid="{389F94DC-C8FD-42B7-9124-2212E7419E56}"/>
    <cellStyle name="20% - Accent4 9 2 2" xfId="1087" xr:uid="{B6C78B37-F0B3-4DB7-9FAE-C0396E0E3A04}"/>
    <cellStyle name="20% - Accent4 9 2 2 2" xfId="1088" xr:uid="{E7627B23-6044-4461-AED8-76EBA29A67D7}"/>
    <cellStyle name="20% - Accent4 9 2 3" xfId="1089" xr:uid="{CDDBD700-AA81-4D3E-A930-42CA13C888A1}"/>
    <cellStyle name="20% - Accent4 9 2 3 2" xfId="1090" xr:uid="{581601D5-E9A4-4294-9E78-9F296C3CA618}"/>
    <cellStyle name="20% - Accent4 9 2 4" xfId="1091" xr:uid="{5F634F74-A078-42B9-83C0-4F5A92C6A743}"/>
    <cellStyle name="20% - Accent4 9 3" xfId="1092" xr:uid="{C0AC473C-D519-405F-81CE-4930A8C6027C}"/>
    <cellStyle name="20% - Accent4 9 3 2" xfId="1093" xr:uid="{79089843-AAC4-4C82-85CB-46BDDF8815CD}"/>
    <cellStyle name="20% - Accent4 9 3 2 2" xfId="1094" xr:uid="{ED190164-333E-4DF5-9718-AEBD10D1D1A7}"/>
    <cellStyle name="20% - Accent4 9 3 3" xfId="1095" xr:uid="{B980D8BA-ED9B-44C3-B5EF-354B60F28803}"/>
    <cellStyle name="20% - Accent4 9 3 3 2" xfId="1096" xr:uid="{EA991273-C8BC-4210-81E7-8A60BDE44535}"/>
    <cellStyle name="20% - Accent4 9 3 4" xfId="1097" xr:uid="{A5B0D7D6-2CA2-43ED-BA46-1CF8FA0A4B63}"/>
    <cellStyle name="20% - Accent4 9 4" xfId="1098" xr:uid="{CEC84AA3-E0D9-4226-A75E-AB1DAC7744F1}"/>
    <cellStyle name="20% - Accent4 9 4 2" xfId="1099" xr:uid="{6E0CA8B6-899C-4B4B-A13D-E437D2EFF02E}"/>
    <cellStyle name="20% - Accent4 9 4 2 2" xfId="1100" xr:uid="{E098B610-D0E4-4D01-95E3-8DB616DD06D3}"/>
    <cellStyle name="20% - Accent4 9 4 3" xfId="1101" xr:uid="{06F434BA-238B-4CF8-85A3-BC8AE1208388}"/>
    <cellStyle name="20% - Accent4 9 4 3 2" xfId="1102" xr:uid="{A6D1FA6B-B6CD-4DD0-9DCC-BF67233AF4E5}"/>
    <cellStyle name="20% - Accent4 9 4 4" xfId="1103" xr:uid="{682B3F91-E0C8-42FF-947B-90D22E303C5C}"/>
    <cellStyle name="20% - Accent4 9 5" xfId="1104" xr:uid="{40D54C64-1DFB-4335-9403-A792CE29261F}"/>
    <cellStyle name="20% - Accent4 9 5 2" xfId="1105" xr:uid="{B26F846A-1CEE-4600-A165-0F2144188DEF}"/>
    <cellStyle name="20% - Accent4 9 5 2 2" xfId="1106" xr:uid="{425EFCE2-B368-4C13-A492-30029A6FFC63}"/>
    <cellStyle name="20% - Accent4 9 5 3" xfId="1107" xr:uid="{D07E6B1A-215F-4498-8C4F-ABAA67CB351F}"/>
    <cellStyle name="20% - Accent4 9 5 3 2" xfId="1108" xr:uid="{D1524056-1B6C-4D36-9D8F-A3EB3F42EFB0}"/>
    <cellStyle name="20% - Accent4 9 5 4" xfId="1109" xr:uid="{FBCFD7CE-2B2A-4231-86B2-3D0C8E2FB83A}"/>
    <cellStyle name="20% - Accent4 9 6" xfId="1110" xr:uid="{2062FB2F-9E8A-44AC-8FFD-7ACEACA3FC79}"/>
    <cellStyle name="20% - Accent4 9 6 2" xfId="1111" xr:uid="{7FB61CBB-3191-47EA-BD81-8D02A35C2FC3}"/>
    <cellStyle name="20% - Accent4 9 6 2 2" xfId="1112" xr:uid="{A04F64D4-5977-49BB-BBEE-6866A7D1AEC0}"/>
    <cellStyle name="20% - Accent4 9 6 3" xfId="1113" xr:uid="{45F01507-B90E-412B-A1CA-316D3BE753C4}"/>
    <cellStyle name="20% - Accent4 9 6 3 2" xfId="1114" xr:uid="{D122F58D-A183-46DA-9BCF-75E27B1EB215}"/>
    <cellStyle name="20% - Accent4 9 6 4" xfId="1115" xr:uid="{6B6083F1-2358-442B-B645-898620C5FD31}"/>
    <cellStyle name="20% - Accent4 9 7" xfId="1116" xr:uid="{D5D2F73A-DCFC-4240-877A-E525C2592A18}"/>
    <cellStyle name="20% - Accent4 9 7 2" xfId="1117" xr:uid="{53020C31-4F97-42AC-90BD-D4C77DD87DB8}"/>
    <cellStyle name="20% - Accent4 9 7 2 2" xfId="1118" xr:uid="{570FD356-B657-4F7C-B167-81AB9B5844CF}"/>
    <cellStyle name="20% - Accent4 9 7 3" xfId="1119" xr:uid="{43448166-ECC7-43F6-A863-4BCFD2669939}"/>
    <cellStyle name="20% - Accent4 9 7 3 2" xfId="1120" xr:uid="{B86B9398-303B-49A8-BE59-54E724DFD842}"/>
    <cellStyle name="20% - Accent4 9 7 4" xfId="1121" xr:uid="{5DDB8158-5429-4A69-8F67-2B8147569A18}"/>
    <cellStyle name="20% - Accent4 9 8" xfId="1122" xr:uid="{7C4D4580-5AC9-4F71-9385-EE90EC77F46F}"/>
    <cellStyle name="20% - Accent4 9 8 2" xfId="1123" xr:uid="{712CDCED-C960-4237-B348-8FB7B5AC34F0}"/>
    <cellStyle name="20% - Accent4 9 8 2 2" xfId="1124" xr:uid="{7F16855F-7989-4523-8974-4BAE427FE65A}"/>
    <cellStyle name="20% - Accent4 9 8 3" xfId="1125" xr:uid="{37184B05-1F21-421D-9156-723D254567E0}"/>
    <cellStyle name="20% - Accent4 9 8 3 2" xfId="1126" xr:uid="{241084CC-4D1C-4A8C-B7AA-7C59078B46CC}"/>
    <cellStyle name="20% - Accent4 9 8 4" xfId="1127" xr:uid="{6EC687BB-1624-47EB-BE49-7804E5FADB0D}"/>
    <cellStyle name="20% - Accent4 9 9" xfId="1128" xr:uid="{CF966E72-3C97-41BC-8D0F-9AD624FBF746}"/>
    <cellStyle name="20% - Accent4 9 9 2" xfId="1129" xr:uid="{40B03C8E-987E-49BF-BAE9-AA8C07EA2DA0}"/>
    <cellStyle name="20% - Accent4 9 9 2 2" xfId="1130" xr:uid="{10D14983-B1D3-41FE-84DE-BE220239C5F2}"/>
    <cellStyle name="20% - Accent4 9 9 3" xfId="1131" xr:uid="{60B9A7F2-87F0-496A-9B7D-B7A75C50B168}"/>
    <cellStyle name="20% - Accent4 9 9 3 2" xfId="1132" xr:uid="{270DDBA5-5E74-4B5A-ADE9-2A115F80F24A}"/>
    <cellStyle name="20% - Accent4 9 9 4" xfId="1133" xr:uid="{862856EC-5F58-44BE-B29B-530520751597}"/>
    <cellStyle name="20% - Accent5 10" xfId="1134" xr:uid="{A7E7C9EC-5AB7-4516-859C-112F0CDD0FE1}"/>
    <cellStyle name="20% - Accent5 10 10" xfId="1135" xr:uid="{AF919631-3B1D-42FF-AD50-FEA8190BB90E}"/>
    <cellStyle name="20% - Accent5 10 2" xfId="1136" xr:uid="{412C5477-4A33-4880-81EF-E2D6829C7A38}"/>
    <cellStyle name="20% - Accent5 10 2 2" xfId="1137" xr:uid="{F9293122-4870-49FE-B1E9-DBBF1B21E25F}"/>
    <cellStyle name="20% - Accent5 10 2 2 2" xfId="1138" xr:uid="{9D89BF4C-A0DF-454D-AA0C-6CB0D68DBCBD}"/>
    <cellStyle name="20% - Accent5 10 2 3" xfId="1139" xr:uid="{B7EE41D5-BA7C-4ADE-8EE6-F49F61AF92AE}"/>
    <cellStyle name="20% - Accent5 10 2 3 2" xfId="1140" xr:uid="{74CD641F-63B2-46A6-8624-32713ABA01A8}"/>
    <cellStyle name="20% - Accent5 10 2 4" xfId="1141" xr:uid="{FE48D7E6-682F-4F55-9A15-CA3676B1C491}"/>
    <cellStyle name="20% - Accent5 10 3" xfId="1142" xr:uid="{C0674C3E-0A9C-4F76-85B0-9BB2033E0137}"/>
    <cellStyle name="20% - Accent5 10 3 2" xfId="1143" xr:uid="{A5CD9780-A6D6-47B4-9A49-3F90E7F33B1D}"/>
    <cellStyle name="20% - Accent5 10 3 2 2" xfId="1144" xr:uid="{70263EA1-27DD-4A68-892E-93C698121BE0}"/>
    <cellStyle name="20% - Accent5 10 3 3" xfId="1145" xr:uid="{C2DA5B93-B694-49C7-B62C-1A9D450238A9}"/>
    <cellStyle name="20% - Accent5 10 3 3 2" xfId="1146" xr:uid="{31A19FD6-8628-4F42-9C72-20077C1684FE}"/>
    <cellStyle name="20% - Accent5 10 3 4" xfId="1147" xr:uid="{2A87E8FF-D1C3-498E-AC99-9EFFDFC38E55}"/>
    <cellStyle name="20% - Accent5 10 4" xfId="1148" xr:uid="{EE367B07-2501-480C-9AF2-F1A19BFB6DE8}"/>
    <cellStyle name="20% - Accent5 10 4 2" xfId="1149" xr:uid="{0539DDA9-8048-4D9E-8FA3-B953F5ABF5B5}"/>
    <cellStyle name="20% - Accent5 10 4 2 2" xfId="1150" xr:uid="{A2E87DAD-18C7-49F0-B1DD-407D9FF80B42}"/>
    <cellStyle name="20% - Accent5 10 4 3" xfId="1151" xr:uid="{4F68EB83-1007-4CFC-A035-DAD6D25AF7C9}"/>
    <cellStyle name="20% - Accent5 10 4 3 2" xfId="1152" xr:uid="{C43CBA89-6A36-4C25-86D8-F7C7AD9F4CE2}"/>
    <cellStyle name="20% - Accent5 10 4 4" xfId="1153" xr:uid="{13948F1C-F635-4059-BA46-BBD8DD5291EF}"/>
    <cellStyle name="20% - Accent5 10 5" xfId="1154" xr:uid="{1D1384D4-CB46-499B-8AED-9EFF909BDC14}"/>
    <cellStyle name="20% - Accent5 10 5 2" xfId="1155" xr:uid="{C0A6D6DF-85CF-4388-B995-912081AA07A6}"/>
    <cellStyle name="20% - Accent5 10 5 2 2" xfId="1156" xr:uid="{0F72AFA9-299C-40D6-BA38-DCDE494E8C2C}"/>
    <cellStyle name="20% - Accent5 10 5 3" xfId="1157" xr:uid="{3ED20F1A-91BE-4B33-BCA8-F96A53E86F36}"/>
    <cellStyle name="20% - Accent5 10 5 3 2" xfId="1158" xr:uid="{FD06628B-9FBF-49BF-A2C0-62F5F748CBF9}"/>
    <cellStyle name="20% - Accent5 10 5 4" xfId="1159" xr:uid="{235A500E-FCDE-4D7F-B9C9-0B769A9038E6}"/>
    <cellStyle name="20% - Accent5 10 6" xfId="1160" xr:uid="{FF148676-B650-41A3-AA8E-4343A2316A5C}"/>
    <cellStyle name="20% - Accent5 10 6 2" xfId="1161" xr:uid="{90AC5365-C30B-4478-B98F-47593A12F672}"/>
    <cellStyle name="20% - Accent5 10 6 2 2" xfId="1162" xr:uid="{97257B29-1EA5-4411-A27D-A1660062F42A}"/>
    <cellStyle name="20% - Accent5 10 6 3" xfId="1163" xr:uid="{8E2CEFE1-1ACD-4547-9052-FE5C424A4F50}"/>
    <cellStyle name="20% - Accent5 10 6 3 2" xfId="1164" xr:uid="{A04D6BAC-C6CA-4C9E-8002-B1B19805DA0F}"/>
    <cellStyle name="20% - Accent5 10 6 4" xfId="1165" xr:uid="{9E4089D0-1A21-472F-B851-DD63B09CE0D5}"/>
    <cellStyle name="20% - Accent5 10 7" xfId="1166" xr:uid="{FCABEAFF-A6A5-46B3-9E6D-168FF32BBFEB}"/>
    <cellStyle name="20% - Accent5 10 7 2" xfId="1167" xr:uid="{335432BC-76E1-4775-B27E-F1B5932AB8EF}"/>
    <cellStyle name="20% - Accent5 10 7 2 2" xfId="1168" xr:uid="{4D080D72-4228-4021-A03B-4F321214040E}"/>
    <cellStyle name="20% - Accent5 10 7 3" xfId="1169" xr:uid="{18AB4425-1380-4FC2-A191-EF09C7BFEC86}"/>
    <cellStyle name="20% - Accent5 10 7 3 2" xfId="1170" xr:uid="{E6CDBD92-103A-427D-B3FA-CC7353D042D9}"/>
    <cellStyle name="20% - Accent5 10 7 4" xfId="1171" xr:uid="{7E95F6D9-B5D3-477D-9599-B2F74A9061FD}"/>
    <cellStyle name="20% - Accent5 10 8" xfId="1172" xr:uid="{2B1924C1-5ACD-4DD2-8E49-548A5DAE516C}"/>
    <cellStyle name="20% - Accent5 10 8 2" xfId="1173" xr:uid="{BD096C25-CA6E-402A-A0F4-1375330EDDD9}"/>
    <cellStyle name="20% - Accent5 10 8 2 2" xfId="1174" xr:uid="{68EDF2C2-9795-43E6-B79E-5B9A6ECCBDE6}"/>
    <cellStyle name="20% - Accent5 10 8 3" xfId="1175" xr:uid="{F3B49F2C-685A-4AE2-A5BE-A0DB0D52486A}"/>
    <cellStyle name="20% - Accent5 10 8 3 2" xfId="1176" xr:uid="{39AD5044-322A-4203-AD46-6FFF7E23639A}"/>
    <cellStyle name="20% - Accent5 10 8 4" xfId="1177" xr:uid="{8CCA5C7B-2D00-47A0-A197-10D6C90C9378}"/>
    <cellStyle name="20% - Accent5 10 9" xfId="1178" xr:uid="{FE8557D1-BED4-44EE-9BC2-FEC1F1DEE002}"/>
    <cellStyle name="20% - Accent5 10 9 2" xfId="1179" xr:uid="{3503ED2D-E5E9-4C07-B2BF-7BB0E1704C38}"/>
    <cellStyle name="20% - Accent5 10 9 2 2" xfId="1180" xr:uid="{E2769C2B-9032-45C4-A2A4-47C9F92D3F69}"/>
    <cellStyle name="20% - Accent5 10 9 3" xfId="1181" xr:uid="{902DFCC1-9853-448A-A90D-AE45AEFE3D1A}"/>
    <cellStyle name="20% - Accent5 10 9 3 2" xfId="1182" xr:uid="{839C6B63-E168-4E5D-802E-B5C747EF529C}"/>
    <cellStyle name="20% - Accent5 10 9 4" xfId="1183" xr:uid="{29BCA693-2519-49AD-B07F-D2EC9F359884}"/>
    <cellStyle name="20% - Accent5 11" xfId="1184" xr:uid="{103C0E58-1D82-4279-9876-10EFF4FBB20F}"/>
    <cellStyle name="20% - Accent5 11 2" xfId="1185" xr:uid="{13FFA009-F82F-420C-8E92-EBEAF80EFEAC}"/>
    <cellStyle name="20% - Accent5 11 3" xfId="1186" xr:uid="{F1F71486-8BF9-41C5-B1A9-7CBD2F94CE5D}"/>
    <cellStyle name="20% - Accent5 12" xfId="1187" xr:uid="{B38E2C69-E210-4AEF-A77F-3AC4E913F80C}"/>
    <cellStyle name="20% - Accent5 13" xfId="1188" xr:uid="{3BA19807-82FC-40CF-A090-9822B653EBDA}"/>
    <cellStyle name="20% - Accent5 14" xfId="1189" xr:uid="{8041803C-08A8-4F4F-B51B-BFE2586014C7}"/>
    <cellStyle name="20% - Accent5 14 2" xfId="1190" xr:uid="{90A97715-AD45-44CD-B405-2E8E4958F134}"/>
    <cellStyle name="20% - Accent5 15" xfId="1191" xr:uid="{9ED8BD24-605F-43CF-8DB2-ADF3279FA337}"/>
    <cellStyle name="20% - Accent5 15 2" xfId="1192" xr:uid="{EC76E9BD-4B1A-4EC6-8A3F-747ABDD80274}"/>
    <cellStyle name="20% - Accent5 16" xfId="1193" xr:uid="{83D37D46-66F6-4AFA-B187-B4309BEE6EC8}"/>
    <cellStyle name="20% - Accent5 16 2" xfId="1194" xr:uid="{95CB99A4-3F67-4640-A20D-ABB98FA835AE}"/>
    <cellStyle name="20% - Accent5 2" xfId="1195" xr:uid="{FE506948-EA7A-4E10-A426-4FB70DF7C679}"/>
    <cellStyle name="20% - Accent5 2 10" xfId="1196" xr:uid="{5EC4449E-4054-4BE0-9E62-04CDBFF3CC45}"/>
    <cellStyle name="20% - Accent5 2 11" xfId="1197" xr:uid="{9624CAD9-BEBA-4979-BF75-7EBC7B6D5C30}"/>
    <cellStyle name="20% - Accent5 2 12" xfId="1198" xr:uid="{4A6FAE67-1C8C-419D-B4D5-4763DE4650D4}"/>
    <cellStyle name="20% - Accent5 2 13" xfId="1199" xr:uid="{B1C22E9F-5C0C-425E-ACE7-16FC93A99EF4}"/>
    <cellStyle name="20% - Accent5 2 14" xfId="1200" xr:uid="{F4DC5B13-3802-41A2-BF96-CF8BDB552038}"/>
    <cellStyle name="20% - Accent5 2 14 2" xfId="1201" xr:uid="{FA6B51A0-6A5C-4EAA-8478-0E44EC24D585}"/>
    <cellStyle name="20% - Accent5 2 14 2 2" xfId="1202" xr:uid="{F6CEA228-1CEC-41D4-9D17-10F89E073AF4}"/>
    <cellStyle name="20% - Accent5 2 14 3" xfId="1203" xr:uid="{CDF301A4-6CE0-4B21-958E-1D3EFA8BC662}"/>
    <cellStyle name="20% - Accent5 2 14 3 2" xfId="1204" xr:uid="{48FF030F-A668-4713-B13E-3B0DE3D0087C}"/>
    <cellStyle name="20% - Accent5 2 14 4" xfId="1205" xr:uid="{89C48E82-D09A-49E5-8627-C0A9754AD687}"/>
    <cellStyle name="20% - Accent5 2 15" xfId="1206" xr:uid="{CB0584FE-2A69-4060-9EE3-A50271368934}"/>
    <cellStyle name="20% - Accent5 2 16" xfId="1207" xr:uid="{6E6C4875-41F6-4CAF-BBEA-3BF7767E74BD}"/>
    <cellStyle name="20% - Accent5 2 16 2" xfId="1208" xr:uid="{47286EC7-0981-4F04-95D2-D1A0266A081A}"/>
    <cellStyle name="20% - Accent5 2 17" xfId="1209" xr:uid="{19EF8FA4-52A0-4DD0-9591-2CE9D96A2DD2}"/>
    <cellStyle name="20% - Accent5 2 18" xfId="10330" xr:uid="{460D09A3-EA9C-489A-B716-F5E2B59F7966}"/>
    <cellStyle name="20% - Accent5 2 19" xfId="12538" xr:uid="{71476C0C-1B57-445F-89B3-1F002FCB5A10}"/>
    <cellStyle name="20% - Accent5 2 2" xfId="1210" xr:uid="{8431B805-4911-4392-98D5-3728FB23E0B2}"/>
    <cellStyle name="20% - Accent5 2 2 2" xfId="1211" xr:uid="{0FB11336-F4EA-4D39-BF07-0ED3F01E7A3D}"/>
    <cellStyle name="20% - Accent5 2 2 2 2" xfId="1212" xr:uid="{7D1E0F39-57D4-4C96-B3BD-B1DF2E50DFE1}"/>
    <cellStyle name="20% - Accent5 2 2 2 2 2" xfId="1213" xr:uid="{C5417291-3CB9-4E1C-AC08-CBB30FE104D5}"/>
    <cellStyle name="20% - Accent5 2 2 2 3" xfId="1214" xr:uid="{FA7AC447-0789-448E-9105-C865A1F7CCCE}"/>
    <cellStyle name="20% - Accent5 2 2 2 3 2" xfId="1215" xr:uid="{78025725-280F-433A-A794-6522C31A8C06}"/>
    <cellStyle name="20% - Accent5 2 2 2 4" xfId="1216" xr:uid="{6B3EBA24-99E2-47B0-901F-684990783014}"/>
    <cellStyle name="20% - Accent5 2 2 3" xfId="1217" xr:uid="{563011D6-6942-4060-A7CB-D8E40D29207F}"/>
    <cellStyle name="20% - Accent5 2 2 3 2" xfId="1218" xr:uid="{8CA96682-489B-40E6-82B7-743629033CBE}"/>
    <cellStyle name="20% - Accent5 2 2 4" xfId="1219" xr:uid="{EABAA297-F4B7-48A5-AA90-DAFFFD3C5DD7}"/>
    <cellStyle name="20% - Accent5 2 3" xfId="1220" xr:uid="{A2511AB2-DD51-420B-907A-F6BD629EF332}"/>
    <cellStyle name="20% - Accent5 2 3 2" xfId="1221" xr:uid="{B0677347-7626-4127-AA73-FB9EDD85AF7D}"/>
    <cellStyle name="20% - Accent5 2 3 2 2" xfId="1222" xr:uid="{2829E72A-FEBF-47E9-B0BE-66A5A7E8A954}"/>
    <cellStyle name="20% - Accent5 2 3 2 2 2" xfId="1223" xr:uid="{1B1DB07A-FF50-4037-8976-5FBC5E3C71F6}"/>
    <cellStyle name="20% - Accent5 2 3 2 3" xfId="1224" xr:uid="{9F94361B-8A49-4778-9A17-6D816E3765F1}"/>
    <cellStyle name="20% - Accent5 2 3 2 3 2" xfId="1225" xr:uid="{D69D093E-2E70-465B-BC3F-0CAF1319C6BC}"/>
    <cellStyle name="20% - Accent5 2 3 2 4" xfId="1226" xr:uid="{A143F316-2693-4EBA-BCB9-8AAF128E6C27}"/>
    <cellStyle name="20% - Accent5 2 3 3" xfId="1227" xr:uid="{01E5F312-4E0E-4215-84B9-2B86CA8CDB4D}"/>
    <cellStyle name="20% - Accent5 2 3 3 2" xfId="1228" xr:uid="{AC35C592-F3D6-4E76-854E-AD51AD214C7D}"/>
    <cellStyle name="20% - Accent5 2 3 4" xfId="1229" xr:uid="{4C225902-1F9E-47FE-94E4-9A2488CF868E}"/>
    <cellStyle name="20% - Accent5 2 4" xfId="1230" xr:uid="{DE7E48CB-FD5D-4357-A9D7-03BFFD7E1358}"/>
    <cellStyle name="20% - Accent5 2 4 2" xfId="1231" xr:uid="{8A879010-7DDA-4262-A402-3B4E765EC374}"/>
    <cellStyle name="20% - Accent5 2 4 2 2" xfId="1232" xr:uid="{E0AF8F84-0973-469F-B537-22FB8FAEB807}"/>
    <cellStyle name="20% - Accent5 2 4 3" xfId="1233" xr:uid="{60B038C8-7079-4C40-8782-7793094850A8}"/>
    <cellStyle name="20% - Accent5 2 5" xfId="1234" xr:uid="{502A639E-6C47-4D84-9408-57A57291826D}"/>
    <cellStyle name="20% - Accent5 2 5 2" xfId="1235" xr:uid="{CE806254-4308-43EB-A418-63CBB2E70915}"/>
    <cellStyle name="20% - Accent5 2 5 2 2" xfId="1236" xr:uid="{99583737-D1E8-4127-9601-218726BE1165}"/>
    <cellStyle name="20% - Accent5 2 5 3" xfId="1237" xr:uid="{97045F0C-4338-4816-95BC-3ABB2A05E504}"/>
    <cellStyle name="20% - Accent5 2 6" xfId="1238" xr:uid="{771E6954-9166-40ED-AA1A-638FC00803B7}"/>
    <cellStyle name="20% - Accent5 2 6 2" xfId="1239" xr:uid="{7CC95EAB-F708-4899-BC7A-F239C3D9986C}"/>
    <cellStyle name="20% - Accent5 2 6 2 2" xfId="1240" xr:uid="{A5FEB641-5ED2-4A53-8E52-64D50AC5D3E6}"/>
    <cellStyle name="20% - Accent5 2 6 3" xfId="1241" xr:uid="{6BC1EBE7-8B61-4F20-BAF4-90D1E740877F}"/>
    <cellStyle name="20% - Accent5 2 7" xfId="1242" xr:uid="{69F61ABA-9B2C-4603-961F-3F7E46D45EA6}"/>
    <cellStyle name="20% - Accent5 2 8" xfId="1243" xr:uid="{9D1B1F1F-5F29-40CD-B701-371558CA13E1}"/>
    <cellStyle name="20% - Accent5 2 9" xfId="1244" xr:uid="{0712D0BC-1E58-41F7-B56A-7628FF08C1ED}"/>
    <cellStyle name="20% - Accent5 2 9 2" xfId="1245" xr:uid="{4E46DB35-D099-4F73-BD2E-D5013A07DB05}"/>
    <cellStyle name="20% - Accent5 2 9 3" xfId="1246" xr:uid="{02609609-27E3-4445-A708-79DDE03F79D4}"/>
    <cellStyle name="20% - Accent5 2 9 4" xfId="1247" xr:uid="{1D2F2762-AD84-4247-98A9-AB09EF9DD868}"/>
    <cellStyle name="20% - Accent5 2 9 5" xfId="1248" xr:uid="{E3BCB098-0070-43C6-8FA1-23D14AEDA953}"/>
    <cellStyle name="20% - Accent5 3" xfId="1249" xr:uid="{CCF71C5C-63CD-4A0D-93AC-62A8711B43C8}"/>
    <cellStyle name="20% - Accent5 3 2" xfId="1250" xr:uid="{53789797-D982-47F3-B706-BCE1125A804F}"/>
    <cellStyle name="20% - Accent5 3 2 2" xfId="1251" xr:uid="{E63582EC-40AC-4AB0-A219-496F17DD9429}"/>
    <cellStyle name="20% - Accent5 3 2 3" xfId="14103" xr:uid="{B94AE9EB-E45A-4259-8D81-DEDD192C31B3}"/>
    <cellStyle name="20% - Accent5 3 3" xfId="1252" xr:uid="{79E11E93-C1A2-4B82-A9AA-2423FAF80DB5}"/>
    <cellStyle name="20% - Accent5 3 3 2" xfId="1253" xr:uid="{D5EA164B-3211-437D-B948-27492988298C}"/>
    <cellStyle name="20% - Accent5 3 3 2 2" xfId="1254" xr:uid="{60F4E6BB-1514-4F03-A0B5-5CE1FF707DA0}"/>
    <cellStyle name="20% - Accent5 3 3 3" xfId="1255" xr:uid="{31EB73A1-8CE3-4939-97A8-DEA4A8B27283}"/>
    <cellStyle name="20% - Accent5 3 3 3 2" xfId="1256" xr:uid="{6DE9B4B6-96C8-4A9E-9444-FB03162DD13B}"/>
    <cellStyle name="20% - Accent5 3 3 4" xfId="1257" xr:uid="{9CD7083F-DD70-4483-8BFC-8AC786167F94}"/>
    <cellStyle name="20% - Accent5 3 4" xfId="1258" xr:uid="{E0B4AD5F-3717-4578-A22C-9D4A0AD9A60E}"/>
    <cellStyle name="20% - Accent5 3 4 2" xfId="1259" xr:uid="{A287655E-6D02-4600-9F9A-0EBC8C989059}"/>
    <cellStyle name="20% - Accent5 3 5" xfId="1260" xr:uid="{6E012E82-FA5F-4ECE-894D-3EBFBC463259}"/>
    <cellStyle name="20% - Accent5 3 5 2" xfId="1261" xr:uid="{F1AE54DC-A0F3-4B56-8FA7-19ECDCF441DA}"/>
    <cellStyle name="20% - Accent5 3 6" xfId="1262" xr:uid="{C2B49710-505E-4CBA-96ED-85EDC27AF720}"/>
    <cellStyle name="20% - Accent5 3 6 2" xfId="1263" xr:uid="{81C13979-2519-4700-995C-8DD233AF7D90}"/>
    <cellStyle name="20% - Accent5 3 7" xfId="1264" xr:uid="{6520AD3F-BDC6-4F39-9959-09A29520B17B}"/>
    <cellStyle name="20% - Accent5 3 8" xfId="12539" xr:uid="{08AE2F38-F825-4541-9050-B284C69E34A2}"/>
    <cellStyle name="20% - Accent5 3 9" xfId="13818" xr:uid="{41008B41-6444-4581-BF35-3A0E55BE3F26}"/>
    <cellStyle name="20% - Accent5 4" xfId="1265" xr:uid="{3BD8AB4E-14A8-470F-A21D-FC42ABA441BC}"/>
    <cellStyle name="20% - Accent5 4 2" xfId="1266" xr:uid="{86162F92-4EE8-46A8-B2FE-F5D201457964}"/>
    <cellStyle name="20% - Accent5 4 2 2" xfId="1267" xr:uid="{C61FDCBB-1914-498D-903D-D09978CD2902}"/>
    <cellStyle name="20% - Accent5 4 3" xfId="1268" xr:uid="{99D8E24C-DAAC-4079-A8E0-3325BC93B956}"/>
    <cellStyle name="20% - Accent5 4 3 2" xfId="1269" xr:uid="{F6C2C907-FA9F-45EC-8EFE-1B448E6EC83F}"/>
    <cellStyle name="20% - Accent5 4 3 2 2" xfId="1270" xr:uid="{4BEA5CD4-CAA7-4DA9-9470-EDF8B59C0C22}"/>
    <cellStyle name="20% - Accent5 4 3 3" xfId="1271" xr:uid="{7A4F510D-14D5-44F0-9F56-674D68B9D4E0}"/>
    <cellStyle name="20% - Accent5 4 3 3 2" xfId="1272" xr:uid="{5467F2D6-FE3B-491F-9ACF-DA151BC7CD96}"/>
    <cellStyle name="20% - Accent5 4 3 4" xfId="1273" xr:uid="{A9C279BF-8F14-4BE6-917C-B5958F3627A8}"/>
    <cellStyle name="20% - Accent5 4 4" xfId="1274" xr:uid="{9FB55672-C702-4212-A531-AB8203650B3B}"/>
    <cellStyle name="20% - Accent5 4 4 2" xfId="1275" xr:uid="{6E52B176-85AA-4164-9E93-2DEA446EFA2B}"/>
    <cellStyle name="20% - Accent5 4 5" xfId="1276" xr:uid="{E33B3231-DEF9-4567-91AB-81E7FF56D7B2}"/>
    <cellStyle name="20% - Accent5 4 5 2" xfId="1277" xr:uid="{BA11A5BB-C543-44C3-BE33-45808C1B99D4}"/>
    <cellStyle name="20% - Accent5 4 6" xfId="1278" xr:uid="{242B5353-AED1-4530-80E4-D676B63E1484}"/>
    <cellStyle name="20% - Accent5 4 6 2" xfId="1279" xr:uid="{380C3C3D-1369-4083-BE36-0D5ABAD6DE69}"/>
    <cellStyle name="20% - Accent5 4 7" xfId="1280" xr:uid="{7E9939E5-5F4F-426F-9ADA-13E000AEB35A}"/>
    <cellStyle name="20% - Accent5 5" xfId="1281" xr:uid="{50B8194E-8571-47D3-81EB-E0A9BD417D05}"/>
    <cellStyle name="20% - Accent5 5 2" xfId="1282" xr:uid="{A6DCFF75-CDC6-401C-A43C-7A45835D4544}"/>
    <cellStyle name="20% - Accent5 5 2 2" xfId="1283" xr:uid="{B3B9CEC7-4C68-43BF-AE1A-C339E9D1932A}"/>
    <cellStyle name="20% - Accent5 5 3" xfId="1284" xr:uid="{AFCAFF42-FD55-421F-B8CA-E0B962034D3E}"/>
    <cellStyle name="20% - Accent5 5 3 2" xfId="1285" xr:uid="{5FF653F1-B962-451F-9CC2-58A945A8244C}"/>
    <cellStyle name="20% - Accent5 5 4" xfId="1286" xr:uid="{2C646291-3E1D-4C9D-8B78-338E718252DD}"/>
    <cellStyle name="20% - Accent5 5 4 2" xfId="1287" xr:uid="{21E20EAA-EC62-4DC4-96DC-D2A8429B58A1}"/>
    <cellStyle name="20% - Accent5 5 5" xfId="1288" xr:uid="{65533D11-0A48-44E7-B03E-76C409903108}"/>
    <cellStyle name="20% - Accent5 5 5 2" xfId="1289" xr:uid="{E06953B0-14A0-4583-88EC-54D5115A1E31}"/>
    <cellStyle name="20% - Accent5 5 6" xfId="1290" xr:uid="{D94E7074-7573-4B69-B7B9-7550FD249325}"/>
    <cellStyle name="20% - Accent5 6" xfId="1291" xr:uid="{52F75DB2-B858-44A0-8CB4-4041626EED0F}"/>
    <cellStyle name="20% - Accent5 6 2" xfId="1292" xr:uid="{3C80E8FD-3FA1-40FE-A506-16818919085D}"/>
    <cellStyle name="20% - Accent5 6 2 2" xfId="1293" xr:uid="{44F0E792-370C-42F5-A08C-D0990970CFC4}"/>
    <cellStyle name="20% - Accent5 6 3" xfId="1294" xr:uid="{1DCBFCD6-EE1C-4FED-A5BE-14E0217F0CC6}"/>
    <cellStyle name="20% - Accent5 6 3 2" xfId="1295" xr:uid="{CDC5BB4D-7E64-4DDF-BECD-69DAD6FC5EB8}"/>
    <cellStyle name="20% - Accent5 6 4" xfId="1296" xr:uid="{8EA24D3C-5363-4FC0-81A9-A5C1F360CE4C}"/>
    <cellStyle name="20% - Accent5 6 4 2" xfId="1297" xr:uid="{EB68D917-1BA9-4167-BE79-5AE4CCFC7BAA}"/>
    <cellStyle name="20% - Accent5 6 5" xfId="1298" xr:uid="{F2AA44FA-2F20-4620-A88A-263811950B65}"/>
    <cellStyle name="20% - Accent5 6 5 2" xfId="1299" xr:uid="{B9A92F78-DD12-4093-A667-112C5B5D418B}"/>
    <cellStyle name="20% - Accent5 6 6" xfId="1300" xr:uid="{BF191D3E-DECF-4C8A-A2DA-61A43B6E2330}"/>
    <cellStyle name="20% - Accent5 7" xfId="1301" xr:uid="{619AE689-740E-4EDC-888C-370C3F08F325}"/>
    <cellStyle name="20% - Accent5 7 2" xfId="1302" xr:uid="{E3F968FC-D955-47B3-9494-6E441DD9D260}"/>
    <cellStyle name="20% - Accent5 7 3" xfId="1303" xr:uid="{BA198B09-FE0D-44EA-901B-26F9C1912730}"/>
    <cellStyle name="20% - Accent5 8" xfId="1304" xr:uid="{9A0F3B32-408F-4C34-A33A-EC14CC4978BD}"/>
    <cellStyle name="20% - Accent5 8 2" xfId="1305" xr:uid="{FCD5D88D-075B-4A98-94CD-9C66D7DC37EC}"/>
    <cellStyle name="20% - Accent5 9" xfId="1306" xr:uid="{6BEB2DB2-EE87-4C9B-A2D1-C739AD6D024E}"/>
    <cellStyle name="20% - Accent5 9 10" xfId="1307" xr:uid="{A21276EC-B2F5-4A97-9AA1-E1F10F04AF90}"/>
    <cellStyle name="20% - Accent5 9 2" xfId="1308" xr:uid="{BB8A8763-7E3F-4EEA-98E9-C8E72BAC05A7}"/>
    <cellStyle name="20% - Accent5 9 2 2" xfId="1309" xr:uid="{9574648A-46C2-4FA7-953E-7036601B4B11}"/>
    <cellStyle name="20% - Accent5 9 2 2 2" xfId="1310" xr:uid="{8868FEF8-6911-4FEA-B30A-CB4B008E32A4}"/>
    <cellStyle name="20% - Accent5 9 2 3" xfId="1311" xr:uid="{06A5BB43-F286-42C8-9776-8F26552A6F5E}"/>
    <cellStyle name="20% - Accent5 9 2 3 2" xfId="1312" xr:uid="{FBDD4022-F3B2-4413-A047-AF4AB7141EFC}"/>
    <cellStyle name="20% - Accent5 9 2 4" xfId="1313" xr:uid="{77523A6C-EC21-4B40-B904-B9F5766ED2C2}"/>
    <cellStyle name="20% - Accent5 9 3" xfId="1314" xr:uid="{EF2F4B41-F4F9-4FAC-BD1C-88C25283BAE8}"/>
    <cellStyle name="20% - Accent5 9 3 2" xfId="1315" xr:uid="{8AC64C2D-AA0F-4227-A58A-30637494BD3B}"/>
    <cellStyle name="20% - Accent5 9 3 2 2" xfId="1316" xr:uid="{9052E192-36BD-4E00-924E-A35844B34162}"/>
    <cellStyle name="20% - Accent5 9 3 3" xfId="1317" xr:uid="{D254BA8E-EA23-4F2C-9767-17A9F363F460}"/>
    <cellStyle name="20% - Accent5 9 3 3 2" xfId="1318" xr:uid="{57D9C5EE-6D55-43AC-87A9-6B357446ECB2}"/>
    <cellStyle name="20% - Accent5 9 3 4" xfId="1319" xr:uid="{A02A0284-707A-45F4-B48F-22D7E826279C}"/>
    <cellStyle name="20% - Accent5 9 4" xfId="1320" xr:uid="{07AA9485-21F1-4DE6-B139-BF51020C94DA}"/>
    <cellStyle name="20% - Accent5 9 4 2" xfId="1321" xr:uid="{AE1FE302-044D-4074-A309-5CF1C314A67B}"/>
    <cellStyle name="20% - Accent5 9 4 2 2" xfId="1322" xr:uid="{4F9316D1-8BFA-4B94-9D6D-EB8C54027CE3}"/>
    <cellStyle name="20% - Accent5 9 4 3" xfId="1323" xr:uid="{9D0D4D0E-B031-4B7F-BC8E-6354C367117D}"/>
    <cellStyle name="20% - Accent5 9 4 3 2" xfId="1324" xr:uid="{5A4CC5C6-E51C-4208-AB55-2AD1708AC782}"/>
    <cellStyle name="20% - Accent5 9 4 4" xfId="1325" xr:uid="{39AD56E8-D037-409D-AC03-636C19D6DBBF}"/>
    <cellStyle name="20% - Accent5 9 5" xfId="1326" xr:uid="{CE053A73-12A7-4A16-BF30-59B9598DCE76}"/>
    <cellStyle name="20% - Accent5 9 5 2" xfId="1327" xr:uid="{8407D94C-6773-42B7-8D59-A6EC1AA89781}"/>
    <cellStyle name="20% - Accent5 9 5 2 2" xfId="1328" xr:uid="{BBD41902-E73A-4F98-9E24-917878CCF22C}"/>
    <cellStyle name="20% - Accent5 9 5 3" xfId="1329" xr:uid="{A86EF825-3020-4DD7-81DB-B5E0A501D41C}"/>
    <cellStyle name="20% - Accent5 9 5 3 2" xfId="1330" xr:uid="{E06385F4-700D-4944-8616-FE9890D96218}"/>
    <cellStyle name="20% - Accent5 9 5 4" xfId="1331" xr:uid="{110C49D0-7205-4CC2-928A-B25855A34EE7}"/>
    <cellStyle name="20% - Accent5 9 6" xfId="1332" xr:uid="{40BD08D0-7C96-4DCF-A21D-658F487D24D2}"/>
    <cellStyle name="20% - Accent5 9 6 2" xfId="1333" xr:uid="{AE048FF7-45E9-4309-AD80-0D8430A02141}"/>
    <cellStyle name="20% - Accent5 9 6 2 2" xfId="1334" xr:uid="{06A4610D-9290-4739-B93D-4D7AD36280D9}"/>
    <cellStyle name="20% - Accent5 9 6 3" xfId="1335" xr:uid="{EDCD643B-ED1A-4F59-8F2A-8F82565C40C6}"/>
    <cellStyle name="20% - Accent5 9 6 3 2" xfId="1336" xr:uid="{AA2B7411-8BC7-4AEB-8BC9-782981BC750C}"/>
    <cellStyle name="20% - Accent5 9 6 4" xfId="1337" xr:uid="{49DDDF29-DD0E-4A0D-A5F8-053350E49D93}"/>
    <cellStyle name="20% - Accent5 9 7" xfId="1338" xr:uid="{664D7032-CC71-4564-BBF7-739DD2C62BE8}"/>
    <cellStyle name="20% - Accent5 9 7 2" xfId="1339" xr:uid="{322D3613-6719-4110-ABC5-AAF32AC53EA7}"/>
    <cellStyle name="20% - Accent5 9 7 2 2" xfId="1340" xr:uid="{BD4ADFC6-23C7-4235-9468-98F71D4D5F00}"/>
    <cellStyle name="20% - Accent5 9 7 3" xfId="1341" xr:uid="{6B026D8D-69FA-4BE9-B126-B9A7FA8251E7}"/>
    <cellStyle name="20% - Accent5 9 7 3 2" xfId="1342" xr:uid="{B4140E2F-55D1-4604-9D51-33DC89B2C495}"/>
    <cellStyle name="20% - Accent5 9 7 4" xfId="1343" xr:uid="{2767C60E-2365-447C-A2AC-B2F22BF9D10C}"/>
    <cellStyle name="20% - Accent5 9 8" xfId="1344" xr:uid="{6524DB87-767B-4276-A545-30D91405FC0C}"/>
    <cellStyle name="20% - Accent5 9 8 2" xfId="1345" xr:uid="{C64683D8-6A35-4B88-9228-47FB11BD3AE9}"/>
    <cellStyle name="20% - Accent5 9 8 2 2" xfId="1346" xr:uid="{7AB84D8E-0BD0-4127-99F6-FF31D98CC064}"/>
    <cellStyle name="20% - Accent5 9 8 3" xfId="1347" xr:uid="{3DFF8264-F26A-41F0-8BAB-C277131E7C06}"/>
    <cellStyle name="20% - Accent5 9 8 3 2" xfId="1348" xr:uid="{ECD57041-AF52-4EC5-A26E-220E7C1F8350}"/>
    <cellStyle name="20% - Accent5 9 8 4" xfId="1349" xr:uid="{727B0711-7BC8-4076-8506-E475F3B1794F}"/>
    <cellStyle name="20% - Accent5 9 9" xfId="1350" xr:uid="{872E0391-5F0A-461B-AE12-5900133846F9}"/>
    <cellStyle name="20% - Accent5 9 9 2" xfId="1351" xr:uid="{9B298DD7-BFAE-4C49-BDAB-C107F440D5A2}"/>
    <cellStyle name="20% - Accent5 9 9 2 2" xfId="1352" xr:uid="{8C90CD03-B104-4BB2-88B0-F98D4895B482}"/>
    <cellStyle name="20% - Accent5 9 9 3" xfId="1353" xr:uid="{B2438D08-5027-49BF-9639-1B5568DBAD26}"/>
    <cellStyle name="20% - Accent5 9 9 3 2" xfId="1354" xr:uid="{E18BCBDF-D45E-4724-AED7-7CE872595042}"/>
    <cellStyle name="20% - Accent5 9 9 4" xfId="1355" xr:uid="{5DB8AA35-577B-4678-B68B-A3BAF08C99CC}"/>
    <cellStyle name="20% - Accent6 10" xfId="1356" xr:uid="{7C193EF0-3198-4C0B-947C-98CEB6C7DF43}"/>
    <cellStyle name="20% - Accent6 10 10" xfId="1357" xr:uid="{BD7AD2CF-3253-44FC-9801-FFAEF5CC91CF}"/>
    <cellStyle name="20% - Accent6 10 2" xfId="1358" xr:uid="{FF4F3E49-8330-435B-A6A5-EDA32AB860B1}"/>
    <cellStyle name="20% - Accent6 10 2 2" xfId="1359" xr:uid="{3CB98D8A-44AB-40AC-ACC1-56D76EEA3101}"/>
    <cellStyle name="20% - Accent6 10 2 2 2" xfId="1360" xr:uid="{16D3A95A-EC0D-41F3-90A6-F9A79677DB54}"/>
    <cellStyle name="20% - Accent6 10 2 3" xfId="1361" xr:uid="{786F282D-17F6-41E3-BE2F-0E181E78C575}"/>
    <cellStyle name="20% - Accent6 10 2 3 2" xfId="1362" xr:uid="{032B4073-D2E4-4F93-8D59-9B1B4058E5C8}"/>
    <cellStyle name="20% - Accent6 10 2 4" xfId="1363" xr:uid="{BD67F7CC-81EA-401B-9B6F-5F8D59E8DB0D}"/>
    <cellStyle name="20% - Accent6 10 3" xfId="1364" xr:uid="{CF9361B2-C9BD-4DE1-8BE4-8E9F67752801}"/>
    <cellStyle name="20% - Accent6 10 3 2" xfId="1365" xr:uid="{B6C0F27B-3DC4-443A-870C-F8C1CAE5BAB5}"/>
    <cellStyle name="20% - Accent6 10 3 2 2" xfId="1366" xr:uid="{62C51BC3-DF70-4C76-A61A-2982704EC5CC}"/>
    <cellStyle name="20% - Accent6 10 3 3" xfId="1367" xr:uid="{D736220D-02FB-4AEA-B20C-74B70473784C}"/>
    <cellStyle name="20% - Accent6 10 3 3 2" xfId="1368" xr:uid="{72FB6B67-8EFB-4225-92E1-F998D96DDEBC}"/>
    <cellStyle name="20% - Accent6 10 3 4" xfId="1369" xr:uid="{CB9BF451-A732-4EA1-80B4-2ED81D6736CB}"/>
    <cellStyle name="20% - Accent6 10 4" xfId="1370" xr:uid="{F1E40569-C499-41DF-8545-2A7059603AF8}"/>
    <cellStyle name="20% - Accent6 10 4 2" xfId="1371" xr:uid="{9D60CF8C-8B2B-4FFF-A4EC-36A192625FC6}"/>
    <cellStyle name="20% - Accent6 10 4 2 2" xfId="1372" xr:uid="{67E5C266-3EAF-47C5-9FAC-BA2A0D630BDD}"/>
    <cellStyle name="20% - Accent6 10 4 3" xfId="1373" xr:uid="{DAADCE10-B772-4279-B3E9-7FEA81C002D0}"/>
    <cellStyle name="20% - Accent6 10 4 3 2" xfId="1374" xr:uid="{D75B04D9-BFE2-4709-B817-89558312A89B}"/>
    <cellStyle name="20% - Accent6 10 4 4" xfId="1375" xr:uid="{C8BCD2BC-C1EA-4267-B582-30972347F047}"/>
    <cellStyle name="20% - Accent6 10 5" xfId="1376" xr:uid="{E2D9B5DD-CA7A-4E44-90F3-98235C0B3398}"/>
    <cellStyle name="20% - Accent6 10 5 2" xfId="1377" xr:uid="{49C3D1B5-5975-433A-8ABE-5B7C8979502C}"/>
    <cellStyle name="20% - Accent6 10 5 2 2" xfId="1378" xr:uid="{78C0AAD1-6DCB-4FD0-B9B4-9387C39DCC1A}"/>
    <cellStyle name="20% - Accent6 10 5 3" xfId="1379" xr:uid="{82A04828-F37B-497C-88C3-A3D0A3B95CF2}"/>
    <cellStyle name="20% - Accent6 10 5 3 2" xfId="1380" xr:uid="{DDF903B8-5317-45CE-8D90-1F2DE9142894}"/>
    <cellStyle name="20% - Accent6 10 5 4" xfId="1381" xr:uid="{A7757673-45C6-4F6F-861A-CDE4EB8F3E5C}"/>
    <cellStyle name="20% - Accent6 10 6" xfId="1382" xr:uid="{5AFF95F2-6077-47AD-8FBE-277D8C30D1F2}"/>
    <cellStyle name="20% - Accent6 10 6 2" xfId="1383" xr:uid="{8CBFDB38-C08B-4A54-8ACE-57318EAF05AA}"/>
    <cellStyle name="20% - Accent6 10 6 2 2" xfId="1384" xr:uid="{23104FA9-47EF-40DB-9247-E5F573DA5740}"/>
    <cellStyle name="20% - Accent6 10 6 3" xfId="1385" xr:uid="{E6517C89-9117-45CA-BADC-B3DCC51A4285}"/>
    <cellStyle name="20% - Accent6 10 6 3 2" xfId="1386" xr:uid="{4218063B-BE99-4E77-B869-6DF4E8C7B8EF}"/>
    <cellStyle name="20% - Accent6 10 6 4" xfId="1387" xr:uid="{C0C78AF7-FD74-46E2-9B81-A445951DA32C}"/>
    <cellStyle name="20% - Accent6 10 7" xfId="1388" xr:uid="{6882EBE0-E508-4739-9091-57B818416741}"/>
    <cellStyle name="20% - Accent6 10 7 2" xfId="1389" xr:uid="{F11BC84E-7F78-4157-8E60-39D0479B0701}"/>
    <cellStyle name="20% - Accent6 10 7 2 2" xfId="1390" xr:uid="{445280A6-BEB9-4088-8A33-08C5B2F5126E}"/>
    <cellStyle name="20% - Accent6 10 7 3" xfId="1391" xr:uid="{5FE22898-757A-4B17-800B-E3953AB3D714}"/>
    <cellStyle name="20% - Accent6 10 7 3 2" xfId="1392" xr:uid="{8B1CD4F6-378A-4946-BED6-ABDF42C57304}"/>
    <cellStyle name="20% - Accent6 10 7 4" xfId="1393" xr:uid="{FF8CADC9-0DA3-4CDD-8B7E-2F9FCA5776DA}"/>
    <cellStyle name="20% - Accent6 10 8" xfId="1394" xr:uid="{EE34E7FA-354A-4DE7-9A68-095912B87F21}"/>
    <cellStyle name="20% - Accent6 10 8 2" xfId="1395" xr:uid="{4BF24098-15C7-46CE-8E8D-0A9B77742EE5}"/>
    <cellStyle name="20% - Accent6 10 8 2 2" xfId="1396" xr:uid="{3C6C1438-1A20-4A8C-BEDF-0E6E274A837E}"/>
    <cellStyle name="20% - Accent6 10 8 3" xfId="1397" xr:uid="{C28F623E-8642-4FEF-8ED7-6C89CA26C0F9}"/>
    <cellStyle name="20% - Accent6 10 8 3 2" xfId="1398" xr:uid="{0D8757CE-56EF-4B3F-B8B2-23ADB64ABDC4}"/>
    <cellStyle name="20% - Accent6 10 8 4" xfId="1399" xr:uid="{155E5632-0B2F-4E4E-9C5C-A92B974407D0}"/>
    <cellStyle name="20% - Accent6 10 9" xfId="1400" xr:uid="{EB38722D-052A-4BDB-BAA5-A4675F5A9E67}"/>
    <cellStyle name="20% - Accent6 10 9 2" xfId="1401" xr:uid="{65FB86A2-F753-439E-846E-F23A4D196406}"/>
    <cellStyle name="20% - Accent6 10 9 2 2" xfId="1402" xr:uid="{14DC788B-0165-4571-B731-B8DD9FB53217}"/>
    <cellStyle name="20% - Accent6 10 9 3" xfId="1403" xr:uid="{C2E1A7A4-C78E-4A70-AC14-885531D23B74}"/>
    <cellStyle name="20% - Accent6 10 9 3 2" xfId="1404" xr:uid="{CA9E57BE-F29D-4B07-9E3A-447FE5C0BD73}"/>
    <cellStyle name="20% - Accent6 10 9 4" xfId="1405" xr:uid="{C35F92C2-107B-4D33-8027-7BD42FE7F3AB}"/>
    <cellStyle name="20% - Accent6 11" xfId="1406" xr:uid="{ED9057DE-E744-4B01-A742-6CCA78B4386E}"/>
    <cellStyle name="20% - Accent6 11 2" xfId="1407" xr:uid="{CFBF3D00-1438-4902-A664-2F3CC1A17387}"/>
    <cellStyle name="20% - Accent6 11 3" xfId="1408" xr:uid="{1EF6CF05-FB14-43A8-BEB1-9552BAF857D7}"/>
    <cellStyle name="20% - Accent6 12" xfId="1409" xr:uid="{26248496-764E-4D2D-A6E5-1DEDCB332001}"/>
    <cellStyle name="20% - Accent6 13" xfId="1410" xr:uid="{05B27EB8-04BD-4302-BD62-602CE774F6EC}"/>
    <cellStyle name="20% - Accent6 14" xfId="1411" xr:uid="{3E0C8082-A025-49D9-874F-18924B7F6ED1}"/>
    <cellStyle name="20% - Accent6 14 2" xfId="1412" xr:uid="{B849434B-12F0-4E60-976A-238584C58C9C}"/>
    <cellStyle name="20% - Accent6 15" xfId="1413" xr:uid="{B18AA6F9-8282-45D7-A3E8-AE0D6B1FEF61}"/>
    <cellStyle name="20% - Accent6 15 2" xfId="1414" xr:uid="{1B212415-75FE-4DD9-8A4D-23E814A5EAA3}"/>
    <cellStyle name="20% - Accent6 16" xfId="1415" xr:uid="{DB85C68A-DA0C-4F99-B61C-18CECDF476D0}"/>
    <cellStyle name="20% - Accent6 16 2" xfId="1416" xr:uid="{9AEC7F07-E2E7-4A2E-AB29-EBF95AD2D46C}"/>
    <cellStyle name="20% - Accent6 2" xfId="1417" xr:uid="{3FB0A035-CED9-4BDE-9F67-0E1413D6D0FF}"/>
    <cellStyle name="20% - Accent6 2 10" xfId="1418" xr:uid="{195F79F0-80A0-465E-893B-81415E65662E}"/>
    <cellStyle name="20% - Accent6 2 11" xfId="1419" xr:uid="{EB07EBE4-875B-42A5-8987-30593F7B51C5}"/>
    <cellStyle name="20% - Accent6 2 12" xfId="1420" xr:uid="{09F7A9BC-0CC8-4DDF-BAF4-9A24A5343828}"/>
    <cellStyle name="20% - Accent6 2 13" xfId="1421" xr:uid="{980930F3-84D1-48E5-9A40-9105AEB6C3A6}"/>
    <cellStyle name="20% - Accent6 2 14" xfId="1422" xr:uid="{25FC7E65-28E1-41FC-9658-A3AB3F6E0F1D}"/>
    <cellStyle name="20% - Accent6 2 14 2" xfId="1423" xr:uid="{7C3F3D3D-6D94-4721-9E58-314BE50A2798}"/>
    <cellStyle name="20% - Accent6 2 14 2 2" xfId="1424" xr:uid="{CDFF2F38-7032-4980-B503-4B2AB334C472}"/>
    <cellStyle name="20% - Accent6 2 14 3" xfId="1425" xr:uid="{D069563F-1538-4E19-9B1F-7C9E605218DC}"/>
    <cellStyle name="20% - Accent6 2 14 3 2" xfId="1426" xr:uid="{E7B8FC65-EBEB-4B33-8357-BEBC79935FC7}"/>
    <cellStyle name="20% - Accent6 2 14 4" xfId="1427" xr:uid="{C2D609B8-21D8-4576-ACCE-E4ABE0F44CC3}"/>
    <cellStyle name="20% - Accent6 2 15" xfId="1428" xr:uid="{3CC50FDA-78E3-4055-AE3E-1AF87EEC11F4}"/>
    <cellStyle name="20% - Accent6 2 16" xfId="1429" xr:uid="{A01A3D26-7C1E-42F0-9654-AF4912F42F76}"/>
    <cellStyle name="20% - Accent6 2 16 2" xfId="1430" xr:uid="{4EBBA499-D636-4D2A-9BCF-E561E0BA8A6E}"/>
    <cellStyle name="20% - Accent6 2 17" xfId="1431" xr:uid="{2B06C9D8-41A1-4E9B-BBCA-935DD371F965}"/>
    <cellStyle name="20% - Accent6 2 18" xfId="10331" xr:uid="{2380B517-1373-4F01-A1C8-D003394185FB}"/>
    <cellStyle name="20% - Accent6 2 19" xfId="12543" xr:uid="{A7019AB7-BF2F-4F2D-99DE-FFFD0E2EAA04}"/>
    <cellStyle name="20% - Accent6 2 2" xfId="1432" xr:uid="{3C03778E-3F5A-45A7-822A-B94B2DDB90B2}"/>
    <cellStyle name="20% - Accent6 2 2 2" xfId="1433" xr:uid="{21FC5E44-20B5-4408-BA66-440F64B803D0}"/>
    <cellStyle name="20% - Accent6 2 2 2 2" xfId="1434" xr:uid="{EC7B17E7-DBCC-4949-B2C3-330AE44B36CC}"/>
    <cellStyle name="20% - Accent6 2 2 2 2 2" xfId="1435" xr:uid="{7824F513-2211-4D8D-9D4F-8FA445BB5692}"/>
    <cellStyle name="20% - Accent6 2 2 2 3" xfId="1436" xr:uid="{1414A942-A2E6-45F6-9564-FC9EB440BDCC}"/>
    <cellStyle name="20% - Accent6 2 2 2 3 2" xfId="1437" xr:uid="{859D51D2-A681-4EAB-8010-19D102BEA8E6}"/>
    <cellStyle name="20% - Accent6 2 2 2 4" xfId="1438" xr:uid="{DDC75076-2A73-4DFF-9F49-6592A3A42CFA}"/>
    <cellStyle name="20% - Accent6 2 2 3" xfId="1439" xr:uid="{07795546-F104-4B4B-915E-5093939617A4}"/>
    <cellStyle name="20% - Accent6 2 2 3 2" xfId="1440" xr:uid="{266E7F87-1177-4003-BFC0-8D8EE7CE77CE}"/>
    <cellStyle name="20% - Accent6 2 2 4" xfId="1441" xr:uid="{B92A357B-AA41-454A-B25E-E027E3594CFE}"/>
    <cellStyle name="20% - Accent6 2 3" xfId="1442" xr:uid="{1C94F9B1-BB4D-45B6-89C2-EE01688D3FEC}"/>
    <cellStyle name="20% - Accent6 2 3 2" xfId="1443" xr:uid="{FDF4C84F-4187-4174-A043-19CA6A974A81}"/>
    <cellStyle name="20% - Accent6 2 3 2 2" xfId="1444" xr:uid="{B2DC1630-4BFC-4E50-8CE9-853ADAC72614}"/>
    <cellStyle name="20% - Accent6 2 3 2 2 2" xfId="1445" xr:uid="{DB62B6DF-8481-4FE4-A632-519E190F7B86}"/>
    <cellStyle name="20% - Accent6 2 3 2 3" xfId="1446" xr:uid="{F4878FA9-E349-4CC4-BD61-507376953159}"/>
    <cellStyle name="20% - Accent6 2 3 2 3 2" xfId="1447" xr:uid="{315F3170-3912-4398-A269-F695DA0AFC0B}"/>
    <cellStyle name="20% - Accent6 2 3 2 4" xfId="1448" xr:uid="{6A92BB10-857B-4FD7-A35D-61BD27C50F4B}"/>
    <cellStyle name="20% - Accent6 2 3 3" xfId="1449" xr:uid="{4CDB98A7-0FDE-458B-81DC-54D74A8737BA}"/>
    <cellStyle name="20% - Accent6 2 3 3 2" xfId="1450" xr:uid="{17FFE7F8-E6C3-41EB-B4AF-544B348C558A}"/>
    <cellStyle name="20% - Accent6 2 3 4" xfId="1451" xr:uid="{B4FD4387-A1C9-4F7B-B206-2072E8617445}"/>
    <cellStyle name="20% - Accent6 2 4" xfId="1452" xr:uid="{CC7564DE-1872-4B7A-B72C-B8707819EECB}"/>
    <cellStyle name="20% - Accent6 2 4 2" xfId="1453" xr:uid="{3705A0D5-7E61-44B9-8EC5-C5E777CA56A0}"/>
    <cellStyle name="20% - Accent6 2 4 2 2" xfId="1454" xr:uid="{FE730B1E-1F63-44A4-AE0B-B05548029E1E}"/>
    <cellStyle name="20% - Accent6 2 4 3" xfId="1455" xr:uid="{48C19DA0-8808-4CD9-9E4D-1D9D9A5861E4}"/>
    <cellStyle name="20% - Accent6 2 5" xfId="1456" xr:uid="{47856C41-D8B6-4B3E-BB68-4859A1E8B30C}"/>
    <cellStyle name="20% - Accent6 2 5 2" xfId="1457" xr:uid="{E1403330-C3B6-48C9-AA9A-F2CB6357D34B}"/>
    <cellStyle name="20% - Accent6 2 5 2 2" xfId="1458" xr:uid="{51BB664B-7E5B-4155-B172-447A1AD8042C}"/>
    <cellStyle name="20% - Accent6 2 5 3" xfId="1459" xr:uid="{31EE207F-5DBF-417F-9EB9-F71980039AFA}"/>
    <cellStyle name="20% - Accent6 2 6" xfId="1460" xr:uid="{2AF8925B-AED7-4E10-AEAC-D8475289BA32}"/>
    <cellStyle name="20% - Accent6 2 6 2" xfId="1461" xr:uid="{197C57B6-815B-4C41-B3A2-6D28119559F8}"/>
    <cellStyle name="20% - Accent6 2 6 2 2" xfId="1462" xr:uid="{330FFB4B-3BE4-4F0E-9B62-8456B3031C9B}"/>
    <cellStyle name="20% - Accent6 2 6 3" xfId="1463" xr:uid="{DFAF1FCA-7684-408C-9D5C-CAFFF0354A57}"/>
    <cellStyle name="20% - Accent6 2 7" xfId="1464" xr:uid="{00EAC901-FB21-42EA-96E7-B288F6E0CEFD}"/>
    <cellStyle name="20% - Accent6 2 8" xfId="1465" xr:uid="{7A497BFE-EE0A-4B9C-A319-CE8233B98C9D}"/>
    <cellStyle name="20% - Accent6 2 9" xfId="1466" xr:uid="{DB15F6A3-3657-4476-A4B6-F0D7081C6B4D}"/>
    <cellStyle name="20% - Accent6 2 9 2" xfId="1467" xr:uid="{949BEA51-7C91-4940-B5AA-3357C557DE17}"/>
    <cellStyle name="20% - Accent6 2 9 3" xfId="1468" xr:uid="{2C603F28-679D-42D8-9915-5CDEDC4FB748}"/>
    <cellStyle name="20% - Accent6 2 9 4" xfId="1469" xr:uid="{F1701EF1-60BD-494D-92A0-CE9ACE62B1A7}"/>
    <cellStyle name="20% - Accent6 2 9 5" xfId="1470" xr:uid="{2C3ACD89-BF9F-4601-8983-9F61BF5BDDE6}"/>
    <cellStyle name="20% - Accent6 3" xfId="1471" xr:uid="{6B53E394-0E70-41B1-A1A6-80C6563DCD17}"/>
    <cellStyle name="20% - Accent6 3 2" xfId="1472" xr:uid="{D0E3E1CA-1241-46B5-BEFF-1BF8507AED54}"/>
    <cellStyle name="20% - Accent6 3 2 2" xfId="1473" xr:uid="{B7061FE5-9974-473D-A0C2-8112F7F8EF32}"/>
    <cellStyle name="20% - Accent6 3 3" xfId="1474" xr:uid="{F79E5BB2-A3C6-4FD0-9BDA-87CFB4CBD0DB}"/>
    <cellStyle name="20% - Accent6 3 3 2" xfId="1475" xr:uid="{52765FEF-FB47-48FC-B087-5FB633507FCF}"/>
    <cellStyle name="20% - Accent6 3 3 2 2" xfId="1476" xr:uid="{9CAAFE1B-E862-41A2-AADC-A9A7278AB437}"/>
    <cellStyle name="20% - Accent6 3 3 3" xfId="1477" xr:uid="{661AE94F-6CA1-43B3-83E8-2CF8F61F3651}"/>
    <cellStyle name="20% - Accent6 3 3 3 2" xfId="1478" xr:uid="{12BD4EE3-D15A-480A-AAEB-A296E88DBD2B}"/>
    <cellStyle name="20% - Accent6 3 3 4" xfId="1479" xr:uid="{2A01434A-88BF-4F8E-A302-62504315FEC5}"/>
    <cellStyle name="20% - Accent6 3 4" xfId="1480" xr:uid="{CFC94F77-79DF-435D-9B60-211C86197CA8}"/>
    <cellStyle name="20% - Accent6 3 4 2" xfId="1481" xr:uid="{2650F45A-A69D-4874-8025-972D70AA3463}"/>
    <cellStyle name="20% - Accent6 3 5" xfId="1482" xr:uid="{C75D9481-595E-43A7-A6EF-5A58ED47F7D1}"/>
    <cellStyle name="20% - Accent6 3 5 2" xfId="1483" xr:uid="{626983CA-4D69-491F-A054-70AEE0F3349D}"/>
    <cellStyle name="20% - Accent6 3 6" xfId="1484" xr:uid="{62BC02DF-CA0A-4858-98EB-66D43619EFDF}"/>
    <cellStyle name="20% - Accent6 3 6 2" xfId="1485" xr:uid="{78E6C41D-B87E-4DD5-A6EC-AF8792489FE5}"/>
    <cellStyle name="20% - Accent6 3 7" xfId="1486" xr:uid="{4C8B7861-47E9-4D6E-A66E-293B54873C1A}"/>
    <cellStyle name="20% - Accent6 3 8" xfId="12544" xr:uid="{FAAA9E36-0F25-4EC7-B27D-594BD85A8DFB}"/>
    <cellStyle name="20% - Accent6 4" xfId="1487" xr:uid="{5E47213D-7A73-46CE-949F-37B14CCAC2D4}"/>
    <cellStyle name="20% - Accent6 4 2" xfId="1488" xr:uid="{B81D1F20-7AC0-4897-80AD-A453EBC75628}"/>
    <cellStyle name="20% - Accent6 4 2 2" xfId="1489" xr:uid="{243E5279-A3D8-4CD5-8ACF-E4E85062B771}"/>
    <cellStyle name="20% - Accent6 4 3" xfId="1490" xr:uid="{218E5EDD-6559-4DD6-BAB6-7D4DA7AB275A}"/>
    <cellStyle name="20% - Accent6 4 3 2" xfId="1491" xr:uid="{3691A9E0-ECFC-440C-AE13-9A362F1FD4D3}"/>
    <cellStyle name="20% - Accent6 4 3 2 2" xfId="1492" xr:uid="{60E604D4-927B-4914-9903-3C0DA04FE3B9}"/>
    <cellStyle name="20% - Accent6 4 3 3" xfId="1493" xr:uid="{3F1DC336-D97E-45A0-90B1-EC01E0572B62}"/>
    <cellStyle name="20% - Accent6 4 3 3 2" xfId="1494" xr:uid="{E75FF3CE-2B83-4522-B01A-5EF992BFE744}"/>
    <cellStyle name="20% - Accent6 4 3 4" xfId="1495" xr:uid="{0725DBA2-6E3D-4E3F-A5FF-CCDEC76D1FB9}"/>
    <cellStyle name="20% - Accent6 4 4" xfId="1496" xr:uid="{C5B22D37-5805-4FB3-9B74-B6C85CB5FD48}"/>
    <cellStyle name="20% - Accent6 4 4 2" xfId="1497" xr:uid="{D58A634E-4358-4583-B97D-DB3CF29ECB26}"/>
    <cellStyle name="20% - Accent6 4 5" xfId="1498" xr:uid="{5889524F-284D-48F3-9CE3-E4829EA97EAD}"/>
    <cellStyle name="20% - Accent6 4 5 2" xfId="1499" xr:uid="{0DD58B0E-D0D8-4E3E-86BD-90C0431A7AF7}"/>
    <cellStyle name="20% - Accent6 4 6" xfId="1500" xr:uid="{E016B2D4-F18E-4870-8C5D-B33B2954D05C}"/>
    <cellStyle name="20% - Accent6 4 6 2" xfId="1501" xr:uid="{384868FB-B69F-4874-BF5A-DD03FB728E0C}"/>
    <cellStyle name="20% - Accent6 4 7" xfId="1502" xr:uid="{2B6CF5EE-2D38-47B6-ACC0-9586454C6CDC}"/>
    <cellStyle name="20% - Accent6 5" xfId="1503" xr:uid="{0DC10B07-9FAC-4DCA-9F52-85A07C9839D3}"/>
    <cellStyle name="20% - Accent6 5 2" xfId="1504" xr:uid="{A5A82269-21A2-4E38-B1E3-925C622F60E3}"/>
    <cellStyle name="20% - Accent6 5 2 2" xfId="1505" xr:uid="{9C4DFA9D-0044-495A-96FB-49001EDE0CA3}"/>
    <cellStyle name="20% - Accent6 5 3" xfId="1506" xr:uid="{EE3407D7-4D87-4237-8F81-B9FC0106606A}"/>
    <cellStyle name="20% - Accent6 5 3 2" xfId="1507" xr:uid="{EE519306-1788-47C7-A99A-006A80B65D89}"/>
    <cellStyle name="20% - Accent6 5 4" xfId="1508" xr:uid="{E6BEC54C-5C13-4711-8F8B-99EF82B5253B}"/>
    <cellStyle name="20% - Accent6 5 4 2" xfId="1509" xr:uid="{EF08698C-08D1-4988-9329-133B7054CD38}"/>
    <cellStyle name="20% - Accent6 5 5" xfId="1510" xr:uid="{508A42B4-CCEA-4382-8EDF-9EE14D9CECDD}"/>
    <cellStyle name="20% - Accent6 5 5 2" xfId="1511" xr:uid="{182B32AC-9147-4446-8B49-48529C71DB99}"/>
    <cellStyle name="20% - Accent6 5 6" xfId="1512" xr:uid="{B22747D0-DF4A-473B-A734-3BC8D0F78BF7}"/>
    <cellStyle name="20% - Accent6 6" xfId="1513" xr:uid="{109B2510-0317-4A0B-A8D0-585014CAD0F5}"/>
    <cellStyle name="20% - Accent6 6 2" xfId="1514" xr:uid="{ED0C3F7B-1450-4A76-BF99-124962096353}"/>
    <cellStyle name="20% - Accent6 6 2 2" xfId="1515" xr:uid="{905224F9-6140-4BF9-8C43-8648C594DC3B}"/>
    <cellStyle name="20% - Accent6 6 3" xfId="1516" xr:uid="{8D2B19F9-3388-4470-A51B-35FD0CDC4311}"/>
    <cellStyle name="20% - Accent6 6 3 2" xfId="1517" xr:uid="{C2231FA7-DA3D-403D-B0A4-04718AABB8C5}"/>
    <cellStyle name="20% - Accent6 6 4" xfId="1518" xr:uid="{ABA3A61B-A261-4A99-96F3-C47F5C4D42B2}"/>
    <cellStyle name="20% - Accent6 6 4 2" xfId="1519" xr:uid="{0ED8EB0C-0672-403E-B025-869DA7263DC3}"/>
    <cellStyle name="20% - Accent6 6 5" xfId="1520" xr:uid="{62C2F4D8-F55C-45B6-BC83-EAF4453362F4}"/>
    <cellStyle name="20% - Accent6 6 5 2" xfId="1521" xr:uid="{868CE079-191D-4108-8153-96F72D2405E4}"/>
    <cellStyle name="20% - Accent6 6 6" xfId="1522" xr:uid="{A4C6635D-9176-4A76-865F-FF4F5009F94B}"/>
    <cellStyle name="20% - Accent6 7" xfId="1523" xr:uid="{7AE54176-B5F1-48B3-B3C1-9B664736AA05}"/>
    <cellStyle name="20% - Accent6 7 2" xfId="1524" xr:uid="{82F1106F-A5F8-49B1-BF8D-95CDDB016C39}"/>
    <cellStyle name="20% - Accent6 7 3" xfId="1525" xr:uid="{AA7D3B2D-1889-414F-9257-8927653A4D42}"/>
    <cellStyle name="20% - Accent6 8" xfId="1526" xr:uid="{184978BA-97C8-41DB-AB29-F53F7BE13C04}"/>
    <cellStyle name="20% - Accent6 8 2" xfId="1527" xr:uid="{8F0626EA-D4E1-47A6-A984-FAE72A24CF66}"/>
    <cellStyle name="20% - Accent6 9" xfId="1528" xr:uid="{906C3958-9AF1-421D-84FA-01293E1323B5}"/>
    <cellStyle name="20% - Accent6 9 10" xfId="1529" xr:uid="{0D16A7C3-BCD7-4271-83BC-752AEBBB6861}"/>
    <cellStyle name="20% - Accent6 9 2" xfId="1530" xr:uid="{9211841F-26C2-46FE-9F60-769751EBA0F4}"/>
    <cellStyle name="20% - Accent6 9 2 2" xfId="1531" xr:uid="{EF2DD798-BF42-4360-A58E-EC9B1F97C9C0}"/>
    <cellStyle name="20% - Accent6 9 2 2 2" xfId="1532" xr:uid="{8A1A7219-A270-48F9-84D7-8EA7A42201AD}"/>
    <cellStyle name="20% - Accent6 9 2 3" xfId="1533" xr:uid="{792BF7EB-08E9-4B42-BFFD-19AF665B3BE3}"/>
    <cellStyle name="20% - Accent6 9 2 3 2" xfId="1534" xr:uid="{17EDF511-D391-41F7-83BB-D17D679F3E38}"/>
    <cellStyle name="20% - Accent6 9 2 4" xfId="1535" xr:uid="{FA531A7A-6B38-4DE4-BCD9-427D04A6E4AE}"/>
    <cellStyle name="20% - Accent6 9 3" xfId="1536" xr:uid="{828CD2A3-D05E-454E-8607-F0EA151E2A50}"/>
    <cellStyle name="20% - Accent6 9 3 2" xfId="1537" xr:uid="{215B1532-B2E6-46C9-AA82-8E3A45167B67}"/>
    <cellStyle name="20% - Accent6 9 3 2 2" xfId="1538" xr:uid="{33BCBA88-7E99-44DC-A50A-0854D9423D9F}"/>
    <cellStyle name="20% - Accent6 9 3 3" xfId="1539" xr:uid="{6B7AEF0B-FE77-4974-9525-7F44C95A04A7}"/>
    <cellStyle name="20% - Accent6 9 3 3 2" xfId="1540" xr:uid="{7216E1E6-6D30-4DCF-8D19-E9BC288AD3EF}"/>
    <cellStyle name="20% - Accent6 9 3 4" xfId="1541" xr:uid="{13BAE68C-FBF4-4279-9F02-20631909D169}"/>
    <cellStyle name="20% - Accent6 9 4" xfId="1542" xr:uid="{C4D0A7AC-3C84-46A8-BF47-4EA32CE65707}"/>
    <cellStyle name="20% - Accent6 9 4 2" xfId="1543" xr:uid="{A9EA4BD3-6D74-43D3-9FE1-F55C8321AA49}"/>
    <cellStyle name="20% - Accent6 9 4 2 2" xfId="1544" xr:uid="{886BE008-DAC0-41C6-A013-CFB12A0D5349}"/>
    <cellStyle name="20% - Accent6 9 4 3" xfId="1545" xr:uid="{F325F1D4-991F-4A8B-AD1F-578A918AD94F}"/>
    <cellStyle name="20% - Accent6 9 4 3 2" xfId="1546" xr:uid="{75AFF449-EF33-4283-9225-D7444186802E}"/>
    <cellStyle name="20% - Accent6 9 4 4" xfId="1547" xr:uid="{8913A999-872D-43EE-9795-444D31FBE2DC}"/>
    <cellStyle name="20% - Accent6 9 5" xfId="1548" xr:uid="{54017816-6BE5-4798-9194-F258F7240B7B}"/>
    <cellStyle name="20% - Accent6 9 5 2" xfId="1549" xr:uid="{358B7BDC-2688-45B5-8C16-EF4C31035E24}"/>
    <cellStyle name="20% - Accent6 9 5 2 2" xfId="1550" xr:uid="{40B02A25-DC1C-4342-A156-8252CC911123}"/>
    <cellStyle name="20% - Accent6 9 5 3" xfId="1551" xr:uid="{AEE7BF40-1123-4FD3-A532-B2175BB64B61}"/>
    <cellStyle name="20% - Accent6 9 5 3 2" xfId="1552" xr:uid="{2EE38488-F329-49AF-B107-CB137982C315}"/>
    <cellStyle name="20% - Accent6 9 5 4" xfId="1553" xr:uid="{C625F567-96C0-490A-AF5B-AE5D29C3758F}"/>
    <cellStyle name="20% - Accent6 9 6" xfId="1554" xr:uid="{E4FA1CD2-1BF2-4DB9-90C6-8D1A7D6053B7}"/>
    <cellStyle name="20% - Accent6 9 6 2" xfId="1555" xr:uid="{C1C42394-7758-441F-B1AC-B6FC7331A21C}"/>
    <cellStyle name="20% - Accent6 9 6 2 2" xfId="1556" xr:uid="{7CF8BB0E-506A-494B-90F4-1E4EB38E7F94}"/>
    <cellStyle name="20% - Accent6 9 6 3" xfId="1557" xr:uid="{354DAA9F-A6F5-44A6-863A-8C7E200DE65D}"/>
    <cellStyle name="20% - Accent6 9 6 3 2" xfId="1558" xr:uid="{849A67C0-BDD0-4BD2-AE3B-48E098D74B57}"/>
    <cellStyle name="20% - Accent6 9 6 4" xfId="1559" xr:uid="{44B55A9A-DB24-4C79-911C-B140A168140D}"/>
    <cellStyle name="20% - Accent6 9 7" xfId="1560" xr:uid="{147E5729-81CC-46F4-9261-BDE0BAD6B556}"/>
    <cellStyle name="20% - Accent6 9 7 2" xfId="1561" xr:uid="{1412EBC3-B4A5-455F-930B-E3D92C3315A7}"/>
    <cellStyle name="20% - Accent6 9 7 2 2" xfId="1562" xr:uid="{47593D7B-5DD3-448C-836A-6F6DA981E07A}"/>
    <cellStyle name="20% - Accent6 9 7 3" xfId="1563" xr:uid="{3CCE9F33-BCDA-4F67-8299-49B136A71155}"/>
    <cellStyle name="20% - Accent6 9 7 3 2" xfId="1564" xr:uid="{A804B6AB-1B10-4BA9-967B-F0330C693BB1}"/>
    <cellStyle name="20% - Accent6 9 7 4" xfId="1565" xr:uid="{001FBE54-5D02-43F1-B6C6-7DF88FD16AE4}"/>
    <cellStyle name="20% - Accent6 9 8" xfId="1566" xr:uid="{D62F462D-8FAE-4ECF-B581-ABEAC4B0CE4E}"/>
    <cellStyle name="20% - Accent6 9 8 2" xfId="1567" xr:uid="{58A3F532-8145-48E2-8D31-1485A260A786}"/>
    <cellStyle name="20% - Accent6 9 8 2 2" xfId="1568" xr:uid="{0CD9B74C-F591-46BF-8FCB-3FB54243BA3F}"/>
    <cellStyle name="20% - Accent6 9 8 3" xfId="1569" xr:uid="{8B3BEAC6-FFAF-4997-8ED1-9C15E4B58C61}"/>
    <cellStyle name="20% - Accent6 9 8 3 2" xfId="1570" xr:uid="{210FC14C-E056-4886-AE1D-7268352950DD}"/>
    <cellStyle name="20% - Accent6 9 8 4" xfId="1571" xr:uid="{E45BE4C0-C626-4444-8A86-F0CD4EBC239E}"/>
    <cellStyle name="20% - Accent6 9 9" xfId="1572" xr:uid="{67C12F78-9065-42AD-8A2F-AD623BB203F0}"/>
    <cellStyle name="20% - Accent6 9 9 2" xfId="1573" xr:uid="{0A250989-F1E2-4D35-AE4B-80E0523B74C3}"/>
    <cellStyle name="20% - Accent6 9 9 2 2" xfId="1574" xr:uid="{0518F980-2B4A-45E1-BB5D-C60A0227EB62}"/>
    <cellStyle name="20% - Accent6 9 9 3" xfId="1575" xr:uid="{9D4A9C1B-5943-4371-B84C-C1912AAB216C}"/>
    <cellStyle name="20% - Accent6 9 9 3 2" xfId="1576" xr:uid="{9976DA6E-1E0E-44E6-AC99-B94EA52C3F3C}"/>
    <cellStyle name="20% - Accent6 9 9 4" xfId="1577" xr:uid="{6E16478E-7CF6-47DF-83AF-D431D069BD35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32" xr:uid="{622155D5-4605-40D8-BEE6-D31E0D88633C}"/>
    <cellStyle name="20% - 강조색2" xfId="10333" xr:uid="{56DF7C41-D8B5-4732-917D-EDD433F8EBFB}"/>
    <cellStyle name="20% - 강조색3" xfId="10334" xr:uid="{C88D44FF-567E-4291-8BA3-4D0A73139533}"/>
    <cellStyle name="20% - 강조색4" xfId="10335" xr:uid="{2A70C8E0-F04A-409E-951D-A1054A8ECD3E}"/>
    <cellStyle name="20% - 강조색5" xfId="10336" xr:uid="{07D6E8A1-5809-45C4-9697-0CC2E9EB44A0}"/>
    <cellStyle name="20% - 강조색6" xfId="10337" xr:uid="{ADFAEEB8-0C93-4CDF-98F4-053686693E99}"/>
    <cellStyle name="40% - Accent1 10" xfId="1578" xr:uid="{FB11DB2F-6E8F-449E-A40A-A7954138FE2B}"/>
    <cellStyle name="40% - Accent1 10 10" xfId="1579" xr:uid="{2EA794A6-F630-4C08-8BAF-B4DBD83A46F3}"/>
    <cellStyle name="40% - Accent1 10 2" xfId="1580" xr:uid="{D399D5FD-757A-4017-A50F-1367677071D6}"/>
    <cellStyle name="40% - Accent1 10 2 2" xfId="1581" xr:uid="{11EE45FF-884A-4596-BE77-01CAB3DE82B7}"/>
    <cellStyle name="40% - Accent1 10 2 2 2" xfId="1582" xr:uid="{6FB3D97D-CAAA-4ECE-A78C-60331801E775}"/>
    <cellStyle name="40% - Accent1 10 2 3" xfId="1583" xr:uid="{41E996D6-8201-461F-B3CF-2DD0C89A31F7}"/>
    <cellStyle name="40% - Accent1 10 2 3 2" xfId="1584" xr:uid="{46873EED-7DD9-4ACD-B7D5-ED901247C011}"/>
    <cellStyle name="40% - Accent1 10 2 4" xfId="1585" xr:uid="{29E3D088-9CE3-4AF8-975E-7C091826D191}"/>
    <cellStyle name="40% - Accent1 10 3" xfId="1586" xr:uid="{85166E99-AF6B-4A52-8884-FD28AB599DF3}"/>
    <cellStyle name="40% - Accent1 10 3 2" xfId="1587" xr:uid="{1EABEE95-3AC7-421A-89CD-6C61B42B7715}"/>
    <cellStyle name="40% - Accent1 10 3 2 2" xfId="1588" xr:uid="{EEE0C0F6-CB00-45B7-ABFB-EAB2BE6BA024}"/>
    <cellStyle name="40% - Accent1 10 3 3" xfId="1589" xr:uid="{BA8F3105-110C-43B2-BFBE-C6B21705A573}"/>
    <cellStyle name="40% - Accent1 10 3 3 2" xfId="1590" xr:uid="{D4150541-C681-4606-B387-A8034A5BD8E5}"/>
    <cellStyle name="40% - Accent1 10 3 4" xfId="1591" xr:uid="{7EE9EAC6-4C32-444D-8794-C3D07669522A}"/>
    <cellStyle name="40% - Accent1 10 4" xfId="1592" xr:uid="{F6A85794-937C-4F5D-B194-F973F2562970}"/>
    <cellStyle name="40% - Accent1 10 4 2" xfId="1593" xr:uid="{04C5A8E7-0CC4-412D-A2AF-C722DFACC8D1}"/>
    <cellStyle name="40% - Accent1 10 4 2 2" xfId="1594" xr:uid="{9A10A3AB-5CB8-4E13-B494-1156158208E0}"/>
    <cellStyle name="40% - Accent1 10 4 3" xfId="1595" xr:uid="{A2E764A9-2AB9-46D5-A6FC-CE58C669F518}"/>
    <cellStyle name="40% - Accent1 10 4 3 2" xfId="1596" xr:uid="{F734B032-701B-4FA5-96BA-00D73B9248E7}"/>
    <cellStyle name="40% - Accent1 10 4 4" xfId="1597" xr:uid="{7D97DAD4-2F09-4333-8CF7-367011DDE0AB}"/>
    <cellStyle name="40% - Accent1 10 5" xfId="1598" xr:uid="{8BE38D0C-1AD6-4342-862C-BB5EEEAC4B55}"/>
    <cellStyle name="40% - Accent1 10 5 2" xfId="1599" xr:uid="{7D6F231B-D2A6-480D-BC30-E66DD1F30952}"/>
    <cellStyle name="40% - Accent1 10 5 2 2" xfId="1600" xr:uid="{B4B164EE-952C-48ED-9550-A15C496854BC}"/>
    <cellStyle name="40% - Accent1 10 5 3" xfId="1601" xr:uid="{0BEDBE0A-F489-4AAF-B42B-FB1214FAC3EC}"/>
    <cellStyle name="40% - Accent1 10 5 3 2" xfId="1602" xr:uid="{09075B27-6190-4E41-898D-4EBB85F6CA28}"/>
    <cellStyle name="40% - Accent1 10 5 4" xfId="1603" xr:uid="{45B8C25C-EC6C-4F40-ACC6-4F4F30EDABA5}"/>
    <cellStyle name="40% - Accent1 10 6" xfId="1604" xr:uid="{E2B02160-53E7-4A94-BA76-18CF9E7A264A}"/>
    <cellStyle name="40% - Accent1 10 6 2" xfId="1605" xr:uid="{6D501594-5AF7-4137-9771-74540988060A}"/>
    <cellStyle name="40% - Accent1 10 6 2 2" xfId="1606" xr:uid="{4F66E072-BAFC-4F0A-B5F3-857BCDEEE610}"/>
    <cellStyle name="40% - Accent1 10 6 3" xfId="1607" xr:uid="{527DB35C-42A2-4B49-9F69-BDBADA49CE9E}"/>
    <cellStyle name="40% - Accent1 10 6 3 2" xfId="1608" xr:uid="{3E0040BE-157D-4E30-A0C6-6F360103FC25}"/>
    <cellStyle name="40% - Accent1 10 6 4" xfId="1609" xr:uid="{0A54AE53-6B6D-445D-BC17-2E55CD703B3D}"/>
    <cellStyle name="40% - Accent1 10 7" xfId="1610" xr:uid="{13339850-AB0B-488E-9955-E3B1E3A5E40F}"/>
    <cellStyle name="40% - Accent1 10 7 2" xfId="1611" xr:uid="{2113963D-FD89-49BF-9C8E-7A539BCCA0CD}"/>
    <cellStyle name="40% - Accent1 10 7 2 2" xfId="1612" xr:uid="{4FD4197A-34C0-4D09-84D9-67CE8095C79F}"/>
    <cellStyle name="40% - Accent1 10 7 3" xfId="1613" xr:uid="{EBAAD5A4-1615-4628-A50E-45EB3596855C}"/>
    <cellStyle name="40% - Accent1 10 7 3 2" xfId="1614" xr:uid="{A999531F-B938-4FFF-AB70-58CC650D2C25}"/>
    <cellStyle name="40% - Accent1 10 7 4" xfId="1615" xr:uid="{5C8D2B28-7E21-40B6-B6F1-EF092679AD4C}"/>
    <cellStyle name="40% - Accent1 10 8" xfId="1616" xr:uid="{FAC6F874-0C15-40F8-812C-289DED042C6B}"/>
    <cellStyle name="40% - Accent1 10 8 2" xfId="1617" xr:uid="{AF663516-1A73-41FF-A035-5AB9CCE1D201}"/>
    <cellStyle name="40% - Accent1 10 8 2 2" xfId="1618" xr:uid="{8B015403-0AC0-4DCA-BBFF-E6DE91CD6599}"/>
    <cellStyle name="40% - Accent1 10 8 3" xfId="1619" xr:uid="{FD42DFF0-9C78-48F6-8721-6CC65C75C2A7}"/>
    <cellStyle name="40% - Accent1 10 8 3 2" xfId="1620" xr:uid="{A15B2ACC-BBFC-4E45-9E3C-6F7DB7638737}"/>
    <cellStyle name="40% - Accent1 10 8 4" xfId="1621" xr:uid="{E20E12AE-0488-4E82-97BA-D4AFEA02EAD4}"/>
    <cellStyle name="40% - Accent1 10 9" xfId="1622" xr:uid="{5070DEFC-B3A0-49AE-9775-624B2CC82098}"/>
    <cellStyle name="40% - Accent1 10 9 2" xfId="1623" xr:uid="{B8F02547-C477-4F8F-9717-F546E624A639}"/>
    <cellStyle name="40% - Accent1 10 9 2 2" xfId="1624" xr:uid="{8EFA6702-A22F-42A5-8BEF-8C21DD68940D}"/>
    <cellStyle name="40% - Accent1 10 9 3" xfId="1625" xr:uid="{4D56E75A-2A5B-4B79-940F-CF9B7F082562}"/>
    <cellStyle name="40% - Accent1 10 9 3 2" xfId="1626" xr:uid="{DF893321-E657-4238-BDCD-E252ECD68043}"/>
    <cellStyle name="40% - Accent1 10 9 4" xfId="1627" xr:uid="{C3954424-C974-43DC-A03F-EB568CEA3B18}"/>
    <cellStyle name="40% - Accent1 11" xfId="1628" xr:uid="{F8EB323C-BD9B-4A87-973C-1878CB595239}"/>
    <cellStyle name="40% - Accent1 11 2" xfId="1629" xr:uid="{993EE3C2-A4AA-4F5B-B149-F0443F7FAB81}"/>
    <cellStyle name="40% - Accent1 11 3" xfId="1630" xr:uid="{E939B9FE-73D9-4DA6-A19D-24D9985374D2}"/>
    <cellStyle name="40% - Accent1 12" xfId="1631" xr:uid="{FCA4DC1C-EF30-4C86-A1B8-A4ACBAD702A6}"/>
    <cellStyle name="40% - Accent1 13" xfId="1632" xr:uid="{5A5C871D-B132-45F3-B367-5DFE882A9E48}"/>
    <cellStyle name="40% - Accent1 14" xfId="1633" xr:uid="{DEC9F559-E61A-426D-A789-90D85DFB2B2B}"/>
    <cellStyle name="40% - Accent1 14 2" xfId="1634" xr:uid="{E4989727-DD63-45E7-92D5-A7D175BBFCD9}"/>
    <cellStyle name="40% - Accent1 15" xfId="1635" xr:uid="{4BFCB031-8EE7-48FE-896C-59374BB6C1F7}"/>
    <cellStyle name="40% - Accent1 15 2" xfId="1636" xr:uid="{FE48EEF7-39BD-4A69-A1F6-3FB61BA07661}"/>
    <cellStyle name="40% - Accent1 16" xfId="1637" xr:uid="{47CCE72B-520D-4AA9-BF35-8E9075DB1C79}"/>
    <cellStyle name="40% - Accent1 16 2" xfId="1638" xr:uid="{6684E7E8-91B6-4540-AAA9-BAB4EB92DA6F}"/>
    <cellStyle name="40% - Accent1 2" xfId="1639" xr:uid="{C997EDD6-2937-4C67-8641-9E65E41DC2A7}"/>
    <cellStyle name="40% - Accent1 2 10" xfId="1640" xr:uid="{0A800FDD-5764-4A15-9E84-C7350D58D025}"/>
    <cellStyle name="40% - Accent1 2 11" xfId="1641" xr:uid="{5C8D1B26-09A1-4719-B70B-CCFB9C333D81}"/>
    <cellStyle name="40% - Accent1 2 12" xfId="1642" xr:uid="{A488E39A-1F07-456E-9634-01471F177479}"/>
    <cellStyle name="40% - Accent1 2 13" xfId="1643" xr:uid="{DEC6B5D3-8AAD-4164-A7D8-6AFEB3C2C6CA}"/>
    <cellStyle name="40% - Accent1 2 14" xfId="1644" xr:uid="{EA9B0313-DD24-46C5-8146-4DC89911EFCA}"/>
    <cellStyle name="40% - Accent1 2 14 2" xfId="1645" xr:uid="{6FA9E58C-21FE-4ADC-9EEB-71D37831BDBB}"/>
    <cellStyle name="40% - Accent1 2 14 2 2" xfId="1646" xr:uid="{2F0EFB49-42BF-4DC6-928B-27692ABDE267}"/>
    <cellStyle name="40% - Accent1 2 14 3" xfId="1647" xr:uid="{38130ECA-26D9-42C8-A640-183C88D7A1F4}"/>
    <cellStyle name="40% - Accent1 2 14 3 2" xfId="1648" xr:uid="{E215631B-3E37-46BE-A2BC-CC5F0C454D77}"/>
    <cellStyle name="40% - Accent1 2 14 4" xfId="1649" xr:uid="{D13D9661-0078-48A6-9F85-D070B9D2F211}"/>
    <cellStyle name="40% - Accent1 2 15" xfId="1650" xr:uid="{7408C7B1-ACF9-4B3F-AD08-7449B76E7E6B}"/>
    <cellStyle name="40% - Accent1 2 16" xfId="1651" xr:uid="{024F80A2-4375-48BE-A66C-17D39202A918}"/>
    <cellStyle name="40% - Accent1 2 16 2" xfId="1652" xr:uid="{FDC55EED-D4D7-4E2A-B410-9C0FD9423464}"/>
    <cellStyle name="40% - Accent1 2 17" xfId="1653" xr:uid="{D197698A-5F0E-425E-ACCC-A89B6674769A}"/>
    <cellStyle name="40% - Accent1 2 18" xfId="10338" xr:uid="{0EB4C1DB-C6E7-42E8-B5B1-61FBD1D420E5}"/>
    <cellStyle name="40% - Accent1 2 19" xfId="12546" xr:uid="{CF33114B-7A00-4DEC-9CE5-72A214F673A5}"/>
    <cellStyle name="40% - Accent1 2 2" xfId="1654" xr:uid="{27E46FFB-BB84-4639-A510-C43CA03D1CF7}"/>
    <cellStyle name="40% - Accent1 2 2 2" xfId="1655" xr:uid="{47D49E16-DD22-4F78-987D-7D0E14AC3A76}"/>
    <cellStyle name="40% - Accent1 2 2 2 2" xfId="1656" xr:uid="{A54E7E37-B399-4C50-B722-0E35D3A055CD}"/>
    <cellStyle name="40% - Accent1 2 2 2 2 2" xfId="1657" xr:uid="{25862E6F-9BEE-4C09-929B-5C1977946406}"/>
    <cellStyle name="40% - Accent1 2 2 2 3" xfId="1658" xr:uid="{F5101A18-94FD-43B5-8409-D32435137C99}"/>
    <cellStyle name="40% - Accent1 2 2 2 3 2" xfId="1659" xr:uid="{38505BCE-625E-4A35-BA1B-F024D0B11755}"/>
    <cellStyle name="40% - Accent1 2 2 2 4" xfId="1660" xr:uid="{734D292D-20E3-4B7F-B805-0C6FADBBA820}"/>
    <cellStyle name="40% - Accent1 2 2 3" xfId="1661" xr:uid="{13A47FDB-C0D4-4625-BE69-3C3DC292B8DC}"/>
    <cellStyle name="40% - Accent1 2 2 3 2" xfId="1662" xr:uid="{0609E3C9-3686-4625-8090-FEB7F621B773}"/>
    <cellStyle name="40% - Accent1 2 2 4" xfId="1663" xr:uid="{A9B208F7-01EF-4D72-819D-BEB3DAAE1499}"/>
    <cellStyle name="40% - Accent1 2 3" xfId="1664" xr:uid="{D3DE73A8-A4B8-48B8-8ABD-D36BCAB2DFE7}"/>
    <cellStyle name="40% - Accent1 2 3 2" xfId="1665" xr:uid="{1067524C-2336-418A-91E7-72AE9F3A3CFB}"/>
    <cellStyle name="40% - Accent1 2 3 2 2" xfId="1666" xr:uid="{4FBC565D-7DF3-4986-B961-CC8B7FC27C63}"/>
    <cellStyle name="40% - Accent1 2 3 2 2 2" xfId="1667" xr:uid="{4AF167A5-48F8-426A-8217-38FF5A469705}"/>
    <cellStyle name="40% - Accent1 2 3 2 3" xfId="1668" xr:uid="{3181E795-7981-4EF6-A0A8-94F016BE960E}"/>
    <cellStyle name="40% - Accent1 2 3 2 3 2" xfId="1669" xr:uid="{DBD2851C-92FB-4007-B9DA-2159E2F1C0DF}"/>
    <cellStyle name="40% - Accent1 2 3 2 4" xfId="1670" xr:uid="{D2951A18-BF67-4F1E-8490-C292FA9EF587}"/>
    <cellStyle name="40% - Accent1 2 3 3" xfId="1671" xr:uid="{7D96C7A5-F528-41DA-A939-970E7AEFE98D}"/>
    <cellStyle name="40% - Accent1 2 3 3 2" xfId="1672" xr:uid="{B43B1920-A58F-4499-B86F-9569712C8DC1}"/>
    <cellStyle name="40% - Accent1 2 3 4" xfId="1673" xr:uid="{35D80FF9-A5BE-4BFA-9405-16BB052194BD}"/>
    <cellStyle name="40% - Accent1 2 4" xfId="1674" xr:uid="{E931777E-8C5C-4B0A-921B-C0D06A8679DC}"/>
    <cellStyle name="40% - Accent1 2 4 2" xfId="1675" xr:uid="{298F72C0-689F-4BDE-BBB4-50A338AC9412}"/>
    <cellStyle name="40% - Accent1 2 4 2 2" xfId="1676" xr:uid="{12CD71CC-D877-4B47-98F4-BD41F0DBC637}"/>
    <cellStyle name="40% - Accent1 2 4 3" xfId="1677" xr:uid="{0F854C2F-BECF-47C9-9F8E-5B679D0998A3}"/>
    <cellStyle name="40% - Accent1 2 5" xfId="1678" xr:uid="{7E1F5430-E49A-47D4-9A8F-34DF27762EAD}"/>
    <cellStyle name="40% - Accent1 2 5 2" xfId="1679" xr:uid="{3709E95A-EDD8-4A49-8D28-E16416D65A15}"/>
    <cellStyle name="40% - Accent1 2 5 2 2" xfId="1680" xr:uid="{EAB18CA5-9C66-4C28-BEAC-6AB6AA91327D}"/>
    <cellStyle name="40% - Accent1 2 5 3" xfId="1681" xr:uid="{1E2655DD-B4AE-432C-969C-257F94142E0C}"/>
    <cellStyle name="40% - Accent1 2 6" xfId="1682" xr:uid="{53E8A71D-A0FA-485D-B3BD-8D6C719BB939}"/>
    <cellStyle name="40% - Accent1 2 6 2" xfId="1683" xr:uid="{02148113-3430-4432-AA61-B83E3E549877}"/>
    <cellStyle name="40% - Accent1 2 6 2 2" xfId="1684" xr:uid="{E02D60F2-6C97-496B-B29B-012721A5EBFD}"/>
    <cellStyle name="40% - Accent1 2 6 3" xfId="1685" xr:uid="{73D78020-4191-4F67-B2FC-A1F20F24371E}"/>
    <cellStyle name="40% - Accent1 2 7" xfId="1686" xr:uid="{295F8BBB-54F4-44F4-8AA8-0DF25307465C}"/>
    <cellStyle name="40% - Accent1 2 8" xfId="1687" xr:uid="{EF39D6C8-8565-43E7-BC61-A66FDDEBFBBD}"/>
    <cellStyle name="40% - Accent1 2 9" xfId="1688" xr:uid="{9A8ECA89-7EA3-44A9-876E-1F2E67C3DDE1}"/>
    <cellStyle name="40% - Accent1 2 9 2" xfId="1689" xr:uid="{94F9BB23-F9B0-41C1-8F54-2C8BBBEC5046}"/>
    <cellStyle name="40% - Accent1 2 9 3" xfId="1690" xr:uid="{1AE08B45-08E8-4952-AE8C-1E3F44B471E8}"/>
    <cellStyle name="40% - Accent1 2 9 4" xfId="1691" xr:uid="{B2DB50B9-D136-4F36-BA78-7AA75C65B4D1}"/>
    <cellStyle name="40% - Accent1 2 9 5" xfId="1692" xr:uid="{C005C795-C3A7-49B5-8C01-9A93EA253FF7}"/>
    <cellStyle name="40% - Accent1 3" xfId="1693" xr:uid="{C53C0730-1BEE-41FB-9290-C4AB71FFCCE1}"/>
    <cellStyle name="40% - Accent1 3 2" xfId="1694" xr:uid="{CF92F05C-8C3E-4778-90F0-08D3268B449F}"/>
    <cellStyle name="40% - Accent1 3 2 2" xfId="1695" xr:uid="{CCF46FB6-C643-4DE4-A888-23AD2841FDEC}"/>
    <cellStyle name="40% - Accent1 3 3" xfId="1696" xr:uid="{62BCE36D-5BD5-44F0-AD6D-FCE9B72E22EA}"/>
    <cellStyle name="40% - Accent1 3 3 2" xfId="1697" xr:uid="{C16BEF03-BCF6-4F29-9779-5261283A114E}"/>
    <cellStyle name="40% - Accent1 3 3 2 2" xfId="1698" xr:uid="{BAB67A8E-F54F-44CD-B17D-5F3E614F279B}"/>
    <cellStyle name="40% - Accent1 3 3 3" xfId="1699" xr:uid="{35866418-5E7A-4173-A832-022D35FFC277}"/>
    <cellStyle name="40% - Accent1 3 3 3 2" xfId="1700" xr:uid="{2FE3A764-D1B7-4149-8D4E-4B43040D0F53}"/>
    <cellStyle name="40% - Accent1 3 3 4" xfId="1701" xr:uid="{5CF4DC42-8E51-4257-8C5A-44AD55B013AE}"/>
    <cellStyle name="40% - Accent1 3 4" xfId="1702" xr:uid="{704719EE-6832-474E-87C5-D0D055C3A173}"/>
    <cellStyle name="40% - Accent1 3 4 2" xfId="1703" xr:uid="{0E939BC8-F7E0-4D68-8605-8A072301273A}"/>
    <cellStyle name="40% - Accent1 3 5" xfId="1704" xr:uid="{31651510-5E9A-42EB-A186-F54F3EC3BB83}"/>
    <cellStyle name="40% - Accent1 3 5 2" xfId="1705" xr:uid="{A4DFFC31-6CB4-4DA3-A2AC-F77C36E7DC57}"/>
    <cellStyle name="40% - Accent1 3 6" xfId="1706" xr:uid="{5E38372A-6E04-4422-9A75-31231238B219}"/>
    <cellStyle name="40% - Accent1 3 6 2" xfId="1707" xr:uid="{008BBF97-094E-4072-953B-911A0C34C049}"/>
    <cellStyle name="40% - Accent1 3 7" xfId="1708" xr:uid="{D7B34814-B8C1-4285-8DA9-C409AA287A89}"/>
    <cellStyle name="40% - Accent1 3 8" xfId="12547" xr:uid="{C3D74E43-B833-429C-9670-6B0A210A2148}"/>
    <cellStyle name="40% - Accent1 4" xfId="1709" xr:uid="{8A6C4E83-6067-463A-8562-F36505B5677C}"/>
    <cellStyle name="40% - Accent1 4 2" xfId="1710" xr:uid="{303E4FBC-A2D5-4C6F-8B4B-642311CA01F9}"/>
    <cellStyle name="40% - Accent1 4 2 2" xfId="1711" xr:uid="{74E35B80-430A-4D25-BC26-9808255DCE94}"/>
    <cellStyle name="40% - Accent1 4 3" xfId="1712" xr:uid="{65031515-B545-41A2-A8BF-3B449CBF32F4}"/>
    <cellStyle name="40% - Accent1 4 3 2" xfId="1713" xr:uid="{F4409683-9388-4B79-9D02-3EEF82B6FB3E}"/>
    <cellStyle name="40% - Accent1 4 3 2 2" xfId="1714" xr:uid="{3CD6171C-DC2C-4E84-8774-084476CC0853}"/>
    <cellStyle name="40% - Accent1 4 3 3" xfId="1715" xr:uid="{B98B0CCE-7FCB-493B-B5F7-684927DBFB0B}"/>
    <cellStyle name="40% - Accent1 4 3 3 2" xfId="1716" xr:uid="{836A06F9-BFDD-4865-9235-D9FD6EE057DF}"/>
    <cellStyle name="40% - Accent1 4 3 4" xfId="1717" xr:uid="{D2C69859-941F-4B13-9292-42A645C2BD45}"/>
    <cellStyle name="40% - Accent1 4 4" xfId="1718" xr:uid="{117D164A-E6CB-465B-8A0E-00A506269214}"/>
    <cellStyle name="40% - Accent1 4 4 2" xfId="1719" xr:uid="{AD548639-76A1-4618-924A-1BC130522A31}"/>
    <cellStyle name="40% - Accent1 4 5" xfId="1720" xr:uid="{3252FA42-6627-421D-98D9-418069B44AF0}"/>
    <cellStyle name="40% - Accent1 4 5 2" xfId="1721" xr:uid="{B600B77D-ACAB-44C9-8EB4-CCAE533B842C}"/>
    <cellStyle name="40% - Accent1 4 6" xfId="1722" xr:uid="{6837012D-2E48-4F12-8689-81F0991327FC}"/>
    <cellStyle name="40% - Accent1 4 6 2" xfId="1723" xr:uid="{0D670A16-1E36-476A-B16D-C16969442ECB}"/>
    <cellStyle name="40% - Accent1 4 7" xfId="1724" xr:uid="{20AA60F0-7217-4F21-848C-C957A01D6BAD}"/>
    <cellStyle name="40% - Accent1 5" xfId="1725" xr:uid="{8DC2B461-C45F-4A4A-86CD-56F4DBE2A926}"/>
    <cellStyle name="40% - Accent1 5 2" xfId="1726" xr:uid="{0CD90126-5073-4B2D-911D-C8C1CCA6A06F}"/>
    <cellStyle name="40% - Accent1 5 2 2" xfId="1727" xr:uid="{6B912CCB-F6F2-4C92-9715-204BADFB12D3}"/>
    <cellStyle name="40% - Accent1 5 3" xfId="1728" xr:uid="{47939C60-D112-455A-9440-A3776160988E}"/>
    <cellStyle name="40% - Accent1 5 3 2" xfId="1729" xr:uid="{17532111-9E3E-4C49-A4C1-A3725AD663FF}"/>
    <cellStyle name="40% - Accent1 5 4" xfId="1730" xr:uid="{C1068F6A-5BB9-4721-B2A3-E3E27805CEE7}"/>
    <cellStyle name="40% - Accent1 5 4 2" xfId="1731" xr:uid="{345C06E1-76F7-47B6-B1A2-2B4920958DDC}"/>
    <cellStyle name="40% - Accent1 5 5" xfId="1732" xr:uid="{2F5B6677-AD07-41D0-97BE-344C363C1C5E}"/>
    <cellStyle name="40% - Accent1 5 5 2" xfId="1733" xr:uid="{E3A427DF-4FDC-4AEC-BD07-4A2E533DE73A}"/>
    <cellStyle name="40% - Accent1 5 6" xfId="1734" xr:uid="{6D8D54BB-2C92-439C-8947-61110938425E}"/>
    <cellStyle name="40% - Accent1 6" xfId="1735" xr:uid="{4235F185-E208-4C1B-B8FC-766730E3DC50}"/>
    <cellStyle name="40% - Accent1 6 2" xfId="1736" xr:uid="{0A641CED-0305-42B3-891F-11AC606D395A}"/>
    <cellStyle name="40% - Accent1 6 2 2" xfId="1737" xr:uid="{AEEF550C-7983-4332-8494-976F3DD7988F}"/>
    <cellStyle name="40% - Accent1 6 3" xfId="1738" xr:uid="{F7E1ADB4-413C-4043-8310-69C9C9377689}"/>
    <cellStyle name="40% - Accent1 6 3 2" xfId="1739" xr:uid="{6BFF67F6-305D-466A-8495-1AE221E3876C}"/>
    <cellStyle name="40% - Accent1 6 4" xfId="1740" xr:uid="{A3D6AD43-40E1-46DC-979A-3C12EA6CFBEE}"/>
    <cellStyle name="40% - Accent1 6 4 2" xfId="1741" xr:uid="{7F06B9CF-3357-4D22-BBA2-1CE7551E0B46}"/>
    <cellStyle name="40% - Accent1 6 5" xfId="1742" xr:uid="{DE515AA1-2270-41E7-9B66-6E4B135D32F2}"/>
    <cellStyle name="40% - Accent1 6 5 2" xfId="1743" xr:uid="{3771F298-6C7C-4B5B-BF7B-99479E1334FF}"/>
    <cellStyle name="40% - Accent1 6 6" xfId="1744" xr:uid="{94CBA4B5-AC45-4273-9361-6E1057C30344}"/>
    <cellStyle name="40% - Accent1 7" xfId="1745" xr:uid="{12022884-07B9-4FAA-B669-792D62323BE9}"/>
    <cellStyle name="40% - Accent1 7 2" xfId="1746" xr:uid="{EFB1C51E-C987-4F76-A5A9-ABDC92CDD17F}"/>
    <cellStyle name="40% - Accent1 7 3" xfId="1747" xr:uid="{9349261D-03A6-4BAB-B8E4-AA9A6BED165D}"/>
    <cellStyle name="40% - Accent1 8" xfId="1748" xr:uid="{2A7C7901-9D79-4F25-AB31-A757507E505C}"/>
    <cellStyle name="40% - Accent1 8 2" xfId="1749" xr:uid="{9F682208-CD1B-49BC-8DAB-8DC5D5FCDFDE}"/>
    <cellStyle name="40% - Accent1 9" xfId="1750" xr:uid="{2E228FED-A5BA-4547-92BE-E8EE5D669218}"/>
    <cellStyle name="40% - Accent1 9 10" xfId="1751" xr:uid="{FF03AD19-8F73-434F-9BDB-0732907B8600}"/>
    <cellStyle name="40% - Accent1 9 2" xfId="1752" xr:uid="{21741E9C-5F24-42AF-82E7-FC189E8DDD17}"/>
    <cellStyle name="40% - Accent1 9 2 2" xfId="1753" xr:uid="{E15F8F1D-7DD2-42A5-AB8D-8C7B791CE62F}"/>
    <cellStyle name="40% - Accent1 9 2 2 2" xfId="1754" xr:uid="{1FBD934C-4B4B-43FF-AF3B-0C0A00FA66CD}"/>
    <cellStyle name="40% - Accent1 9 2 3" xfId="1755" xr:uid="{52E6233C-28D5-4136-9052-AD80BF2FEA72}"/>
    <cellStyle name="40% - Accent1 9 2 3 2" xfId="1756" xr:uid="{14BB4CCE-7A2F-493C-BED1-F60AE3D3DB1A}"/>
    <cellStyle name="40% - Accent1 9 2 4" xfId="1757" xr:uid="{E87BB5BE-CEA1-40DB-9699-7F9084F65D8E}"/>
    <cellStyle name="40% - Accent1 9 3" xfId="1758" xr:uid="{8227EB91-38B9-4D48-B23C-0224C6DCB073}"/>
    <cellStyle name="40% - Accent1 9 3 2" xfId="1759" xr:uid="{9775798F-DE62-4CAB-AAED-F57BE7F26ADE}"/>
    <cellStyle name="40% - Accent1 9 3 2 2" xfId="1760" xr:uid="{227AA987-BB1B-4C75-9B16-188A1D6FA538}"/>
    <cellStyle name="40% - Accent1 9 3 3" xfId="1761" xr:uid="{BA646955-6973-4BAD-BE92-9058895F5B13}"/>
    <cellStyle name="40% - Accent1 9 3 3 2" xfId="1762" xr:uid="{58EB5F7A-0DCF-47F3-AA0E-3425A17CC53F}"/>
    <cellStyle name="40% - Accent1 9 3 4" xfId="1763" xr:uid="{5E240FBB-F762-4E7E-AE36-7DBE7A64113A}"/>
    <cellStyle name="40% - Accent1 9 4" xfId="1764" xr:uid="{E8A8C580-43BB-47E7-8AF8-83A67D2454E6}"/>
    <cellStyle name="40% - Accent1 9 4 2" xfId="1765" xr:uid="{ABB74024-5C3F-459C-99A5-A88F658A20AE}"/>
    <cellStyle name="40% - Accent1 9 4 2 2" xfId="1766" xr:uid="{4FE20357-B472-48E6-B77F-B1DBF2EF1F65}"/>
    <cellStyle name="40% - Accent1 9 4 3" xfId="1767" xr:uid="{B97A1956-C597-48E9-85DC-61BEF57F8E49}"/>
    <cellStyle name="40% - Accent1 9 4 3 2" xfId="1768" xr:uid="{CF0F414D-7232-450C-A785-01117FE491BC}"/>
    <cellStyle name="40% - Accent1 9 4 4" xfId="1769" xr:uid="{45B778B2-7FE9-4EED-A161-367FB0EF2013}"/>
    <cellStyle name="40% - Accent1 9 5" xfId="1770" xr:uid="{BB92E811-6AFB-446C-952A-67539AABF7D6}"/>
    <cellStyle name="40% - Accent1 9 5 2" xfId="1771" xr:uid="{958A83E3-9BED-4925-8E59-EE092DA43E9F}"/>
    <cellStyle name="40% - Accent1 9 5 2 2" xfId="1772" xr:uid="{82D1A33E-CBBF-4650-AB50-4BFEF29F6B23}"/>
    <cellStyle name="40% - Accent1 9 5 3" xfId="1773" xr:uid="{7A8ED05B-DBEE-464C-A062-0D35C01CF216}"/>
    <cellStyle name="40% - Accent1 9 5 3 2" xfId="1774" xr:uid="{70F65018-09D4-4144-929C-BE0DA3A0E8FB}"/>
    <cellStyle name="40% - Accent1 9 5 4" xfId="1775" xr:uid="{EFEC5DB4-1AEF-49DF-85FE-D734F625F224}"/>
    <cellStyle name="40% - Accent1 9 6" xfId="1776" xr:uid="{F46DBC04-73CD-4829-B8D4-53A0C2802DFE}"/>
    <cellStyle name="40% - Accent1 9 6 2" xfId="1777" xr:uid="{AEDF0981-5BF3-4CBC-8B13-B7DD8FB955E4}"/>
    <cellStyle name="40% - Accent1 9 6 2 2" xfId="1778" xr:uid="{7F6A885D-5A69-46AD-BDD3-3A8EE0797185}"/>
    <cellStyle name="40% - Accent1 9 6 3" xfId="1779" xr:uid="{425009DF-FB31-42C9-900A-76594CB157AE}"/>
    <cellStyle name="40% - Accent1 9 6 3 2" xfId="1780" xr:uid="{D32BB9A8-040E-435F-8251-8F8091E00434}"/>
    <cellStyle name="40% - Accent1 9 6 4" xfId="1781" xr:uid="{4C3F569F-C6EC-4B47-9719-7326479C69F3}"/>
    <cellStyle name="40% - Accent1 9 7" xfId="1782" xr:uid="{2FD3596F-5A91-46CC-AAA5-B03EC65668E5}"/>
    <cellStyle name="40% - Accent1 9 7 2" xfId="1783" xr:uid="{16A77A6A-5645-4D04-BE48-2CBE9DE2B205}"/>
    <cellStyle name="40% - Accent1 9 7 2 2" xfId="1784" xr:uid="{392E4E74-B366-47ED-BD71-3EA2AA244F10}"/>
    <cellStyle name="40% - Accent1 9 7 3" xfId="1785" xr:uid="{B7BB6F31-051D-4543-9820-79BCB0A8D2EC}"/>
    <cellStyle name="40% - Accent1 9 7 3 2" xfId="1786" xr:uid="{6111493F-DDFD-4C61-A315-8E6751DD44C6}"/>
    <cellStyle name="40% - Accent1 9 7 4" xfId="1787" xr:uid="{98869814-19AE-4F63-A188-B538A0D1BFF4}"/>
    <cellStyle name="40% - Accent1 9 8" xfId="1788" xr:uid="{F9693FA0-0B4B-4072-9E5E-A63EAA687CAF}"/>
    <cellStyle name="40% - Accent1 9 8 2" xfId="1789" xr:uid="{8D9481D2-BAED-433C-A163-040B7BA12867}"/>
    <cellStyle name="40% - Accent1 9 8 2 2" xfId="1790" xr:uid="{2AC400E5-79EE-44F5-AA17-FE7F43349589}"/>
    <cellStyle name="40% - Accent1 9 8 3" xfId="1791" xr:uid="{E7CDFCF2-546C-419A-BA48-15FAEFF976C0}"/>
    <cellStyle name="40% - Accent1 9 8 3 2" xfId="1792" xr:uid="{34A9FF8B-E954-4CB0-AB55-D0F543BED159}"/>
    <cellStyle name="40% - Accent1 9 8 4" xfId="1793" xr:uid="{C2C3DEA0-8B05-4C2D-84FB-99B39C73FDF1}"/>
    <cellStyle name="40% - Accent1 9 9" xfId="1794" xr:uid="{6F40CF64-3F30-453F-BF63-763A55938783}"/>
    <cellStyle name="40% - Accent1 9 9 2" xfId="1795" xr:uid="{8474EA2F-29B9-4373-9910-B16814A02817}"/>
    <cellStyle name="40% - Accent1 9 9 2 2" xfId="1796" xr:uid="{7025B134-0DC7-4B6C-98BD-C3103927AAF9}"/>
    <cellStyle name="40% - Accent1 9 9 3" xfId="1797" xr:uid="{C2D87E5A-EF22-4EFD-9FCF-55FA75BCDFE7}"/>
    <cellStyle name="40% - Accent1 9 9 3 2" xfId="1798" xr:uid="{F9FF7D3D-A871-4139-A5B4-B4270802B571}"/>
    <cellStyle name="40% - Accent1 9 9 4" xfId="1799" xr:uid="{8B9A7009-8B32-4BBE-91A7-B5E65D3CA127}"/>
    <cellStyle name="40% - Accent2 10" xfId="1800" xr:uid="{FEC8F527-18BB-4156-8DEC-EDA21F254059}"/>
    <cellStyle name="40% - Accent2 10 10" xfId="1801" xr:uid="{65C17317-8F25-4C26-B634-CDBCDF466D97}"/>
    <cellStyle name="40% - Accent2 10 2" xfId="1802" xr:uid="{1C10BB47-2FD6-45B4-BB74-0B4428C485E7}"/>
    <cellStyle name="40% - Accent2 10 2 2" xfId="1803" xr:uid="{49679233-8613-4458-8A3C-61026DD2D56E}"/>
    <cellStyle name="40% - Accent2 10 2 2 2" xfId="1804" xr:uid="{A90DA5D6-AA38-40A6-ADEB-C7218E1D40D0}"/>
    <cellStyle name="40% - Accent2 10 2 3" xfId="1805" xr:uid="{D2AE8AE4-69F6-4E19-9CF9-A382FEF21C75}"/>
    <cellStyle name="40% - Accent2 10 2 3 2" xfId="1806" xr:uid="{6AAFD57E-036D-4C7F-B8FA-1EB955529A4C}"/>
    <cellStyle name="40% - Accent2 10 2 4" xfId="1807" xr:uid="{BEB918A3-1E8D-403A-B431-6CD93ADAAC4D}"/>
    <cellStyle name="40% - Accent2 10 3" xfId="1808" xr:uid="{93C14E6F-DC61-4C9C-B6A4-11192D1D2B57}"/>
    <cellStyle name="40% - Accent2 10 3 2" xfId="1809" xr:uid="{206199C4-7258-4A4D-B016-04798D6B8DEF}"/>
    <cellStyle name="40% - Accent2 10 3 2 2" xfId="1810" xr:uid="{A4A99430-A0C0-46D9-B2A5-42A538D8120D}"/>
    <cellStyle name="40% - Accent2 10 3 3" xfId="1811" xr:uid="{677A4B18-38CB-4ADE-9A33-0E35AFA79481}"/>
    <cellStyle name="40% - Accent2 10 3 3 2" xfId="1812" xr:uid="{9746D4F8-19C6-42C4-84BD-BA5D93D06E8F}"/>
    <cellStyle name="40% - Accent2 10 3 4" xfId="1813" xr:uid="{A2B25B10-3E9C-42AB-9C5E-68EF73261700}"/>
    <cellStyle name="40% - Accent2 10 4" xfId="1814" xr:uid="{95AFCE70-88FD-4C23-AAE5-93C7F340072C}"/>
    <cellStyle name="40% - Accent2 10 4 2" xfId="1815" xr:uid="{5A2B0E0B-A0A9-444B-9EA4-2D09753F8036}"/>
    <cellStyle name="40% - Accent2 10 4 2 2" xfId="1816" xr:uid="{6524ABDF-94F4-4DBD-9854-0E4D338D19EA}"/>
    <cellStyle name="40% - Accent2 10 4 3" xfId="1817" xr:uid="{EB0E3052-7872-4C22-BC6E-9843C40FB1D3}"/>
    <cellStyle name="40% - Accent2 10 4 3 2" xfId="1818" xr:uid="{DBC3537B-5E3D-4C08-A565-7A37D26D8DE8}"/>
    <cellStyle name="40% - Accent2 10 4 4" xfId="1819" xr:uid="{C45BC458-A427-4B3F-9BA4-19F099A0DB78}"/>
    <cellStyle name="40% - Accent2 10 5" xfId="1820" xr:uid="{F4CC0666-EE3F-463E-A608-788B50CC82AA}"/>
    <cellStyle name="40% - Accent2 10 5 2" xfId="1821" xr:uid="{F08A0363-32C2-4A92-A1E5-2D50B2BA365A}"/>
    <cellStyle name="40% - Accent2 10 5 2 2" xfId="1822" xr:uid="{F5B2A28E-E260-45E9-8B29-402A270078CB}"/>
    <cellStyle name="40% - Accent2 10 5 3" xfId="1823" xr:uid="{0EBFC86E-91DE-4DF1-8BC1-D136FF2B129F}"/>
    <cellStyle name="40% - Accent2 10 5 3 2" xfId="1824" xr:uid="{3C3B2C95-1DE2-4572-A29F-64A60020A2D0}"/>
    <cellStyle name="40% - Accent2 10 5 4" xfId="1825" xr:uid="{5F5731E6-EBDC-4DF3-9527-3515B6885E6F}"/>
    <cellStyle name="40% - Accent2 10 6" xfId="1826" xr:uid="{FE395BEA-F297-4E2A-8A26-1AF94E9325EA}"/>
    <cellStyle name="40% - Accent2 10 6 2" xfId="1827" xr:uid="{9286FC94-514B-42AD-B769-72B094876BEA}"/>
    <cellStyle name="40% - Accent2 10 6 2 2" xfId="1828" xr:uid="{096606EC-0C1C-44F6-BD36-A3F78C870953}"/>
    <cellStyle name="40% - Accent2 10 6 3" xfId="1829" xr:uid="{58627093-9C0B-49EF-A34C-A8AA77BD765B}"/>
    <cellStyle name="40% - Accent2 10 6 3 2" xfId="1830" xr:uid="{F6607DD5-6600-4A08-8FF5-C16701E409AC}"/>
    <cellStyle name="40% - Accent2 10 6 4" xfId="1831" xr:uid="{33A8F4B2-BA02-4D95-A08A-439F758ACF54}"/>
    <cellStyle name="40% - Accent2 10 7" xfId="1832" xr:uid="{F2D7A786-A572-49D2-9D19-20BB49343852}"/>
    <cellStyle name="40% - Accent2 10 7 2" xfId="1833" xr:uid="{3531A558-AC64-4E73-A25D-2DE69FFEDB0D}"/>
    <cellStyle name="40% - Accent2 10 7 2 2" xfId="1834" xr:uid="{49C329D2-DB08-4D58-BE20-ED29233A891F}"/>
    <cellStyle name="40% - Accent2 10 7 3" xfId="1835" xr:uid="{6CC91C4D-0A6C-4591-8BC2-B4E633EE5D9A}"/>
    <cellStyle name="40% - Accent2 10 7 3 2" xfId="1836" xr:uid="{8B9EA069-AA03-4D1D-A1DF-0A3EB78476E3}"/>
    <cellStyle name="40% - Accent2 10 7 4" xfId="1837" xr:uid="{F836882E-87E2-44C9-9D98-37103772C123}"/>
    <cellStyle name="40% - Accent2 10 8" xfId="1838" xr:uid="{3871C725-E4F2-491B-8351-0F374408F521}"/>
    <cellStyle name="40% - Accent2 10 8 2" xfId="1839" xr:uid="{23E35200-0932-4057-9292-A87A2424B89D}"/>
    <cellStyle name="40% - Accent2 10 8 2 2" xfId="1840" xr:uid="{35FF09BD-E96C-4FFA-92DA-92C920018773}"/>
    <cellStyle name="40% - Accent2 10 8 3" xfId="1841" xr:uid="{F48BC4EF-CC76-4CD0-A48D-0EB0877600E2}"/>
    <cellStyle name="40% - Accent2 10 8 3 2" xfId="1842" xr:uid="{2A753CC7-A608-47D7-97EF-FFF64F2F4775}"/>
    <cellStyle name="40% - Accent2 10 8 4" xfId="1843" xr:uid="{BB3F0B63-FD55-46C8-B741-E35CC62EAA33}"/>
    <cellStyle name="40% - Accent2 10 9" xfId="1844" xr:uid="{A41C4214-243D-4CC4-B22D-4E80474F6AA9}"/>
    <cellStyle name="40% - Accent2 10 9 2" xfId="1845" xr:uid="{A7E05105-2E79-4698-B75F-D73F93E4C725}"/>
    <cellStyle name="40% - Accent2 10 9 2 2" xfId="1846" xr:uid="{72EA5631-1807-4A8C-B1E2-B12185B666CC}"/>
    <cellStyle name="40% - Accent2 10 9 3" xfId="1847" xr:uid="{F29FE76F-4641-4104-BA7F-160505D6C4D6}"/>
    <cellStyle name="40% - Accent2 10 9 3 2" xfId="1848" xr:uid="{A8BCC6C1-D59C-4ADC-9C68-875CBE82C533}"/>
    <cellStyle name="40% - Accent2 10 9 4" xfId="1849" xr:uid="{BB3CD9DC-1B41-4844-967D-E09298FFA50B}"/>
    <cellStyle name="40% - Accent2 11" xfId="1850" xr:uid="{35017646-8943-4C67-BC15-33839217750D}"/>
    <cellStyle name="40% - Accent2 11 2" xfId="1851" xr:uid="{C2B9CB29-65EE-409E-843B-E0A45344BF16}"/>
    <cellStyle name="40% - Accent2 11 3" xfId="1852" xr:uid="{9102838D-BB96-43BA-8357-007FDC466ADD}"/>
    <cellStyle name="40% - Accent2 12" xfId="1853" xr:uid="{2F5B2D99-CA16-43C1-A727-9F4D9F018519}"/>
    <cellStyle name="40% - Accent2 13" xfId="1854" xr:uid="{EB82F456-ACF1-4E51-9DAB-4ADC87F4135A}"/>
    <cellStyle name="40% - Accent2 14" xfId="1855" xr:uid="{02B3B849-4203-46B2-9420-6C612F8DF537}"/>
    <cellStyle name="40% - Accent2 14 2" xfId="1856" xr:uid="{CDF6AFF4-0616-49C2-9F10-F482D9BA4ED7}"/>
    <cellStyle name="40% - Accent2 15" xfId="1857" xr:uid="{451BD706-BD3C-496F-99D3-A17131F92408}"/>
    <cellStyle name="40% - Accent2 15 2" xfId="1858" xr:uid="{C3340A01-D48F-453C-9C0E-50AB613AC0BF}"/>
    <cellStyle name="40% - Accent2 16" xfId="1859" xr:uid="{077CD5C0-009A-4E43-9E85-AC7C7FA309E1}"/>
    <cellStyle name="40% - Accent2 16 2" xfId="1860" xr:uid="{21F2DE84-81C4-4343-A674-0D5C5DF5CEB3}"/>
    <cellStyle name="40% - Accent2 2" xfId="1861" xr:uid="{D4D22AC1-9DAA-4A29-8B12-6239BF39465F}"/>
    <cellStyle name="40% - Accent2 2 10" xfId="1862" xr:uid="{65B2C992-A2EF-4A1C-898C-B68E3BACFBA3}"/>
    <cellStyle name="40% - Accent2 2 11" xfId="1863" xr:uid="{8E81C1F8-6173-4068-868F-2E95BC51CF71}"/>
    <cellStyle name="40% - Accent2 2 12" xfId="1864" xr:uid="{2E884F4D-97FE-4046-BEEB-059232B06E3B}"/>
    <cellStyle name="40% - Accent2 2 13" xfId="1865" xr:uid="{A84DD4FE-4485-497E-8506-70DE7841E7B1}"/>
    <cellStyle name="40% - Accent2 2 14" xfId="1866" xr:uid="{0D1CD756-864B-4848-B7CD-6175747BCC03}"/>
    <cellStyle name="40% - Accent2 2 14 2" xfId="1867" xr:uid="{4E5CB184-5FC9-473C-8881-A400F5617E7E}"/>
    <cellStyle name="40% - Accent2 2 14 2 2" xfId="1868" xr:uid="{75C4E51F-694E-41B8-9890-7BB57F944641}"/>
    <cellStyle name="40% - Accent2 2 14 3" xfId="1869" xr:uid="{F0F565D4-C388-40C8-8354-725B8A15E49E}"/>
    <cellStyle name="40% - Accent2 2 14 3 2" xfId="1870" xr:uid="{838BA6E4-1A1E-4D01-845A-91F972C42B47}"/>
    <cellStyle name="40% - Accent2 2 14 4" xfId="1871" xr:uid="{CA1D1D7E-93C9-4614-92C1-D91085787274}"/>
    <cellStyle name="40% - Accent2 2 15" xfId="1872" xr:uid="{3B95705B-C27E-4354-A716-6F97AA1B6138}"/>
    <cellStyle name="40% - Accent2 2 16" xfId="1873" xr:uid="{CEF29F3D-DE9C-4937-AD42-1FB06BADF4D0}"/>
    <cellStyle name="40% - Accent2 2 16 2" xfId="1874" xr:uid="{9B14F629-43A2-4AF4-94A7-6C30F0097B57}"/>
    <cellStyle name="40% - Accent2 2 17" xfId="1875" xr:uid="{04CBAE86-4FB3-4C8E-9796-A952A7E25548}"/>
    <cellStyle name="40% - Accent2 2 18" xfId="10339" xr:uid="{8FD4CF98-6568-4589-A8F9-C4A202D9FD37}"/>
    <cellStyle name="40% - Accent2 2 19" xfId="12551" xr:uid="{B0D2EE0D-8ED7-4FF5-8162-30BA99A41950}"/>
    <cellStyle name="40% - Accent2 2 2" xfId="1876" xr:uid="{5431A52E-C1EE-4F6E-9502-4C519965CB9B}"/>
    <cellStyle name="40% - Accent2 2 2 2" xfId="1877" xr:uid="{CE4013FD-D7C0-4349-BA30-71F4DD1DA1FF}"/>
    <cellStyle name="40% - Accent2 2 2 2 2" xfId="1878" xr:uid="{1775CC49-1596-4579-A987-BA1B3E446041}"/>
    <cellStyle name="40% - Accent2 2 2 2 2 2" xfId="1879" xr:uid="{8DE935A0-9B22-4EEF-BCDC-5FCE58F5476C}"/>
    <cellStyle name="40% - Accent2 2 2 2 3" xfId="1880" xr:uid="{EF4A0CD2-8CB8-4804-AA5B-77EA0972E85A}"/>
    <cellStyle name="40% - Accent2 2 2 2 3 2" xfId="1881" xr:uid="{953888B7-3C49-49DE-9D00-F0A62B9E3850}"/>
    <cellStyle name="40% - Accent2 2 2 2 4" xfId="1882" xr:uid="{E7C198AC-19EF-412A-A2FD-79B29D83E69C}"/>
    <cellStyle name="40% - Accent2 2 2 3" xfId="1883" xr:uid="{36424D7E-3492-4686-BB4F-C90102777CB5}"/>
    <cellStyle name="40% - Accent2 2 2 3 2" xfId="1884" xr:uid="{1F622082-217D-4303-923F-15743076F3CE}"/>
    <cellStyle name="40% - Accent2 2 2 4" xfId="1885" xr:uid="{A2480511-DC2F-41E7-9F5B-FAECB1B51C68}"/>
    <cellStyle name="40% - Accent2 2 3" xfId="1886" xr:uid="{E699C6E5-D6D6-4803-9E28-7C4D67AEED97}"/>
    <cellStyle name="40% - Accent2 2 3 2" xfId="1887" xr:uid="{2F15A8A5-6112-468E-B466-E5D03A79D91E}"/>
    <cellStyle name="40% - Accent2 2 3 2 2" xfId="1888" xr:uid="{04D1AEF2-FCDA-47F6-990A-2E5457805EC2}"/>
    <cellStyle name="40% - Accent2 2 3 2 2 2" xfId="1889" xr:uid="{3F3D8DBB-9564-439D-909A-3A86EEEEB1B1}"/>
    <cellStyle name="40% - Accent2 2 3 2 3" xfId="1890" xr:uid="{3A9706E8-CD11-4C75-9435-D876AAB30C5E}"/>
    <cellStyle name="40% - Accent2 2 3 2 3 2" xfId="1891" xr:uid="{E1DE1F6F-7B71-4003-B5B5-81B96A1BE40C}"/>
    <cellStyle name="40% - Accent2 2 3 2 4" xfId="1892" xr:uid="{A7C6EBB8-903F-4CAC-824E-0C98ECD48F42}"/>
    <cellStyle name="40% - Accent2 2 3 3" xfId="1893" xr:uid="{F7CC3F2F-2568-4D73-BC43-DBAC007E9ED5}"/>
    <cellStyle name="40% - Accent2 2 3 3 2" xfId="1894" xr:uid="{40797DA4-DBD3-4C6D-B99A-A9508629B126}"/>
    <cellStyle name="40% - Accent2 2 3 4" xfId="1895" xr:uid="{5A42ADD9-E7D5-4D2A-B4E2-99E56E36159F}"/>
    <cellStyle name="40% - Accent2 2 4" xfId="1896" xr:uid="{CEAC19B2-C25A-4FB7-A5B0-5FD0BC73F99F}"/>
    <cellStyle name="40% - Accent2 2 4 2" xfId="1897" xr:uid="{1E7AE386-5270-4E61-B870-AEB15814937B}"/>
    <cellStyle name="40% - Accent2 2 4 2 2" xfId="1898" xr:uid="{8152727B-5DB3-441E-B2C8-51FEF25146A7}"/>
    <cellStyle name="40% - Accent2 2 4 3" xfId="1899" xr:uid="{92E36DD5-B558-489E-8F3D-A39410617390}"/>
    <cellStyle name="40% - Accent2 2 5" xfId="1900" xr:uid="{C16B4B4E-975B-4A87-8688-190DAA92F292}"/>
    <cellStyle name="40% - Accent2 2 5 2" xfId="1901" xr:uid="{AC9BCFFD-21FC-4A0D-B000-576E993706FD}"/>
    <cellStyle name="40% - Accent2 2 5 2 2" xfId="1902" xr:uid="{1280A232-11D0-4C85-B59B-471863A815E9}"/>
    <cellStyle name="40% - Accent2 2 5 3" xfId="1903" xr:uid="{A1FF748C-B793-492A-B91E-A05064657D1C}"/>
    <cellStyle name="40% - Accent2 2 6" xfId="1904" xr:uid="{080CB4C5-BAA0-4EDE-8505-A7102901D90A}"/>
    <cellStyle name="40% - Accent2 2 6 2" xfId="1905" xr:uid="{7331F8FD-2F0C-4B27-9296-25FDFF08D017}"/>
    <cellStyle name="40% - Accent2 2 6 2 2" xfId="1906" xr:uid="{EF9DA34C-8553-4FFA-A510-B6EA932C9AA7}"/>
    <cellStyle name="40% - Accent2 2 6 3" xfId="1907" xr:uid="{27629CAE-135B-4B2F-953C-AD457CC50F10}"/>
    <cellStyle name="40% - Accent2 2 7" xfId="1908" xr:uid="{AA11736C-3260-45EE-B49E-11509C6B35FF}"/>
    <cellStyle name="40% - Accent2 2 8" xfId="1909" xr:uid="{84788152-A345-444C-B30C-8D6556418D1B}"/>
    <cellStyle name="40% - Accent2 2 9" xfId="1910" xr:uid="{FE758C73-40A0-4892-BCBD-C6FA2B69D045}"/>
    <cellStyle name="40% - Accent2 2 9 2" xfId="1911" xr:uid="{3D8270A8-AB52-47C8-BDC5-BC28D8D06FC0}"/>
    <cellStyle name="40% - Accent2 2 9 3" xfId="1912" xr:uid="{6BC7C0D9-0A89-47C4-BED6-551D4902FE89}"/>
    <cellStyle name="40% - Accent2 2 9 4" xfId="1913" xr:uid="{650E49A6-7A43-4754-8E95-D2D1A48ABB46}"/>
    <cellStyle name="40% - Accent2 2 9 5" xfId="1914" xr:uid="{D8A07B93-84C7-4F70-A2DC-8D94E0909367}"/>
    <cellStyle name="40% - Accent2 3" xfId="1915" xr:uid="{01B7050A-46EE-4795-9640-C90CAC9E79F6}"/>
    <cellStyle name="40% - Accent2 3 2" xfId="1916" xr:uid="{C633273D-AB13-4761-BFAD-FD57D064C15F}"/>
    <cellStyle name="40% - Accent2 3 2 2" xfId="1917" xr:uid="{E1162A42-1E3C-4FE1-9CAC-324A506980AF}"/>
    <cellStyle name="40% - Accent2 3 3" xfId="1918" xr:uid="{BB58F951-D30B-410F-B7C4-8AC1405EF145}"/>
    <cellStyle name="40% - Accent2 3 3 2" xfId="1919" xr:uid="{F2459D96-9F91-4ED0-9F61-2C4DCE00DF21}"/>
    <cellStyle name="40% - Accent2 3 3 2 2" xfId="1920" xr:uid="{7DB43C5C-A836-4A41-A095-E995C0963AD1}"/>
    <cellStyle name="40% - Accent2 3 3 3" xfId="1921" xr:uid="{23E7C727-AED9-4F01-AFCE-BF92D1476A7A}"/>
    <cellStyle name="40% - Accent2 3 3 3 2" xfId="1922" xr:uid="{D892AE8E-C97B-47A1-8921-3AC832909D07}"/>
    <cellStyle name="40% - Accent2 3 3 4" xfId="1923" xr:uid="{8EB62CBE-CBC1-4285-8FDB-1FF476A506B9}"/>
    <cellStyle name="40% - Accent2 3 4" xfId="1924" xr:uid="{8FB4F305-8386-41A7-BD73-D3908C07A4DE}"/>
    <cellStyle name="40% - Accent2 3 4 2" xfId="1925" xr:uid="{41F5A07F-90DE-446C-8997-464D327B760F}"/>
    <cellStyle name="40% - Accent2 3 5" xfId="1926" xr:uid="{BB8D13C3-1C36-431D-A7E2-929C5E2B9222}"/>
    <cellStyle name="40% - Accent2 3 5 2" xfId="1927" xr:uid="{77F4C888-6CB8-4732-8619-07752B72B809}"/>
    <cellStyle name="40% - Accent2 3 6" xfId="1928" xr:uid="{62C6B57D-06E5-4047-B9D4-9A0920F9D18C}"/>
    <cellStyle name="40% - Accent2 3 6 2" xfId="1929" xr:uid="{4EB516FB-0743-40CE-98DD-0CA040F9EDA9}"/>
    <cellStyle name="40% - Accent2 3 7" xfId="1930" xr:uid="{B668AF45-D34E-430F-9A17-0EB65DD0804D}"/>
    <cellStyle name="40% - Accent2 3 8" xfId="12552" xr:uid="{3F3581E6-3A5F-426A-AAA0-8C9396517C70}"/>
    <cellStyle name="40% - Accent2 4" xfId="1931" xr:uid="{4ED9F998-ABEF-4CEF-9CF6-0CC67F8D630B}"/>
    <cellStyle name="40% - Accent2 4 2" xfId="1932" xr:uid="{DD31DAD1-BBBF-4198-8C59-E5BA8BD1FB33}"/>
    <cellStyle name="40% - Accent2 4 2 2" xfId="1933" xr:uid="{85873B08-CAB8-4A52-87B1-6EF145872C84}"/>
    <cellStyle name="40% - Accent2 4 3" xfId="1934" xr:uid="{B2837AB2-EB42-4160-9826-4589EAEB2003}"/>
    <cellStyle name="40% - Accent2 4 3 2" xfId="1935" xr:uid="{6C08E4C7-EF06-47D3-978C-D7561D0E456B}"/>
    <cellStyle name="40% - Accent2 4 3 2 2" xfId="1936" xr:uid="{05E2ED72-1438-4594-8FB4-D030F96F3EFC}"/>
    <cellStyle name="40% - Accent2 4 3 3" xfId="1937" xr:uid="{D9C251EB-4105-439E-A477-F29B567720E6}"/>
    <cellStyle name="40% - Accent2 4 3 3 2" xfId="1938" xr:uid="{2B87B097-B6CB-422D-BC24-EA552337E7EA}"/>
    <cellStyle name="40% - Accent2 4 3 4" xfId="1939" xr:uid="{A0790A76-73E3-4794-BFE8-264AF0032498}"/>
    <cellStyle name="40% - Accent2 4 4" xfId="1940" xr:uid="{AABEDA22-4883-4511-9B86-00D4257802F0}"/>
    <cellStyle name="40% - Accent2 4 4 2" xfId="1941" xr:uid="{462F48D7-3E5A-4A56-ABE5-9CE5B0E46644}"/>
    <cellStyle name="40% - Accent2 4 5" xfId="1942" xr:uid="{FF82A966-A92F-489A-B1B0-6CC5DC89F1F4}"/>
    <cellStyle name="40% - Accent2 4 5 2" xfId="1943" xr:uid="{1BEEA7BB-766E-4B4A-9B8E-6F8504EB1800}"/>
    <cellStyle name="40% - Accent2 4 6" xfId="1944" xr:uid="{CDD8D922-B86F-441B-BCED-865A8F52862E}"/>
    <cellStyle name="40% - Accent2 4 6 2" xfId="1945" xr:uid="{C72ED4FB-F066-4182-973B-B907B1CDF936}"/>
    <cellStyle name="40% - Accent2 4 7" xfId="1946" xr:uid="{931726A3-89E3-4D34-8879-0C95BEF6C3AE}"/>
    <cellStyle name="40% - Accent2 5" xfId="1947" xr:uid="{BF228D58-7961-4B08-905E-ACC9899D5ECB}"/>
    <cellStyle name="40% - Accent2 5 2" xfId="1948" xr:uid="{9242C06F-F640-46E5-8842-A5F061244CF4}"/>
    <cellStyle name="40% - Accent2 5 2 2" xfId="1949" xr:uid="{6CF4D33E-39BF-4395-A9F7-915F847360B6}"/>
    <cellStyle name="40% - Accent2 5 3" xfId="1950" xr:uid="{9B6A931E-E0BE-4075-91CE-28F8E88EAB15}"/>
    <cellStyle name="40% - Accent2 5 3 2" xfId="1951" xr:uid="{9C5E6DD9-D0D6-4DF4-A324-0924916A0943}"/>
    <cellStyle name="40% - Accent2 5 4" xfId="1952" xr:uid="{A533CD31-6539-4E1E-AEF0-27B1D883AF01}"/>
    <cellStyle name="40% - Accent2 5 4 2" xfId="1953" xr:uid="{E3C47534-2ED0-43BD-9933-8D4F294FB439}"/>
    <cellStyle name="40% - Accent2 5 5" xfId="1954" xr:uid="{377934AA-8CFA-41C4-AD99-D46249554116}"/>
    <cellStyle name="40% - Accent2 5 5 2" xfId="1955" xr:uid="{DE282CB1-73C7-47E0-8646-19BCAF781554}"/>
    <cellStyle name="40% - Accent2 5 6" xfId="1956" xr:uid="{5C8528BD-865D-4B77-A1F9-33C6B11D5B45}"/>
    <cellStyle name="40% - Accent2 6" xfId="1957" xr:uid="{8ED25A6F-19FA-462A-8898-401BFD93A020}"/>
    <cellStyle name="40% - Accent2 6 2" xfId="1958" xr:uid="{9DA5728A-5E7F-4571-8772-A9B3F39C6DA8}"/>
    <cellStyle name="40% - Accent2 6 2 2" xfId="1959" xr:uid="{522BBB45-8DC7-4A80-B19B-229254EB32DD}"/>
    <cellStyle name="40% - Accent2 6 3" xfId="1960" xr:uid="{02DB219F-4D34-45B6-B73A-4E4AF39A001A}"/>
    <cellStyle name="40% - Accent2 6 3 2" xfId="1961" xr:uid="{BD1AFBF6-28E1-4A24-9F3D-24DDE35A9BE0}"/>
    <cellStyle name="40% - Accent2 6 4" xfId="1962" xr:uid="{8DDB8198-BCEC-47E1-8068-B7C599EA04A1}"/>
    <cellStyle name="40% - Accent2 6 4 2" xfId="1963" xr:uid="{8623D7BF-7DBD-4579-A440-E3F1D44F2B61}"/>
    <cellStyle name="40% - Accent2 6 5" xfId="1964" xr:uid="{EBF4D892-939E-4F91-BBB0-931F36650FB4}"/>
    <cellStyle name="40% - Accent2 6 5 2" xfId="1965" xr:uid="{B2285F17-769D-4A0F-9359-43656655B4C1}"/>
    <cellStyle name="40% - Accent2 6 6" xfId="1966" xr:uid="{1F0DC081-C7CF-4174-A063-8F26BA0F090B}"/>
    <cellStyle name="40% - Accent2 7" xfId="1967" xr:uid="{BAC21D0F-1ABA-4A09-8E37-E7118FC26145}"/>
    <cellStyle name="40% - Accent2 7 2" xfId="1968" xr:uid="{2C40BAD6-0CAF-4A67-9E9E-93094EFBD844}"/>
    <cellStyle name="40% - Accent2 7 3" xfId="1969" xr:uid="{F27E948B-C382-4944-9AAB-66834D6988CB}"/>
    <cellStyle name="40% - Accent2 8" xfId="1970" xr:uid="{E7D53B39-0FCF-4505-8069-8453901759F8}"/>
    <cellStyle name="40% - Accent2 8 2" xfId="1971" xr:uid="{9A326E95-031A-43A4-9A78-70DCDA4B7778}"/>
    <cellStyle name="40% - Accent2 9" xfId="1972" xr:uid="{99A6A842-E36F-4D84-A408-638C3301B4F8}"/>
    <cellStyle name="40% - Accent2 9 10" xfId="1973" xr:uid="{D4DDFE6C-8FBC-4529-B1D9-BF8D00B4BC7F}"/>
    <cellStyle name="40% - Accent2 9 2" xfId="1974" xr:uid="{84D2A3EF-B11F-449B-BD83-7AB9A1C2ABA5}"/>
    <cellStyle name="40% - Accent2 9 2 2" xfId="1975" xr:uid="{47958F74-48A8-447D-8E1F-3451D0C56C94}"/>
    <cellStyle name="40% - Accent2 9 2 2 2" xfId="1976" xr:uid="{5CB16CA3-2B4E-4B42-A858-6765FA7E62F1}"/>
    <cellStyle name="40% - Accent2 9 2 3" xfId="1977" xr:uid="{66748926-131A-4B69-8D9E-C541818A710C}"/>
    <cellStyle name="40% - Accent2 9 2 3 2" xfId="1978" xr:uid="{3BCA84B9-D8DD-4274-AF1D-4D38369D2F82}"/>
    <cellStyle name="40% - Accent2 9 2 4" xfId="1979" xr:uid="{D89C13D7-5229-48BB-B04A-DA95F76AF3A2}"/>
    <cellStyle name="40% - Accent2 9 3" xfId="1980" xr:uid="{6DACCC52-1663-4ECF-B169-626B0A28CEAB}"/>
    <cellStyle name="40% - Accent2 9 3 2" xfId="1981" xr:uid="{ACDF498A-18A7-4E9B-9DBE-FBBFCACD32F5}"/>
    <cellStyle name="40% - Accent2 9 3 2 2" xfId="1982" xr:uid="{BC2311AB-22F6-496A-B9B7-E4293283D725}"/>
    <cellStyle name="40% - Accent2 9 3 3" xfId="1983" xr:uid="{2E3E1616-2348-4DF5-AF73-8BF32EA9BA5F}"/>
    <cellStyle name="40% - Accent2 9 3 3 2" xfId="1984" xr:uid="{9EEF7B58-B490-414D-B2E1-C6B1A3E4169F}"/>
    <cellStyle name="40% - Accent2 9 3 4" xfId="1985" xr:uid="{44AEFEDC-FE4D-4D6D-9F60-DE796BCB4D78}"/>
    <cellStyle name="40% - Accent2 9 4" xfId="1986" xr:uid="{ABA66349-DBEE-46EF-840B-1E4B640AFA36}"/>
    <cellStyle name="40% - Accent2 9 4 2" xfId="1987" xr:uid="{94BC4F44-152F-4C1F-8337-85FB48DA6FB5}"/>
    <cellStyle name="40% - Accent2 9 4 2 2" xfId="1988" xr:uid="{7F460657-82AE-4885-A709-6B07C8871745}"/>
    <cellStyle name="40% - Accent2 9 4 3" xfId="1989" xr:uid="{8CFC6C90-29CA-4E2D-A37C-AE04E4C900A9}"/>
    <cellStyle name="40% - Accent2 9 4 3 2" xfId="1990" xr:uid="{6D9F012B-3CDD-40FB-9044-CF5937EA29C1}"/>
    <cellStyle name="40% - Accent2 9 4 4" xfId="1991" xr:uid="{E5A584F1-559F-430C-A565-0006D7E81096}"/>
    <cellStyle name="40% - Accent2 9 5" xfId="1992" xr:uid="{462CD2FD-6C5D-49C2-B5C2-F88C2707C11C}"/>
    <cellStyle name="40% - Accent2 9 5 2" xfId="1993" xr:uid="{AF3A89AA-3F1A-4AFF-AC73-321B5523F236}"/>
    <cellStyle name="40% - Accent2 9 5 2 2" xfId="1994" xr:uid="{09D4AFB1-1278-4CDC-90FC-70B84FD661B8}"/>
    <cellStyle name="40% - Accent2 9 5 3" xfId="1995" xr:uid="{BBBED60D-B467-4F09-BC49-4387113C1C07}"/>
    <cellStyle name="40% - Accent2 9 5 3 2" xfId="1996" xr:uid="{694D451B-AF93-466F-94E4-39BCCA84530D}"/>
    <cellStyle name="40% - Accent2 9 5 4" xfId="1997" xr:uid="{D14447CE-E142-45F3-9AAC-E48F282FCDAD}"/>
    <cellStyle name="40% - Accent2 9 6" xfId="1998" xr:uid="{8177007C-F129-4D61-8A5B-CCD300A4B80D}"/>
    <cellStyle name="40% - Accent2 9 6 2" xfId="1999" xr:uid="{CE4B529B-4742-4021-B77A-B2614FE05ACF}"/>
    <cellStyle name="40% - Accent2 9 6 2 2" xfId="2000" xr:uid="{E56B3DF9-F132-4575-B467-9074AADB41C0}"/>
    <cellStyle name="40% - Accent2 9 6 3" xfId="2001" xr:uid="{E378B774-61EB-4F3D-A964-77381CC90580}"/>
    <cellStyle name="40% - Accent2 9 6 3 2" xfId="2002" xr:uid="{3BF29616-BBD1-46D7-B5D9-9E73DAAE99CF}"/>
    <cellStyle name="40% - Accent2 9 6 4" xfId="2003" xr:uid="{3F3772A9-B173-467B-86ED-5A1635CA3CB3}"/>
    <cellStyle name="40% - Accent2 9 7" xfId="2004" xr:uid="{C1B2C182-9122-4463-B114-41E5B8316126}"/>
    <cellStyle name="40% - Accent2 9 7 2" xfId="2005" xr:uid="{808E2495-4F79-47CE-9924-CAC42E6526E4}"/>
    <cellStyle name="40% - Accent2 9 7 2 2" xfId="2006" xr:uid="{7EB38722-7D0E-4CD5-A210-7CDDE6CBCD03}"/>
    <cellStyle name="40% - Accent2 9 7 3" xfId="2007" xr:uid="{EF15C3D4-FA48-4198-BCB5-8A0CBE704919}"/>
    <cellStyle name="40% - Accent2 9 7 3 2" xfId="2008" xr:uid="{BC8F5279-A644-4852-8173-555E42C5EB72}"/>
    <cellStyle name="40% - Accent2 9 7 4" xfId="2009" xr:uid="{F1AE8C09-8350-4102-9FFA-653E7013C377}"/>
    <cellStyle name="40% - Accent2 9 8" xfId="2010" xr:uid="{927C571A-B94A-4FBA-8231-41D948E6995B}"/>
    <cellStyle name="40% - Accent2 9 8 2" xfId="2011" xr:uid="{635A0A30-B8BF-444F-80D8-CD1A22861BCF}"/>
    <cellStyle name="40% - Accent2 9 8 2 2" xfId="2012" xr:uid="{BA5B0839-5456-410D-8CC4-69BE95941507}"/>
    <cellStyle name="40% - Accent2 9 8 3" xfId="2013" xr:uid="{9E60A8AF-579A-4F1B-B0D5-C1729292C0E8}"/>
    <cellStyle name="40% - Accent2 9 8 3 2" xfId="2014" xr:uid="{813C6437-FACB-4BCB-A103-A2C9DA2FD4BD}"/>
    <cellStyle name="40% - Accent2 9 8 4" xfId="2015" xr:uid="{D3A80434-6832-4896-BF78-D9951AF08677}"/>
    <cellStyle name="40% - Accent2 9 9" xfId="2016" xr:uid="{17E5A4E0-8FC8-4E65-8B13-925022D327AF}"/>
    <cellStyle name="40% - Accent2 9 9 2" xfId="2017" xr:uid="{D9BD6B71-A9CA-42E4-8500-B9F835C45346}"/>
    <cellStyle name="40% - Accent2 9 9 2 2" xfId="2018" xr:uid="{1E7B8CCC-11F7-4BD1-BC03-EFD37FEDDF06}"/>
    <cellStyle name="40% - Accent2 9 9 3" xfId="2019" xr:uid="{0DEAC993-B5A0-42D7-B455-0EA255FC2D3E}"/>
    <cellStyle name="40% - Accent2 9 9 3 2" xfId="2020" xr:uid="{C61E8D9F-0E98-4BCE-B526-F5258238BD71}"/>
    <cellStyle name="40% - Accent2 9 9 4" xfId="2021" xr:uid="{F636CAD3-2996-4ECE-8261-899E66C1AC9C}"/>
    <cellStyle name="40% - Accent3 10" xfId="2022" xr:uid="{642FABFB-3E21-49C4-A2BB-E8013711B8D5}"/>
    <cellStyle name="40% - Accent3 10 10" xfId="2023" xr:uid="{7CCE9806-C00F-4D4F-8863-553AB8A0056C}"/>
    <cellStyle name="40% - Accent3 10 2" xfId="2024" xr:uid="{C1FD9F2C-6E8E-4A43-8CAC-6FDA33C57FE5}"/>
    <cellStyle name="40% - Accent3 10 2 2" xfId="2025" xr:uid="{09F5D5FC-4344-45BF-926D-3A2C1603BD91}"/>
    <cellStyle name="40% - Accent3 10 2 2 2" xfId="2026" xr:uid="{F702B830-68DD-420A-8855-D5F70232D907}"/>
    <cellStyle name="40% - Accent3 10 2 3" xfId="2027" xr:uid="{AA8500B8-EE1D-4BE9-9AC3-6C71A3156ECA}"/>
    <cellStyle name="40% - Accent3 10 2 3 2" xfId="2028" xr:uid="{2F1069DB-D3AC-47DA-ADDC-BA4852E92B0B}"/>
    <cellStyle name="40% - Accent3 10 2 4" xfId="2029" xr:uid="{91F9B878-5288-4FCF-8FF9-80195C718667}"/>
    <cellStyle name="40% - Accent3 10 3" xfId="2030" xr:uid="{B6F81810-CB9B-4CA2-AD7C-68D727FEB8A7}"/>
    <cellStyle name="40% - Accent3 10 3 2" xfId="2031" xr:uid="{7BA29308-F840-4AFC-8C08-475021B5165B}"/>
    <cellStyle name="40% - Accent3 10 3 2 2" xfId="2032" xr:uid="{7B432E5A-5163-46A6-9291-C185E2B64EF3}"/>
    <cellStyle name="40% - Accent3 10 3 3" xfId="2033" xr:uid="{23A5AA7E-EFAD-4DD5-9663-7F13D525F9D3}"/>
    <cellStyle name="40% - Accent3 10 3 3 2" xfId="2034" xr:uid="{F2FE9FE3-08D6-49DF-A013-4DBEC2AE6C26}"/>
    <cellStyle name="40% - Accent3 10 3 4" xfId="2035" xr:uid="{4D6010FF-9B93-4557-A8F6-FBC78E337768}"/>
    <cellStyle name="40% - Accent3 10 4" xfId="2036" xr:uid="{B25BD7B4-46DA-4327-8D6F-EEAECB4D11F0}"/>
    <cellStyle name="40% - Accent3 10 4 2" xfId="2037" xr:uid="{88C4751C-7EC3-49BB-929F-265AF4C08194}"/>
    <cellStyle name="40% - Accent3 10 4 2 2" xfId="2038" xr:uid="{A451B414-57B2-413B-BAC1-9EDF74F8FBCB}"/>
    <cellStyle name="40% - Accent3 10 4 3" xfId="2039" xr:uid="{FD2300BA-864E-4D4E-B0E8-F0835ADAD66D}"/>
    <cellStyle name="40% - Accent3 10 4 3 2" xfId="2040" xr:uid="{47595373-33E3-4B45-A505-4D74CBFD225D}"/>
    <cellStyle name="40% - Accent3 10 4 4" xfId="2041" xr:uid="{B1EED29E-5D04-4019-9F2E-B7D6B40797E0}"/>
    <cellStyle name="40% - Accent3 10 5" xfId="2042" xr:uid="{CDB64355-AAB2-4514-86A2-13586A6366E9}"/>
    <cellStyle name="40% - Accent3 10 5 2" xfId="2043" xr:uid="{2189C6E8-2836-47C4-BA92-709E48ED020F}"/>
    <cellStyle name="40% - Accent3 10 5 2 2" xfId="2044" xr:uid="{29E0D3EF-0808-4A68-A897-66AF77F9A5BA}"/>
    <cellStyle name="40% - Accent3 10 5 3" xfId="2045" xr:uid="{F40A1D85-B7E5-4749-806B-6D0C098C46C4}"/>
    <cellStyle name="40% - Accent3 10 5 3 2" xfId="2046" xr:uid="{FEEB83D8-8512-4091-8CD8-18654950028D}"/>
    <cellStyle name="40% - Accent3 10 5 4" xfId="2047" xr:uid="{8602C34A-9D89-450A-9A56-D66D8BD65F44}"/>
    <cellStyle name="40% - Accent3 10 6" xfId="2048" xr:uid="{A502C138-AB7C-4428-A086-907322B96E0E}"/>
    <cellStyle name="40% - Accent3 10 6 2" xfId="2049" xr:uid="{6614DF66-289C-467C-8DE1-151A52789673}"/>
    <cellStyle name="40% - Accent3 10 6 2 2" xfId="2050" xr:uid="{4F3643F0-60F1-4632-B4C4-AD6E4242AE00}"/>
    <cellStyle name="40% - Accent3 10 6 3" xfId="2051" xr:uid="{DCC8CD8A-DF60-46D0-AA09-0C34CF68D256}"/>
    <cellStyle name="40% - Accent3 10 6 3 2" xfId="2052" xr:uid="{3B9111AC-9C66-487E-9A0E-08C7BB91E9EA}"/>
    <cellStyle name="40% - Accent3 10 6 4" xfId="2053" xr:uid="{DEFF9239-E942-4D1F-B7C4-37D26B732FD6}"/>
    <cellStyle name="40% - Accent3 10 7" xfId="2054" xr:uid="{9BD44195-6283-46E7-B301-63CC31D5A772}"/>
    <cellStyle name="40% - Accent3 10 7 2" xfId="2055" xr:uid="{9186998B-90D7-4992-9A67-DF1CFC97336F}"/>
    <cellStyle name="40% - Accent3 10 7 2 2" xfId="2056" xr:uid="{429518CB-6649-4B18-BB27-0D6146BE6973}"/>
    <cellStyle name="40% - Accent3 10 7 3" xfId="2057" xr:uid="{43D6D460-F3CA-42F0-837A-C040CC89C635}"/>
    <cellStyle name="40% - Accent3 10 7 3 2" xfId="2058" xr:uid="{82D23369-0ACD-4DDC-B82E-D5D2FEEB7FED}"/>
    <cellStyle name="40% - Accent3 10 7 4" xfId="2059" xr:uid="{9EB3FAE7-A01D-430B-8345-D9B9662D5EED}"/>
    <cellStyle name="40% - Accent3 10 8" xfId="2060" xr:uid="{9F53159A-56A0-4263-97CF-4110A3262770}"/>
    <cellStyle name="40% - Accent3 10 8 2" xfId="2061" xr:uid="{318EC34E-F133-4BEF-A3CA-D6B6B115C6E9}"/>
    <cellStyle name="40% - Accent3 10 8 2 2" xfId="2062" xr:uid="{C377293A-B90C-4085-9BCE-D3488DD65EBA}"/>
    <cellStyle name="40% - Accent3 10 8 3" xfId="2063" xr:uid="{718E895B-DBDA-46AE-AA6F-4DD250419F73}"/>
    <cellStyle name="40% - Accent3 10 8 3 2" xfId="2064" xr:uid="{D8B85DED-7EA2-4304-B452-A771094F6FC8}"/>
    <cellStyle name="40% - Accent3 10 8 4" xfId="2065" xr:uid="{DF3A42C2-F39B-4DF9-8620-97AE6D0E43BD}"/>
    <cellStyle name="40% - Accent3 10 9" xfId="2066" xr:uid="{ABA9C30F-D60B-444A-888D-357BA649A293}"/>
    <cellStyle name="40% - Accent3 10 9 2" xfId="2067" xr:uid="{EAD96AE8-833C-474A-BE13-7AE7CB90E7AA}"/>
    <cellStyle name="40% - Accent3 10 9 2 2" xfId="2068" xr:uid="{8BB2C262-CD9C-4CFE-8F38-DADC2687F8FC}"/>
    <cellStyle name="40% - Accent3 10 9 3" xfId="2069" xr:uid="{1AD65192-47D3-4302-B437-B9E83C5E218C}"/>
    <cellStyle name="40% - Accent3 10 9 3 2" xfId="2070" xr:uid="{B09C62AD-EB64-447B-87EC-B46DE3D93ADE}"/>
    <cellStyle name="40% - Accent3 10 9 4" xfId="2071" xr:uid="{F4F6A789-13A6-421D-9032-C1F182509E36}"/>
    <cellStyle name="40% - Accent3 11" xfId="2072" xr:uid="{B5F5CBC6-9144-4E73-AAED-34E963EEE17D}"/>
    <cellStyle name="40% - Accent3 11 2" xfId="2073" xr:uid="{187AC54F-C5E4-4C2A-84C6-37DDA236170C}"/>
    <cellStyle name="40% - Accent3 11 3" xfId="2074" xr:uid="{0B026AD9-9C07-4A69-B323-732A2EF5A13B}"/>
    <cellStyle name="40% - Accent3 12" xfId="2075" xr:uid="{72E77A2F-FC4B-4D01-914F-842ADEA4BC77}"/>
    <cellStyle name="40% - Accent3 13" xfId="2076" xr:uid="{32BA0B66-475C-4D46-BFB2-7C11112AFD30}"/>
    <cellStyle name="40% - Accent3 14" xfId="2077" xr:uid="{84B2374A-97CA-483E-A32D-3350B4D08386}"/>
    <cellStyle name="40% - Accent3 14 2" xfId="2078" xr:uid="{C98545C9-9784-4E01-A3AF-996F46A1148F}"/>
    <cellStyle name="40% - Accent3 15" xfId="2079" xr:uid="{5F134E44-DFF1-4666-9AD1-BCF4A654CBE9}"/>
    <cellStyle name="40% - Accent3 15 2" xfId="2080" xr:uid="{B64860E0-0791-4724-B438-F329C40AADB3}"/>
    <cellStyle name="40% - Accent3 16" xfId="2081" xr:uid="{40882738-AFC0-4895-BF98-6E9D73F28BD9}"/>
    <cellStyle name="40% - Accent3 16 2" xfId="2082" xr:uid="{3D45134A-1CAA-4171-8770-7B8E7E0112FA}"/>
    <cellStyle name="40% - Accent3 2" xfId="2083" xr:uid="{5625F953-1210-431F-9BAB-207BBAAED58A}"/>
    <cellStyle name="40% - Accent3 2 10" xfId="2084" xr:uid="{DE0F7154-E27E-4B6E-B2C4-0CEAB6CC53B7}"/>
    <cellStyle name="40% - Accent3 2 11" xfId="2085" xr:uid="{C416A8D0-8F7D-4CC8-A885-453494943F27}"/>
    <cellStyle name="40% - Accent3 2 12" xfId="2086" xr:uid="{E2016F78-EBD8-4FE3-9C5B-758638EC0751}"/>
    <cellStyle name="40% - Accent3 2 13" xfId="2087" xr:uid="{744E6A87-F412-4FDD-A7F0-3142D34E0813}"/>
    <cellStyle name="40% - Accent3 2 14" xfId="2088" xr:uid="{F63DBE7A-0CA9-4471-9AF6-DD8DC5D0DBB8}"/>
    <cellStyle name="40% - Accent3 2 14 2" xfId="2089" xr:uid="{787F1357-E5A1-4695-A6AF-A0AD6CEE7612}"/>
    <cellStyle name="40% - Accent3 2 14 2 2" xfId="2090" xr:uid="{91ED7B5E-B9E2-4AA8-92E2-5EC98FDB5834}"/>
    <cellStyle name="40% - Accent3 2 14 3" xfId="2091" xr:uid="{A0B8CA93-3CE8-4ABF-B140-84538697C26B}"/>
    <cellStyle name="40% - Accent3 2 14 3 2" xfId="2092" xr:uid="{9621B3E2-5DF2-46B2-9781-F0951CD88F3F}"/>
    <cellStyle name="40% - Accent3 2 14 4" xfId="2093" xr:uid="{499B2248-50A8-4B43-A934-4CA00937FB72}"/>
    <cellStyle name="40% - Accent3 2 15" xfId="2094" xr:uid="{881BD3CB-CE21-406D-8E52-2C67ABE3A3A3}"/>
    <cellStyle name="40% - Accent3 2 16" xfId="2095" xr:uid="{D487DAC1-295A-4724-BA31-B0D2CA9192CC}"/>
    <cellStyle name="40% - Accent3 2 16 2" xfId="2096" xr:uid="{4A0FAD8D-4FE5-4DF2-B017-6F562D8BA16B}"/>
    <cellStyle name="40% - Accent3 2 17" xfId="2097" xr:uid="{6561C231-DB78-4D1D-9D12-80DE4581C01A}"/>
    <cellStyle name="40% - Accent3 2 18" xfId="10340" xr:uid="{6AD397C6-E6FE-463F-B5EE-A33BFE4A6495}"/>
    <cellStyle name="40% - Accent3 2 19" xfId="12556" xr:uid="{B536BC61-72ED-4E3D-B089-5F4C8F29A64A}"/>
    <cellStyle name="40% - Accent3 2 2" xfId="2098" xr:uid="{BFA1D421-F9A3-4A37-9C5B-03C12B4D25D7}"/>
    <cellStyle name="40% - Accent3 2 2 2" xfId="2099" xr:uid="{C12DAC86-C22F-4B5D-A537-2F5E8E4B39B0}"/>
    <cellStyle name="40% - Accent3 2 2 2 2" xfId="2100" xr:uid="{20C6ECFB-0F8B-4251-98E5-F94B9034E2FF}"/>
    <cellStyle name="40% - Accent3 2 2 2 2 2" xfId="2101" xr:uid="{F5B96545-7130-482F-8BF6-7772B15F9AC1}"/>
    <cellStyle name="40% - Accent3 2 2 2 3" xfId="2102" xr:uid="{467F4147-A7D2-412A-B6C4-82418257853F}"/>
    <cellStyle name="40% - Accent3 2 2 2 3 2" xfId="2103" xr:uid="{8F77679B-8A8A-460D-8DAC-7493A27F413A}"/>
    <cellStyle name="40% - Accent3 2 2 2 4" xfId="2104" xr:uid="{D05CD3AE-AEA3-41D6-B2DD-0ACB642525D0}"/>
    <cellStyle name="40% - Accent3 2 2 3" xfId="2105" xr:uid="{EB0CC7B7-4CD0-4DFD-BFC4-6A4BF641EA85}"/>
    <cellStyle name="40% - Accent3 2 2 3 2" xfId="2106" xr:uid="{52847DE3-9795-4944-973E-F7D0F8DCE825}"/>
    <cellStyle name="40% - Accent3 2 2 4" xfId="2107" xr:uid="{38F31718-0BCD-4C99-90F2-45E3A101FF1A}"/>
    <cellStyle name="40% - Accent3 2 3" xfId="2108" xr:uid="{F9C98EBB-7664-49FE-8310-70CA0C5EE24D}"/>
    <cellStyle name="40% - Accent3 2 3 2" xfId="2109" xr:uid="{33D65FEC-2843-4021-9B48-5791A190E39F}"/>
    <cellStyle name="40% - Accent3 2 3 2 2" xfId="2110" xr:uid="{B469F6C2-CF8B-4A16-ABC0-9AA0E1567C9D}"/>
    <cellStyle name="40% - Accent3 2 3 2 2 2" xfId="2111" xr:uid="{D85FB143-33A2-4561-8D08-0A14806CFFD7}"/>
    <cellStyle name="40% - Accent3 2 3 2 3" xfId="2112" xr:uid="{DDE92890-2266-43AA-B9E2-B08231621F00}"/>
    <cellStyle name="40% - Accent3 2 3 2 3 2" xfId="2113" xr:uid="{12473B5B-32DD-4E32-B3C8-1F47E26BFD99}"/>
    <cellStyle name="40% - Accent3 2 3 2 4" xfId="2114" xr:uid="{DD6B8133-4DE7-4077-A61C-CC17EA219246}"/>
    <cellStyle name="40% - Accent3 2 3 3" xfId="2115" xr:uid="{668C358B-904B-4648-98FB-24F9272FCF49}"/>
    <cellStyle name="40% - Accent3 2 3 3 2" xfId="2116" xr:uid="{4E0B2485-3F94-4C06-B2BF-A7F97F524C24}"/>
    <cellStyle name="40% - Accent3 2 3 4" xfId="2117" xr:uid="{9208A876-C225-4D18-8B3E-A99A84438CDE}"/>
    <cellStyle name="40% - Accent3 2 4" xfId="2118" xr:uid="{3689866E-BE20-4B81-846C-D0DD0A40431A}"/>
    <cellStyle name="40% - Accent3 2 4 2" xfId="2119" xr:uid="{C947466A-B023-4B52-BC4E-FDB0F1072A1E}"/>
    <cellStyle name="40% - Accent3 2 4 2 2" xfId="2120" xr:uid="{0E7EFC05-2C4E-49CE-B7CD-EF695580DF70}"/>
    <cellStyle name="40% - Accent3 2 4 3" xfId="2121" xr:uid="{5E4B847B-DE35-4E09-8D26-CB18F6E3B616}"/>
    <cellStyle name="40% - Accent3 2 5" xfId="2122" xr:uid="{DFA2FB52-3674-4296-984C-4D8872555E74}"/>
    <cellStyle name="40% - Accent3 2 5 2" xfId="2123" xr:uid="{B84832F6-D1CD-469F-BA3E-07690B13115C}"/>
    <cellStyle name="40% - Accent3 2 5 2 2" xfId="2124" xr:uid="{BC66D7EB-5413-4D3C-9101-6B93C6AC43F8}"/>
    <cellStyle name="40% - Accent3 2 5 3" xfId="2125" xr:uid="{FA93B671-1DC3-4CA4-AEB8-A2622FEFAE7C}"/>
    <cellStyle name="40% - Accent3 2 6" xfId="2126" xr:uid="{A8914CDF-542E-4DEC-82D9-3417B8D10517}"/>
    <cellStyle name="40% - Accent3 2 6 2" xfId="2127" xr:uid="{B40F6D4E-8AC2-4C79-A95F-FEBBB234C2D7}"/>
    <cellStyle name="40% - Accent3 2 6 2 2" xfId="2128" xr:uid="{D005915A-C089-4689-B002-64E6E98382B6}"/>
    <cellStyle name="40% - Accent3 2 6 3" xfId="2129" xr:uid="{2958E384-1799-43FF-BBEE-C58C2AF225C5}"/>
    <cellStyle name="40% - Accent3 2 7" xfId="2130" xr:uid="{46D932F0-C8CC-4321-AD14-97DEF2B92D58}"/>
    <cellStyle name="40% - Accent3 2 8" xfId="2131" xr:uid="{72EE8A93-2B7A-414D-8483-770B449EC090}"/>
    <cellStyle name="40% - Accent3 2 9" xfId="2132" xr:uid="{9188059E-FFCF-4266-90D1-0267F2E7E083}"/>
    <cellStyle name="40% - Accent3 2 9 2" xfId="2133" xr:uid="{FCBBB7B2-BE38-48C3-929C-0D5E362ECC94}"/>
    <cellStyle name="40% - Accent3 2 9 3" xfId="2134" xr:uid="{9056E30B-6E51-45A5-AF58-0EB8F6C230DD}"/>
    <cellStyle name="40% - Accent3 2 9 4" xfId="2135" xr:uid="{23ABFBC2-FC12-451A-A24E-6DCAA990D779}"/>
    <cellStyle name="40% - Accent3 2 9 5" xfId="2136" xr:uid="{450102AC-7B53-4074-A557-EB16A2321DAC}"/>
    <cellStyle name="40% - Accent3 3" xfId="2137" xr:uid="{94FE94C3-27A4-4718-B76A-8F2583AEE7F8}"/>
    <cellStyle name="40% - Accent3 3 2" xfId="2138" xr:uid="{344FB5A6-61FC-4FF0-BC6E-C5D0723EEF60}"/>
    <cellStyle name="40% - Accent3 3 2 2" xfId="2139" xr:uid="{B0E92085-BDAB-4239-9D08-B26792EBC19D}"/>
    <cellStyle name="40% - Accent3 3 3" xfId="2140" xr:uid="{3E0F77F1-B8F0-46E7-A813-E15E56F206A4}"/>
    <cellStyle name="40% - Accent3 3 3 2" xfId="2141" xr:uid="{9BA25823-6A01-48B4-AE5D-E1278D5F4624}"/>
    <cellStyle name="40% - Accent3 3 3 2 2" xfId="2142" xr:uid="{F504E5B9-9A15-45A9-B5D4-EBE828A2446F}"/>
    <cellStyle name="40% - Accent3 3 3 3" xfId="2143" xr:uid="{7FEE93EE-07B7-438A-B92F-AB0CACD519AE}"/>
    <cellStyle name="40% - Accent3 3 3 3 2" xfId="2144" xr:uid="{6523B695-1308-4405-BD5C-C0169C20BE0D}"/>
    <cellStyle name="40% - Accent3 3 3 4" xfId="2145" xr:uid="{9F49465B-3901-4066-B1EB-2B4904934753}"/>
    <cellStyle name="40% - Accent3 3 4" xfId="2146" xr:uid="{DA6B069D-3773-4973-8248-C1D3F8C04CF0}"/>
    <cellStyle name="40% - Accent3 3 4 2" xfId="2147" xr:uid="{F32FE4A5-0D53-4754-8BD4-259B0D2A9BDD}"/>
    <cellStyle name="40% - Accent3 3 5" xfId="2148" xr:uid="{2C075922-8A0A-4C35-9E1E-23C0A48B9BEE}"/>
    <cellStyle name="40% - Accent3 3 5 2" xfId="2149" xr:uid="{8C9DCF30-C15E-4746-A7DD-52BB971D4AA6}"/>
    <cellStyle name="40% - Accent3 3 6" xfId="2150" xr:uid="{C0A9D21B-3329-46E9-B447-9399F059977A}"/>
    <cellStyle name="40% - Accent3 3 6 2" xfId="2151" xr:uid="{30A5FB9D-EA4E-4277-9E89-ECBC35A80CF1}"/>
    <cellStyle name="40% - Accent3 3 7" xfId="2152" xr:uid="{4BD23921-117E-4B64-A652-2FDEB7E1DB9D}"/>
    <cellStyle name="40% - Accent3 3 8" xfId="12557" xr:uid="{41BDEA2D-8557-40B6-BCCF-4DC28044A59E}"/>
    <cellStyle name="40% - Accent3 4" xfId="2153" xr:uid="{62032C6A-F969-4845-A6F2-4BFBC5CBA585}"/>
    <cellStyle name="40% - Accent3 4 2" xfId="2154" xr:uid="{D7C5A517-6602-4542-BA00-772E54BF6E5D}"/>
    <cellStyle name="40% - Accent3 4 2 2" xfId="2155" xr:uid="{651C9E8E-24B2-4C79-8764-DF9459D65735}"/>
    <cellStyle name="40% - Accent3 4 3" xfId="2156" xr:uid="{88187E05-3D82-440B-BF81-2D14377E0660}"/>
    <cellStyle name="40% - Accent3 4 3 2" xfId="2157" xr:uid="{FF94774B-C807-4C7E-805C-C07E14F32D17}"/>
    <cellStyle name="40% - Accent3 4 3 2 2" xfId="2158" xr:uid="{567F4C65-EC69-4D6F-9E39-5AFE9743EA7E}"/>
    <cellStyle name="40% - Accent3 4 3 3" xfId="2159" xr:uid="{B42373BA-15C9-49B8-BE0C-6CEA9EC81F8D}"/>
    <cellStyle name="40% - Accent3 4 3 3 2" xfId="2160" xr:uid="{19D27E9E-3EFA-49BC-80C1-AE04CD398631}"/>
    <cellStyle name="40% - Accent3 4 3 4" xfId="2161" xr:uid="{3940CD33-0EFD-4666-8C75-968A520A2E85}"/>
    <cellStyle name="40% - Accent3 4 4" xfId="2162" xr:uid="{DA8B8706-CF52-4194-A70B-2F366971DD17}"/>
    <cellStyle name="40% - Accent3 4 4 2" xfId="2163" xr:uid="{3D3D9087-EE10-4F9B-8F9F-16F7F90C68B0}"/>
    <cellStyle name="40% - Accent3 4 5" xfId="2164" xr:uid="{7A57CA4D-4491-4749-A569-3C8CD1C98C35}"/>
    <cellStyle name="40% - Accent3 4 5 2" xfId="2165" xr:uid="{1CD061F5-71C1-4E2A-B42F-54DF24F0A92D}"/>
    <cellStyle name="40% - Accent3 4 6" xfId="2166" xr:uid="{14BC5E70-5DFE-441D-AC95-D46487C4330D}"/>
    <cellStyle name="40% - Accent3 4 6 2" xfId="2167" xr:uid="{FB3E54C4-C746-4F4A-943B-19CE5885494B}"/>
    <cellStyle name="40% - Accent3 4 7" xfId="2168" xr:uid="{167CC249-79E6-4480-9631-EEA10D98F480}"/>
    <cellStyle name="40% - Accent3 5" xfId="2169" xr:uid="{5306957B-1716-42DB-9138-9BA9A6472A42}"/>
    <cellStyle name="40% - Accent3 5 2" xfId="2170" xr:uid="{1337B493-23AC-4F94-8E4C-2D4B27C3636A}"/>
    <cellStyle name="40% - Accent3 5 2 2" xfId="2171" xr:uid="{C08E7B1B-A038-4219-9D47-69B906FF4422}"/>
    <cellStyle name="40% - Accent3 5 3" xfId="2172" xr:uid="{CFE7ECF7-B564-4447-A558-06ECF2618513}"/>
    <cellStyle name="40% - Accent3 5 3 2" xfId="2173" xr:uid="{6D1BCAC2-2832-47EE-98D9-D86DA11D87D3}"/>
    <cellStyle name="40% - Accent3 5 4" xfId="2174" xr:uid="{15423251-ABE6-41D1-82A4-50CC99CB349F}"/>
    <cellStyle name="40% - Accent3 5 4 2" xfId="2175" xr:uid="{2E89329F-4530-4940-A2FD-BE0D243E3AC3}"/>
    <cellStyle name="40% - Accent3 5 5" xfId="2176" xr:uid="{4534CE04-2264-4A04-AD48-01D908BBD62F}"/>
    <cellStyle name="40% - Accent3 5 5 2" xfId="2177" xr:uid="{E2D7D3AF-ED48-45B5-80DC-65B9450DA9A5}"/>
    <cellStyle name="40% - Accent3 5 6" xfId="2178" xr:uid="{96CABCDF-ABF1-4183-9A96-631FE28D6B26}"/>
    <cellStyle name="40% - Accent3 6" xfId="2179" xr:uid="{CB95B3A8-6183-467E-9818-7874CBEF882C}"/>
    <cellStyle name="40% - Accent3 6 2" xfId="2180" xr:uid="{4ED93A23-EF47-49D9-8E16-616FFB80736E}"/>
    <cellStyle name="40% - Accent3 6 2 2" xfId="2181" xr:uid="{478EEFAB-F4A1-4F7F-A001-49382ED7EF57}"/>
    <cellStyle name="40% - Accent3 6 3" xfId="2182" xr:uid="{347AF4C0-7CDA-4FDD-9974-6844D4DAB07E}"/>
    <cellStyle name="40% - Accent3 6 3 2" xfId="2183" xr:uid="{0C59B6C2-E68A-4FE3-8201-A75E6DD8DD7A}"/>
    <cellStyle name="40% - Accent3 6 4" xfId="2184" xr:uid="{E62C85B5-0D45-46AD-8ECF-56792ABF1FF6}"/>
    <cellStyle name="40% - Accent3 6 4 2" xfId="2185" xr:uid="{B25A4B78-F644-4FE0-B0AA-6AB76D679E33}"/>
    <cellStyle name="40% - Accent3 6 5" xfId="2186" xr:uid="{D3C5F188-E291-4E56-AA6E-AE8A83060223}"/>
    <cellStyle name="40% - Accent3 6 5 2" xfId="2187" xr:uid="{59CE77B3-8D8B-4B93-85FE-DB987F72F912}"/>
    <cellStyle name="40% - Accent3 6 6" xfId="2188" xr:uid="{3B4FEF20-8739-4A42-A1F8-1222DCCB3434}"/>
    <cellStyle name="40% - Accent3 7" xfId="2189" xr:uid="{D5E0DF10-9017-496C-99A0-3E2C65F6A850}"/>
    <cellStyle name="40% - Accent3 7 2" xfId="2190" xr:uid="{BDDAC9DC-8E39-4BAE-B32F-2BB68C603EA3}"/>
    <cellStyle name="40% - Accent3 7 3" xfId="2191" xr:uid="{9B17C566-43C3-42BD-BEA5-06113A00C977}"/>
    <cellStyle name="40% - Accent3 8" xfId="2192" xr:uid="{4D9F1F0B-C417-4EB5-B6FB-8630B2565E59}"/>
    <cellStyle name="40% - Accent3 8 2" xfId="2193" xr:uid="{04C804E6-8814-4D54-82A9-4EB36710BEA0}"/>
    <cellStyle name="40% - Accent3 9" xfId="2194" xr:uid="{5560D480-8BFC-4A17-AC0C-07E0BBC67D59}"/>
    <cellStyle name="40% - Accent3 9 10" xfId="2195" xr:uid="{82CFCE8D-6B39-4180-AD5E-AD791822277F}"/>
    <cellStyle name="40% - Accent3 9 2" xfId="2196" xr:uid="{F1EF938D-2956-4445-8809-263B9B27D6A6}"/>
    <cellStyle name="40% - Accent3 9 2 2" xfId="2197" xr:uid="{4B10F276-A70A-407F-956D-65EF7173AC77}"/>
    <cellStyle name="40% - Accent3 9 2 2 2" xfId="2198" xr:uid="{3C353231-6B3C-4ED3-8C73-ED5BE51BCB9E}"/>
    <cellStyle name="40% - Accent3 9 2 3" xfId="2199" xr:uid="{5AEE961B-9989-4C0D-96DE-E0F3D4B0902A}"/>
    <cellStyle name="40% - Accent3 9 2 3 2" xfId="2200" xr:uid="{3253D736-4410-4C2C-A90C-F57B60881B06}"/>
    <cellStyle name="40% - Accent3 9 2 4" xfId="2201" xr:uid="{A793F320-33AC-41DB-8055-67FFCE5F61B2}"/>
    <cellStyle name="40% - Accent3 9 3" xfId="2202" xr:uid="{F088A4AB-441E-4A19-B2E2-F4C9A4E7FB17}"/>
    <cellStyle name="40% - Accent3 9 3 2" xfId="2203" xr:uid="{069A66D4-437F-4750-B483-98053DD3CEB4}"/>
    <cellStyle name="40% - Accent3 9 3 2 2" xfId="2204" xr:uid="{703035B3-9527-4580-9B3D-82C03FB2A919}"/>
    <cellStyle name="40% - Accent3 9 3 3" xfId="2205" xr:uid="{0F7B46F0-4261-476C-9FF1-2A8BA14CBFCA}"/>
    <cellStyle name="40% - Accent3 9 3 3 2" xfId="2206" xr:uid="{D8ED0786-4C48-4165-A0E1-78320258FBB1}"/>
    <cellStyle name="40% - Accent3 9 3 4" xfId="2207" xr:uid="{403A19DB-DA23-4641-970B-B638E2F703B4}"/>
    <cellStyle name="40% - Accent3 9 4" xfId="2208" xr:uid="{D9FC6ABA-BE9B-4351-B01E-93CE64622EAD}"/>
    <cellStyle name="40% - Accent3 9 4 2" xfId="2209" xr:uid="{2F4FA934-D9A8-4106-9F0B-96BBFE23AD66}"/>
    <cellStyle name="40% - Accent3 9 4 2 2" xfId="2210" xr:uid="{5B390848-B846-4F47-8D37-62B652EE379C}"/>
    <cellStyle name="40% - Accent3 9 4 3" xfId="2211" xr:uid="{8B88B7E2-9F3B-4D8A-AE9A-88FB6F1B2EC8}"/>
    <cellStyle name="40% - Accent3 9 4 3 2" xfId="2212" xr:uid="{C082AAF0-21DB-43D0-8D1B-BC727C586BC7}"/>
    <cellStyle name="40% - Accent3 9 4 4" xfId="2213" xr:uid="{C93081C3-7E6F-4801-823B-3A8BC0A859CE}"/>
    <cellStyle name="40% - Accent3 9 5" xfId="2214" xr:uid="{05828DAD-79A5-4C27-91E2-CE27D71DB393}"/>
    <cellStyle name="40% - Accent3 9 5 2" xfId="2215" xr:uid="{F979DB8F-A3B1-48BC-BDC7-33885697A86E}"/>
    <cellStyle name="40% - Accent3 9 5 2 2" xfId="2216" xr:uid="{2FB8A710-0DB8-4882-A8E8-F2177BDF771F}"/>
    <cellStyle name="40% - Accent3 9 5 3" xfId="2217" xr:uid="{8BC6F061-9734-4971-925B-269DD9DF4A4E}"/>
    <cellStyle name="40% - Accent3 9 5 3 2" xfId="2218" xr:uid="{EC747686-6204-4431-863C-41EB43EB9FE8}"/>
    <cellStyle name="40% - Accent3 9 5 4" xfId="2219" xr:uid="{45C6DEAA-A33F-4A1E-B9E1-EB1E60DB19F0}"/>
    <cellStyle name="40% - Accent3 9 6" xfId="2220" xr:uid="{BB4DD0FA-3092-4F4D-8EF9-EEAD20C78B46}"/>
    <cellStyle name="40% - Accent3 9 6 2" xfId="2221" xr:uid="{C325A108-605D-4BA3-A7C9-4217A6C230E7}"/>
    <cellStyle name="40% - Accent3 9 6 2 2" xfId="2222" xr:uid="{4E1D8BB0-A3A9-4BE8-802D-9010A2238BD5}"/>
    <cellStyle name="40% - Accent3 9 6 3" xfId="2223" xr:uid="{5B2B8E79-E999-4690-9358-EE7E80C56D49}"/>
    <cellStyle name="40% - Accent3 9 6 3 2" xfId="2224" xr:uid="{DF8722C6-FC20-4A59-8A50-69F6B3039C2E}"/>
    <cellStyle name="40% - Accent3 9 6 4" xfId="2225" xr:uid="{C7CB2977-0E89-4A95-9022-6B14AF3B84A2}"/>
    <cellStyle name="40% - Accent3 9 7" xfId="2226" xr:uid="{B89BCF44-39CC-45DF-B208-423C355C97F0}"/>
    <cellStyle name="40% - Accent3 9 7 2" xfId="2227" xr:uid="{A52A50B3-B8DE-4E39-9C2A-5ACE1FFFC26D}"/>
    <cellStyle name="40% - Accent3 9 7 2 2" xfId="2228" xr:uid="{4B9BBF17-6DB2-4804-89F0-BD48D2BDA780}"/>
    <cellStyle name="40% - Accent3 9 7 3" xfId="2229" xr:uid="{D7DE3880-E308-4D00-A81D-23B4B57C409D}"/>
    <cellStyle name="40% - Accent3 9 7 3 2" xfId="2230" xr:uid="{F8577A87-0A05-4BB9-AA72-3E97DDB06BF0}"/>
    <cellStyle name="40% - Accent3 9 7 4" xfId="2231" xr:uid="{DA318F4C-9886-47BE-BD64-26195D646381}"/>
    <cellStyle name="40% - Accent3 9 8" xfId="2232" xr:uid="{5DEEF0AF-3A44-4955-B4A4-C5FC4F6D02D8}"/>
    <cellStyle name="40% - Accent3 9 8 2" xfId="2233" xr:uid="{05EEFF3D-BC23-4C26-8963-0B20E7BA9262}"/>
    <cellStyle name="40% - Accent3 9 8 2 2" xfId="2234" xr:uid="{223F9362-B698-4727-B00A-F52031C207F9}"/>
    <cellStyle name="40% - Accent3 9 8 3" xfId="2235" xr:uid="{BEDC66B5-D954-4F1F-BCBE-20039CE75F0C}"/>
    <cellStyle name="40% - Accent3 9 8 3 2" xfId="2236" xr:uid="{B8C80194-F035-4C68-9D4B-B21D4C62131E}"/>
    <cellStyle name="40% - Accent3 9 8 4" xfId="2237" xr:uid="{C6BC6E9D-6B98-4A91-A37E-EB9C4CF36B49}"/>
    <cellStyle name="40% - Accent3 9 9" xfId="2238" xr:uid="{E6931B13-2C4A-4137-85FE-ED88054E2674}"/>
    <cellStyle name="40% - Accent3 9 9 2" xfId="2239" xr:uid="{2EBB2207-A95A-4133-9AB5-5CC659018240}"/>
    <cellStyle name="40% - Accent3 9 9 2 2" xfId="2240" xr:uid="{A28AA424-E38D-4653-A502-33A2691A6763}"/>
    <cellStyle name="40% - Accent3 9 9 3" xfId="2241" xr:uid="{942AF1AC-391B-4CC4-A3F9-04627823EB42}"/>
    <cellStyle name="40% - Accent3 9 9 3 2" xfId="2242" xr:uid="{C8456561-82ED-4625-BDC5-6A3E2870AB6A}"/>
    <cellStyle name="40% - Accent3 9 9 4" xfId="2243" xr:uid="{D82A64C3-B060-4AB9-B194-7AE1B1B92201}"/>
    <cellStyle name="40% - Accent4 10" xfId="2244" xr:uid="{42544818-F3F2-4ACE-83DD-ABD553779815}"/>
    <cellStyle name="40% - Accent4 10 10" xfId="2245" xr:uid="{EB31C361-06CF-45AF-BCD6-4BE2A2E89289}"/>
    <cellStyle name="40% - Accent4 10 2" xfId="2246" xr:uid="{5C3D0243-CDD1-45C6-B9CC-FF41C24A9593}"/>
    <cellStyle name="40% - Accent4 10 2 2" xfId="2247" xr:uid="{810F2415-7017-4EAC-9C7A-E2E3795CFA01}"/>
    <cellStyle name="40% - Accent4 10 2 2 2" xfId="2248" xr:uid="{B2ACDA63-AB60-4210-B790-878531B101F2}"/>
    <cellStyle name="40% - Accent4 10 2 3" xfId="2249" xr:uid="{91D1B6C4-17F3-4F1C-8EDD-E580D6A4133A}"/>
    <cellStyle name="40% - Accent4 10 2 3 2" xfId="2250" xr:uid="{B2D06531-B109-44FE-8DBD-5FEFFEBD8467}"/>
    <cellStyle name="40% - Accent4 10 2 4" xfId="2251" xr:uid="{358D7456-60CE-4F70-BBD6-F600DA632DD5}"/>
    <cellStyle name="40% - Accent4 10 3" xfId="2252" xr:uid="{684486DE-273D-4E62-9E7B-516BDA84F551}"/>
    <cellStyle name="40% - Accent4 10 3 2" xfId="2253" xr:uid="{9738CE46-8170-429B-95F4-12CA9D961249}"/>
    <cellStyle name="40% - Accent4 10 3 2 2" xfId="2254" xr:uid="{5C4A9D9B-3087-4E96-BE7D-DE75AEF756F1}"/>
    <cellStyle name="40% - Accent4 10 3 3" xfId="2255" xr:uid="{539811EB-9F33-4069-BE33-6B9CB3E42BCD}"/>
    <cellStyle name="40% - Accent4 10 3 3 2" xfId="2256" xr:uid="{73EEBF9A-7BBE-4598-BB06-7ECC56CED962}"/>
    <cellStyle name="40% - Accent4 10 3 4" xfId="2257" xr:uid="{CA65B1F5-FBF3-49C5-BBF1-55AB36070A3D}"/>
    <cellStyle name="40% - Accent4 10 4" xfId="2258" xr:uid="{B15A9158-1517-4756-9B66-F2BA8ABE81F4}"/>
    <cellStyle name="40% - Accent4 10 4 2" xfId="2259" xr:uid="{DF9564C4-7947-4569-97EB-D932E1BB3D7D}"/>
    <cellStyle name="40% - Accent4 10 4 2 2" xfId="2260" xr:uid="{A95B4FED-BD53-450B-8D68-92BD230514B3}"/>
    <cellStyle name="40% - Accent4 10 4 3" xfId="2261" xr:uid="{F0580215-1C86-43F4-86F5-1D4A70388FFE}"/>
    <cellStyle name="40% - Accent4 10 4 3 2" xfId="2262" xr:uid="{4A928141-392E-487D-A9E5-B734D95FD749}"/>
    <cellStyle name="40% - Accent4 10 4 4" xfId="2263" xr:uid="{37590BA9-90E9-4848-80EC-8020A445A663}"/>
    <cellStyle name="40% - Accent4 10 5" xfId="2264" xr:uid="{544247E5-A454-4197-9010-7A27077D8A2A}"/>
    <cellStyle name="40% - Accent4 10 5 2" xfId="2265" xr:uid="{61FDC077-034A-4769-B858-ED5FCD42534A}"/>
    <cellStyle name="40% - Accent4 10 5 2 2" xfId="2266" xr:uid="{13024665-05FE-436A-B7BE-1A6B9745A6F5}"/>
    <cellStyle name="40% - Accent4 10 5 3" xfId="2267" xr:uid="{496052E8-5BD9-4B8B-A86B-18BB58E4F7E0}"/>
    <cellStyle name="40% - Accent4 10 5 3 2" xfId="2268" xr:uid="{B9CDA2D1-B25B-499F-BB5D-4FCBE75AE6E9}"/>
    <cellStyle name="40% - Accent4 10 5 4" xfId="2269" xr:uid="{687384F2-0231-474E-8F4A-B09EA41A14A0}"/>
    <cellStyle name="40% - Accent4 10 6" xfId="2270" xr:uid="{82A6CE98-C5D0-4BF5-B4A0-B1CD1941BEF8}"/>
    <cellStyle name="40% - Accent4 10 6 2" xfId="2271" xr:uid="{0C7D2617-5CD7-4C2F-B927-165753AE6FE8}"/>
    <cellStyle name="40% - Accent4 10 6 2 2" xfId="2272" xr:uid="{03A24B22-13E9-40D4-A154-9306D6732169}"/>
    <cellStyle name="40% - Accent4 10 6 3" xfId="2273" xr:uid="{7F5D8C9A-F520-4DC7-ADA7-75D25F1EAC74}"/>
    <cellStyle name="40% - Accent4 10 6 3 2" xfId="2274" xr:uid="{0C4D6B68-3F7A-4702-AD17-9110CE10A99C}"/>
    <cellStyle name="40% - Accent4 10 6 4" xfId="2275" xr:uid="{48A470DD-A080-4C49-96AC-9AAC4FC3C63A}"/>
    <cellStyle name="40% - Accent4 10 7" xfId="2276" xr:uid="{D67437DF-8C76-4BBA-9795-F2FC8A52B587}"/>
    <cellStyle name="40% - Accent4 10 7 2" xfId="2277" xr:uid="{CA3E067B-4182-41CE-8DFE-03824F04A57A}"/>
    <cellStyle name="40% - Accent4 10 7 2 2" xfId="2278" xr:uid="{23FCB7A3-B316-4CD4-A310-FB0EB7A05BD2}"/>
    <cellStyle name="40% - Accent4 10 7 3" xfId="2279" xr:uid="{4A33EF0B-E6BE-410C-A463-03D7BEB937D9}"/>
    <cellStyle name="40% - Accent4 10 7 3 2" xfId="2280" xr:uid="{818C5450-164B-470F-B91A-4E03C2BCA566}"/>
    <cellStyle name="40% - Accent4 10 7 4" xfId="2281" xr:uid="{7CBDF996-89B7-4158-B59A-8D463823E32C}"/>
    <cellStyle name="40% - Accent4 10 8" xfId="2282" xr:uid="{7D500CD5-5A92-4397-A424-CA269B616D4B}"/>
    <cellStyle name="40% - Accent4 10 8 2" xfId="2283" xr:uid="{342A22AD-DCAD-4465-899F-10848561170D}"/>
    <cellStyle name="40% - Accent4 10 8 2 2" xfId="2284" xr:uid="{45A2C7A2-677B-4854-A693-BDE6AE67FE48}"/>
    <cellStyle name="40% - Accent4 10 8 3" xfId="2285" xr:uid="{6D4797F1-6EB6-4612-89A4-AEF8040DFF0B}"/>
    <cellStyle name="40% - Accent4 10 8 3 2" xfId="2286" xr:uid="{EB721814-0F24-4C85-A214-372F5E0FBA72}"/>
    <cellStyle name="40% - Accent4 10 8 4" xfId="2287" xr:uid="{7D0230EC-9636-4D58-9C4C-0205A4049854}"/>
    <cellStyle name="40% - Accent4 10 9" xfId="2288" xr:uid="{11A7E9C4-69C7-4E5D-BADE-D77945E8C162}"/>
    <cellStyle name="40% - Accent4 10 9 2" xfId="2289" xr:uid="{B65C32D6-3098-4A5B-BA67-1B97C243D1F0}"/>
    <cellStyle name="40% - Accent4 10 9 2 2" xfId="2290" xr:uid="{D6305318-8921-4DFF-86FF-07CBED74CEA8}"/>
    <cellStyle name="40% - Accent4 10 9 3" xfId="2291" xr:uid="{55425E36-F007-457C-AAAF-D485BCEDE154}"/>
    <cellStyle name="40% - Accent4 10 9 3 2" xfId="2292" xr:uid="{4FA2558C-7A32-44E9-BE0B-E63B21B6936A}"/>
    <cellStyle name="40% - Accent4 10 9 4" xfId="2293" xr:uid="{9CF8B326-F64F-478B-8B54-E57499C574C5}"/>
    <cellStyle name="40% - Accent4 11" xfId="2294" xr:uid="{2F340ABD-F044-44A1-8117-C762F055308B}"/>
    <cellStyle name="40% - Accent4 11 2" xfId="2295" xr:uid="{A14544B3-5961-46E8-A540-AE7B3E8C5774}"/>
    <cellStyle name="40% - Accent4 11 3" xfId="2296" xr:uid="{2B2DFDBC-5EF1-4A6B-958B-BE61B6CEA75D}"/>
    <cellStyle name="40% - Accent4 12" xfId="2297" xr:uid="{323B6736-0B9C-4A46-8A79-D42A365DE0F2}"/>
    <cellStyle name="40% - Accent4 13" xfId="2298" xr:uid="{B65AA40E-0B69-4745-9314-4B0156590EC2}"/>
    <cellStyle name="40% - Accent4 14" xfId="2299" xr:uid="{126EA768-0EF6-45BA-8832-283CB6165DD8}"/>
    <cellStyle name="40% - Accent4 14 2" xfId="2300" xr:uid="{BF761B2A-0A00-440A-BB5E-6B81840CBA3C}"/>
    <cellStyle name="40% - Accent4 15" xfId="2301" xr:uid="{19370AB5-C779-448F-A897-942A81328A54}"/>
    <cellStyle name="40% - Accent4 15 2" xfId="2302" xr:uid="{52AEDC61-8A17-4E40-BE8C-1BFD74CFA1CF}"/>
    <cellStyle name="40% - Accent4 16" xfId="2303" xr:uid="{C99DE4C0-FBAE-487C-BEA5-7B7062C06191}"/>
    <cellStyle name="40% - Accent4 16 2" xfId="2304" xr:uid="{6FEA54FB-9FCD-4D8A-8771-B7DBE08F71AF}"/>
    <cellStyle name="40% - Accent4 2" xfId="2305" xr:uid="{2F402567-A3BD-4980-956E-441A80A386FB}"/>
    <cellStyle name="40% - Accent4 2 10" xfId="2306" xr:uid="{D583A462-7469-4AE3-88F1-B225700DD527}"/>
    <cellStyle name="40% - Accent4 2 11" xfId="2307" xr:uid="{4E9811C2-D025-42BB-A4E2-12FB1F10D530}"/>
    <cellStyle name="40% - Accent4 2 12" xfId="2308" xr:uid="{869B094F-6713-42A6-8056-F2A47209A1A5}"/>
    <cellStyle name="40% - Accent4 2 13" xfId="2309" xr:uid="{3F8A6422-7E76-4263-BD3A-135FBE2D3B22}"/>
    <cellStyle name="40% - Accent4 2 14" xfId="2310" xr:uid="{F1CDA644-1446-43F8-9CE2-0D4C9C37339C}"/>
    <cellStyle name="40% - Accent4 2 14 2" xfId="2311" xr:uid="{D0B6CCBF-F2DE-41BA-BBB4-1808697D186B}"/>
    <cellStyle name="40% - Accent4 2 14 2 2" xfId="2312" xr:uid="{E27DCDC4-4A89-4002-931D-660A368F328C}"/>
    <cellStyle name="40% - Accent4 2 14 3" xfId="2313" xr:uid="{59594382-93BB-4828-8F1A-02A88AD6B6D8}"/>
    <cellStyle name="40% - Accent4 2 14 3 2" xfId="2314" xr:uid="{723764F1-AE0E-4954-BB07-E7BB0AFF68AE}"/>
    <cellStyle name="40% - Accent4 2 14 4" xfId="2315" xr:uid="{3AB054F5-6E02-4E52-A945-BCFDBE16C773}"/>
    <cellStyle name="40% - Accent4 2 15" xfId="2316" xr:uid="{F8E7A2D0-FEC0-4B9F-AAC4-1F69798CE943}"/>
    <cellStyle name="40% - Accent4 2 16" xfId="2317" xr:uid="{D312C147-B5EE-4140-886B-44EB482802E0}"/>
    <cellStyle name="40% - Accent4 2 16 2" xfId="2318" xr:uid="{EC78F5DE-8246-4832-9700-CA5D74D6823E}"/>
    <cellStyle name="40% - Accent4 2 17" xfId="2319" xr:uid="{B6FA906B-C900-47B2-95BE-529C5D20FAA2}"/>
    <cellStyle name="40% - Accent4 2 18" xfId="10341" xr:uid="{4469E3E8-983F-4023-8BAE-D85E8CA8D95D}"/>
    <cellStyle name="40% - Accent4 2 19" xfId="12561" xr:uid="{D28C165B-3C34-429C-A191-69DBFBEF64ED}"/>
    <cellStyle name="40% - Accent4 2 2" xfId="2320" xr:uid="{E9C4B585-5374-46CA-93AA-2FC0AA91BAB4}"/>
    <cellStyle name="40% - Accent4 2 2 2" xfId="2321" xr:uid="{E586143F-BA7E-4311-90E8-4376F0E7B3DF}"/>
    <cellStyle name="40% - Accent4 2 2 2 2" xfId="2322" xr:uid="{15857129-8803-4ACC-B468-996C75926091}"/>
    <cellStyle name="40% - Accent4 2 2 2 2 2" xfId="2323" xr:uid="{70F6303E-0C18-4B67-9074-FC58DDEECB00}"/>
    <cellStyle name="40% - Accent4 2 2 2 3" xfId="2324" xr:uid="{539D3216-5EBD-4338-88E7-BF258BFB5D0A}"/>
    <cellStyle name="40% - Accent4 2 2 2 3 2" xfId="2325" xr:uid="{E95A250F-D5F6-4ED1-ABD4-82811B8F54B7}"/>
    <cellStyle name="40% - Accent4 2 2 2 4" xfId="2326" xr:uid="{99443F0D-7555-4255-B3D9-7DC4489C4845}"/>
    <cellStyle name="40% - Accent4 2 2 3" xfId="2327" xr:uid="{0F749859-6537-43E5-A6D7-C0CDD202A9FC}"/>
    <cellStyle name="40% - Accent4 2 2 3 2" xfId="2328" xr:uid="{A77BAA68-8579-45EC-B42A-10486A7AF4AE}"/>
    <cellStyle name="40% - Accent4 2 2 4" xfId="2329" xr:uid="{1DF5FE69-BE6B-47F6-9A05-173E1D75DC35}"/>
    <cellStyle name="40% - Accent4 2 3" xfId="2330" xr:uid="{FDEA6248-05FC-4769-80FD-1912D85FA14E}"/>
    <cellStyle name="40% - Accent4 2 3 2" xfId="2331" xr:uid="{5A2C5448-BC55-434B-A6E7-1736934207B6}"/>
    <cellStyle name="40% - Accent4 2 3 2 2" xfId="2332" xr:uid="{F5796880-71B6-44EF-A0DB-3D3567CDB46C}"/>
    <cellStyle name="40% - Accent4 2 3 2 2 2" xfId="2333" xr:uid="{A8445399-1EE5-4A7B-8BD0-15DBD33E54E1}"/>
    <cellStyle name="40% - Accent4 2 3 2 3" xfId="2334" xr:uid="{3B951398-E06A-4B67-8884-D64BC9FA925E}"/>
    <cellStyle name="40% - Accent4 2 3 2 3 2" xfId="2335" xr:uid="{571CE05D-5402-4B6D-B5E9-7D7F1E4BA6A9}"/>
    <cellStyle name="40% - Accent4 2 3 2 4" xfId="2336" xr:uid="{85A18D97-EF09-4F0F-98A1-C21B87B94445}"/>
    <cellStyle name="40% - Accent4 2 3 3" xfId="2337" xr:uid="{5376A974-0EEE-4B46-9526-8FEEA2E5AD93}"/>
    <cellStyle name="40% - Accent4 2 3 3 2" xfId="2338" xr:uid="{C11D5931-78F0-4B1C-98B1-963094324A0B}"/>
    <cellStyle name="40% - Accent4 2 3 4" xfId="2339" xr:uid="{48ADD51A-BC89-42C0-8724-7582AB8ED380}"/>
    <cellStyle name="40% - Accent4 2 4" xfId="2340" xr:uid="{1B68658C-7467-463F-AF7D-10CB4C3048BA}"/>
    <cellStyle name="40% - Accent4 2 4 2" xfId="2341" xr:uid="{5FD2A59C-B2CF-40D2-8132-6FBCE5B8B9CB}"/>
    <cellStyle name="40% - Accent4 2 4 2 2" xfId="2342" xr:uid="{FF6BC3DE-1864-4096-8412-340DB53884C4}"/>
    <cellStyle name="40% - Accent4 2 4 3" xfId="2343" xr:uid="{61B0E129-431D-4306-8C94-18808125CB6A}"/>
    <cellStyle name="40% - Accent4 2 5" xfId="2344" xr:uid="{B0E320B4-C972-4A8E-A104-92AFF3827EBA}"/>
    <cellStyle name="40% - Accent4 2 5 2" xfId="2345" xr:uid="{FC134C21-587A-48D8-B7BF-8211FFB4EFB8}"/>
    <cellStyle name="40% - Accent4 2 5 2 2" xfId="2346" xr:uid="{C9BAF479-4529-4649-BC5F-366F65940D57}"/>
    <cellStyle name="40% - Accent4 2 5 3" xfId="2347" xr:uid="{767C9913-DD7B-47E4-A22C-09307B8AB1D5}"/>
    <cellStyle name="40% - Accent4 2 6" xfId="2348" xr:uid="{1F32827D-956B-4257-8732-4B8363690CEE}"/>
    <cellStyle name="40% - Accent4 2 6 2" xfId="2349" xr:uid="{C4D932DF-12BE-46B2-9789-856491A5A141}"/>
    <cellStyle name="40% - Accent4 2 6 2 2" xfId="2350" xr:uid="{F8C3FD9C-8A6F-46E8-B24D-DBDFA0E3629E}"/>
    <cellStyle name="40% - Accent4 2 6 3" xfId="2351" xr:uid="{6AB29332-D42F-4A79-BDCA-69B08FBE1254}"/>
    <cellStyle name="40% - Accent4 2 7" xfId="2352" xr:uid="{2AE69ACA-607E-4222-B682-7743767B70E7}"/>
    <cellStyle name="40% - Accent4 2 8" xfId="2353" xr:uid="{9AE5253C-26CE-453A-AD0B-20FCEC9C5602}"/>
    <cellStyle name="40% - Accent4 2 9" xfId="2354" xr:uid="{1D62972C-1AB1-437E-9AA2-ACE7BCE982BB}"/>
    <cellStyle name="40% - Accent4 2 9 2" xfId="2355" xr:uid="{D54F0BA7-A4B4-47C2-9CC1-69C4CB7B2676}"/>
    <cellStyle name="40% - Accent4 2 9 3" xfId="2356" xr:uid="{16583A13-0A5A-41EA-AA56-31B698F7B1BA}"/>
    <cellStyle name="40% - Accent4 2 9 4" xfId="2357" xr:uid="{AF979420-74CF-4FF9-A6F3-37FA72F0EB79}"/>
    <cellStyle name="40% - Accent4 2 9 5" xfId="2358" xr:uid="{1DE2B0FF-B7E2-4816-80B7-C66D9481702C}"/>
    <cellStyle name="40% - Accent4 3" xfId="2359" xr:uid="{4DF13EB2-9BF3-4C0F-903E-CD28F8F49688}"/>
    <cellStyle name="40% - Accent4 3 2" xfId="2360" xr:uid="{0B00EE8F-6FE4-4041-8FAA-010B74796292}"/>
    <cellStyle name="40% - Accent4 3 2 2" xfId="2361" xr:uid="{C6C0E36C-4E0F-4C35-98EB-7FAFFF5052C7}"/>
    <cellStyle name="40% - Accent4 3 3" xfId="2362" xr:uid="{D37EB9C8-607B-43FA-96A2-9C306235C37A}"/>
    <cellStyle name="40% - Accent4 3 3 2" xfId="2363" xr:uid="{D7D41667-BD6B-4DE3-90B2-5BCAB8AD92EE}"/>
    <cellStyle name="40% - Accent4 3 3 2 2" xfId="2364" xr:uid="{24BDB58B-D60E-4362-A194-6C6098AA7366}"/>
    <cellStyle name="40% - Accent4 3 3 3" xfId="2365" xr:uid="{D2674DC5-2BD9-4711-9C02-AF002A3AC157}"/>
    <cellStyle name="40% - Accent4 3 3 3 2" xfId="2366" xr:uid="{E3534240-3204-4BD1-BAC7-CE6D30C5CE95}"/>
    <cellStyle name="40% - Accent4 3 3 4" xfId="2367" xr:uid="{DF95C51A-76D3-48BB-97C2-14C1214263D7}"/>
    <cellStyle name="40% - Accent4 3 4" xfId="2368" xr:uid="{072270A2-7536-44EA-9FD6-72641A51C6CD}"/>
    <cellStyle name="40% - Accent4 3 4 2" xfId="2369" xr:uid="{8748A136-BBD7-461C-B2FF-98DD3B296DFE}"/>
    <cellStyle name="40% - Accent4 3 5" xfId="2370" xr:uid="{E670B1C1-E9CE-4005-9A58-55D957AA6364}"/>
    <cellStyle name="40% - Accent4 3 5 2" xfId="2371" xr:uid="{F8AF9200-73F3-4AAB-966C-9E11431BC5D6}"/>
    <cellStyle name="40% - Accent4 3 6" xfId="2372" xr:uid="{402C040E-76CC-423B-BEC3-7655D9DB576B}"/>
    <cellStyle name="40% - Accent4 3 6 2" xfId="2373" xr:uid="{78BEA383-0298-4D1E-B5E5-6A58F889551B}"/>
    <cellStyle name="40% - Accent4 3 7" xfId="2374" xr:uid="{223D5F50-EE7A-402F-A235-71534D8CF3EB}"/>
    <cellStyle name="40% - Accent4 3 8" xfId="12562" xr:uid="{30735A8F-0C6B-4A13-BD95-7959A300B21D}"/>
    <cellStyle name="40% - Accent4 4" xfId="2375" xr:uid="{251D2935-C559-4001-AB8B-4898B2C74CDB}"/>
    <cellStyle name="40% - Accent4 4 2" xfId="2376" xr:uid="{B1E698FA-25A9-4F44-B4B6-F4F78F996057}"/>
    <cellStyle name="40% - Accent4 4 2 2" xfId="2377" xr:uid="{F6068F39-B742-43D5-BF80-A5548AA399FE}"/>
    <cellStyle name="40% - Accent4 4 3" xfId="2378" xr:uid="{BE3CF5A8-28ED-4815-B92E-173D4E403A17}"/>
    <cellStyle name="40% - Accent4 4 3 2" xfId="2379" xr:uid="{D76ACB7C-C29B-4820-B2A3-67E5DB9081EF}"/>
    <cellStyle name="40% - Accent4 4 3 2 2" xfId="2380" xr:uid="{05DAA3DE-053A-4E19-9449-33FF4F7D1E57}"/>
    <cellStyle name="40% - Accent4 4 3 3" xfId="2381" xr:uid="{5A48EBFF-3670-426F-B18D-A7A3E09CA6C5}"/>
    <cellStyle name="40% - Accent4 4 3 3 2" xfId="2382" xr:uid="{0ACCD2C2-5F81-4301-A07E-CAB563849799}"/>
    <cellStyle name="40% - Accent4 4 3 4" xfId="2383" xr:uid="{8A709963-D36C-4C61-89CC-EBBE7DA483FE}"/>
    <cellStyle name="40% - Accent4 4 4" xfId="2384" xr:uid="{FA1DEC7A-E52E-435B-BFA4-820CA0148489}"/>
    <cellStyle name="40% - Accent4 4 4 2" xfId="2385" xr:uid="{A53DBADC-2829-4C9E-A9C1-054D847B5907}"/>
    <cellStyle name="40% - Accent4 4 5" xfId="2386" xr:uid="{2A95FFB2-5C2A-40A6-996C-6C8486C66B44}"/>
    <cellStyle name="40% - Accent4 4 5 2" xfId="2387" xr:uid="{F74F3A79-5E58-42A3-B83F-9AFBACAC67A8}"/>
    <cellStyle name="40% - Accent4 4 6" xfId="2388" xr:uid="{390F7749-A5C0-45CA-8288-17FDF7813143}"/>
    <cellStyle name="40% - Accent4 4 6 2" xfId="2389" xr:uid="{E69B9DFC-7551-4BA9-AC78-3C7A329F2721}"/>
    <cellStyle name="40% - Accent4 4 7" xfId="2390" xr:uid="{3BE2CE16-2D59-45CA-AB7A-63AE0F2E918F}"/>
    <cellStyle name="40% - Accent4 5" xfId="2391" xr:uid="{F4B0E7B5-531B-461D-B27A-10743F2BE7D4}"/>
    <cellStyle name="40% - Accent4 5 2" xfId="2392" xr:uid="{4F0F8A0A-BA73-40BF-AB9B-3F828057443A}"/>
    <cellStyle name="40% - Accent4 5 2 2" xfId="2393" xr:uid="{1D2ACD08-70DB-49E9-9583-2CB0A30A1FB3}"/>
    <cellStyle name="40% - Accent4 5 3" xfId="2394" xr:uid="{D92EC2CB-704A-413A-8EE8-42E9CEFED50E}"/>
    <cellStyle name="40% - Accent4 5 3 2" xfId="2395" xr:uid="{8E001270-2D4A-4D93-BAC6-8AEEC942388F}"/>
    <cellStyle name="40% - Accent4 5 4" xfId="2396" xr:uid="{D29177DE-4D7E-4C4F-81EB-028C23FF220D}"/>
    <cellStyle name="40% - Accent4 5 4 2" xfId="2397" xr:uid="{08A4B6BE-17AA-4CE5-8D21-EAE71EE824B5}"/>
    <cellStyle name="40% - Accent4 5 5" xfId="2398" xr:uid="{8507F441-85BA-447B-BC66-0BE62BF24586}"/>
    <cellStyle name="40% - Accent4 5 5 2" xfId="2399" xr:uid="{1F28D9CA-F81A-4EE1-A63A-29D61FA164B8}"/>
    <cellStyle name="40% - Accent4 5 6" xfId="2400" xr:uid="{8AB833D6-0C5E-4D07-BA7F-50EEE20E0979}"/>
    <cellStyle name="40% - Accent4 6" xfId="2401" xr:uid="{DC39D219-5D11-4857-9B09-BAF4418197B7}"/>
    <cellStyle name="40% - Accent4 6 2" xfId="2402" xr:uid="{4997A47C-3C63-44B7-90B5-B6C95C47C971}"/>
    <cellStyle name="40% - Accent4 6 2 2" xfId="2403" xr:uid="{153E48FC-38E7-45E5-B496-5133012B608D}"/>
    <cellStyle name="40% - Accent4 6 3" xfId="2404" xr:uid="{17FC8812-9E66-4720-9ECE-3E219A675BA0}"/>
    <cellStyle name="40% - Accent4 6 3 2" xfId="2405" xr:uid="{5A0EE5A9-AC5F-4812-AFF0-C6974D81A8C4}"/>
    <cellStyle name="40% - Accent4 6 4" xfId="2406" xr:uid="{8B80ECAA-56B8-4C69-8D64-73899D7C8B7C}"/>
    <cellStyle name="40% - Accent4 6 4 2" xfId="2407" xr:uid="{E225BD62-F2EE-4C08-8165-39799CD60730}"/>
    <cellStyle name="40% - Accent4 6 5" xfId="2408" xr:uid="{6D5FC498-DEB8-4820-B757-4FBEF38F6444}"/>
    <cellStyle name="40% - Accent4 6 5 2" xfId="2409" xr:uid="{9912C5D7-A69B-4BB8-B2D4-19F516CE23BB}"/>
    <cellStyle name="40% - Accent4 6 6" xfId="2410" xr:uid="{C38A74DC-4081-47EA-A7D4-1A9712B643A3}"/>
    <cellStyle name="40% - Accent4 7" xfId="2411" xr:uid="{C80E9CAA-6AA7-4918-A90C-6AA392D505E5}"/>
    <cellStyle name="40% - Accent4 7 2" xfId="2412" xr:uid="{68149AD6-0EDA-41CF-BD68-D61C50337E5E}"/>
    <cellStyle name="40% - Accent4 7 3" xfId="2413" xr:uid="{59BB0958-8F23-403E-971D-836ED51443E0}"/>
    <cellStyle name="40% - Accent4 8" xfId="2414" xr:uid="{4D059CD0-A992-4BE3-B4DD-F0F3E0527718}"/>
    <cellStyle name="40% - Accent4 8 2" xfId="2415" xr:uid="{6A549090-64DA-45D4-A540-9E63DC03D385}"/>
    <cellStyle name="40% - Accent4 9" xfId="2416" xr:uid="{5ED1C42F-B27D-4F18-8ACF-D945BDA19D51}"/>
    <cellStyle name="40% - Accent4 9 10" xfId="2417" xr:uid="{9D5A6A45-3221-4548-A11D-55101A5B1904}"/>
    <cellStyle name="40% - Accent4 9 2" xfId="2418" xr:uid="{B24B6345-1922-4F2D-B8B4-298A873A538D}"/>
    <cellStyle name="40% - Accent4 9 2 2" xfId="2419" xr:uid="{2A488AC9-4AF8-49F4-9076-65356F4C8615}"/>
    <cellStyle name="40% - Accent4 9 2 2 2" xfId="2420" xr:uid="{CD1DC449-D474-4994-9D2E-E4BC2AC42BA5}"/>
    <cellStyle name="40% - Accent4 9 2 3" xfId="2421" xr:uid="{8806A5B3-9A80-4575-AF57-D0631B57DEBE}"/>
    <cellStyle name="40% - Accent4 9 2 3 2" xfId="2422" xr:uid="{8069D2AF-1F93-4B78-9214-200602F65859}"/>
    <cellStyle name="40% - Accent4 9 2 4" xfId="2423" xr:uid="{967E92C0-7159-4D6E-B792-43DEC7FF710D}"/>
    <cellStyle name="40% - Accent4 9 3" xfId="2424" xr:uid="{8D8DF9D0-6F09-4608-B22A-0F88F5F6945C}"/>
    <cellStyle name="40% - Accent4 9 3 2" xfId="2425" xr:uid="{379F051B-2ED6-4D93-9019-3328197C6CD8}"/>
    <cellStyle name="40% - Accent4 9 3 2 2" xfId="2426" xr:uid="{81FA083B-1518-4A38-916A-C53CCFE0DAB6}"/>
    <cellStyle name="40% - Accent4 9 3 3" xfId="2427" xr:uid="{94705644-3FF5-42E7-B09C-C23DD156826D}"/>
    <cellStyle name="40% - Accent4 9 3 3 2" xfId="2428" xr:uid="{9C6408DD-B727-425B-AF9D-2D7F57136CDF}"/>
    <cellStyle name="40% - Accent4 9 3 4" xfId="2429" xr:uid="{A52F928F-7CFB-44DA-B7E9-1F8FC48AB82F}"/>
    <cellStyle name="40% - Accent4 9 4" xfId="2430" xr:uid="{929FC1F2-302C-4A7B-B537-616D414BF693}"/>
    <cellStyle name="40% - Accent4 9 4 2" xfId="2431" xr:uid="{AF8A145F-E43E-4964-A573-E0D05ED4AAC3}"/>
    <cellStyle name="40% - Accent4 9 4 2 2" xfId="2432" xr:uid="{2306DA35-D174-4D9D-AEE7-7EE90DBC29FE}"/>
    <cellStyle name="40% - Accent4 9 4 3" xfId="2433" xr:uid="{F84139CA-FECA-41E8-AED2-8471FAF01694}"/>
    <cellStyle name="40% - Accent4 9 4 3 2" xfId="2434" xr:uid="{45C7DC4D-1FE9-45F3-85D5-B0C0DBD428F1}"/>
    <cellStyle name="40% - Accent4 9 4 4" xfId="2435" xr:uid="{5AC48A72-4230-4CFD-B9C0-8B4133BE20E2}"/>
    <cellStyle name="40% - Accent4 9 5" xfId="2436" xr:uid="{3D0C6DE2-2127-487E-898B-D2644C1FD052}"/>
    <cellStyle name="40% - Accent4 9 5 2" xfId="2437" xr:uid="{7AAF1403-D753-4593-8537-2ABC4FC2C959}"/>
    <cellStyle name="40% - Accent4 9 5 2 2" xfId="2438" xr:uid="{858646C3-AF8E-48DB-8395-68C9A34CECDF}"/>
    <cellStyle name="40% - Accent4 9 5 3" xfId="2439" xr:uid="{7467E5A3-D649-41F2-B1D7-FB6AC2E19772}"/>
    <cellStyle name="40% - Accent4 9 5 3 2" xfId="2440" xr:uid="{7531D36F-60C1-4574-BB36-B1F5BAFB5D37}"/>
    <cellStyle name="40% - Accent4 9 5 4" xfId="2441" xr:uid="{1323AED2-44BB-45DB-96D8-33AEE1B529F0}"/>
    <cellStyle name="40% - Accent4 9 6" xfId="2442" xr:uid="{7F999572-CD86-459E-944F-ED743A039578}"/>
    <cellStyle name="40% - Accent4 9 6 2" xfId="2443" xr:uid="{9656D078-1E7E-4F10-A360-362461C1B126}"/>
    <cellStyle name="40% - Accent4 9 6 2 2" xfId="2444" xr:uid="{93917427-311F-4F5F-BB94-B8D26D524125}"/>
    <cellStyle name="40% - Accent4 9 6 3" xfId="2445" xr:uid="{D6959E30-4678-4620-84DF-E8063FDC2CE3}"/>
    <cellStyle name="40% - Accent4 9 6 3 2" xfId="2446" xr:uid="{15D8B536-C2D4-4753-9DA6-DFADB80F8863}"/>
    <cellStyle name="40% - Accent4 9 6 4" xfId="2447" xr:uid="{D28D4716-202B-4404-A393-451A16EE26FE}"/>
    <cellStyle name="40% - Accent4 9 7" xfId="2448" xr:uid="{02B5F5D4-3353-470E-ABEE-B0F5547FB593}"/>
    <cellStyle name="40% - Accent4 9 7 2" xfId="2449" xr:uid="{1D0FC365-9FC2-4462-AC98-E26FDF17CA43}"/>
    <cellStyle name="40% - Accent4 9 7 2 2" xfId="2450" xr:uid="{772B1857-A0C6-4F9C-8946-FFF25B169F88}"/>
    <cellStyle name="40% - Accent4 9 7 3" xfId="2451" xr:uid="{ADF36678-735F-4D01-8A5D-4C09F38FB33F}"/>
    <cellStyle name="40% - Accent4 9 7 3 2" xfId="2452" xr:uid="{E4E5315C-9E70-46EE-8759-AD90114DFD14}"/>
    <cellStyle name="40% - Accent4 9 7 4" xfId="2453" xr:uid="{1FFAD0FA-3B9A-42C5-9641-3AD20949B07D}"/>
    <cellStyle name="40% - Accent4 9 8" xfId="2454" xr:uid="{16A4A6AB-4F77-4B00-A946-19D87BD92F57}"/>
    <cellStyle name="40% - Accent4 9 8 2" xfId="2455" xr:uid="{E9F1AFBB-94CD-4E31-9F1A-2124991D4257}"/>
    <cellStyle name="40% - Accent4 9 8 2 2" xfId="2456" xr:uid="{6A706FC1-D917-4ECE-A560-80BBC8DA8865}"/>
    <cellStyle name="40% - Accent4 9 8 3" xfId="2457" xr:uid="{0B6EBA8F-3EDE-4031-8592-CBBBB5227AD0}"/>
    <cellStyle name="40% - Accent4 9 8 3 2" xfId="2458" xr:uid="{B422F897-7E07-4AAA-8D4A-0057786905A6}"/>
    <cellStyle name="40% - Accent4 9 8 4" xfId="2459" xr:uid="{041988B8-20C3-4A24-8DDB-1EAD3AC983C7}"/>
    <cellStyle name="40% - Accent4 9 9" xfId="2460" xr:uid="{B8A216DB-E68C-4E26-9DE3-3025864771BC}"/>
    <cellStyle name="40% - Accent4 9 9 2" xfId="2461" xr:uid="{D02C637C-54FF-4606-AE21-CC262CA5D461}"/>
    <cellStyle name="40% - Accent4 9 9 2 2" xfId="2462" xr:uid="{9145B2D2-A785-48F1-8DBF-07A3FB3392DA}"/>
    <cellStyle name="40% - Accent4 9 9 3" xfId="2463" xr:uid="{7F10B1A3-B11B-4C03-AF37-0F72FC1A927E}"/>
    <cellStyle name="40% - Accent4 9 9 3 2" xfId="2464" xr:uid="{93D0DF01-CEC8-4045-B57B-D69693596098}"/>
    <cellStyle name="40% - Accent4 9 9 4" xfId="2465" xr:uid="{F3ACE510-1F29-4D98-8523-B80E6655B328}"/>
    <cellStyle name="40% - Accent5 10" xfId="2466" xr:uid="{24D4189C-6230-4DEC-863F-86342998C1AC}"/>
    <cellStyle name="40% - Accent5 10 10" xfId="2467" xr:uid="{428A75A8-D8A8-4249-A7D0-34E3090F5E84}"/>
    <cellStyle name="40% - Accent5 10 2" xfId="2468" xr:uid="{95378E7F-D756-4EC5-9044-FE617C0FF468}"/>
    <cellStyle name="40% - Accent5 10 2 2" xfId="2469" xr:uid="{866C0DAB-5F0B-4E46-9C24-DF9E99B99700}"/>
    <cellStyle name="40% - Accent5 10 2 2 2" xfId="2470" xr:uid="{D1D1D327-4205-4DAB-87B0-9B8A59B5A396}"/>
    <cellStyle name="40% - Accent5 10 2 3" xfId="2471" xr:uid="{3901CBA3-34CE-409E-80EC-E19288F27CC6}"/>
    <cellStyle name="40% - Accent5 10 2 3 2" xfId="2472" xr:uid="{DD944F4A-137B-4CB8-8691-CA021585738D}"/>
    <cellStyle name="40% - Accent5 10 2 4" xfId="2473" xr:uid="{49D364E7-1858-4AA2-AC4A-6A70A8A990F3}"/>
    <cellStyle name="40% - Accent5 10 3" xfId="2474" xr:uid="{0C965B0F-CB89-40FB-8817-C4428F242975}"/>
    <cellStyle name="40% - Accent5 10 3 2" xfId="2475" xr:uid="{2AA33F55-2FDD-46D2-AD9F-7A29128ED446}"/>
    <cellStyle name="40% - Accent5 10 3 2 2" xfId="2476" xr:uid="{D496273D-8447-454B-8E0E-65752F6C41E3}"/>
    <cellStyle name="40% - Accent5 10 3 3" xfId="2477" xr:uid="{32FD169D-9E8E-4214-9115-348F716FD76B}"/>
    <cellStyle name="40% - Accent5 10 3 3 2" xfId="2478" xr:uid="{F5F22448-A6AB-4FD3-AE25-01EF5E9923C0}"/>
    <cellStyle name="40% - Accent5 10 3 4" xfId="2479" xr:uid="{EA31FE1A-D81D-43DF-8725-2D5E95FE6CAE}"/>
    <cellStyle name="40% - Accent5 10 4" xfId="2480" xr:uid="{69196B19-BC99-4B36-9732-22A54FFA2B4C}"/>
    <cellStyle name="40% - Accent5 10 4 2" xfId="2481" xr:uid="{225C0FDE-0F80-43DC-BA7B-7173D24914D9}"/>
    <cellStyle name="40% - Accent5 10 4 2 2" xfId="2482" xr:uid="{C8AA3C13-AE82-4F10-99C3-C0390EBB6821}"/>
    <cellStyle name="40% - Accent5 10 4 3" xfId="2483" xr:uid="{BEE9088F-9C26-4CB5-B33E-311BC910D6D1}"/>
    <cellStyle name="40% - Accent5 10 4 3 2" xfId="2484" xr:uid="{BDC5DE08-5EB5-40F8-BAA2-8B794AE53842}"/>
    <cellStyle name="40% - Accent5 10 4 4" xfId="2485" xr:uid="{4B5E1607-2769-419F-A03D-853779CD5E47}"/>
    <cellStyle name="40% - Accent5 10 5" xfId="2486" xr:uid="{20B73969-B058-469E-BBA4-60F1ADCDE1E9}"/>
    <cellStyle name="40% - Accent5 10 5 2" xfId="2487" xr:uid="{D31BB742-3C28-45B4-8E83-F81F2BAE1C20}"/>
    <cellStyle name="40% - Accent5 10 5 2 2" xfId="2488" xr:uid="{8F310A6A-257F-4100-A624-19250FD33888}"/>
    <cellStyle name="40% - Accent5 10 5 3" xfId="2489" xr:uid="{F8C13B55-5168-444E-B4AA-555D30A2FE32}"/>
    <cellStyle name="40% - Accent5 10 5 3 2" xfId="2490" xr:uid="{19C6406F-FFF2-4A79-A30A-023E25DDC9DC}"/>
    <cellStyle name="40% - Accent5 10 5 4" xfId="2491" xr:uid="{DB010BE7-A873-4B31-9BCA-5DDB3DE42C8F}"/>
    <cellStyle name="40% - Accent5 10 6" xfId="2492" xr:uid="{92609A87-D08F-4B6C-BDB9-05B59C4D4B5B}"/>
    <cellStyle name="40% - Accent5 10 6 2" xfId="2493" xr:uid="{BB1C6F32-52F6-461C-AAB3-CE7DADCC0FAB}"/>
    <cellStyle name="40% - Accent5 10 6 2 2" xfId="2494" xr:uid="{5D2745B2-6A8B-4FE6-9D3D-935E3AFE8EDC}"/>
    <cellStyle name="40% - Accent5 10 6 3" xfId="2495" xr:uid="{D5EC7CDF-6B88-4721-9BA9-135B4B3E229C}"/>
    <cellStyle name="40% - Accent5 10 6 3 2" xfId="2496" xr:uid="{627E4ECF-5DCA-4767-802E-6E0497D70B48}"/>
    <cellStyle name="40% - Accent5 10 6 4" xfId="2497" xr:uid="{4B179622-8EBD-4956-BE86-4030F7B48888}"/>
    <cellStyle name="40% - Accent5 10 7" xfId="2498" xr:uid="{C260F97C-6D66-48D2-BE04-2C3C527C90CC}"/>
    <cellStyle name="40% - Accent5 10 7 2" xfId="2499" xr:uid="{6F497147-E85B-4330-ABF5-C93CBE47E879}"/>
    <cellStyle name="40% - Accent5 10 7 2 2" xfId="2500" xr:uid="{E0A7EBB9-E2F9-4AB6-980C-7A982EC72D13}"/>
    <cellStyle name="40% - Accent5 10 7 3" xfId="2501" xr:uid="{3A4B8918-196D-4E03-B1F9-60AA310D0A35}"/>
    <cellStyle name="40% - Accent5 10 7 3 2" xfId="2502" xr:uid="{508E6789-C4C4-404B-89B7-2327B9740A34}"/>
    <cellStyle name="40% - Accent5 10 7 4" xfId="2503" xr:uid="{532761E7-3F4D-401F-97CF-D68A7E4DD14C}"/>
    <cellStyle name="40% - Accent5 10 8" xfId="2504" xr:uid="{05FDBB0D-8F33-4CE3-9929-64B2DBA13297}"/>
    <cellStyle name="40% - Accent5 10 8 2" xfId="2505" xr:uid="{1AC3E73A-549A-40A4-AE4B-B06B54E24C5A}"/>
    <cellStyle name="40% - Accent5 10 8 2 2" xfId="2506" xr:uid="{AEBE80FF-5958-4C56-BEF0-E3787F3C17D0}"/>
    <cellStyle name="40% - Accent5 10 8 3" xfId="2507" xr:uid="{A7D5728A-E088-43C5-BD10-8B84F886CC87}"/>
    <cellStyle name="40% - Accent5 10 8 3 2" xfId="2508" xr:uid="{2D89EAD2-4166-40FF-845F-5F36EA9B2809}"/>
    <cellStyle name="40% - Accent5 10 8 4" xfId="2509" xr:uid="{B7202547-715D-4903-AE13-C79C038F5D81}"/>
    <cellStyle name="40% - Accent5 10 9" xfId="2510" xr:uid="{B3FAE05C-38A5-4596-95E0-EDFE4B827BF9}"/>
    <cellStyle name="40% - Accent5 10 9 2" xfId="2511" xr:uid="{8014B845-6207-4864-BDAB-8453A5402CCF}"/>
    <cellStyle name="40% - Accent5 10 9 2 2" xfId="2512" xr:uid="{62A8AE95-6FEB-419E-BF1A-7F11B8088EC4}"/>
    <cellStyle name="40% - Accent5 10 9 3" xfId="2513" xr:uid="{CC5DE63D-20AC-4CB1-A1CC-9688BA761918}"/>
    <cellStyle name="40% - Accent5 10 9 3 2" xfId="2514" xr:uid="{13E5830E-4A2F-46E3-A780-AFFFED9C233C}"/>
    <cellStyle name="40% - Accent5 10 9 4" xfId="2515" xr:uid="{7FC5490C-372A-4B6A-AB26-6F0BB5A0864E}"/>
    <cellStyle name="40% - Accent5 11" xfId="2516" xr:uid="{1E6E6AE0-9A4A-4945-B020-70E695C7A113}"/>
    <cellStyle name="40% - Accent5 11 2" xfId="2517" xr:uid="{24A83A80-5456-4A46-8128-DDDA3B5FB8EE}"/>
    <cellStyle name="40% - Accent5 11 3" xfId="2518" xr:uid="{E31F9FD1-FC0D-412C-8EF9-B0834F97182B}"/>
    <cellStyle name="40% - Accent5 12" xfId="2519" xr:uid="{8C6FA9C2-ACF0-4919-A7F5-8A3A9170BB11}"/>
    <cellStyle name="40% - Accent5 13" xfId="2520" xr:uid="{43EDF9C2-A8A5-4116-A8A0-C5F4344C16F6}"/>
    <cellStyle name="40% - Accent5 14" xfId="2521" xr:uid="{CFA1061B-F358-4F78-A7D2-6C0618E4C924}"/>
    <cellStyle name="40% - Accent5 14 2" xfId="2522" xr:uid="{0069E46C-635D-4193-B7CD-E59C9040A441}"/>
    <cellStyle name="40% - Accent5 15" xfId="2523" xr:uid="{64FA482A-9D55-4BF8-9459-910DFD75778A}"/>
    <cellStyle name="40% - Accent5 15 2" xfId="2524" xr:uid="{10CCB941-8281-4298-9D31-85C7AD5DA7A1}"/>
    <cellStyle name="40% - Accent5 16" xfId="2525" xr:uid="{F2EC44B5-ED90-4A41-BF16-E42CD68D1E31}"/>
    <cellStyle name="40% - Accent5 16 2" xfId="2526" xr:uid="{FA5926CD-8A1F-4E3C-93BA-24D29EF5EB4D}"/>
    <cellStyle name="40% - Accent5 2" xfId="2527" xr:uid="{C7E53ECD-CA0B-4A24-8618-85248E49078F}"/>
    <cellStyle name="40% - Accent5 2 10" xfId="2528" xr:uid="{C3A5F144-13AC-40C7-B28D-3A1D51B7C336}"/>
    <cellStyle name="40% - Accent5 2 11" xfId="2529" xr:uid="{9E0AEFEA-848C-4BC5-8A47-B03EB45C7859}"/>
    <cellStyle name="40% - Accent5 2 12" xfId="2530" xr:uid="{3D260B5A-199B-41F2-83BB-1F9686175356}"/>
    <cellStyle name="40% - Accent5 2 13" xfId="2531" xr:uid="{F4F1DE6F-E247-4253-B7B2-E2F119F35171}"/>
    <cellStyle name="40% - Accent5 2 14" xfId="2532" xr:uid="{0A742755-D5E6-49B4-B6FB-2E489862592A}"/>
    <cellStyle name="40% - Accent5 2 14 2" xfId="2533" xr:uid="{481CEEF9-8A78-41B7-A89A-3D621765E4BA}"/>
    <cellStyle name="40% - Accent5 2 14 2 2" xfId="2534" xr:uid="{758761D8-EB03-4724-B406-73C0B79DC01A}"/>
    <cellStyle name="40% - Accent5 2 14 3" xfId="2535" xr:uid="{BD88F930-4BFA-4B9F-B9BE-FA370EC8B418}"/>
    <cellStyle name="40% - Accent5 2 14 3 2" xfId="2536" xr:uid="{4F9C6A0E-CE0C-413A-8515-58275B120769}"/>
    <cellStyle name="40% - Accent5 2 14 4" xfId="2537" xr:uid="{C813E61A-CC40-4BE5-B16C-780CD71CE6B8}"/>
    <cellStyle name="40% - Accent5 2 15" xfId="2538" xr:uid="{271E581E-9871-4BA9-B2A0-3241E9E85521}"/>
    <cellStyle name="40% - Accent5 2 16" xfId="2539" xr:uid="{6872164A-DC5B-4DA6-A8E3-E8EB15CD50F4}"/>
    <cellStyle name="40% - Accent5 2 16 2" xfId="2540" xr:uid="{01D2E114-0CE5-411B-8C97-BB418505BC7F}"/>
    <cellStyle name="40% - Accent5 2 17" xfId="2541" xr:uid="{E39C82E9-5C19-4205-9FEC-B4EBE9CDC36A}"/>
    <cellStyle name="40% - Accent5 2 18" xfId="10342" xr:uid="{A5E6DDD2-760B-4F37-A4E2-9BD768E7B49A}"/>
    <cellStyle name="40% - Accent5 2 19" xfId="12566" xr:uid="{AC7BD271-AC32-44FC-80CE-A9F4CC370B50}"/>
    <cellStyle name="40% - Accent5 2 2" xfId="2542" xr:uid="{FFA6A86A-ECC7-4F89-9CD3-58CF49691F2F}"/>
    <cellStyle name="40% - Accent5 2 2 2" xfId="2543" xr:uid="{0C2E0390-BF41-4BA6-9907-D3C66F650579}"/>
    <cellStyle name="40% - Accent5 2 2 2 2" xfId="2544" xr:uid="{8F22ED3E-D7D4-46BD-97D1-2B910911D583}"/>
    <cellStyle name="40% - Accent5 2 2 2 2 2" xfId="2545" xr:uid="{028411D9-C230-4143-82F6-70B97E4D44DB}"/>
    <cellStyle name="40% - Accent5 2 2 2 3" xfId="2546" xr:uid="{9F62FE45-615D-4F23-97A5-EC0AEDF966B0}"/>
    <cellStyle name="40% - Accent5 2 2 2 3 2" xfId="2547" xr:uid="{98FD39B8-A90A-4C9C-A5C3-53C60D6D60A7}"/>
    <cellStyle name="40% - Accent5 2 2 2 4" xfId="2548" xr:uid="{72EC7CE1-ACE3-413B-B0FA-5E206F1E77E4}"/>
    <cellStyle name="40% - Accent5 2 2 3" xfId="2549" xr:uid="{7AF1E752-B0FB-493C-988C-5B4AB748E4FD}"/>
    <cellStyle name="40% - Accent5 2 2 3 2" xfId="2550" xr:uid="{5F0FD470-C6C1-4BD3-B58E-52A87504A0AB}"/>
    <cellStyle name="40% - Accent5 2 2 4" xfId="2551" xr:uid="{E4D3B558-7667-40DB-9974-3E48502359A9}"/>
    <cellStyle name="40% - Accent5 2 3" xfId="2552" xr:uid="{FD7FDC20-DBAB-4F44-B829-6D9662665867}"/>
    <cellStyle name="40% - Accent5 2 3 2" xfId="2553" xr:uid="{6B2CF0E1-4F28-4A00-97E4-E0D595627470}"/>
    <cellStyle name="40% - Accent5 2 3 2 2" xfId="2554" xr:uid="{A4829236-6731-4F98-B24E-3B8CF1564279}"/>
    <cellStyle name="40% - Accent5 2 3 2 2 2" xfId="2555" xr:uid="{176A8D56-D3AE-45DD-B926-13A0EE517FF8}"/>
    <cellStyle name="40% - Accent5 2 3 2 3" xfId="2556" xr:uid="{50EEC5AA-B50D-4B32-AB8A-B51736249C20}"/>
    <cellStyle name="40% - Accent5 2 3 2 3 2" xfId="2557" xr:uid="{15A49BEF-3EC8-4C45-AEFF-23CC71E4E8A8}"/>
    <cellStyle name="40% - Accent5 2 3 2 4" xfId="2558" xr:uid="{D9B57994-1DB1-4DA5-8454-B1FDE6439CB3}"/>
    <cellStyle name="40% - Accent5 2 3 3" xfId="2559" xr:uid="{6B2078AC-F77E-4301-8D80-C02E0C4A9359}"/>
    <cellStyle name="40% - Accent5 2 3 3 2" xfId="2560" xr:uid="{7F57733F-2D51-454F-9E45-3DC6D12C1498}"/>
    <cellStyle name="40% - Accent5 2 3 4" xfId="2561" xr:uid="{04C1CF90-5EE0-48C1-8A91-D30DB216A0DD}"/>
    <cellStyle name="40% - Accent5 2 4" xfId="2562" xr:uid="{0F1D3D07-3CAF-4E8C-910A-CFF48AEA52FA}"/>
    <cellStyle name="40% - Accent5 2 4 2" xfId="2563" xr:uid="{93BF1B89-4FEF-416F-80C3-63973B757E94}"/>
    <cellStyle name="40% - Accent5 2 4 2 2" xfId="2564" xr:uid="{9125A294-49C1-4B0D-BF95-DC893232230A}"/>
    <cellStyle name="40% - Accent5 2 4 3" xfId="2565" xr:uid="{28CA502B-0EBF-4E84-B928-A44E869B12EF}"/>
    <cellStyle name="40% - Accent5 2 5" xfId="2566" xr:uid="{E694EC3F-7DEB-4E5F-B11F-C6CD4E674679}"/>
    <cellStyle name="40% - Accent5 2 5 2" xfId="2567" xr:uid="{994AD393-FFFF-4D6D-9D91-9E6640F290AC}"/>
    <cellStyle name="40% - Accent5 2 5 2 2" xfId="2568" xr:uid="{32144D06-75CD-4149-B977-8A4C245D30BF}"/>
    <cellStyle name="40% - Accent5 2 5 3" xfId="2569" xr:uid="{8BB74EFF-4534-4546-BC14-A69C4390D45A}"/>
    <cellStyle name="40% - Accent5 2 6" xfId="2570" xr:uid="{7E7DD6CF-E527-457D-BA3B-ED9F8EB951D3}"/>
    <cellStyle name="40% - Accent5 2 6 2" xfId="2571" xr:uid="{492C154E-7A6C-412E-B195-394C597C1A22}"/>
    <cellStyle name="40% - Accent5 2 6 2 2" xfId="2572" xr:uid="{551C0F7E-BC57-4054-9691-201F31FFF6F3}"/>
    <cellStyle name="40% - Accent5 2 6 3" xfId="2573" xr:uid="{0FA8D273-71B0-42DB-87B3-C171D582F505}"/>
    <cellStyle name="40% - Accent5 2 7" xfId="2574" xr:uid="{BE4CBF95-1602-477F-BBCA-98C07148E693}"/>
    <cellStyle name="40% - Accent5 2 8" xfId="2575" xr:uid="{AFE9B518-F353-44A5-A71D-B5E3B2DA7FFC}"/>
    <cellStyle name="40% - Accent5 2 9" xfId="2576" xr:uid="{1DDEB4EC-334A-4B0C-829F-14227E8EDF6D}"/>
    <cellStyle name="40% - Accent5 2 9 2" xfId="2577" xr:uid="{FEF934EF-4C59-4DE1-8581-C2FF37C051C4}"/>
    <cellStyle name="40% - Accent5 2 9 3" xfId="2578" xr:uid="{96C336B0-65C9-406E-BB38-50B9D0A81454}"/>
    <cellStyle name="40% - Accent5 2 9 4" xfId="2579" xr:uid="{73BCEDEE-43EF-4F6A-8624-C415FCC3ED6D}"/>
    <cellStyle name="40% - Accent5 2 9 5" xfId="2580" xr:uid="{A5E94BE2-05DC-4DB8-AC2D-8F53106DE035}"/>
    <cellStyle name="40% - Accent5 3" xfId="2581" xr:uid="{838D8B90-5637-48EE-BB41-1E352AE505E7}"/>
    <cellStyle name="40% - Accent5 3 2" xfId="2582" xr:uid="{E6A6868F-0F12-4EB0-92BF-F348EC5C5DCD}"/>
    <cellStyle name="40% - Accent5 3 2 2" xfId="2583" xr:uid="{00573835-18E4-4BC3-821E-3739D36BE149}"/>
    <cellStyle name="40% - Accent5 3 3" xfId="2584" xr:uid="{B7B7663A-55F2-49A1-9419-8FED91BA42DE}"/>
    <cellStyle name="40% - Accent5 3 3 2" xfId="2585" xr:uid="{708B490C-2D50-448F-B98F-B2B5F97AF017}"/>
    <cellStyle name="40% - Accent5 3 3 2 2" xfId="2586" xr:uid="{64BCEE6B-A4D7-4F5D-A1C2-65E533328362}"/>
    <cellStyle name="40% - Accent5 3 3 3" xfId="2587" xr:uid="{6D321C8B-256C-4CD6-BC06-9B9439273009}"/>
    <cellStyle name="40% - Accent5 3 3 3 2" xfId="2588" xr:uid="{3355CC39-9575-4863-8560-E121D565D861}"/>
    <cellStyle name="40% - Accent5 3 3 4" xfId="2589" xr:uid="{2543FAF5-7CBB-4DE2-86CF-3D1475B25C53}"/>
    <cellStyle name="40% - Accent5 3 4" xfId="2590" xr:uid="{E0A1714E-8967-4237-8E9B-A7F5EFB31866}"/>
    <cellStyle name="40% - Accent5 3 4 2" xfId="2591" xr:uid="{06539707-90E4-4451-B84B-2699D7664025}"/>
    <cellStyle name="40% - Accent5 3 5" xfId="2592" xr:uid="{0F97C8D5-D4B9-469D-9A83-1346203607DF}"/>
    <cellStyle name="40% - Accent5 3 5 2" xfId="2593" xr:uid="{77106953-1D3D-464E-BF70-632412EEE1DC}"/>
    <cellStyle name="40% - Accent5 3 6" xfId="2594" xr:uid="{B162EDC2-69B9-46ED-9E7A-6B1FAED3F4E9}"/>
    <cellStyle name="40% - Accent5 3 6 2" xfId="2595" xr:uid="{3946205C-A913-4320-8A43-F7F2E69B6780}"/>
    <cellStyle name="40% - Accent5 3 7" xfId="2596" xr:uid="{E10A3FE3-0688-4DD9-8F14-3B6E3C99B7D7}"/>
    <cellStyle name="40% - Accent5 3 8" xfId="12567" xr:uid="{A369638B-B213-4456-A3F9-35C808A0C99D}"/>
    <cellStyle name="40% - Accent5 4" xfId="2597" xr:uid="{A425929F-9A36-4371-B485-C4C06895539B}"/>
    <cellStyle name="40% - Accent5 4 2" xfId="2598" xr:uid="{09E56DEC-085D-4E3F-9CEF-D819616FB70B}"/>
    <cellStyle name="40% - Accent5 4 2 2" xfId="2599" xr:uid="{081F0255-3454-489D-9790-F382CB183D62}"/>
    <cellStyle name="40% - Accent5 4 3" xfId="2600" xr:uid="{51BA9E12-D3A2-4CDF-A157-64C2C2C8726A}"/>
    <cellStyle name="40% - Accent5 4 3 2" xfId="2601" xr:uid="{AC8F24F0-80AA-4E4A-BC19-47AF815C3317}"/>
    <cellStyle name="40% - Accent5 4 3 2 2" xfId="2602" xr:uid="{A66D033E-F648-42F0-8ADC-2187E211E4A0}"/>
    <cellStyle name="40% - Accent5 4 3 3" xfId="2603" xr:uid="{BD328E14-10A3-4B20-914D-CD4A58BC973C}"/>
    <cellStyle name="40% - Accent5 4 3 3 2" xfId="2604" xr:uid="{DA6B025A-33E3-455A-8071-7A473E7A229B}"/>
    <cellStyle name="40% - Accent5 4 3 4" xfId="2605" xr:uid="{0F688117-9179-44EE-BA13-F82FFBF1BFF9}"/>
    <cellStyle name="40% - Accent5 4 4" xfId="2606" xr:uid="{8C4E8B95-3294-4144-B152-46CCB309D1E2}"/>
    <cellStyle name="40% - Accent5 4 4 2" xfId="2607" xr:uid="{7F4A38CF-D147-46FC-8F2E-89C90708C0C6}"/>
    <cellStyle name="40% - Accent5 4 5" xfId="2608" xr:uid="{4AE03EC7-6760-40D7-8D6D-633FE5580A2E}"/>
    <cellStyle name="40% - Accent5 4 5 2" xfId="2609" xr:uid="{C87BE74E-BCC9-4157-9879-3DD662D8036E}"/>
    <cellStyle name="40% - Accent5 4 6" xfId="2610" xr:uid="{EA77B3F9-270E-4504-AFDB-AEB0424BE722}"/>
    <cellStyle name="40% - Accent5 4 6 2" xfId="2611" xr:uid="{7876D825-D9EA-4949-A11E-DF85D0C17B80}"/>
    <cellStyle name="40% - Accent5 4 7" xfId="2612" xr:uid="{74F1ED27-F0E9-4352-9E75-94E15DCF95D6}"/>
    <cellStyle name="40% - Accent5 5" xfId="2613" xr:uid="{B6C89C98-9D52-46B2-8483-879074E8C904}"/>
    <cellStyle name="40% - Accent5 5 2" xfId="2614" xr:uid="{996F9CDF-2451-455B-B38F-7A1003491C46}"/>
    <cellStyle name="40% - Accent5 5 2 2" xfId="2615" xr:uid="{23492F89-3F38-40D7-9366-4A5AFF0BAEB4}"/>
    <cellStyle name="40% - Accent5 5 3" xfId="2616" xr:uid="{5B9C933E-F135-4B3C-9C0C-87613DFD7C96}"/>
    <cellStyle name="40% - Accent5 5 3 2" xfId="2617" xr:uid="{2B6B426F-8232-417B-A14E-5DA758C020C5}"/>
    <cellStyle name="40% - Accent5 5 4" xfId="2618" xr:uid="{06C5793E-6B9D-4259-9FAD-8EBD4C60C615}"/>
    <cellStyle name="40% - Accent5 5 4 2" xfId="2619" xr:uid="{4DB2E60A-10D1-4D73-B16F-951EB8667BFA}"/>
    <cellStyle name="40% - Accent5 5 5" xfId="2620" xr:uid="{E16522F9-FAC4-4494-8EB9-E05342790259}"/>
    <cellStyle name="40% - Accent5 5 5 2" xfId="2621" xr:uid="{8105A9EB-7EF3-4276-B2F6-07B0D7A2C0BA}"/>
    <cellStyle name="40% - Accent5 5 6" xfId="2622" xr:uid="{5B5A8014-CA53-408C-B00C-A8DCC31AB738}"/>
    <cellStyle name="40% - Accent5 6" xfId="2623" xr:uid="{35C23E67-C90A-4CED-BC81-1C7F6BCE811C}"/>
    <cellStyle name="40% - Accent5 6 2" xfId="2624" xr:uid="{8753254D-3C81-4B4D-B55D-6324002F1D63}"/>
    <cellStyle name="40% - Accent5 6 2 2" xfId="2625" xr:uid="{309139FC-693F-4B01-A287-D52FDE040986}"/>
    <cellStyle name="40% - Accent5 6 3" xfId="2626" xr:uid="{F738BCFA-DFBD-4FCD-9A04-12F54C3CF280}"/>
    <cellStyle name="40% - Accent5 6 3 2" xfId="2627" xr:uid="{10F82FA3-26FE-48B2-9E56-5710CE5E469F}"/>
    <cellStyle name="40% - Accent5 6 4" xfId="2628" xr:uid="{4CB32CFA-DB97-4931-8BBF-8CF4F95052CD}"/>
    <cellStyle name="40% - Accent5 6 4 2" xfId="2629" xr:uid="{47738B28-406B-42C4-9A7E-9CDCB5A305F1}"/>
    <cellStyle name="40% - Accent5 6 5" xfId="2630" xr:uid="{0AEC6C72-E40E-4AC9-AFA0-078CC5DD1A67}"/>
    <cellStyle name="40% - Accent5 6 5 2" xfId="2631" xr:uid="{25177CB3-B170-4C58-8946-00B2CBEDBDFC}"/>
    <cellStyle name="40% - Accent5 6 6" xfId="2632" xr:uid="{49970D93-E254-4133-B121-C67CAE918548}"/>
    <cellStyle name="40% - Accent5 7" xfId="2633" xr:uid="{1BCFE4CD-3966-405D-B65B-9CBA7DAC5667}"/>
    <cellStyle name="40% - Accent5 7 2" xfId="2634" xr:uid="{CA8AC9C0-3E51-4CFE-8460-A8B494B45602}"/>
    <cellStyle name="40% - Accent5 7 3" xfId="2635" xr:uid="{EE51498E-5030-4005-916B-7B5E107AD626}"/>
    <cellStyle name="40% - Accent5 8" xfId="2636" xr:uid="{0CDAFBCD-0600-4220-BF4F-A7508594EE7B}"/>
    <cellStyle name="40% - Accent5 8 2" xfId="2637" xr:uid="{2616C1A3-8EDE-4AA6-9660-4AE9BF7A7F38}"/>
    <cellStyle name="40% - Accent5 9" xfId="2638" xr:uid="{688600A2-EDE8-4CE8-A070-7661A3C546DC}"/>
    <cellStyle name="40% - Accent5 9 10" xfId="2639" xr:uid="{E589DE48-1D7D-4AEB-BF57-21F83E72EEA7}"/>
    <cellStyle name="40% - Accent5 9 2" xfId="2640" xr:uid="{50844D28-A04C-4AE0-BFA4-A9A980F6B12C}"/>
    <cellStyle name="40% - Accent5 9 2 2" xfId="2641" xr:uid="{B74A45C5-9668-4308-BF2C-78DAF869347D}"/>
    <cellStyle name="40% - Accent5 9 2 2 2" xfId="2642" xr:uid="{1089F1A0-09C7-4201-ADB5-8859766C03CF}"/>
    <cellStyle name="40% - Accent5 9 2 3" xfId="2643" xr:uid="{EB96664D-D8A3-41D6-80AC-092ED28B6A98}"/>
    <cellStyle name="40% - Accent5 9 2 3 2" xfId="2644" xr:uid="{4DF1725B-88BC-4FE9-B175-843BD2A74D68}"/>
    <cellStyle name="40% - Accent5 9 2 4" xfId="2645" xr:uid="{98EB4417-2812-415F-AF74-2660641F0F94}"/>
    <cellStyle name="40% - Accent5 9 3" xfId="2646" xr:uid="{C3FF7E1C-5156-4478-8EE8-DAC97B398A70}"/>
    <cellStyle name="40% - Accent5 9 3 2" xfId="2647" xr:uid="{54F63A4F-832F-4F3A-A8F9-1381E001F54F}"/>
    <cellStyle name="40% - Accent5 9 3 2 2" xfId="2648" xr:uid="{46C9ED6A-6193-4616-B771-ED7908BAD7B7}"/>
    <cellStyle name="40% - Accent5 9 3 3" xfId="2649" xr:uid="{95C54B10-D36E-4E0A-858B-4B976296C168}"/>
    <cellStyle name="40% - Accent5 9 3 3 2" xfId="2650" xr:uid="{38B3F6F3-50A0-4AF4-BA4A-D42AA3F0B17B}"/>
    <cellStyle name="40% - Accent5 9 3 4" xfId="2651" xr:uid="{52B3BD0D-66D2-465A-8B07-E384BF2B0EC5}"/>
    <cellStyle name="40% - Accent5 9 4" xfId="2652" xr:uid="{4291DCD1-956C-4556-B1C6-A23B52D3BAAC}"/>
    <cellStyle name="40% - Accent5 9 4 2" xfId="2653" xr:uid="{D7BCC3CD-65E9-4A6A-A5B3-901DB4CF7474}"/>
    <cellStyle name="40% - Accent5 9 4 2 2" xfId="2654" xr:uid="{4A576C8E-0705-470B-A12F-C14F7DF1395D}"/>
    <cellStyle name="40% - Accent5 9 4 3" xfId="2655" xr:uid="{40EAB037-8B4B-431B-A89C-73518E25E14F}"/>
    <cellStyle name="40% - Accent5 9 4 3 2" xfId="2656" xr:uid="{71089B19-7544-4A78-8006-FBE4004BD992}"/>
    <cellStyle name="40% - Accent5 9 4 4" xfId="2657" xr:uid="{DCDC60BA-850D-46F3-A85A-1AA7D25C498E}"/>
    <cellStyle name="40% - Accent5 9 5" xfId="2658" xr:uid="{055D71CD-5F8A-4B48-BAA1-5CAC028B16C4}"/>
    <cellStyle name="40% - Accent5 9 5 2" xfId="2659" xr:uid="{3763153F-3638-40E6-8C02-04ECF7357500}"/>
    <cellStyle name="40% - Accent5 9 5 2 2" xfId="2660" xr:uid="{3582EAE3-E808-48C4-A966-5FA40263E30A}"/>
    <cellStyle name="40% - Accent5 9 5 3" xfId="2661" xr:uid="{E2004AB7-2338-4D5D-A021-6152D6A976A6}"/>
    <cellStyle name="40% - Accent5 9 5 3 2" xfId="2662" xr:uid="{93355171-A8BA-47CD-99E2-3F402CA270D2}"/>
    <cellStyle name="40% - Accent5 9 5 4" xfId="2663" xr:uid="{109B322C-6FC6-4E88-8F11-F7EA1051FD59}"/>
    <cellStyle name="40% - Accent5 9 6" xfId="2664" xr:uid="{3F39390A-FA4C-461D-ACF4-04736531CE2A}"/>
    <cellStyle name="40% - Accent5 9 6 2" xfId="2665" xr:uid="{595D0CEC-AA19-4A10-AD45-B96A4B36D756}"/>
    <cellStyle name="40% - Accent5 9 6 2 2" xfId="2666" xr:uid="{4CE5D19D-3F06-4664-B3FC-51E6997C3D1B}"/>
    <cellStyle name="40% - Accent5 9 6 3" xfId="2667" xr:uid="{A19E3DE2-6B88-4DCD-9C1A-BD915DAECB58}"/>
    <cellStyle name="40% - Accent5 9 6 3 2" xfId="2668" xr:uid="{94026946-511C-4265-93AA-ECD787758A94}"/>
    <cellStyle name="40% - Accent5 9 6 4" xfId="2669" xr:uid="{5833931F-BA8D-4486-B80C-415431094C89}"/>
    <cellStyle name="40% - Accent5 9 7" xfId="2670" xr:uid="{4A658209-E52C-49B2-A859-2A97FCD4F264}"/>
    <cellStyle name="40% - Accent5 9 7 2" xfId="2671" xr:uid="{F27DBE8E-DC03-4EAE-9FBE-3C780D59BFE3}"/>
    <cellStyle name="40% - Accent5 9 7 2 2" xfId="2672" xr:uid="{6A84A23D-B281-40CC-835A-9C5BDF8EC35F}"/>
    <cellStyle name="40% - Accent5 9 7 3" xfId="2673" xr:uid="{2CDAC3A6-F0BA-4817-8235-11CA7451F360}"/>
    <cellStyle name="40% - Accent5 9 7 3 2" xfId="2674" xr:uid="{63B180A6-0822-493A-80DB-E33FA336AAD5}"/>
    <cellStyle name="40% - Accent5 9 7 4" xfId="2675" xr:uid="{9EB92085-484A-44F3-B9C0-24052F005E28}"/>
    <cellStyle name="40% - Accent5 9 8" xfId="2676" xr:uid="{E32F4C23-5C57-4A56-AE7A-A834F8687438}"/>
    <cellStyle name="40% - Accent5 9 8 2" xfId="2677" xr:uid="{66F6FD7C-313E-4E17-8F89-3A9AE365F1A7}"/>
    <cellStyle name="40% - Accent5 9 8 2 2" xfId="2678" xr:uid="{0A3C0E35-4038-4178-8645-B4F2BC1DDB51}"/>
    <cellStyle name="40% - Accent5 9 8 3" xfId="2679" xr:uid="{98482BEC-200E-4DCF-A987-BDE71286E713}"/>
    <cellStyle name="40% - Accent5 9 8 3 2" xfId="2680" xr:uid="{5FEF345F-1D8B-4F71-9238-8C80BC84FAD4}"/>
    <cellStyle name="40% - Accent5 9 8 4" xfId="2681" xr:uid="{C8995D50-E2BC-40D3-AFCF-C89DFE1B3724}"/>
    <cellStyle name="40% - Accent5 9 9" xfId="2682" xr:uid="{3E4D2399-6441-40BC-A7A3-4BECBD1DF9A8}"/>
    <cellStyle name="40% - Accent5 9 9 2" xfId="2683" xr:uid="{B4C5976E-775C-4646-AF63-2E005BB929E5}"/>
    <cellStyle name="40% - Accent5 9 9 2 2" xfId="2684" xr:uid="{D5B216EC-89CF-4129-97C1-DFF6CDAA82F4}"/>
    <cellStyle name="40% - Accent5 9 9 3" xfId="2685" xr:uid="{247402B0-6D12-4B8E-980D-0C09F6B83410}"/>
    <cellStyle name="40% - Accent5 9 9 3 2" xfId="2686" xr:uid="{8F2B4289-9793-48E5-8500-0CB71B0D3A2E}"/>
    <cellStyle name="40% - Accent5 9 9 4" xfId="2687" xr:uid="{21BF1249-D514-4891-89F9-73CA17C1F015}"/>
    <cellStyle name="40% - Accent6 10" xfId="2688" xr:uid="{B204798E-776B-41BA-A2F3-761F8FF84FB1}"/>
    <cellStyle name="40% - Accent6 10 10" xfId="2689" xr:uid="{773DE6C3-7408-4EF3-B1DC-25704DF80FAC}"/>
    <cellStyle name="40% - Accent6 10 2" xfId="2690" xr:uid="{AE50F19F-A0EC-4DA2-8239-CF0C6C32A892}"/>
    <cellStyle name="40% - Accent6 10 2 2" xfId="2691" xr:uid="{624B4371-F0DA-4509-AC6B-706BFCF12D0B}"/>
    <cellStyle name="40% - Accent6 10 2 2 2" xfId="2692" xr:uid="{293B89CD-5DD1-4C7A-A49C-DD9EE0400EF9}"/>
    <cellStyle name="40% - Accent6 10 2 3" xfId="2693" xr:uid="{58253943-FE15-48BA-A0A8-F64B32F7E7C4}"/>
    <cellStyle name="40% - Accent6 10 2 3 2" xfId="2694" xr:uid="{B026DFE5-59BD-42C6-9C00-FA9CC0D6C2D2}"/>
    <cellStyle name="40% - Accent6 10 2 4" xfId="2695" xr:uid="{8E60755C-54ED-4D92-B003-0C3CCB3818B3}"/>
    <cellStyle name="40% - Accent6 10 3" xfId="2696" xr:uid="{1527438A-52C1-44D1-AB8E-1E3DEC2C168C}"/>
    <cellStyle name="40% - Accent6 10 3 2" xfId="2697" xr:uid="{A58FFC4F-520D-40AD-A1B9-DD1B1448850C}"/>
    <cellStyle name="40% - Accent6 10 3 2 2" xfId="2698" xr:uid="{7B44B4F4-F2D7-41D8-9F5E-B73A8BEC1161}"/>
    <cellStyle name="40% - Accent6 10 3 3" xfId="2699" xr:uid="{D21F2271-9AF4-483E-BDB7-A2FEBD12E068}"/>
    <cellStyle name="40% - Accent6 10 3 3 2" xfId="2700" xr:uid="{A49D38DE-7C8A-4E14-A723-F39A4DB3932B}"/>
    <cellStyle name="40% - Accent6 10 3 4" xfId="2701" xr:uid="{F9A64A1D-AC02-4173-8529-4E2BD34AAF29}"/>
    <cellStyle name="40% - Accent6 10 4" xfId="2702" xr:uid="{6BB25DC0-697A-41AC-8122-EAD1EF4F098F}"/>
    <cellStyle name="40% - Accent6 10 4 2" xfId="2703" xr:uid="{6A0D8284-0F24-4CF4-A7D4-AA87708C5EE6}"/>
    <cellStyle name="40% - Accent6 10 4 2 2" xfId="2704" xr:uid="{A73F1D4F-A48C-4644-BBDE-42A38353941C}"/>
    <cellStyle name="40% - Accent6 10 4 3" xfId="2705" xr:uid="{DAC33AB9-74BE-4EF5-9065-0F9CBE8DD1EE}"/>
    <cellStyle name="40% - Accent6 10 4 3 2" xfId="2706" xr:uid="{EB900314-16B0-4EF4-AFE6-54EBAC10C05E}"/>
    <cellStyle name="40% - Accent6 10 4 4" xfId="2707" xr:uid="{DA2F3C5E-4A09-4D57-9524-579223A3D7BA}"/>
    <cellStyle name="40% - Accent6 10 5" xfId="2708" xr:uid="{7524F78A-76F9-4246-BF92-9748514AEC6B}"/>
    <cellStyle name="40% - Accent6 10 5 2" xfId="2709" xr:uid="{0CE2CF29-F9CA-4D0C-8558-42762E1C8AEC}"/>
    <cellStyle name="40% - Accent6 10 5 2 2" xfId="2710" xr:uid="{671BE2DA-AA0B-4070-833B-2095F48CBB2A}"/>
    <cellStyle name="40% - Accent6 10 5 3" xfId="2711" xr:uid="{624B2618-2076-4FA1-A05C-6FD60A4515FD}"/>
    <cellStyle name="40% - Accent6 10 5 3 2" xfId="2712" xr:uid="{840A0EBE-AD29-44EC-88BB-61A24FE0A10C}"/>
    <cellStyle name="40% - Accent6 10 5 4" xfId="2713" xr:uid="{305FDDDA-8477-494E-BB8D-ED6E4598DD95}"/>
    <cellStyle name="40% - Accent6 10 6" xfId="2714" xr:uid="{EBCF55E6-EB14-42AC-BF84-0AA1695B3393}"/>
    <cellStyle name="40% - Accent6 10 6 2" xfId="2715" xr:uid="{93C152B8-3D55-4F2B-840D-5C43A824313B}"/>
    <cellStyle name="40% - Accent6 10 6 2 2" xfId="2716" xr:uid="{661184F7-0AA0-4DA9-AFE8-02AC5161FA20}"/>
    <cellStyle name="40% - Accent6 10 6 3" xfId="2717" xr:uid="{AEEE9355-5B78-4BFB-8E77-D67EA57D0110}"/>
    <cellStyle name="40% - Accent6 10 6 3 2" xfId="2718" xr:uid="{5131A5E8-7241-4B50-B8E4-467D371A2F67}"/>
    <cellStyle name="40% - Accent6 10 6 4" xfId="2719" xr:uid="{BA130FC7-B2A1-4C07-A04B-0E2619D72E63}"/>
    <cellStyle name="40% - Accent6 10 7" xfId="2720" xr:uid="{8F335986-46EC-4C0B-A4E8-C95FE31C8E43}"/>
    <cellStyle name="40% - Accent6 10 7 2" xfId="2721" xr:uid="{D03A7CDC-A6E5-478C-8799-AF0386C1E07C}"/>
    <cellStyle name="40% - Accent6 10 7 2 2" xfId="2722" xr:uid="{BA228AC8-6ED2-4F62-9264-A456975AB20B}"/>
    <cellStyle name="40% - Accent6 10 7 3" xfId="2723" xr:uid="{21B6B286-174E-42C1-9F0A-89319C3361F8}"/>
    <cellStyle name="40% - Accent6 10 7 3 2" xfId="2724" xr:uid="{99D55EAD-32DF-4292-BFD6-1401E15ADDAA}"/>
    <cellStyle name="40% - Accent6 10 7 4" xfId="2725" xr:uid="{84318F74-15BB-4149-A390-D85491D8DF34}"/>
    <cellStyle name="40% - Accent6 10 8" xfId="2726" xr:uid="{80B2561D-FF72-4F15-97F9-7BD763EBCFE5}"/>
    <cellStyle name="40% - Accent6 10 8 2" xfId="2727" xr:uid="{8DA98113-7302-429B-928E-92516E9E69A9}"/>
    <cellStyle name="40% - Accent6 10 8 2 2" xfId="2728" xr:uid="{D6296FAB-E3F4-444D-8E7F-49069ADB9D5A}"/>
    <cellStyle name="40% - Accent6 10 8 3" xfId="2729" xr:uid="{B29CFE02-D039-4834-BDE0-5EA93FA06BF3}"/>
    <cellStyle name="40% - Accent6 10 8 3 2" xfId="2730" xr:uid="{8031DD44-DA20-4C0D-90DC-A4081A26322C}"/>
    <cellStyle name="40% - Accent6 10 8 4" xfId="2731" xr:uid="{425F0F1F-8827-4CAC-9AD3-71BE05EB1FEC}"/>
    <cellStyle name="40% - Accent6 10 9" xfId="2732" xr:uid="{CD43F092-4793-464B-BFC2-FD1E22CD377E}"/>
    <cellStyle name="40% - Accent6 10 9 2" xfId="2733" xr:uid="{76025819-D390-476D-8C7A-6FC79E47F2AB}"/>
    <cellStyle name="40% - Accent6 10 9 2 2" xfId="2734" xr:uid="{1A229043-4F34-4048-857E-9DE7366FD8E4}"/>
    <cellStyle name="40% - Accent6 10 9 3" xfId="2735" xr:uid="{0C6440F1-A5ED-40E7-BC79-2F7A878B8377}"/>
    <cellStyle name="40% - Accent6 10 9 3 2" xfId="2736" xr:uid="{DEDEDB2F-6983-4EED-AC66-6710AB542970}"/>
    <cellStyle name="40% - Accent6 10 9 4" xfId="2737" xr:uid="{CAE686A5-B95F-4091-AE0D-46A59A98D93E}"/>
    <cellStyle name="40% - Accent6 11" xfId="2738" xr:uid="{FA01B72F-8596-4B43-91D0-751233EC55B0}"/>
    <cellStyle name="40% - Accent6 11 2" xfId="2739" xr:uid="{4B287331-EEDF-450D-BD6B-3C71E61826DD}"/>
    <cellStyle name="40% - Accent6 11 3" xfId="2740" xr:uid="{B4E7033A-FB4F-4D4F-BF1E-66BBD5054976}"/>
    <cellStyle name="40% - Accent6 12" xfId="2741" xr:uid="{1A60B9D0-6100-492D-A42C-9541F0D3FD6B}"/>
    <cellStyle name="40% - Accent6 13" xfId="2742" xr:uid="{DC8D1A67-BBAF-46F9-B606-15A7C64C8718}"/>
    <cellStyle name="40% - Accent6 14" xfId="2743" xr:uid="{DCDA8BE5-D0A6-46F5-BDCA-29B15B18F551}"/>
    <cellStyle name="40% - Accent6 14 2" xfId="2744" xr:uid="{711D483A-1BBA-4E17-93A0-85DB0A6E1386}"/>
    <cellStyle name="40% - Accent6 15" xfId="2745" xr:uid="{EE781E5A-2B0E-4243-B2FE-C787EFC5E361}"/>
    <cellStyle name="40% - Accent6 15 2" xfId="2746" xr:uid="{888CC78B-5583-4D84-B827-4187365AE57E}"/>
    <cellStyle name="40% - Accent6 16" xfId="2747" xr:uid="{5FC4A1DE-1A59-4361-A4A5-3A82A8A91F26}"/>
    <cellStyle name="40% - Accent6 16 2" xfId="2748" xr:uid="{876BF25D-FB83-4894-9DEE-2F8882395BD6}"/>
    <cellStyle name="40% - Accent6 2" xfId="2749" xr:uid="{BCE8E875-82A3-4278-9BF6-2E3F9E968DD1}"/>
    <cellStyle name="40% - Accent6 2 10" xfId="2750" xr:uid="{6D93F0A4-76DC-4F03-B8D1-83C0622656DF}"/>
    <cellStyle name="40% - Accent6 2 11" xfId="2751" xr:uid="{C1EC468C-0CF0-49CB-8FBC-E1DED3FC57D3}"/>
    <cellStyle name="40% - Accent6 2 12" xfId="2752" xr:uid="{45045090-9465-4EDE-BD9E-AB3BCC36272B}"/>
    <cellStyle name="40% - Accent6 2 13" xfId="2753" xr:uid="{AE599072-A2CF-461C-B42A-97D1143AE9FB}"/>
    <cellStyle name="40% - Accent6 2 14" xfId="2754" xr:uid="{213960F9-9A05-463C-AC67-81205EF85033}"/>
    <cellStyle name="40% - Accent6 2 14 2" xfId="2755" xr:uid="{E35D6DB6-8ADD-4CAF-9129-C39315EC195E}"/>
    <cellStyle name="40% - Accent6 2 14 2 2" xfId="2756" xr:uid="{8526C3CC-52FF-486F-9894-EDDD99C8D1C8}"/>
    <cellStyle name="40% - Accent6 2 14 3" xfId="2757" xr:uid="{69426314-A00A-436C-B22A-3EA456B39321}"/>
    <cellStyle name="40% - Accent6 2 14 3 2" xfId="2758" xr:uid="{65DA45B5-64CD-4A27-81B0-11A20AC187C2}"/>
    <cellStyle name="40% - Accent6 2 14 4" xfId="2759" xr:uid="{C2DB6942-4FDD-4EB1-B981-9E3BBEC85D1C}"/>
    <cellStyle name="40% - Accent6 2 15" xfId="2760" xr:uid="{E12B0E76-9239-401B-AE6F-E6CFCE41BC72}"/>
    <cellStyle name="40% - Accent6 2 16" xfId="2761" xr:uid="{9C7C463C-C95E-4464-8C18-ED5CFEB88424}"/>
    <cellStyle name="40% - Accent6 2 16 2" xfId="2762" xr:uid="{0657C65A-16D7-4E3D-B71A-B7058955B9B6}"/>
    <cellStyle name="40% - Accent6 2 17" xfId="2763" xr:uid="{003F276D-233F-4240-8997-DFF6DC063B02}"/>
    <cellStyle name="40% - Accent6 2 18" xfId="10343" xr:uid="{9576A87F-593B-43D3-96C5-FE6283C8BC4C}"/>
    <cellStyle name="40% - Accent6 2 19" xfId="12571" xr:uid="{24AD6E20-CFF2-4541-886E-32B1770D7CC6}"/>
    <cellStyle name="40% - Accent6 2 2" xfId="2764" xr:uid="{2D76D1F6-1D22-49F2-A799-EA90A1496F13}"/>
    <cellStyle name="40% - Accent6 2 2 2" xfId="2765" xr:uid="{3788D635-310E-4A73-AFE1-A4053C15CE3C}"/>
    <cellStyle name="40% - Accent6 2 2 2 2" xfId="2766" xr:uid="{2D55A21F-DADD-49FA-B1CC-2C8F6DE5AF10}"/>
    <cellStyle name="40% - Accent6 2 2 2 2 2" xfId="2767" xr:uid="{7E709244-6B9E-4A0F-8608-368589E31798}"/>
    <cellStyle name="40% - Accent6 2 2 2 3" xfId="2768" xr:uid="{A2D17A82-6D89-4BF9-8258-8862B603EEF6}"/>
    <cellStyle name="40% - Accent6 2 2 2 3 2" xfId="2769" xr:uid="{2DCAF07C-7174-431B-8AC2-4CF8BDB1A702}"/>
    <cellStyle name="40% - Accent6 2 2 2 4" xfId="2770" xr:uid="{4F420E76-2C15-472A-8E85-9227257CBBBB}"/>
    <cellStyle name="40% - Accent6 2 2 3" xfId="2771" xr:uid="{D1C21C47-CEA2-4F60-ABC8-0537726E3FAF}"/>
    <cellStyle name="40% - Accent6 2 2 3 2" xfId="2772" xr:uid="{D3524B41-77A6-4229-B510-778207E37843}"/>
    <cellStyle name="40% - Accent6 2 2 4" xfId="2773" xr:uid="{872E8813-13A8-4BDD-89D2-59502196F427}"/>
    <cellStyle name="40% - Accent6 2 3" xfId="2774" xr:uid="{4057B321-3AA4-427E-89EA-76B0DEA51FFF}"/>
    <cellStyle name="40% - Accent6 2 3 2" xfId="2775" xr:uid="{9896D150-4A1B-4FDD-93EF-129D030D7BE0}"/>
    <cellStyle name="40% - Accent6 2 3 2 2" xfId="2776" xr:uid="{780D1BC6-F100-4B6E-B2CF-AB4557CC40EF}"/>
    <cellStyle name="40% - Accent6 2 3 2 2 2" xfId="2777" xr:uid="{A026C286-CE7A-44E7-895A-4DE55B215D1E}"/>
    <cellStyle name="40% - Accent6 2 3 2 3" xfId="2778" xr:uid="{98E51CE6-9F93-42D5-B26D-44D3A98EDE7C}"/>
    <cellStyle name="40% - Accent6 2 3 2 3 2" xfId="2779" xr:uid="{C76D55A0-4D66-444A-A23B-FE5FF98E5AE7}"/>
    <cellStyle name="40% - Accent6 2 3 2 4" xfId="2780" xr:uid="{0840B138-7F7A-462C-9B37-AD8D91BF4327}"/>
    <cellStyle name="40% - Accent6 2 3 3" xfId="2781" xr:uid="{11814D61-8540-4E00-96CA-640C0A6D3E96}"/>
    <cellStyle name="40% - Accent6 2 3 3 2" xfId="2782" xr:uid="{8557EDDF-6906-4D10-8593-6948D91BC279}"/>
    <cellStyle name="40% - Accent6 2 3 4" xfId="2783" xr:uid="{57BDC5E1-D260-4641-BF83-A9DB8F474068}"/>
    <cellStyle name="40% - Accent6 2 4" xfId="2784" xr:uid="{31C22591-DCD6-4BEE-8C9A-B24B9719F06A}"/>
    <cellStyle name="40% - Accent6 2 4 2" xfId="2785" xr:uid="{A2E185EE-182F-4E56-A42D-D585A7D359FF}"/>
    <cellStyle name="40% - Accent6 2 4 2 2" xfId="2786" xr:uid="{2F19B461-9391-4501-B07C-0919D173DF5D}"/>
    <cellStyle name="40% - Accent6 2 4 3" xfId="2787" xr:uid="{4E136580-C918-46AA-8CCC-F65AAE4D1BFE}"/>
    <cellStyle name="40% - Accent6 2 5" xfId="2788" xr:uid="{258F429C-345F-45A0-A5F3-5D996E75CE65}"/>
    <cellStyle name="40% - Accent6 2 5 2" xfId="2789" xr:uid="{954F8A86-B2B4-4C01-B208-A6EB41789937}"/>
    <cellStyle name="40% - Accent6 2 5 2 2" xfId="2790" xr:uid="{28F1C6A6-9ACC-4724-BB3E-72E5642242BC}"/>
    <cellStyle name="40% - Accent6 2 5 3" xfId="2791" xr:uid="{78D103A3-66FA-497E-9B85-3E7BF6664E52}"/>
    <cellStyle name="40% - Accent6 2 6" xfId="2792" xr:uid="{E79B942F-36AA-4839-8FE9-E4D3ABD643DC}"/>
    <cellStyle name="40% - Accent6 2 6 2" xfId="2793" xr:uid="{0E6B0181-5BF8-46D6-9CA2-BF1C72451676}"/>
    <cellStyle name="40% - Accent6 2 6 2 2" xfId="2794" xr:uid="{95911CFD-6875-431D-892C-FCFD3C7081ED}"/>
    <cellStyle name="40% - Accent6 2 6 3" xfId="2795" xr:uid="{7E4A379B-30D6-4970-A7FB-36613F0C5D07}"/>
    <cellStyle name="40% - Accent6 2 7" xfId="2796" xr:uid="{4801D458-ED9F-4CE3-BC62-BDE226416A5C}"/>
    <cellStyle name="40% - Accent6 2 8" xfId="2797" xr:uid="{0057B74A-9113-4DD0-8E35-4D978E203C32}"/>
    <cellStyle name="40% - Accent6 2 9" xfId="2798" xr:uid="{C6E092BA-49BE-4E60-A84F-701E8A86959E}"/>
    <cellStyle name="40% - Accent6 2 9 2" xfId="2799" xr:uid="{05B96B01-628E-41D8-8536-D839BE8B508F}"/>
    <cellStyle name="40% - Accent6 2 9 3" xfId="2800" xr:uid="{07FA1CBD-352E-40A3-B2A4-CC17121C3A95}"/>
    <cellStyle name="40% - Accent6 2 9 4" xfId="2801" xr:uid="{A113E8E0-5C38-447F-AEB2-15B4BDDA939F}"/>
    <cellStyle name="40% - Accent6 2 9 5" xfId="2802" xr:uid="{E8E4C752-0CE9-495D-835A-EDD9FB5B59FF}"/>
    <cellStyle name="40% - Accent6 3" xfId="2803" xr:uid="{DE90FCE9-A67C-4CE0-B01A-A7A483FA00BF}"/>
    <cellStyle name="40% - Accent6 3 2" xfId="2804" xr:uid="{98943123-93E0-460D-B6ED-BDB8100FF779}"/>
    <cellStyle name="40% - Accent6 3 2 2" xfId="2805" xr:uid="{FB7B0A07-3349-4E7F-9E54-6C59F1A13B81}"/>
    <cellStyle name="40% - Accent6 3 3" xfId="2806" xr:uid="{0670F500-61BD-4F6F-B262-839576725421}"/>
    <cellStyle name="40% - Accent6 3 3 2" xfId="2807" xr:uid="{39DF92C3-14DD-4CBB-BCAB-2E6546F8BC87}"/>
    <cellStyle name="40% - Accent6 3 3 2 2" xfId="2808" xr:uid="{D356A63C-5177-4EA6-9A0D-8A85E6B46A8A}"/>
    <cellStyle name="40% - Accent6 3 3 3" xfId="2809" xr:uid="{6C169A74-32FA-4AC0-8C4B-5D0394463850}"/>
    <cellStyle name="40% - Accent6 3 3 3 2" xfId="2810" xr:uid="{576646E8-778C-43F2-BB9C-C21A0A87A76E}"/>
    <cellStyle name="40% - Accent6 3 3 4" xfId="2811" xr:uid="{0277F5C0-A9FB-42C8-9EA1-F6F016F353AD}"/>
    <cellStyle name="40% - Accent6 3 4" xfId="2812" xr:uid="{FA58EAD2-21D6-4C0A-9652-361D195B3947}"/>
    <cellStyle name="40% - Accent6 3 4 2" xfId="2813" xr:uid="{7A1E5C0A-EC82-42A1-9307-6A22CD43BCE4}"/>
    <cellStyle name="40% - Accent6 3 5" xfId="2814" xr:uid="{02D0900C-2040-43E4-9EFF-7729F58C8589}"/>
    <cellStyle name="40% - Accent6 3 5 2" xfId="2815" xr:uid="{C67970D3-3C0C-492E-9E0A-8980C23CABE8}"/>
    <cellStyle name="40% - Accent6 3 6" xfId="2816" xr:uid="{A251CFC7-2B17-4F0B-B798-6D009D3C7966}"/>
    <cellStyle name="40% - Accent6 3 6 2" xfId="2817" xr:uid="{4B7FA4D0-47DA-4E1F-822B-3F686733733F}"/>
    <cellStyle name="40% - Accent6 3 7" xfId="2818" xr:uid="{63C8E05E-FD24-4411-9B09-2D1C617C26ED}"/>
    <cellStyle name="40% - Accent6 3 8" xfId="12572" xr:uid="{6EA891AA-9D4B-4421-96DD-0373D3475E37}"/>
    <cellStyle name="40% - Accent6 4" xfId="2819" xr:uid="{D7CB45B9-242D-4DDC-A78D-E06216BFF872}"/>
    <cellStyle name="40% - Accent6 4 2" xfId="2820" xr:uid="{CB7F0C8B-D486-4254-A2DA-C7B03F752BA7}"/>
    <cellStyle name="40% - Accent6 4 2 2" xfId="2821" xr:uid="{DD8E35EC-DF37-4692-B803-C0DED6CE1E9A}"/>
    <cellStyle name="40% - Accent6 4 3" xfId="2822" xr:uid="{3E886430-2D5F-4D6F-B670-829D19CD66EF}"/>
    <cellStyle name="40% - Accent6 4 3 2" xfId="2823" xr:uid="{9227D712-6FCB-4A7C-AFCF-131CB10D8EDB}"/>
    <cellStyle name="40% - Accent6 4 3 2 2" xfId="2824" xr:uid="{D65C2030-2424-4CB7-9C92-BFF905322393}"/>
    <cellStyle name="40% - Accent6 4 3 3" xfId="2825" xr:uid="{94C05543-0245-497D-A395-CC9598B0CCD3}"/>
    <cellStyle name="40% - Accent6 4 3 3 2" xfId="2826" xr:uid="{11EA8B06-6A29-4D13-8F11-3392703E2113}"/>
    <cellStyle name="40% - Accent6 4 3 4" xfId="2827" xr:uid="{2943475D-59C6-491F-90FE-725267F43326}"/>
    <cellStyle name="40% - Accent6 4 4" xfId="2828" xr:uid="{B56947C9-B12C-499F-9D05-E9D79A3E26B3}"/>
    <cellStyle name="40% - Accent6 4 4 2" xfId="2829" xr:uid="{19C32D48-34ED-4027-95C7-AADDCD465841}"/>
    <cellStyle name="40% - Accent6 4 5" xfId="2830" xr:uid="{F58BAD18-4735-44E2-A643-13BE04E09E5D}"/>
    <cellStyle name="40% - Accent6 4 5 2" xfId="2831" xr:uid="{3462D89F-2038-4EF8-AE3A-FE6D5A91AA85}"/>
    <cellStyle name="40% - Accent6 4 6" xfId="2832" xr:uid="{64C75097-41DA-4E80-AA66-E994FF1AB24B}"/>
    <cellStyle name="40% - Accent6 4 6 2" xfId="2833" xr:uid="{E2FD7B02-594C-4F52-A6B9-090D49FF96C6}"/>
    <cellStyle name="40% - Accent6 4 7" xfId="2834" xr:uid="{EA193AEA-ABA9-4C10-8CB9-383A9D488711}"/>
    <cellStyle name="40% - Accent6 5" xfId="2835" xr:uid="{76780C51-3AEC-4B78-886C-34B40FBC3C42}"/>
    <cellStyle name="40% - Accent6 5 2" xfId="2836" xr:uid="{25E215B4-EE18-40FC-9EED-BD61C25594F2}"/>
    <cellStyle name="40% - Accent6 5 2 2" xfId="2837" xr:uid="{5E1A01C7-E980-440A-8F38-5B0C82EEA502}"/>
    <cellStyle name="40% - Accent6 5 3" xfId="2838" xr:uid="{E35B86A2-7CD8-4EF3-BC9D-FEC479021B1C}"/>
    <cellStyle name="40% - Accent6 5 3 2" xfId="2839" xr:uid="{CD8D7FE8-7D96-40C7-9569-69280A5E2844}"/>
    <cellStyle name="40% - Accent6 5 4" xfId="2840" xr:uid="{639060B3-F3BF-4586-AF56-471C8ADB26A5}"/>
    <cellStyle name="40% - Accent6 5 4 2" xfId="2841" xr:uid="{A47C4947-B5F2-49A3-A5D7-6A01B49CBDED}"/>
    <cellStyle name="40% - Accent6 5 5" xfId="2842" xr:uid="{F34F243F-AD22-48FE-896C-FF0F18C87421}"/>
    <cellStyle name="40% - Accent6 5 5 2" xfId="2843" xr:uid="{DB4773A3-7A8B-429A-9097-D6345B773D3E}"/>
    <cellStyle name="40% - Accent6 5 6" xfId="2844" xr:uid="{A07042FF-62A6-4A6C-A879-B22AD9FA7265}"/>
    <cellStyle name="40% - Accent6 6" xfId="2845" xr:uid="{FD994D09-4593-41BC-B5CC-9155D6F98FF7}"/>
    <cellStyle name="40% - Accent6 6 2" xfId="2846" xr:uid="{84000FEF-DE02-44AA-BF43-2A11428FD1C3}"/>
    <cellStyle name="40% - Accent6 6 2 2" xfId="2847" xr:uid="{AD43D7C1-9215-4467-B3D9-E2AE904C46CA}"/>
    <cellStyle name="40% - Accent6 6 3" xfId="2848" xr:uid="{3604AF06-8B6E-42B0-8286-A69E187A8848}"/>
    <cellStyle name="40% - Accent6 6 3 2" xfId="2849" xr:uid="{8F398240-C292-4B7D-A349-93E8B1358B03}"/>
    <cellStyle name="40% - Accent6 6 4" xfId="2850" xr:uid="{23ED0419-2D79-4ABB-9A23-B7452421601C}"/>
    <cellStyle name="40% - Accent6 6 4 2" xfId="2851" xr:uid="{BC3F5105-C69A-4E25-B78E-D778017197D4}"/>
    <cellStyle name="40% - Accent6 6 5" xfId="2852" xr:uid="{8DC30619-C036-4694-9B55-D0451902C12F}"/>
    <cellStyle name="40% - Accent6 6 5 2" xfId="2853" xr:uid="{295BFB43-4E89-4642-97DC-097E5A35D10A}"/>
    <cellStyle name="40% - Accent6 6 6" xfId="2854" xr:uid="{70714C06-640B-4AE5-B61C-E26FE18E68E5}"/>
    <cellStyle name="40% - Accent6 7" xfId="2855" xr:uid="{329C46EA-9AA7-462D-AF1F-754054D84D8A}"/>
    <cellStyle name="40% - Accent6 7 2" xfId="2856" xr:uid="{BCB5F2B2-7C48-4E63-9351-482E694E9C27}"/>
    <cellStyle name="40% - Accent6 7 3" xfId="2857" xr:uid="{82B3222E-8A03-40D2-B23F-2B7892AB80C7}"/>
    <cellStyle name="40% - Accent6 8" xfId="2858" xr:uid="{9E3F247E-91FC-496F-B145-C1EBAB01DE61}"/>
    <cellStyle name="40% - Accent6 8 2" xfId="2859" xr:uid="{97C1457E-1C8A-42BD-9487-B18F2A43ADF4}"/>
    <cellStyle name="40% - Accent6 9" xfId="2860" xr:uid="{C1DB9CEE-DA2F-4FFA-9119-77A6C3FA87AE}"/>
    <cellStyle name="40% - Accent6 9 10" xfId="2861" xr:uid="{3DBDAC4C-A2B1-424E-8D75-FB553AEB7DDD}"/>
    <cellStyle name="40% - Accent6 9 2" xfId="2862" xr:uid="{B677BA57-6610-4F23-AE69-A78F50304B07}"/>
    <cellStyle name="40% - Accent6 9 2 2" xfId="2863" xr:uid="{05445E36-5552-4B86-9839-341095207298}"/>
    <cellStyle name="40% - Accent6 9 2 2 2" xfId="2864" xr:uid="{070F90F4-F234-4D45-B770-81901C3C7CF2}"/>
    <cellStyle name="40% - Accent6 9 2 3" xfId="2865" xr:uid="{46813E8E-1020-45FA-82CA-B936F6B9F41D}"/>
    <cellStyle name="40% - Accent6 9 2 3 2" xfId="2866" xr:uid="{913731D5-686D-4B39-8B13-237338BAC869}"/>
    <cellStyle name="40% - Accent6 9 2 4" xfId="2867" xr:uid="{DF1D2AE1-2C98-4BE7-A3D5-4185DC403E84}"/>
    <cellStyle name="40% - Accent6 9 3" xfId="2868" xr:uid="{EA664181-B251-4FDD-97D8-8D753DB14C6E}"/>
    <cellStyle name="40% - Accent6 9 3 2" xfId="2869" xr:uid="{C959C38C-1154-4454-8380-9A31BA54A4B6}"/>
    <cellStyle name="40% - Accent6 9 3 2 2" xfId="2870" xr:uid="{99418465-9CDC-40F3-B8FB-ECC1FF88CF86}"/>
    <cellStyle name="40% - Accent6 9 3 3" xfId="2871" xr:uid="{24996760-A0F4-4B42-9103-BEC56A9B563D}"/>
    <cellStyle name="40% - Accent6 9 3 3 2" xfId="2872" xr:uid="{28F6D214-4CF4-4084-9317-508691FA2627}"/>
    <cellStyle name="40% - Accent6 9 3 4" xfId="2873" xr:uid="{B9C7DC89-0198-4780-8448-7499F258D462}"/>
    <cellStyle name="40% - Accent6 9 4" xfId="2874" xr:uid="{D6E980A3-047B-4A43-9D2C-25905455332A}"/>
    <cellStyle name="40% - Accent6 9 4 2" xfId="2875" xr:uid="{767FBCBA-7DB9-4404-870E-B2DBBBACF335}"/>
    <cellStyle name="40% - Accent6 9 4 2 2" xfId="2876" xr:uid="{5CE81896-7CF7-4FCF-AB5F-FB99489516EF}"/>
    <cellStyle name="40% - Accent6 9 4 3" xfId="2877" xr:uid="{353DBB50-3D97-4257-AB4D-12F3851945A4}"/>
    <cellStyle name="40% - Accent6 9 4 3 2" xfId="2878" xr:uid="{453AA38A-5A86-44AC-94C3-9A262C9FEACA}"/>
    <cellStyle name="40% - Accent6 9 4 4" xfId="2879" xr:uid="{1C5D2A57-9FBE-458F-BBCA-EE637DC84F0B}"/>
    <cellStyle name="40% - Accent6 9 5" xfId="2880" xr:uid="{34C41546-22E6-442A-A376-73B9386CE7FE}"/>
    <cellStyle name="40% - Accent6 9 5 2" xfId="2881" xr:uid="{A88D0B57-A3D9-4FEA-AD3A-D2555377A0A9}"/>
    <cellStyle name="40% - Accent6 9 5 2 2" xfId="2882" xr:uid="{6891FD0A-1C79-4DC0-8398-43C830BCF93D}"/>
    <cellStyle name="40% - Accent6 9 5 3" xfId="2883" xr:uid="{A04CE0DF-EFEA-4BBB-9E88-CBAA469E697E}"/>
    <cellStyle name="40% - Accent6 9 5 3 2" xfId="2884" xr:uid="{11597F53-6E3D-48BA-86C0-16F1DB57B531}"/>
    <cellStyle name="40% - Accent6 9 5 4" xfId="2885" xr:uid="{7E6AA9B7-2EA1-4BEE-AECE-605A3A589D99}"/>
    <cellStyle name="40% - Accent6 9 6" xfId="2886" xr:uid="{D2ABC19A-991E-4D91-939C-2D34D1896DB1}"/>
    <cellStyle name="40% - Accent6 9 6 2" xfId="2887" xr:uid="{09E82059-D81E-4D9F-A1E2-D88B362C77B9}"/>
    <cellStyle name="40% - Accent6 9 6 2 2" xfId="2888" xr:uid="{64C267DD-D4D0-476B-988C-F1CE86D268D4}"/>
    <cellStyle name="40% - Accent6 9 6 3" xfId="2889" xr:uid="{8A5D7157-F2EA-4A4A-BBEC-031C9A64905B}"/>
    <cellStyle name="40% - Accent6 9 6 3 2" xfId="2890" xr:uid="{D236068D-571F-49B8-9C92-9C59AF772069}"/>
    <cellStyle name="40% - Accent6 9 6 4" xfId="2891" xr:uid="{EA61DC90-450D-40A2-B855-B9FDE46CEC18}"/>
    <cellStyle name="40% - Accent6 9 7" xfId="2892" xr:uid="{31175035-7DBF-4610-9976-1B3B25F3708A}"/>
    <cellStyle name="40% - Accent6 9 7 2" xfId="2893" xr:uid="{0BC32654-7274-4D4F-83A3-F352B86DA1AB}"/>
    <cellStyle name="40% - Accent6 9 7 2 2" xfId="2894" xr:uid="{EEBD30F3-DB01-4853-A613-95D745CF9906}"/>
    <cellStyle name="40% - Accent6 9 7 3" xfId="2895" xr:uid="{8551DF1C-62F5-4DB7-8B8C-23B6FF5DDBF3}"/>
    <cellStyle name="40% - Accent6 9 7 3 2" xfId="2896" xr:uid="{D0DD1ED4-D4F3-4710-A0EF-33CAB650EB94}"/>
    <cellStyle name="40% - Accent6 9 7 4" xfId="2897" xr:uid="{5F0445FD-764E-40DA-99E3-5F00FBD25074}"/>
    <cellStyle name="40% - Accent6 9 8" xfId="2898" xr:uid="{B672AFF2-DFC7-43BC-B642-C27106793F07}"/>
    <cellStyle name="40% - Accent6 9 8 2" xfId="2899" xr:uid="{8A7EFB22-EA61-4E28-ABD0-D1CDF430908F}"/>
    <cellStyle name="40% - Accent6 9 8 2 2" xfId="2900" xr:uid="{270322B8-A826-4E56-AD47-3DD3D9BB4623}"/>
    <cellStyle name="40% - Accent6 9 8 3" xfId="2901" xr:uid="{7276B9D2-253D-4AE4-952B-1326123306CC}"/>
    <cellStyle name="40% - Accent6 9 8 3 2" xfId="2902" xr:uid="{5F5664EF-BA70-4713-801C-B1D2EC1DF65C}"/>
    <cellStyle name="40% - Accent6 9 8 4" xfId="2903" xr:uid="{4F18D8D8-0E2D-4197-9106-4B612B0CEE5A}"/>
    <cellStyle name="40% - Accent6 9 9" xfId="2904" xr:uid="{32E01B70-1F8A-474E-83C2-8A1814124AAB}"/>
    <cellStyle name="40% - Accent6 9 9 2" xfId="2905" xr:uid="{B853D17D-1154-4814-B26D-D19E18410F00}"/>
    <cellStyle name="40% - Accent6 9 9 2 2" xfId="2906" xr:uid="{93F326D9-C76C-489C-BF34-80EB184593C2}"/>
    <cellStyle name="40% - Accent6 9 9 3" xfId="2907" xr:uid="{0B5BF366-C74C-4CC8-8ACA-0C2A4C5D7B38}"/>
    <cellStyle name="40% - Accent6 9 9 3 2" xfId="2908" xr:uid="{74FB044C-D57A-4125-86EB-C78A5B487478}"/>
    <cellStyle name="40% - Accent6 9 9 4" xfId="2909" xr:uid="{04641C27-E737-46AD-A7B7-136C36115858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44" xr:uid="{2C527982-7CF2-4812-A82C-76631D562997}"/>
    <cellStyle name="40% - 강조색2" xfId="10345" xr:uid="{885BEA7B-DE41-4612-9F74-0E902849497F}"/>
    <cellStyle name="40% - 강조색3" xfId="10346" xr:uid="{EAB4201B-3319-46FE-BC76-2F38CCA807E7}"/>
    <cellStyle name="40% - 강조색4" xfId="10347" xr:uid="{7DC81917-D20B-4B48-A1E9-3305F1FB53CD}"/>
    <cellStyle name="40% - 강조색5" xfId="10348" xr:uid="{6E7D2368-024E-406C-A914-64191A7DE065}"/>
    <cellStyle name="40% - 강조색6" xfId="10349" xr:uid="{5B38653A-6D85-4E94-AC6B-E657255AE842}"/>
    <cellStyle name="60% - Accent1 10" xfId="2910" xr:uid="{68A1B917-5900-4566-9867-06504A8B6898}"/>
    <cellStyle name="60% - Accent1 10 2" xfId="2911" xr:uid="{DB710FB4-100D-4B96-8299-0B974C39D519}"/>
    <cellStyle name="60% - Accent1 10 3" xfId="2912" xr:uid="{AEA4FD40-EF0B-443E-8ED7-C3263AB2978F}"/>
    <cellStyle name="60% - Accent1 11" xfId="2913" xr:uid="{CED5F3CF-E995-4D6C-817C-EF57AE125090}"/>
    <cellStyle name="60% - Accent1 11 2" xfId="2914" xr:uid="{2BF33DE6-2F4A-4A34-9E9B-6D7CA4BAAA05}"/>
    <cellStyle name="60% - Accent1 11 3" xfId="2915" xr:uid="{0C565EF4-814C-455D-A9D1-740CD65B47CE}"/>
    <cellStyle name="60% - Accent1 12" xfId="2916" xr:uid="{594F7657-2237-4F0C-BB8A-1AE1E004B3BF}"/>
    <cellStyle name="60% - Accent1 13" xfId="2917" xr:uid="{ECC5E1A7-1985-4621-9F16-626425CA01D6}"/>
    <cellStyle name="60% - Accent1 2" xfId="2918" xr:uid="{7CFDCDA9-796E-40D7-BDA8-02FA9B5146F0}"/>
    <cellStyle name="60% - Accent1 2 10" xfId="2919" xr:uid="{A2607C3D-FDE9-4ECD-B8E7-85340CA30988}"/>
    <cellStyle name="60% - Accent1 2 11" xfId="2920" xr:uid="{87618FD0-2CFA-4EA8-B502-58C330D34A32}"/>
    <cellStyle name="60% - Accent1 2 12" xfId="2921" xr:uid="{1B4B61C1-2E79-4050-B8F6-3B8C258BD493}"/>
    <cellStyle name="60% - Accent1 2 13" xfId="2922" xr:uid="{BD80093F-B7BC-44ED-94F7-B6789AED1555}"/>
    <cellStyle name="60% - Accent1 2 14" xfId="2923" xr:uid="{59E5E6AC-03D5-4E85-A4B4-CB98B2F3E697}"/>
    <cellStyle name="60% - Accent1 2 15" xfId="2924" xr:uid="{5C91132B-5866-4695-83DC-331DCF4CDABE}"/>
    <cellStyle name="60% - Accent1 2 16" xfId="10350" xr:uid="{C20F1716-48B0-43CA-9E10-C5C8E0B40A85}"/>
    <cellStyle name="60% - Accent1 2 17" xfId="12576" xr:uid="{4C4E3422-35C6-43B7-9430-3E1CE9FC36A7}"/>
    <cellStyle name="60% - Accent1 2 2" xfId="2925" xr:uid="{8A7679D9-2988-4116-9E54-E1F6C686098E}"/>
    <cellStyle name="60% - Accent1 2 2 2" xfId="2926" xr:uid="{613E7399-F3D2-4F61-92E7-643795A86D59}"/>
    <cellStyle name="60% - Accent1 2 3" xfId="2927" xr:uid="{040FA9FD-4D74-4388-982F-0BBE7374DE74}"/>
    <cellStyle name="60% - Accent1 2 3 2" xfId="2928" xr:uid="{4346E8AF-6212-4372-BA87-00F8FAE79D15}"/>
    <cellStyle name="60% - Accent1 2 4" xfId="2929" xr:uid="{9B140C7A-A48E-4EB4-BECD-D61FFFADC765}"/>
    <cellStyle name="60% - Accent1 2 4 2" xfId="2930" xr:uid="{859EA787-CACB-4F0A-BD5E-4B1CF021072A}"/>
    <cellStyle name="60% - Accent1 2 5" xfId="2931" xr:uid="{707CE3AE-0694-4D7A-9DD6-64AC7696A71C}"/>
    <cellStyle name="60% - Accent1 2 5 2" xfId="2932" xr:uid="{293D5891-2FFD-47BA-BD6E-44D1F74554DD}"/>
    <cellStyle name="60% - Accent1 2 6" xfId="2933" xr:uid="{5D2266C7-64F1-47E3-A021-B831293EF5D4}"/>
    <cellStyle name="60% - Accent1 2 7" xfId="2934" xr:uid="{3F80242A-69CD-46E1-9CBB-303AEBC45CD9}"/>
    <cellStyle name="60% - Accent1 2 8" xfId="2935" xr:uid="{E8C758C9-ACD3-4CBB-8A0A-33276C76B9A7}"/>
    <cellStyle name="60% - Accent1 2 9" xfId="2936" xr:uid="{1DFBB00B-FC41-4E28-B921-6CAE854F71F3}"/>
    <cellStyle name="60% - Accent1 2 9 2" xfId="2937" xr:uid="{E0F5E0CA-18F9-4F80-BFA3-71E89B338DF7}"/>
    <cellStyle name="60% - Accent1 2 9 3" xfId="2938" xr:uid="{42098489-AF22-4445-BA23-91AD04807F1A}"/>
    <cellStyle name="60% - Accent1 2 9 4" xfId="2939" xr:uid="{BB65433E-7B36-48C8-BDC2-1A02B1974A42}"/>
    <cellStyle name="60% - Accent1 2 9 5" xfId="2940" xr:uid="{1FDA4B92-1CA3-458F-A7B3-744B5AF59250}"/>
    <cellStyle name="60% - Accent1 3" xfId="2941" xr:uid="{C5939B06-D619-4A35-8899-55387606EC25}"/>
    <cellStyle name="60% - Accent1 3 2" xfId="2942" xr:uid="{21A3A8F1-7A58-44E9-BC1F-1F56A56E8FFC}"/>
    <cellStyle name="60% - Accent1 3 3" xfId="2943" xr:uid="{20C2DBE9-C306-4509-9883-8ECFBBB147F5}"/>
    <cellStyle name="60% - Accent1 3 4" xfId="2944" xr:uid="{A9538B8B-B7D0-420E-9FCC-AB6FB24E2A17}"/>
    <cellStyle name="60% - Accent1 3 5" xfId="2945" xr:uid="{89667F59-F536-4C4B-81C1-11A471AA94AC}"/>
    <cellStyle name="60% - Accent1 3 6" xfId="12577" xr:uid="{4B744549-7C76-4C19-9218-69CAB44CD180}"/>
    <cellStyle name="60% - Accent1 4" xfId="2946" xr:uid="{841CC498-8B1D-47AF-A5E9-74D400D6ABC2}"/>
    <cellStyle name="60% - Accent1 4 2" xfId="2947" xr:uid="{BC68C987-970D-4D6B-B4C8-077E8FCCEE3F}"/>
    <cellStyle name="60% - Accent1 4 3" xfId="2948" xr:uid="{9FA3D24E-780A-4B3D-A2D5-E8E036FAB57B}"/>
    <cellStyle name="60% - Accent1 4 4" xfId="2949" xr:uid="{CFC226EA-88C2-4776-89CD-C134D3690539}"/>
    <cellStyle name="60% - Accent1 4 5" xfId="2950" xr:uid="{58B2D087-9564-45A3-B363-9CEF90E42C57}"/>
    <cellStyle name="60% - Accent1 5" xfId="2951" xr:uid="{1CF9ED0D-35AD-4958-A5C4-5EFFD43DD4F9}"/>
    <cellStyle name="60% - Accent1 5 2" xfId="2952" xr:uid="{AB80A395-FCBC-4283-9957-79A798EA57E6}"/>
    <cellStyle name="60% - Accent1 5 3" xfId="2953" xr:uid="{86C393CA-2140-4181-B0DD-C4C1E6E1719D}"/>
    <cellStyle name="60% - Accent1 5 4" xfId="2954" xr:uid="{33D19A08-6771-451D-AA57-5049ADFCF7F0}"/>
    <cellStyle name="60% - Accent1 5 5" xfId="2955" xr:uid="{21327919-8872-49D3-808F-0F3686DF7C9C}"/>
    <cellStyle name="60% - Accent1 6" xfId="2956" xr:uid="{7BE27FE7-805F-4DB0-BE76-593ED267952F}"/>
    <cellStyle name="60% - Accent1 6 2" xfId="2957" xr:uid="{1670D1D4-3F5D-406B-A0C6-10930AC6DEDE}"/>
    <cellStyle name="60% - Accent1 6 3" xfId="2958" xr:uid="{0C0D132B-8AC0-4A37-837C-32F555209276}"/>
    <cellStyle name="60% - Accent1 6 4" xfId="2959" xr:uid="{4F78BFFC-98B3-425E-A3F9-67B8E7E5D17E}"/>
    <cellStyle name="60% - Accent1 6 5" xfId="2960" xr:uid="{25D83A05-DEA2-4246-9A6E-2BB872D6DCFB}"/>
    <cellStyle name="60% - Accent1 7" xfId="2961" xr:uid="{5EB5436A-4004-4962-9640-61F409239BBE}"/>
    <cellStyle name="60% - Accent1 7 2" xfId="2962" xr:uid="{738A70FF-4A04-4FA3-8717-5E90C206B5C9}"/>
    <cellStyle name="60% - Accent1 8" xfId="2963" xr:uid="{CBFCA7C7-F024-4178-9CAE-8EE4825FA9D9}"/>
    <cellStyle name="60% - Accent1 9" xfId="2964" xr:uid="{FCBFB509-4C02-4307-9B4B-93B1CDBBEAA0}"/>
    <cellStyle name="60% - Accent1 9 2" xfId="2965" xr:uid="{687FE0AB-3460-4A8A-81BF-CD3945D8E0B3}"/>
    <cellStyle name="60% - Accent1 9 3" xfId="2966" xr:uid="{B16138F7-646F-4F95-A883-204DCAEC0DBF}"/>
    <cellStyle name="60% - Accent2 10" xfId="2967" xr:uid="{08CE04C7-ECA3-4F63-BEB4-7CF280A21A48}"/>
    <cellStyle name="60% - Accent2 10 2" xfId="2968" xr:uid="{12FE60FA-4743-444C-8250-02E00E0B299F}"/>
    <cellStyle name="60% - Accent2 10 3" xfId="2969" xr:uid="{C2B09669-3EA2-4736-91DA-FF1B5FA020A0}"/>
    <cellStyle name="60% - Accent2 11" xfId="2970" xr:uid="{07C50EDA-02F1-4D9C-9E7D-8E901C456D4D}"/>
    <cellStyle name="60% - Accent2 11 2" xfId="2971" xr:uid="{6880EDA7-A831-4B64-8AA2-578E1415A431}"/>
    <cellStyle name="60% - Accent2 11 3" xfId="2972" xr:uid="{DD91C4CF-08A2-468E-8B11-F9D2D35B1DAD}"/>
    <cellStyle name="60% - Accent2 12" xfId="2973" xr:uid="{415BCF4C-D9A1-48B3-A505-C8E92F9F86A0}"/>
    <cellStyle name="60% - Accent2 13" xfId="2974" xr:uid="{7B188DF6-BF7F-4252-8D8E-859599352770}"/>
    <cellStyle name="60% - Accent2 2" xfId="2975" xr:uid="{BE0AF934-7369-43E4-9AD4-1CF11A9B3594}"/>
    <cellStyle name="60% - Accent2 2 10" xfId="2976" xr:uid="{1E459CFE-9AA0-4662-AB02-C021B690EAEA}"/>
    <cellStyle name="60% - Accent2 2 11" xfId="2977" xr:uid="{587A3F4C-14D9-4479-B048-1025A1BC7230}"/>
    <cellStyle name="60% - Accent2 2 12" xfId="2978" xr:uid="{FD0F5AE2-BA52-4819-9A4E-CD954A33A36C}"/>
    <cellStyle name="60% - Accent2 2 13" xfId="2979" xr:uid="{9DF8C14E-EC86-4935-B710-9CE0804DE7C3}"/>
    <cellStyle name="60% - Accent2 2 14" xfId="2980" xr:uid="{468374F1-6EF0-4D14-A6CA-8E0918F9ECF5}"/>
    <cellStyle name="60% - Accent2 2 15" xfId="2981" xr:uid="{58A2C9CF-B9F9-406A-9C84-386C3DDD730F}"/>
    <cellStyle name="60% - Accent2 2 16" xfId="10351" xr:uid="{2D305F3B-5E1E-4ED6-B725-CA5B3F2D5C19}"/>
    <cellStyle name="60% - Accent2 2 17" xfId="12578" xr:uid="{38CA4A34-EC77-4116-B6D3-A03E5647F1AB}"/>
    <cellStyle name="60% - Accent2 2 2" xfId="2982" xr:uid="{609A3C2A-3F50-4949-98B8-D0C1DFCCAC2A}"/>
    <cellStyle name="60% - Accent2 2 2 2" xfId="2983" xr:uid="{3B0DB584-0176-4ACB-8B72-A23C87090709}"/>
    <cellStyle name="60% - Accent2 2 3" xfId="2984" xr:uid="{DC59D13A-8A33-457B-87AF-96100E2864DD}"/>
    <cellStyle name="60% - Accent2 2 3 2" xfId="2985" xr:uid="{9FB59F55-1D9F-46F0-8B09-BF0C360EA6B3}"/>
    <cellStyle name="60% - Accent2 2 4" xfId="2986" xr:uid="{57E6BA76-92A8-43A0-A655-0690C0F23CF7}"/>
    <cellStyle name="60% - Accent2 2 4 2" xfId="2987" xr:uid="{36E12DA9-30DC-4C3A-9015-4805A8806E91}"/>
    <cellStyle name="60% - Accent2 2 5" xfId="2988" xr:uid="{0F7E65C9-348C-4FE3-8108-79C6CB0FFADD}"/>
    <cellStyle name="60% - Accent2 2 5 2" xfId="2989" xr:uid="{799CCAD4-FD9C-4B89-9BB0-77F893719A20}"/>
    <cellStyle name="60% - Accent2 2 6" xfId="2990" xr:uid="{89F6EF2D-EC3C-4202-83F3-7ADC1857A5F5}"/>
    <cellStyle name="60% - Accent2 2 7" xfId="2991" xr:uid="{BB282F7D-E26D-4DAE-870D-A315111D0EF1}"/>
    <cellStyle name="60% - Accent2 2 8" xfId="2992" xr:uid="{57CC3D0D-9CB6-4547-A640-5029C3A3EF64}"/>
    <cellStyle name="60% - Accent2 2 9" xfId="2993" xr:uid="{13FDF485-7F3D-4AB6-B698-DD3B7C4CDC6E}"/>
    <cellStyle name="60% - Accent2 2 9 2" xfId="2994" xr:uid="{576119CC-B8F3-4DBF-8367-E01980786D3D}"/>
    <cellStyle name="60% - Accent2 2 9 3" xfId="2995" xr:uid="{B352CBB8-8688-45D7-B0ED-4AB722C15B15}"/>
    <cellStyle name="60% - Accent2 2 9 4" xfId="2996" xr:uid="{EF9F235E-96DE-4746-A21D-7A7CA7C55DF5}"/>
    <cellStyle name="60% - Accent2 2 9 5" xfId="2997" xr:uid="{32C0EB0E-33B4-4D6D-B8FC-90EEF41CE0F8}"/>
    <cellStyle name="60% - Accent2 3" xfId="2998" xr:uid="{0C3E8D2A-B0C2-4495-B425-1B8DF156AD0B}"/>
    <cellStyle name="60% - Accent2 3 2" xfId="2999" xr:uid="{532CD591-88D8-4369-988D-18CFD8F68594}"/>
    <cellStyle name="60% - Accent2 3 3" xfId="3000" xr:uid="{CAAED985-6B1F-47D7-A530-B8B93A3765E8}"/>
    <cellStyle name="60% - Accent2 3 4" xfId="3001" xr:uid="{205A4D6B-0C8F-4010-B9FD-AE5FFDC77FB5}"/>
    <cellStyle name="60% - Accent2 3 5" xfId="3002" xr:uid="{86E8AFCF-095C-41F8-8B05-6079300CFCB1}"/>
    <cellStyle name="60% - Accent2 3 6" xfId="12579" xr:uid="{8132BFC8-74FF-4675-9DFF-F5618537C780}"/>
    <cellStyle name="60% - Accent2 4" xfId="3003" xr:uid="{ED6A36FA-4F9D-421E-BA17-6791FEE76F1D}"/>
    <cellStyle name="60% - Accent2 4 2" xfId="3004" xr:uid="{55B95CAF-CD38-408F-AC4D-ABD0BF8A0CE9}"/>
    <cellStyle name="60% - Accent2 4 3" xfId="3005" xr:uid="{3B19CBA5-D8E3-4510-9CFD-7FE6572B984C}"/>
    <cellStyle name="60% - Accent2 4 4" xfId="3006" xr:uid="{60F611A9-3007-469D-9E94-6B179B242375}"/>
    <cellStyle name="60% - Accent2 4 5" xfId="3007" xr:uid="{DE320B8D-CBEF-4D38-A708-A7050FBB9F78}"/>
    <cellStyle name="60% - Accent2 5" xfId="3008" xr:uid="{AD1D52F9-E2AA-4FA7-AE22-72271ABFA620}"/>
    <cellStyle name="60% - Accent2 5 2" xfId="3009" xr:uid="{CACE2ACC-67C3-4FA9-9F85-0F6C52723B84}"/>
    <cellStyle name="60% - Accent2 5 3" xfId="3010" xr:uid="{DCAB4AE0-98EF-449C-81EA-FE763F33B246}"/>
    <cellStyle name="60% - Accent2 5 4" xfId="3011" xr:uid="{C58D9B25-4A62-49DB-9E86-5589B64212C3}"/>
    <cellStyle name="60% - Accent2 5 5" xfId="3012" xr:uid="{43BDCA30-4CCF-4122-8D85-3B6BB70B12AD}"/>
    <cellStyle name="60% - Accent2 6" xfId="3013" xr:uid="{8F83785D-A8D3-4181-8C64-4F23EE33DBFF}"/>
    <cellStyle name="60% - Accent2 6 2" xfId="3014" xr:uid="{174904A3-C113-4AC8-BB4C-3DE6BA2A6ABD}"/>
    <cellStyle name="60% - Accent2 6 3" xfId="3015" xr:uid="{90DA1559-DFD0-44D9-A250-8C5A4B4A3A77}"/>
    <cellStyle name="60% - Accent2 6 4" xfId="3016" xr:uid="{5F3BC322-191E-4DEA-864D-A615F2B4A0ED}"/>
    <cellStyle name="60% - Accent2 6 5" xfId="3017" xr:uid="{99BBAF68-CE26-44EE-AD17-87098E825CF3}"/>
    <cellStyle name="60% - Accent2 7" xfId="3018" xr:uid="{870374C5-E1CD-4FEA-A821-A2C03F77E037}"/>
    <cellStyle name="60% - Accent2 7 2" xfId="3019" xr:uid="{3E1794A2-D503-469B-98EB-C04AA3DD99E5}"/>
    <cellStyle name="60% - Accent2 8" xfId="3020" xr:uid="{B42F5207-2734-48BC-AC64-73DA5583A04E}"/>
    <cellStyle name="60% - Accent2 9" xfId="3021" xr:uid="{10C46AAF-5D91-48CA-9765-981ABF3C2785}"/>
    <cellStyle name="60% - Accent2 9 2" xfId="3022" xr:uid="{A8EBA0F7-4C8E-4E0E-B8A5-3A9B05A32B75}"/>
    <cellStyle name="60% - Accent2 9 3" xfId="3023" xr:uid="{BC00F341-0761-4097-B802-BBD98A792AE6}"/>
    <cellStyle name="60% - Accent3 10" xfId="3024" xr:uid="{4084C352-2686-4C92-9764-E8E60B49321A}"/>
    <cellStyle name="60% - Accent3 10 2" xfId="3025" xr:uid="{23AEED15-F4E2-456B-A78D-C962E77F0355}"/>
    <cellStyle name="60% - Accent3 10 3" xfId="3026" xr:uid="{FB354996-E8E2-4E97-96DE-E496DEF3A39A}"/>
    <cellStyle name="60% - Accent3 11" xfId="3027" xr:uid="{148E4223-293E-4944-B536-7D468E06E03A}"/>
    <cellStyle name="60% - Accent3 11 2" xfId="3028" xr:uid="{C91717D1-0702-4387-9A23-FBA575AA8538}"/>
    <cellStyle name="60% - Accent3 11 3" xfId="3029" xr:uid="{01D06015-F920-43A6-80A9-C0B596382EDA}"/>
    <cellStyle name="60% - Accent3 12" xfId="3030" xr:uid="{009EFC3D-CE87-47E7-B5D0-08F5B93F24D7}"/>
    <cellStyle name="60% - Accent3 13" xfId="3031" xr:uid="{13CAD67F-9F41-4942-A664-1705CD389BF3}"/>
    <cellStyle name="60% - Accent3 2" xfId="3032" xr:uid="{2A16C59F-FB41-4946-9E4E-BAB040EF2D64}"/>
    <cellStyle name="60% - Accent3 2 10" xfId="3033" xr:uid="{B2F10547-36D4-4E9F-9BB5-858414C8EB4C}"/>
    <cellStyle name="60% - Accent3 2 11" xfId="3034" xr:uid="{84E3DAAB-1E8B-4FBC-9D87-5BD8304D46A9}"/>
    <cellStyle name="60% - Accent3 2 12" xfId="3035" xr:uid="{E233CF9D-ABF6-43CF-8BC1-B90339AEFECC}"/>
    <cellStyle name="60% - Accent3 2 13" xfId="3036" xr:uid="{1C3D0D60-D7DA-4C00-8F7E-BAF2F3EA6FEC}"/>
    <cellStyle name="60% - Accent3 2 14" xfId="3037" xr:uid="{E6C92D9F-F3FB-4A47-8083-180861B7641F}"/>
    <cellStyle name="60% - Accent3 2 15" xfId="3038" xr:uid="{8538ECAB-A9A2-40C6-A73F-F5DAF1D45518}"/>
    <cellStyle name="60% - Accent3 2 16" xfId="10352" xr:uid="{06B2082E-86F9-4742-89DC-0917C6D3E280}"/>
    <cellStyle name="60% - Accent3 2 17" xfId="12580" xr:uid="{229FB10F-CA11-406F-A862-4CF797666678}"/>
    <cellStyle name="60% - Accent3 2 2" xfId="3039" xr:uid="{1A9630F1-ABC6-4C95-B692-264F8D9BCA22}"/>
    <cellStyle name="60% - Accent3 2 2 2" xfId="3040" xr:uid="{543A4E2A-EFE9-4DB5-872B-6B846866E149}"/>
    <cellStyle name="60% - Accent3 2 3" xfId="3041" xr:uid="{1BB7A71B-64F7-436B-8AE7-C17E4830A03F}"/>
    <cellStyle name="60% - Accent3 2 3 2" xfId="3042" xr:uid="{9AADB1B0-437A-4A14-A0F9-283E51EB62A7}"/>
    <cellStyle name="60% - Accent3 2 4" xfId="3043" xr:uid="{379A3FDE-27BC-47B6-8C25-9B79E59485FE}"/>
    <cellStyle name="60% - Accent3 2 4 2" xfId="3044" xr:uid="{8C8550FB-BF41-410D-AED5-502ED601DA14}"/>
    <cellStyle name="60% - Accent3 2 5" xfId="3045" xr:uid="{FDD875D3-E52B-4158-89DA-46B44D88E1CE}"/>
    <cellStyle name="60% - Accent3 2 5 2" xfId="3046" xr:uid="{C57B06C4-1D6E-46E4-8C47-AD59950A4E2F}"/>
    <cellStyle name="60% - Accent3 2 6" xfId="3047" xr:uid="{D02951A9-E79D-47B4-8ABA-35E55A09603E}"/>
    <cellStyle name="60% - Accent3 2 7" xfId="3048" xr:uid="{7CC1590E-FE2E-41CD-978B-9884B03F2B4F}"/>
    <cellStyle name="60% - Accent3 2 8" xfId="3049" xr:uid="{8481ED3D-53E7-4687-9521-626ACC516317}"/>
    <cellStyle name="60% - Accent3 2 9" xfId="3050" xr:uid="{2AE033A4-267A-47FE-B026-376290893C2B}"/>
    <cellStyle name="60% - Accent3 2 9 2" xfId="3051" xr:uid="{70D99C24-D2A9-4557-A607-D5915EDE4E2E}"/>
    <cellStyle name="60% - Accent3 2 9 3" xfId="3052" xr:uid="{AED11BA6-7345-4A14-899F-B4C7DDD1DE12}"/>
    <cellStyle name="60% - Accent3 2 9 4" xfId="3053" xr:uid="{3D1B0F73-EE60-4BA5-BF62-B313510659A1}"/>
    <cellStyle name="60% - Accent3 2 9 5" xfId="3054" xr:uid="{5A2119DE-853A-4FA8-B75F-72E2FF5A18E3}"/>
    <cellStyle name="60% - Accent3 3" xfId="3055" xr:uid="{F2E72212-CE3B-4774-899E-DD7C1E624666}"/>
    <cellStyle name="60% - Accent3 3 2" xfId="3056" xr:uid="{6F9F4BC0-00AB-4D08-B660-B551B8DE5233}"/>
    <cellStyle name="60% - Accent3 3 3" xfId="3057" xr:uid="{AE2A2DF7-95F2-43BA-830E-0C7F44A88048}"/>
    <cellStyle name="60% - Accent3 3 4" xfId="3058" xr:uid="{3B6C17E6-6AD7-4CFD-A9AD-AFAD17500BC0}"/>
    <cellStyle name="60% - Accent3 3 5" xfId="3059" xr:uid="{CBA92381-CACF-4446-BA1E-1EB5B11130D3}"/>
    <cellStyle name="60% - Accent3 3 6" xfId="12581" xr:uid="{EABCD1FA-CEB8-4D55-BBE6-9CD6AD1138C7}"/>
    <cellStyle name="60% - Accent3 4" xfId="3060" xr:uid="{6DD0D358-140C-4650-B724-97FC48A99925}"/>
    <cellStyle name="60% - Accent3 4 2" xfId="3061" xr:uid="{7FCD249D-5B84-474F-8361-9B156EE01DCE}"/>
    <cellStyle name="60% - Accent3 4 3" xfId="3062" xr:uid="{9FF37189-57F5-4613-B165-8194C3909F03}"/>
    <cellStyle name="60% - Accent3 4 4" xfId="3063" xr:uid="{BE7D71D1-2425-45C0-B97F-E2D52C6E1A5E}"/>
    <cellStyle name="60% - Accent3 4 5" xfId="3064" xr:uid="{DBAB1243-B8FA-4364-9EBA-CD1649EC59EC}"/>
    <cellStyle name="60% - Accent3 5" xfId="3065" xr:uid="{7147B10B-CCE6-41C1-9DAB-9DACD43693DC}"/>
    <cellStyle name="60% - Accent3 5 2" xfId="3066" xr:uid="{62E41C99-F0A5-4FCF-A71C-BC765EF9EC96}"/>
    <cellStyle name="60% - Accent3 5 3" xfId="3067" xr:uid="{19B1AE7B-0C81-4B96-83FA-B5029D6DDA82}"/>
    <cellStyle name="60% - Accent3 5 4" xfId="3068" xr:uid="{1D0CC23C-73B3-4B0D-8ED1-387108EED40C}"/>
    <cellStyle name="60% - Accent3 5 5" xfId="3069" xr:uid="{833266E3-0212-4414-91E2-7C1EDD5863B9}"/>
    <cellStyle name="60% - Accent3 6" xfId="3070" xr:uid="{41050217-47FD-4938-B2D6-7CEB18A20034}"/>
    <cellStyle name="60% - Accent3 6 2" xfId="3071" xr:uid="{41458B8C-B187-4748-B8C7-0873E4692658}"/>
    <cellStyle name="60% - Accent3 6 3" xfId="3072" xr:uid="{32E9E2FD-1448-4721-8F78-4C6E9CAFCFCC}"/>
    <cellStyle name="60% - Accent3 6 4" xfId="3073" xr:uid="{78AD8892-BEA8-45E2-9A7A-BB313E6E9C38}"/>
    <cellStyle name="60% - Accent3 6 5" xfId="3074" xr:uid="{B7300D6B-CACA-460D-891E-2F9D02842076}"/>
    <cellStyle name="60% - Accent3 7" xfId="3075" xr:uid="{3D388654-2EBB-4CFA-812B-EDA4D6DEEFFD}"/>
    <cellStyle name="60% - Accent3 7 2" xfId="3076" xr:uid="{0658386C-D7D9-4B84-9B1B-712C48BE766B}"/>
    <cellStyle name="60% - Accent3 8" xfId="3077" xr:uid="{77500754-8089-4D45-8A02-66585259C448}"/>
    <cellStyle name="60% - Accent3 9" xfId="3078" xr:uid="{BE6D231A-274D-4F82-AFFF-FEFCBBF539EF}"/>
    <cellStyle name="60% - Accent3 9 2" xfId="3079" xr:uid="{81E27658-4510-4AE8-A00E-A5CA53D9E8BA}"/>
    <cellStyle name="60% - Accent3 9 3" xfId="3080" xr:uid="{EB493991-A795-4A79-8340-ACFC008A6866}"/>
    <cellStyle name="60% - Accent4 10" xfId="3081" xr:uid="{F997F3B8-9FA2-47E1-964C-0B31C8D37025}"/>
    <cellStyle name="60% - Accent4 10 2" xfId="3082" xr:uid="{CD2A9806-0329-454D-B91D-7795773D4FDC}"/>
    <cellStyle name="60% - Accent4 10 3" xfId="3083" xr:uid="{CB5BB367-56EF-4DA0-80B6-1488FFEE6253}"/>
    <cellStyle name="60% - Accent4 11" xfId="3084" xr:uid="{37D72F6D-7212-4D7A-B17C-5D873A33FD32}"/>
    <cellStyle name="60% - Accent4 11 2" xfId="3085" xr:uid="{7DFA8D5E-D748-47F7-B286-C2421E1E935B}"/>
    <cellStyle name="60% - Accent4 11 3" xfId="3086" xr:uid="{767F34B9-FC75-459E-9510-B718DA6F7FB7}"/>
    <cellStyle name="60% - Accent4 12" xfId="3087" xr:uid="{85CC7AF1-7DF1-43D8-91B9-2CC941292044}"/>
    <cellStyle name="60% - Accent4 13" xfId="3088" xr:uid="{677113C6-1F4B-4FFD-9D0C-8D06245ED764}"/>
    <cellStyle name="60% - Accent4 2" xfId="3089" xr:uid="{774EFE7B-1513-4D86-BC54-952A98465943}"/>
    <cellStyle name="60% - Accent4 2 10" xfId="3090" xr:uid="{A018F89D-C9C9-40A8-BD9F-92B595F455B5}"/>
    <cellStyle name="60% - Accent4 2 11" xfId="3091" xr:uid="{7EB61454-6223-4466-8D3E-07DE7F5A06B4}"/>
    <cellStyle name="60% - Accent4 2 12" xfId="3092" xr:uid="{C1A7AB5B-BC9E-404B-AF41-2087FC1BEE7C}"/>
    <cellStyle name="60% - Accent4 2 13" xfId="3093" xr:uid="{0B740052-265A-41EC-8D0B-FEAA1BA749CB}"/>
    <cellStyle name="60% - Accent4 2 14" xfId="3094" xr:uid="{CAC53BC1-FAF1-41F2-AFF7-1632FF59635F}"/>
    <cellStyle name="60% - Accent4 2 15" xfId="3095" xr:uid="{57018980-E4E1-49D5-A676-A680F9805379}"/>
    <cellStyle name="60% - Accent4 2 16" xfId="10353" xr:uid="{C6B27329-BE22-4CAD-8B09-52F153A0E53E}"/>
    <cellStyle name="60% - Accent4 2 17" xfId="12582" xr:uid="{9CA1EBF1-EF01-4EB2-9B7B-DF37EC7F66FA}"/>
    <cellStyle name="60% - Accent4 2 2" xfId="3096" xr:uid="{08C18972-CC1E-4F2B-A9CD-EAAEB7AC089B}"/>
    <cellStyle name="60% - Accent4 2 2 2" xfId="3097" xr:uid="{EFF43FED-5909-4424-A5A7-C8C4307D1828}"/>
    <cellStyle name="60% - Accent4 2 3" xfId="3098" xr:uid="{97FD92A5-0B72-4AB7-B779-89974003904A}"/>
    <cellStyle name="60% - Accent4 2 3 2" xfId="3099" xr:uid="{513E5392-26FE-42E4-9506-7E925BB7402B}"/>
    <cellStyle name="60% - Accent4 2 4" xfId="3100" xr:uid="{C8B6CFF5-B5B2-4696-B91E-45117F35FA44}"/>
    <cellStyle name="60% - Accent4 2 4 2" xfId="3101" xr:uid="{952862BC-D361-4476-8649-1560F9269048}"/>
    <cellStyle name="60% - Accent4 2 5" xfId="3102" xr:uid="{E4DC842C-A039-44D5-B969-39D524D7869A}"/>
    <cellStyle name="60% - Accent4 2 5 2" xfId="3103" xr:uid="{9802FA44-6178-4C37-B254-D1968F39C341}"/>
    <cellStyle name="60% - Accent4 2 6" xfId="3104" xr:uid="{DC4BD634-1052-40B7-8F10-B43954E4CB48}"/>
    <cellStyle name="60% - Accent4 2 7" xfId="3105" xr:uid="{3EE2AB4C-1F34-4949-B5B5-123A43584C95}"/>
    <cellStyle name="60% - Accent4 2 8" xfId="3106" xr:uid="{387C204D-9413-41DF-9457-F7C5E5B4D50F}"/>
    <cellStyle name="60% - Accent4 2 9" xfId="3107" xr:uid="{F2A59A1E-65AC-47CF-90BB-38D0BB999679}"/>
    <cellStyle name="60% - Accent4 2 9 2" xfId="3108" xr:uid="{33E163BB-2404-49C2-912F-7A02CD727A40}"/>
    <cellStyle name="60% - Accent4 2 9 3" xfId="3109" xr:uid="{217E7622-2942-406D-8D28-30E2F7FC472D}"/>
    <cellStyle name="60% - Accent4 2 9 4" xfId="3110" xr:uid="{054C58BE-29CE-4C66-AEBB-A7E8A90B1CE4}"/>
    <cellStyle name="60% - Accent4 2 9 5" xfId="3111" xr:uid="{361AA8BE-CED4-4F8E-B0D0-3189B54D2379}"/>
    <cellStyle name="60% - Accent4 3" xfId="3112" xr:uid="{EFA4138F-F999-44DF-A9C6-EDBD5E2B22CD}"/>
    <cellStyle name="60% - Accent4 3 2" xfId="3113" xr:uid="{9E575B81-5E8B-4C37-85A6-7B83E7AFD77B}"/>
    <cellStyle name="60% - Accent4 3 3" xfId="3114" xr:uid="{586DF4AA-860E-4743-BF7D-1A0712F1412E}"/>
    <cellStyle name="60% - Accent4 3 4" xfId="3115" xr:uid="{80890B69-EA2C-4842-8F96-50358626A4F3}"/>
    <cellStyle name="60% - Accent4 3 5" xfId="3116" xr:uid="{EB2170F7-7959-46AE-B4FD-7A28A4D7A9B6}"/>
    <cellStyle name="60% - Accent4 3 6" xfId="12583" xr:uid="{ACE2E1FF-2286-493F-A483-163219A497F1}"/>
    <cellStyle name="60% - Accent4 4" xfId="3117" xr:uid="{F128486A-0D96-4002-BC6F-1CB8EDC7EAC7}"/>
    <cellStyle name="60% - Accent4 4 2" xfId="3118" xr:uid="{6737431F-3ADF-4B11-90D3-FC38BBB7F5D1}"/>
    <cellStyle name="60% - Accent4 4 3" xfId="3119" xr:uid="{6418B023-4348-4915-AC22-A735047E8AF3}"/>
    <cellStyle name="60% - Accent4 4 4" xfId="3120" xr:uid="{FA13D6A3-8AEB-4956-BC74-939C1B245FA0}"/>
    <cellStyle name="60% - Accent4 4 5" xfId="3121" xr:uid="{000B06E2-FDF2-4EA9-B6B6-69E4FFB6BC67}"/>
    <cellStyle name="60% - Accent4 5" xfId="3122" xr:uid="{2D341E8D-5E31-47F3-9550-C078870EBAC9}"/>
    <cellStyle name="60% - Accent4 5 2" xfId="3123" xr:uid="{1B541AB3-56F6-41FC-B809-BB53D64AC695}"/>
    <cellStyle name="60% - Accent4 5 3" xfId="3124" xr:uid="{550C0F01-4026-4E40-9D1D-12F9A25D5AC6}"/>
    <cellStyle name="60% - Accent4 5 4" xfId="3125" xr:uid="{93F38314-3B97-4184-9320-56416C685E74}"/>
    <cellStyle name="60% - Accent4 5 5" xfId="3126" xr:uid="{FBADC99B-654D-4D8F-B6AA-1794DC27B414}"/>
    <cellStyle name="60% - Accent4 6" xfId="3127" xr:uid="{AB62FF98-FA26-49E6-B9C9-F4AAEAE94219}"/>
    <cellStyle name="60% - Accent4 6 2" xfId="3128" xr:uid="{3F249026-01A7-4019-8941-A23E7A9527A6}"/>
    <cellStyle name="60% - Accent4 6 3" xfId="3129" xr:uid="{0B7DEC4E-2DC6-438C-BEB8-C4D013B1E625}"/>
    <cellStyle name="60% - Accent4 6 4" xfId="3130" xr:uid="{00ED0DB7-08A0-41D8-A693-C980BF6984C4}"/>
    <cellStyle name="60% - Accent4 6 5" xfId="3131" xr:uid="{3394B635-E97E-4316-AFA4-689223321787}"/>
    <cellStyle name="60% - Accent4 7" xfId="3132" xr:uid="{448AB281-B714-4AA3-B46F-F693D304F907}"/>
    <cellStyle name="60% - Accent4 7 2" xfId="3133" xr:uid="{EB7DD91A-38CF-44A1-8454-B8AB0AE040E4}"/>
    <cellStyle name="60% - Accent4 8" xfId="3134" xr:uid="{265F1DCB-77B6-49A3-BC92-7341F051AA4E}"/>
    <cellStyle name="60% - Accent4 9" xfId="3135" xr:uid="{C6EC9D77-E3AC-4B29-AC9A-35B9C6C85276}"/>
    <cellStyle name="60% - Accent4 9 2" xfId="3136" xr:uid="{F7EDB2EE-552D-4AB1-8EFE-C5E2E7534428}"/>
    <cellStyle name="60% - Accent4 9 3" xfId="3137" xr:uid="{C1C7514B-89FF-4423-B292-C53376F12C96}"/>
    <cellStyle name="60% - Accent5 10" xfId="3138" xr:uid="{5E9CA46E-5919-4335-AD14-6C3BF1948D4B}"/>
    <cellStyle name="60% - Accent5 10 2" xfId="3139" xr:uid="{7071F1F6-9B4B-42CF-8703-B4E6AE153B12}"/>
    <cellStyle name="60% - Accent5 10 3" xfId="3140" xr:uid="{47FA5A0D-7A53-455F-BAE4-6D2CA081A63E}"/>
    <cellStyle name="60% - Accent5 11" xfId="3141" xr:uid="{6B0C22C5-CB2C-4161-9B75-CD516E80C71F}"/>
    <cellStyle name="60% - Accent5 11 2" xfId="3142" xr:uid="{4BF02FE2-2C09-4C58-834A-2A253991502D}"/>
    <cellStyle name="60% - Accent5 11 3" xfId="3143" xr:uid="{A979B79D-8A4B-4090-8D1B-75220945A335}"/>
    <cellStyle name="60% - Accent5 12" xfId="3144" xr:uid="{7ED3005A-10B1-4E76-B7BF-A8B33AA11E69}"/>
    <cellStyle name="60% - Accent5 13" xfId="3145" xr:uid="{BFA60852-43F1-4C57-896B-0AE413FE8A49}"/>
    <cellStyle name="60% - Accent5 2" xfId="3146" xr:uid="{7770E480-9BFB-414A-B4DD-C0548EF53680}"/>
    <cellStyle name="60% - Accent5 2 10" xfId="3147" xr:uid="{728BD44C-F6E4-48E9-BE20-E1E201D4B600}"/>
    <cellStyle name="60% - Accent5 2 11" xfId="3148" xr:uid="{D812D105-6966-4AC1-9190-E351EA187B79}"/>
    <cellStyle name="60% - Accent5 2 12" xfId="3149" xr:uid="{C7B89B1E-70D8-4B27-8215-A4DFA3BF7385}"/>
    <cellStyle name="60% - Accent5 2 13" xfId="3150" xr:uid="{47795E77-8705-4454-9BEA-DAAE519C20D0}"/>
    <cellStyle name="60% - Accent5 2 14" xfId="3151" xr:uid="{D8F84BEC-EA03-4E02-B3EA-D7E17BDE6913}"/>
    <cellStyle name="60% - Accent5 2 15" xfId="3152" xr:uid="{F662EFAC-FDB0-461E-B2FD-18950CFCF73D}"/>
    <cellStyle name="60% - Accent5 2 16" xfId="10354" xr:uid="{846C6D0C-55F4-46AC-B87D-CEC7CAB53966}"/>
    <cellStyle name="60% - Accent5 2 17" xfId="12584" xr:uid="{5098692A-6B68-452B-B718-B3DDA1AD71B5}"/>
    <cellStyle name="60% - Accent5 2 2" xfId="3153" xr:uid="{794D2084-2C39-4CA4-9047-BD2E9B499DFF}"/>
    <cellStyle name="60% - Accent5 2 2 2" xfId="3154" xr:uid="{B5728D44-4BA4-4DE7-82E6-8B890F5B9D82}"/>
    <cellStyle name="60% - Accent5 2 3" xfId="3155" xr:uid="{399CAD01-D95E-4DE9-B33D-D4EA7AE9D041}"/>
    <cellStyle name="60% - Accent5 2 3 2" xfId="3156" xr:uid="{4340C6F0-9F72-4C8D-8DB5-A69CA2326AFB}"/>
    <cellStyle name="60% - Accent5 2 4" xfId="3157" xr:uid="{94AF76CF-DF00-4706-B654-C99252BA4ED0}"/>
    <cellStyle name="60% - Accent5 2 4 2" xfId="3158" xr:uid="{33CD717F-4C0D-4F1E-93CB-E74229CC598E}"/>
    <cellStyle name="60% - Accent5 2 5" xfId="3159" xr:uid="{6FFBC5BD-B1FA-4DC5-B9C2-AD2FB20A7D84}"/>
    <cellStyle name="60% - Accent5 2 5 2" xfId="3160" xr:uid="{66E62491-005E-4A3D-9C9F-311E243DD768}"/>
    <cellStyle name="60% - Accent5 2 6" xfId="3161" xr:uid="{4DA47343-DB7B-4E31-A9C2-499C75E4A99A}"/>
    <cellStyle name="60% - Accent5 2 7" xfId="3162" xr:uid="{C47478B4-A617-4F89-AEEA-6412ED600F0E}"/>
    <cellStyle name="60% - Accent5 2 8" xfId="3163" xr:uid="{5320AC4D-925A-4D24-A901-E8BEA65E37ED}"/>
    <cellStyle name="60% - Accent5 2 9" xfId="3164" xr:uid="{F1A3D0F8-D46B-44B2-86DE-8586623275F0}"/>
    <cellStyle name="60% - Accent5 2 9 2" xfId="3165" xr:uid="{4878ADFE-52E3-436F-B3DF-78EB195556CF}"/>
    <cellStyle name="60% - Accent5 2 9 3" xfId="3166" xr:uid="{10E89F19-6FE0-488B-93D6-005D3EE0F25F}"/>
    <cellStyle name="60% - Accent5 2 9 4" xfId="3167" xr:uid="{73783DD9-6EF1-4C8C-BB66-E9FA03944FFF}"/>
    <cellStyle name="60% - Accent5 2 9 5" xfId="3168" xr:uid="{E204B875-316E-4AB3-BB3D-E6244076A263}"/>
    <cellStyle name="60% - Accent5 3" xfId="3169" xr:uid="{EDED7CE1-F9F2-4E5A-A978-03E55B69D5F0}"/>
    <cellStyle name="60% - Accent5 3 2" xfId="3170" xr:uid="{E1D77784-D32F-4DA9-BD1B-FDD03521C397}"/>
    <cellStyle name="60% - Accent5 3 3" xfId="3171" xr:uid="{8B3D9E8C-E8A4-45FA-93C8-848AA2E91F2E}"/>
    <cellStyle name="60% - Accent5 3 4" xfId="3172" xr:uid="{D8BFDEDE-B1FE-4A24-88DD-870D7D863BF7}"/>
    <cellStyle name="60% - Accent5 3 5" xfId="3173" xr:uid="{1E41312A-C65A-4DC7-9730-99E0EA92E646}"/>
    <cellStyle name="60% - Accent5 3 6" xfId="12585" xr:uid="{7BE58759-0FA3-44D7-82C8-B12C3DA1CD20}"/>
    <cellStyle name="60% - Accent5 4" xfId="3174" xr:uid="{728D81BD-61A9-4F07-9D6D-56A0C0949232}"/>
    <cellStyle name="60% - Accent5 4 2" xfId="3175" xr:uid="{ADD0E38D-9F08-433A-8335-7703ADEDB5E9}"/>
    <cellStyle name="60% - Accent5 4 3" xfId="3176" xr:uid="{5432F522-AA6B-4162-89EF-2F9849523085}"/>
    <cellStyle name="60% - Accent5 4 4" xfId="3177" xr:uid="{60AAB756-3EC1-4793-BF21-629B1AA16360}"/>
    <cellStyle name="60% - Accent5 4 5" xfId="3178" xr:uid="{7CE1C6D0-0781-4736-A109-82441405C07F}"/>
    <cellStyle name="60% - Accent5 5" xfId="3179" xr:uid="{87E7EDF8-C843-40CD-99EF-54FAA452DD7B}"/>
    <cellStyle name="60% - Accent5 5 2" xfId="3180" xr:uid="{A4160F6A-5387-4757-857F-C5EC9F32563A}"/>
    <cellStyle name="60% - Accent5 5 3" xfId="3181" xr:uid="{CEF2D41B-B637-4CAC-9F94-76F156EC413F}"/>
    <cellStyle name="60% - Accent5 5 4" xfId="3182" xr:uid="{69E2FB16-820F-4911-A4FF-A4F5F6D2C40C}"/>
    <cellStyle name="60% - Accent5 5 5" xfId="3183" xr:uid="{6389B490-CA40-4C33-B187-5236A8A9F21A}"/>
    <cellStyle name="60% - Accent5 6" xfId="3184" xr:uid="{F604200F-3889-417F-A370-D3908FF4D334}"/>
    <cellStyle name="60% - Accent5 6 2" xfId="3185" xr:uid="{0199068E-35C5-4D18-AE28-2B6B27785D3C}"/>
    <cellStyle name="60% - Accent5 6 3" xfId="3186" xr:uid="{A985CC92-0862-4A01-8196-D9A153B89204}"/>
    <cellStyle name="60% - Accent5 6 4" xfId="3187" xr:uid="{2FFB36D4-3B30-4894-ADA9-884762D56CC5}"/>
    <cellStyle name="60% - Accent5 6 5" xfId="3188" xr:uid="{3227963A-BDAE-4A80-BAB9-DCD5C26DBE0A}"/>
    <cellStyle name="60% - Accent5 7" xfId="3189" xr:uid="{6B06FD20-41F2-4A3F-BF89-46642C00E1BA}"/>
    <cellStyle name="60% - Accent5 7 2" xfId="3190" xr:uid="{85B807F2-5B4F-4F6D-90D3-3C7F118C04D2}"/>
    <cellStyle name="60% - Accent5 8" xfId="3191" xr:uid="{38154EA5-6C2C-467A-94AC-DEBDAF4D7647}"/>
    <cellStyle name="60% - Accent5 9" xfId="3192" xr:uid="{F66F0136-F542-4794-B744-E49B403A0AC1}"/>
    <cellStyle name="60% - Accent5 9 2" xfId="3193" xr:uid="{572300D5-06F7-4E65-B2A4-F70860CBFF98}"/>
    <cellStyle name="60% - Accent5 9 3" xfId="3194" xr:uid="{DEA8AFB1-3CBC-490E-8FC8-1B71C427E188}"/>
    <cellStyle name="60% - Accent6 10" xfId="3195" xr:uid="{AE9FA456-BED2-412C-BC5F-816D47642439}"/>
    <cellStyle name="60% - Accent6 10 2" xfId="3196" xr:uid="{594225FC-5D86-4054-9FD1-090BBEB6D7F2}"/>
    <cellStyle name="60% - Accent6 10 3" xfId="3197" xr:uid="{950F1B55-1E23-41A4-8468-1ED408657870}"/>
    <cellStyle name="60% - Accent6 11" xfId="3198" xr:uid="{A8A7105C-D5D5-447B-A55A-A08151CF780A}"/>
    <cellStyle name="60% - Accent6 11 2" xfId="3199" xr:uid="{459113BD-825D-44B7-ABC0-C8E49305D905}"/>
    <cellStyle name="60% - Accent6 11 3" xfId="3200" xr:uid="{6B529CBE-38B1-42C4-AFCB-FE5C3E45BC78}"/>
    <cellStyle name="60% - Accent6 12" xfId="3201" xr:uid="{AE4ABA25-3303-4649-A40E-1FF61322DB6C}"/>
    <cellStyle name="60% - Accent6 13" xfId="3202" xr:uid="{6918E90E-B316-41F1-9219-6F951808639D}"/>
    <cellStyle name="60% - Accent6 2" xfId="3203" xr:uid="{26808588-6A4D-4A13-BA3F-4BEDD28576CC}"/>
    <cellStyle name="60% - Accent6 2 10" xfId="3204" xr:uid="{3852A06B-FED5-425F-A4C1-67E99A66DD69}"/>
    <cellStyle name="60% - Accent6 2 11" xfId="3205" xr:uid="{5979B00B-0D11-4297-8AE7-BF83CA1093B5}"/>
    <cellStyle name="60% - Accent6 2 12" xfId="3206" xr:uid="{074638C3-EDBD-49F9-9277-9CE11CF423D1}"/>
    <cellStyle name="60% - Accent6 2 13" xfId="3207" xr:uid="{5A3423E1-7BB9-48E7-B3CA-C94F1179A7C6}"/>
    <cellStyle name="60% - Accent6 2 14" xfId="3208" xr:uid="{690E21AA-1C8E-4FC4-A4AD-2E3CBFCAC9C2}"/>
    <cellStyle name="60% - Accent6 2 15" xfId="3209" xr:uid="{B2D36114-2291-4BB9-A513-24DCAC72459E}"/>
    <cellStyle name="60% - Accent6 2 16" xfId="10355" xr:uid="{E0DC7EF3-CA37-4A07-9D51-D2F004D316D1}"/>
    <cellStyle name="60% - Accent6 2 17" xfId="12586" xr:uid="{20545E27-7173-4641-91CF-EC9AD75DFF96}"/>
    <cellStyle name="60% - Accent6 2 2" xfId="3210" xr:uid="{205128B5-5732-41E2-AD96-C759D940E6CD}"/>
    <cellStyle name="60% - Accent6 2 2 2" xfId="3211" xr:uid="{916F6382-2058-4B6C-8461-C89EC98311C1}"/>
    <cellStyle name="60% - Accent6 2 3" xfId="3212" xr:uid="{6C3FC4E6-29C3-45ED-80F9-48C4A04CAD20}"/>
    <cellStyle name="60% - Accent6 2 3 2" xfId="3213" xr:uid="{D7B50B92-09F5-4673-A046-E4354F51EE93}"/>
    <cellStyle name="60% - Accent6 2 4" xfId="3214" xr:uid="{F831D02C-B122-4366-A287-AC9B2098E37D}"/>
    <cellStyle name="60% - Accent6 2 4 2" xfId="3215" xr:uid="{0EE5DFC9-C6F4-4EAA-B091-6716BE62EA08}"/>
    <cellStyle name="60% - Accent6 2 5" xfId="3216" xr:uid="{7724F8B4-F6C3-4566-8385-B3CD8B0DE9E5}"/>
    <cellStyle name="60% - Accent6 2 5 2" xfId="3217" xr:uid="{DDDB1082-9A5A-4F90-A9D0-20FB05D06BE5}"/>
    <cellStyle name="60% - Accent6 2 6" xfId="3218" xr:uid="{EDCF1573-AA06-4C50-9F03-1D97A97AB506}"/>
    <cellStyle name="60% - Accent6 2 7" xfId="3219" xr:uid="{D818F620-B747-4078-888F-B077E98678BA}"/>
    <cellStyle name="60% - Accent6 2 8" xfId="3220" xr:uid="{857FE102-6626-4B20-A9FE-554E72756800}"/>
    <cellStyle name="60% - Accent6 2 9" xfId="3221" xr:uid="{1FA429B5-C8CB-47E4-AE6C-09F6ECF50AB6}"/>
    <cellStyle name="60% - Accent6 2 9 2" xfId="3222" xr:uid="{35C305C6-8D88-4183-97C3-08963C5EDFAF}"/>
    <cellStyle name="60% - Accent6 2 9 3" xfId="3223" xr:uid="{692AFAF2-3B22-4008-9141-706765DB46F7}"/>
    <cellStyle name="60% - Accent6 2 9 4" xfId="3224" xr:uid="{5BCFD39E-C03D-430C-9FC5-5BFF1EE3F0C8}"/>
    <cellStyle name="60% - Accent6 2 9 5" xfId="3225" xr:uid="{487345E3-35D6-4D0B-99CA-19FC7C1B081B}"/>
    <cellStyle name="60% - Accent6 3" xfId="3226" xr:uid="{ACEA1800-75B5-46A9-85DC-2E16C7F84454}"/>
    <cellStyle name="60% - Accent6 3 2" xfId="3227" xr:uid="{2728ECD1-F2D5-4A07-ADDB-4E61F8C39F63}"/>
    <cellStyle name="60% - Accent6 3 3" xfId="3228" xr:uid="{09A36E8D-284F-4DFB-AC40-5D264EF69FA8}"/>
    <cellStyle name="60% - Accent6 3 4" xfId="3229" xr:uid="{8E786ED5-10AD-489F-A3A6-4E2425A7086D}"/>
    <cellStyle name="60% - Accent6 3 5" xfId="3230" xr:uid="{68580EE2-98C0-4401-B18D-A79CAC91DBC7}"/>
    <cellStyle name="60% - Accent6 3 6" xfId="12587" xr:uid="{079B58E8-69B4-4AA0-A6C7-4C5D2CB37EC6}"/>
    <cellStyle name="60% - Accent6 4" xfId="3231" xr:uid="{A979F946-632A-4299-97AE-8A9C1EAAB443}"/>
    <cellStyle name="60% - Accent6 4 2" xfId="3232" xr:uid="{6A24C83E-82D6-44DA-B654-0DA1DE87DE41}"/>
    <cellStyle name="60% - Accent6 4 3" xfId="3233" xr:uid="{0D813D8D-7E25-4C6F-A061-BE2240581007}"/>
    <cellStyle name="60% - Accent6 4 4" xfId="3234" xr:uid="{10B94644-BFDE-47FA-B3FA-C36EE63F48C2}"/>
    <cellStyle name="60% - Accent6 4 5" xfId="3235" xr:uid="{F3A2EFDC-E05C-44E7-A773-C407A73C4EB7}"/>
    <cellStyle name="60% - Accent6 5" xfId="3236" xr:uid="{F9227993-A720-4839-8226-A3B6B69F95DD}"/>
    <cellStyle name="60% - Accent6 5 2" xfId="3237" xr:uid="{2CE8A665-367B-435A-8FDF-7F98D3CD701A}"/>
    <cellStyle name="60% - Accent6 5 3" xfId="3238" xr:uid="{7197A1FA-BDFE-4B35-91BB-971E71031D4A}"/>
    <cellStyle name="60% - Accent6 5 4" xfId="3239" xr:uid="{374CDDDD-8C57-4AFF-BE9D-EC8750A24679}"/>
    <cellStyle name="60% - Accent6 5 5" xfId="3240" xr:uid="{4A18F302-FDB0-4A65-AE0F-8253414909D3}"/>
    <cellStyle name="60% - Accent6 6" xfId="3241" xr:uid="{C249914E-891B-44A8-B914-2F36B3CD49DF}"/>
    <cellStyle name="60% - Accent6 6 2" xfId="3242" xr:uid="{3CB78C51-21EE-4371-AD92-40F92056D0E7}"/>
    <cellStyle name="60% - Accent6 6 3" xfId="3243" xr:uid="{07502FD4-35F6-4610-B93D-7FD1ABC4F6AF}"/>
    <cellStyle name="60% - Accent6 6 4" xfId="3244" xr:uid="{CC83C77F-F73C-4E29-B9A3-290D559D73C4}"/>
    <cellStyle name="60% - Accent6 6 5" xfId="3245" xr:uid="{FE126777-7878-48F7-8870-F2C5CB49CB12}"/>
    <cellStyle name="60% - Accent6 7" xfId="3246" xr:uid="{BB6BF852-096E-402C-9492-6F97032A2992}"/>
    <cellStyle name="60% - Accent6 7 2" xfId="3247" xr:uid="{63BB6977-9CBF-4BF8-A1E5-FD4E75606FC3}"/>
    <cellStyle name="60% - Accent6 8" xfId="3248" xr:uid="{D1B98B28-DA8B-4AF5-B52B-ECB03C87A88C}"/>
    <cellStyle name="60% - Accent6 9" xfId="3249" xr:uid="{2218D26E-05CD-40E0-B099-8700FF6C5188}"/>
    <cellStyle name="60% - Accent6 9 2" xfId="3250" xr:uid="{6476B491-C42F-4B3E-9B69-503E23DDE717}"/>
    <cellStyle name="60% - Accent6 9 3" xfId="3251" xr:uid="{3601093C-8984-4BB9-92A8-28EBE9DF66E5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56" xr:uid="{04F54982-E27F-4F87-899C-1475164E64BF}"/>
    <cellStyle name="60% - 강조색2" xfId="10357" xr:uid="{D3E7B938-4CDB-43CC-9BAA-DD463B7A3374}"/>
    <cellStyle name="60% - 강조색3" xfId="10358" xr:uid="{8DC62FB0-21A7-4CF0-9C24-F5C45A4192DA}"/>
    <cellStyle name="60% - 강조색4" xfId="10359" xr:uid="{8455431E-0D4B-48DB-834E-84C4E269539A}"/>
    <cellStyle name="60% - 강조색5" xfId="10360" xr:uid="{3D94FB1B-1B44-4A9B-8579-272E517EFC04}"/>
    <cellStyle name="60% - 강조색6" xfId="10361" xr:uid="{C896BA61-7CCC-411C-B638-C9F37CD41C50}"/>
    <cellStyle name="75" xfId="19" xr:uid="{00000000-0005-0000-0000-000012000000}"/>
    <cellStyle name="Accent1 10" xfId="3252" xr:uid="{FA77F485-1D7E-492B-816E-4C63D55E1019}"/>
    <cellStyle name="Accent1 10 2" xfId="3253" xr:uid="{81F0DEC0-81CE-425E-958D-4EC9B2FCD79E}"/>
    <cellStyle name="Accent1 10 3" xfId="3254" xr:uid="{610AEFEB-FF3C-407A-85AF-23B9F29455E3}"/>
    <cellStyle name="Accent1 11" xfId="3255" xr:uid="{95AF82BD-3BAC-4CF3-8E83-763423CA3D38}"/>
    <cellStyle name="Accent1 11 2" xfId="3256" xr:uid="{FE2CEC20-3566-4218-8801-E544E4C4F07F}"/>
    <cellStyle name="Accent1 11 3" xfId="3257" xr:uid="{0ACAF19E-FE7C-4097-9661-A4CC77A32D22}"/>
    <cellStyle name="Accent1 12" xfId="3258" xr:uid="{5ACA5981-9E01-4B63-ABDD-FFC6B41AC915}"/>
    <cellStyle name="Accent1 13" xfId="3259" xr:uid="{D4B739B4-BFBE-4ED6-A704-880A98F7EA9C}"/>
    <cellStyle name="Accent1 2" xfId="3260" xr:uid="{66B0FC01-899D-4EDF-AB3E-C7631E39AD56}"/>
    <cellStyle name="Accent1 2 10" xfId="3261" xr:uid="{06E5EA62-FC91-4BE0-8A54-9D9A0C12C5FF}"/>
    <cellStyle name="Accent1 2 11" xfId="3262" xr:uid="{D7C2B45D-2337-4057-8E52-D4E35FDB3974}"/>
    <cellStyle name="Accent1 2 12" xfId="3263" xr:uid="{C49EB645-968F-477C-AFE7-85867D7F1C8A}"/>
    <cellStyle name="Accent1 2 13" xfId="3264" xr:uid="{A4F90928-170C-4D43-AC98-2E14CD68454E}"/>
    <cellStyle name="Accent1 2 14" xfId="3265" xr:uid="{A7CB5975-D5F0-40F5-B371-61152574920C}"/>
    <cellStyle name="Accent1 2 15" xfId="3266" xr:uid="{ECBE4479-2262-402E-823E-D2B32582F77F}"/>
    <cellStyle name="Accent1 2 16" xfId="10362" xr:uid="{D41E265A-5583-47DE-8E65-867A3E4BAD4A}"/>
    <cellStyle name="Accent1 2 17" xfId="12588" xr:uid="{E5D622FD-4876-4992-A77A-D5004922EDA8}"/>
    <cellStyle name="Accent1 2 2" xfId="3267" xr:uid="{FA00DE99-E566-4E32-AD3E-2E84B1DC835F}"/>
    <cellStyle name="Accent1 2 2 2" xfId="3268" xr:uid="{ADDA9529-11EA-4A9F-AC36-C58F189EED1B}"/>
    <cellStyle name="Accent1 2 3" xfId="3269" xr:uid="{EFD16180-08A9-4CE2-B3F5-6A9F180CDC83}"/>
    <cellStyle name="Accent1 2 3 2" xfId="3270" xr:uid="{26064C41-7D5A-4525-AA87-2E2A086FF95B}"/>
    <cellStyle name="Accent1 2 4" xfId="3271" xr:uid="{049F765E-DAF0-48C9-84CA-9632DE3E2577}"/>
    <cellStyle name="Accent1 2 4 2" xfId="3272" xr:uid="{2CA8B2E8-02AD-431A-B086-90E8791D078B}"/>
    <cellStyle name="Accent1 2 5" xfId="3273" xr:uid="{85645239-79F4-4888-BAE6-B2AFACB8D079}"/>
    <cellStyle name="Accent1 2 5 2" xfId="3274" xr:uid="{8B67129F-FEEE-42E3-B466-92621C2BE4C6}"/>
    <cellStyle name="Accent1 2 6" xfId="3275" xr:uid="{294F78B1-C9A2-462A-8986-C50CA7CC88D3}"/>
    <cellStyle name="Accent1 2 7" xfId="3276" xr:uid="{7F2FDB66-6145-4E6E-8677-6897939318DA}"/>
    <cellStyle name="Accent1 2 8" xfId="3277" xr:uid="{0DEE9F3E-A7EB-4A60-AA62-6E8FB87ECA29}"/>
    <cellStyle name="Accent1 2 9" xfId="3278" xr:uid="{59BE3574-AE57-4B6B-9C04-3AD1F6AFED91}"/>
    <cellStyle name="Accent1 2 9 2" xfId="3279" xr:uid="{01299770-7FA7-4EC1-BFE6-130C709677A6}"/>
    <cellStyle name="Accent1 2 9 3" xfId="3280" xr:uid="{B59E4A0C-D17F-4CF0-841B-F494E03D6BAE}"/>
    <cellStyle name="Accent1 2 9 4" xfId="3281" xr:uid="{4E177B92-1BEE-4E08-9706-0114BAA6F421}"/>
    <cellStyle name="Accent1 2 9 5" xfId="3282" xr:uid="{5575029C-0B22-41B0-B5AB-322B7CB96431}"/>
    <cellStyle name="Accent1 3" xfId="3283" xr:uid="{FBC1FADA-14AF-457D-961C-591A9560AA26}"/>
    <cellStyle name="Accent1 3 2" xfId="3284" xr:uid="{2E152F52-7004-4ABC-BF40-10DF8705E972}"/>
    <cellStyle name="Accent1 3 3" xfId="3285" xr:uid="{022E927D-8CEE-4BAC-AD5A-796D3541C99B}"/>
    <cellStyle name="Accent1 3 4" xfId="3286" xr:uid="{57610FC5-66EB-4704-9C5F-39B30E2D7940}"/>
    <cellStyle name="Accent1 3 5" xfId="3287" xr:uid="{F9974F75-6402-402B-94FE-2CFA6D2C6B4E}"/>
    <cellStyle name="Accent1 3 6" xfId="12589" xr:uid="{343CF853-625D-4276-918C-0B92455AB8DC}"/>
    <cellStyle name="Accent1 4" xfId="3288" xr:uid="{48191834-A0C1-493C-93F2-528C9ED68D5A}"/>
    <cellStyle name="Accent1 4 2" xfId="3289" xr:uid="{B5F8EB71-B2E4-41D2-A6A5-FEB4D193B8F3}"/>
    <cellStyle name="Accent1 4 3" xfId="3290" xr:uid="{2E90C175-ADEC-4BBF-8552-4B506D123EEE}"/>
    <cellStyle name="Accent1 4 4" xfId="3291" xr:uid="{018BEF6B-2627-40DB-90BC-75ACE7355AA1}"/>
    <cellStyle name="Accent1 4 5" xfId="3292" xr:uid="{D447C993-B9E6-42F1-AECE-CD46B84B0E50}"/>
    <cellStyle name="Accent1 5" xfId="3293" xr:uid="{4A64CA93-A8ED-4431-9D5F-0CB7F2D54F98}"/>
    <cellStyle name="Accent1 5 2" xfId="3294" xr:uid="{50EA4EC6-24AA-4F4D-8005-1F849C414F29}"/>
    <cellStyle name="Accent1 5 3" xfId="3295" xr:uid="{62BEAAC1-AD6C-4E2D-8F1D-8E320D5D0695}"/>
    <cellStyle name="Accent1 5 4" xfId="3296" xr:uid="{78B36BEF-271D-4D1A-94CE-E23BFF23C5A2}"/>
    <cellStyle name="Accent1 5 5" xfId="3297" xr:uid="{6E9D8581-A097-4D8B-A195-69E3B493B0DE}"/>
    <cellStyle name="Accent1 6" xfId="3298" xr:uid="{5C422313-9270-4523-85B5-9531E0216B73}"/>
    <cellStyle name="Accent1 6 2" xfId="3299" xr:uid="{6A923C1C-4672-487D-9D48-D0B637D669F7}"/>
    <cellStyle name="Accent1 6 3" xfId="3300" xr:uid="{C4602809-627B-404E-ABA8-D6AAC4D91972}"/>
    <cellStyle name="Accent1 6 4" xfId="3301" xr:uid="{23B5F90F-0D34-45CA-A066-A03BCA0D28E5}"/>
    <cellStyle name="Accent1 6 5" xfId="3302" xr:uid="{7511ADA4-DE66-4046-B984-EBBB675E6B8A}"/>
    <cellStyle name="Accent1 7" xfId="3303" xr:uid="{EFBD018E-87E5-45B4-8023-209B483ECB63}"/>
    <cellStyle name="Accent1 7 2" xfId="3304" xr:uid="{EC2365F1-C0B3-4AC2-BD55-AEEDB5EFDF2C}"/>
    <cellStyle name="Accent1 8" xfId="3305" xr:uid="{2DB8E525-0BE2-4941-A483-D186847EC4EB}"/>
    <cellStyle name="Accent1 9" xfId="3306" xr:uid="{BFA177E3-91C0-477B-9653-6AC7DE768239}"/>
    <cellStyle name="Accent1 9 2" xfId="3307" xr:uid="{013D54FF-FBFC-45C9-B9E6-D9279E759184}"/>
    <cellStyle name="Accent1 9 3" xfId="3308" xr:uid="{C33E3759-E57C-47AD-A9EF-21F8686D1AA0}"/>
    <cellStyle name="Accent2 10" xfId="3309" xr:uid="{4EC1EE57-3BBD-413C-8011-4A82EE0B6506}"/>
    <cellStyle name="Accent2 10 2" xfId="3310" xr:uid="{E6BE8518-DF66-4004-861E-51F4C73946CD}"/>
    <cellStyle name="Accent2 10 3" xfId="3311" xr:uid="{BD82B4EB-3042-4D8E-881F-0671275783A9}"/>
    <cellStyle name="Accent2 11" xfId="3312" xr:uid="{2EFFB4F9-6095-4AA2-8953-202CD96588A7}"/>
    <cellStyle name="Accent2 11 2" xfId="3313" xr:uid="{0018DEF7-ED3D-474E-8C3A-73D8E202D134}"/>
    <cellStyle name="Accent2 11 3" xfId="3314" xr:uid="{1F817118-AC1A-47E8-868F-0AC5602BA820}"/>
    <cellStyle name="Accent2 12" xfId="3315" xr:uid="{3AE9C09D-8642-4ECB-8196-5D2C911C32E6}"/>
    <cellStyle name="Accent2 13" xfId="3316" xr:uid="{4274E2A3-ABBC-4488-9F3C-D086E9C3BBF8}"/>
    <cellStyle name="Accent2 2" xfId="3317" xr:uid="{A94C667D-47E3-4539-90B3-017078C9ED64}"/>
    <cellStyle name="Accent2 2 10" xfId="3318" xr:uid="{417B51C2-A950-4BEB-B390-FAB9B0ADE0E3}"/>
    <cellStyle name="Accent2 2 11" xfId="3319" xr:uid="{A840FA5E-6347-4422-9982-7C112E78D29B}"/>
    <cellStyle name="Accent2 2 12" xfId="3320" xr:uid="{2D8B726A-94B5-42BF-B7B3-DA6C2CE04E0B}"/>
    <cellStyle name="Accent2 2 13" xfId="3321" xr:uid="{DAF251C6-F284-4AC7-B95A-F4C2AF378161}"/>
    <cellStyle name="Accent2 2 14" xfId="3322" xr:uid="{FE86FA40-2C59-4835-8C16-A02DD5978163}"/>
    <cellStyle name="Accent2 2 15" xfId="3323" xr:uid="{3C8042D9-8339-4665-A612-F3B1C0E65591}"/>
    <cellStyle name="Accent2 2 16" xfId="10363" xr:uid="{FBD3E307-CC72-4B43-80C5-3031B929F0B9}"/>
    <cellStyle name="Accent2 2 17" xfId="12590" xr:uid="{81DB8476-D70D-49AB-AE53-A7A18B4DF7C8}"/>
    <cellStyle name="Accent2 2 2" xfId="3324" xr:uid="{B3B7EBB9-D447-4102-AD5A-FFE811F85B5E}"/>
    <cellStyle name="Accent2 2 2 2" xfId="3325" xr:uid="{D2595E3A-C8F7-4639-8BE2-448B8184B314}"/>
    <cellStyle name="Accent2 2 3" xfId="3326" xr:uid="{F30395F2-4F3B-449F-9CBB-CFF0FEB59CB4}"/>
    <cellStyle name="Accent2 2 3 2" xfId="3327" xr:uid="{843EB0ED-4699-4C79-B74C-23727F7B50F9}"/>
    <cellStyle name="Accent2 2 4" xfId="3328" xr:uid="{5CA27408-69BE-4188-9F13-46DD35690FC7}"/>
    <cellStyle name="Accent2 2 4 2" xfId="3329" xr:uid="{85221FA0-ED36-4BD4-B10B-15A822874648}"/>
    <cellStyle name="Accent2 2 5" xfId="3330" xr:uid="{CC7EA22F-CD75-4E45-AF6B-5B35DE76316C}"/>
    <cellStyle name="Accent2 2 5 2" xfId="3331" xr:uid="{BA519AD7-A672-48EA-9102-264101EF6EE0}"/>
    <cellStyle name="Accent2 2 6" xfId="3332" xr:uid="{7ACB4C68-17FE-47D7-A8F9-7888875533E0}"/>
    <cellStyle name="Accent2 2 7" xfId="3333" xr:uid="{46A9A024-458A-4A06-828E-82BF00BF59F9}"/>
    <cellStyle name="Accent2 2 8" xfId="3334" xr:uid="{A56D35D5-9F6E-429A-A6FD-BAAE470D68E7}"/>
    <cellStyle name="Accent2 2 9" xfId="3335" xr:uid="{90B5526E-4A0B-43F6-B481-BBD476527469}"/>
    <cellStyle name="Accent2 2 9 2" xfId="3336" xr:uid="{C9E5F3AA-E92D-48FA-977B-FB9FB9FDDFDB}"/>
    <cellStyle name="Accent2 2 9 3" xfId="3337" xr:uid="{8BE1D482-5246-4A31-8286-35F08553594C}"/>
    <cellStyle name="Accent2 2 9 4" xfId="3338" xr:uid="{880AB7D0-DE7A-46D6-B830-B458FAC19D89}"/>
    <cellStyle name="Accent2 2 9 5" xfId="3339" xr:uid="{690F0970-D43A-487D-90A0-D8F179074EB8}"/>
    <cellStyle name="Accent2 3" xfId="3340" xr:uid="{ABBD8300-EC48-4F0D-A7EC-807B6CDDE7C5}"/>
    <cellStyle name="Accent2 3 2" xfId="3341" xr:uid="{64CB0F2F-582C-4241-A462-ECA13048FCF3}"/>
    <cellStyle name="Accent2 3 3" xfId="3342" xr:uid="{D7F30AA6-1A27-4341-A786-7E236E083918}"/>
    <cellStyle name="Accent2 3 4" xfId="3343" xr:uid="{F68E052E-78F6-486E-A38F-1B8FE45A76A2}"/>
    <cellStyle name="Accent2 3 5" xfId="3344" xr:uid="{00CF1038-E9BA-4DBA-AAE3-4E786D9B24DC}"/>
    <cellStyle name="Accent2 3 6" xfId="12591" xr:uid="{709D0F52-7FA7-4713-B692-BB2FF391B63C}"/>
    <cellStyle name="Accent2 4" xfId="3345" xr:uid="{55C1B308-8EA7-4D27-BFFA-6E0BA6E68C18}"/>
    <cellStyle name="Accent2 4 2" xfId="3346" xr:uid="{81A56E13-F8AB-42C3-9C36-FDA3A8EC483F}"/>
    <cellStyle name="Accent2 4 3" xfId="3347" xr:uid="{54A935D0-9DC6-4659-870F-9E034C40C6CD}"/>
    <cellStyle name="Accent2 4 4" xfId="3348" xr:uid="{2C69FF05-FC5A-49ED-91E0-DCD736DEDE7D}"/>
    <cellStyle name="Accent2 4 5" xfId="3349" xr:uid="{344CA1CA-B839-4F01-8CFE-3AF172AA9DC7}"/>
    <cellStyle name="Accent2 5" xfId="3350" xr:uid="{9B58960F-C3DE-421F-A391-6DC71802788F}"/>
    <cellStyle name="Accent2 5 2" xfId="3351" xr:uid="{58D6A822-2E6F-4CE9-8F87-DC86166BD6AA}"/>
    <cellStyle name="Accent2 5 3" xfId="3352" xr:uid="{7E90C88B-D361-4B14-8F1C-7C0135303374}"/>
    <cellStyle name="Accent2 5 4" xfId="3353" xr:uid="{34FA2B03-81A5-46E8-9F0E-A4C3604CDFAA}"/>
    <cellStyle name="Accent2 5 5" xfId="3354" xr:uid="{21EAFE34-4D57-4CB3-B6FC-17A9007BAE95}"/>
    <cellStyle name="Accent2 6" xfId="3355" xr:uid="{FAB67338-4A95-4837-99C1-C96D9C16883C}"/>
    <cellStyle name="Accent2 6 2" xfId="3356" xr:uid="{1AEBAB42-FA9B-4266-9944-A4C21EE6EC9B}"/>
    <cellStyle name="Accent2 6 3" xfId="3357" xr:uid="{F12C3807-B503-4D76-B60A-FD94BF7C4F90}"/>
    <cellStyle name="Accent2 6 4" xfId="3358" xr:uid="{EA183F6C-129D-42BF-AFED-26FD5B304F1E}"/>
    <cellStyle name="Accent2 6 5" xfId="3359" xr:uid="{62BED9E4-859C-43AF-B3BC-8C9542247FF9}"/>
    <cellStyle name="Accent2 7" xfId="3360" xr:uid="{6AA8CE13-AF34-46CB-A4AE-8FB2E789F8BC}"/>
    <cellStyle name="Accent2 7 2" xfId="3361" xr:uid="{BE0B5B76-DBD5-457E-A21C-E06AFDFAD48D}"/>
    <cellStyle name="Accent2 8" xfId="3362" xr:uid="{8CB9DBDD-EB06-42C2-9DEA-F05B81D61687}"/>
    <cellStyle name="Accent2 9" xfId="3363" xr:uid="{1BB04882-8367-4F96-85DE-70E17E5A6279}"/>
    <cellStyle name="Accent2 9 2" xfId="3364" xr:uid="{B43560CB-D577-4D70-BC97-3455A0501538}"/>
    <cellStyle name="Accent2 9 3" xfId="3365" xr:uid="{0C0191B2-D7ED-4119-9CB8-79FCE8D266DC}"/>
    <cellStyle name="Accent3 10" xfId="3366" xr:uid="{462951CD-4951-45E0-8640-6490C3498278}"/>
    <cellStyle name="Accent3 10 2" xfId="3367" xr:uid="{04FB46FC-4227-4F6D-AD4D-9B7D7126EB56}"/>
    <cellStyle name="Accent3 10 3" xfId="3368" xr:uid="{B5932DEE-5CC9-4C35-9750-78487CBFCE33}"/>
    <cellStyle name="Accent3 11" xfId="3369" xr:uid="{05BE8758-1B02-441D-B080-AA2F459D5D1A}"/>
    <cellStyle name="Accent3 11 2" xfId="3370" xr:uid="{DB6B5E10-2B67-4692-87E4-8C93AF5BBDC6}"/>
    <cellStyle name="Accent3 11 3" xfId="3371" xr:uid="{4704EF43-DD62-4687-983E-C39ADB08EE2D}"/>
    <cellStyle name="Accent3 12" xfId="3372" xr:uid="{741C2365-A5B1-4636-BD23-A118C2B06C6D}"/>
    <cellStyle name="Accent3 13" xfId="3373" xr:uid="{F73C2739-B389-4E5B-AC3B-F4A07947CBD9}"/>
    <cellStyle name="Accent3 2" xfId="3374" xr:uid="{B24606AA-7576-47B4-80B1-CFBC17DF630C}"/>
    <cellStyle name="Accent3 2 10" xfId="3375" xr:uid="{F38AA7B8-9637-4988-ACAF-408B8BB8D13E}"/>
    <cellStyle name="Accent3 2 11" xfId="3376" xr:uid="{160535CB-7FB5-4712-A571-2665E79E26AD}"/>
    <cellStyle name="Accent3 2 12" xfId="3377" xr:uid="{B3C9761F-A52E-44DC-A00F-F83962223BD1}"/>
    <cellStyle name="Accent3 2 13" xfId="3378" xr:uid="{712F0136-FB77-4AB0-B3FC-00A8C17E63FF}"/>
    <cellStyle name="Accent3 2 14" xfId="3379" xr:uid="{72DBCC55-CB0C-4E7E-B1B2-395144FB28A0}"/>
    <cellStyle name="Accent3 2 15" xfId="3380" xr:uid="{AC3D7FFB-6A19-42C6-8EE9-733AC85FBBC2}"/>
    <cellStyle name="Accent3 2 16" xfId="10364" xr:uid="{48252D13-F06C-4470-BDFE-CCC7D791CDB9}"/>
    <cellStyle name="Accent3 2 17" xfId="12592" xr:uid="{8CBF5B03-2DD1-4448-BBDC-39246E187F61}"/>
    <cellStyle name="Accent3 2 2" xfId="3381" xr:uid="{C5EF6DA0-53FD-4C7C-B4CB-0DDB5A1AA179}"/>
    <cellStyle name="Accent3 2 2 2" xfId="3382" xr:uid="{9C73ED62-25AF-41FF-9C83-78E882B9354E}"/>
    <cellStyle name="Accent3 2 3" xfId="3383" xr:uid="{AEBE00DA-0DFC-4367-9566-CF56BA2A4F6E}"/>
    <cellStyle name="Accent3 2 3 2" xfId="3384" xr:uid="{664AACF8-BCE1-40BC-8C60-CF78B11C9D96}"/>
    <cellStyle name="Accent3 2 4" xfId="3385" xr:uid="{62EC9D87-9A46-4922-8568-10D2F6ED1A4D}"/>
    <cellStyle name="Accent3 2 4 2" xfId="3386" xr:uid="{60EA8DA6-4CBC-4824-8ABA-C079A81BC97D}"/>
    <cellStyle name="Accent3 2 5" xfId="3387" xr:uid="{96C535B0-ABC4-499F-BC3C-CF60DBDEA422}"/>
    <cellStyle name="Accent3 2 5 2" xfId="3388" xr:uid="{499BD4C3-1302-4AB9-AE32-8805D1CDF2F1}"/>
    <cellStyle name="Accent3 2 6" xfId="3389" xr:uid="{83034BA6-521E-4418-A25D-755A770C85CE}"/>
    <cellStyle name="Accent3 2 7" xfId="3390" xr:uid="{87ECFD23-EE2E-4796-9597-1E607E04A23E}"/>
    <cellStyle name="Accent3 2 8" xfId="3391" xr:uid="{5FCD027E-9252-4FA0-8F82-7B14ED8DDB2B}"/>
    <cellStyle name="Accent3 2 9" xfId="3392" xr:uid="{E96BE5D8-3938-4493-9CB4-C55492A97894}"/>
    <cellStyle name="Accent3 2 9 2" xfId="3393" xr:uid="{1F086B70-5A5B-4C55-993D-BA9D06FB1923}"/>
    <cellStyle name="Accent3 2 9 3" xfId="3394" xr:uid="{0260F505-6750-4AB3-8203-478AF17E4BC9}"/>
    <cellStyle name="Accent3 2 9 4" xfId="3395" xr:uid="{CFFD69C0-4ADD-4727-9D7C-E5EEF8183980}"/>
    <cellStyle name="Accent3 2 9 5" xfId="3396" xr:uid="{DEE18EFF-C852-40B9-BD5C-1B5D8D366A47}"/>
    <cellStyle name="Accent3 3" xfId="3397" xr:uid="{EF057107-4A9F-4B63-8156-1F39ACD3D131}"/>
    <cellStyle name="Accent3 3 2" xfId="3398" xr:uid="{322AA2EC-956A-459B-BBE6-B5D2C8858FAD}"/>
    <cellStyle name="Accent3 3 3" xfId="3399" xr:uid="{DB7A4348-C24E-4870-ACCF-E4A8FA2AB335}"/>
    <cellStyle name="Accent3 3 4" xfId="3400" xr:uid="{064E8782-FEC9-4045-92AA-81C458FF3DA0}"/>
    <cellStyle name="Accent3 3 5" xfId="3401" xr:uid="{1E34711B-5658-4E7D-A700-982CA0595241}"/>
    <cellStyle name="Accent3 3 6" xfId="12593" xr:uid="{4D5E3659-2243-415E-AEFD-D1F43A792140}"/>
    <cellStyle name="Accent3 4" xfId="3402" xr:uid="{A1921CEE-7FA7-4FBF-99F1-47B0A5C29E2A}"/>
    <cellStyle name="Accent3 4 2" xfId="3403" xr:uid="{0D4ED9E5-282A-4D55-BD9E-94ED0E3CB29B}"/>
    <cellStyle name="Accent3 4 3" xfId="3404" xr:uid="{B8CC2FC9-090C-47F8-8981-8303470533AE}"/>
    <cellStyle name="Accent3 4 4" xfId="3405" xr:uid="{8DDA7F04-D460-4D14-B767-1783F236E6BD}"/>
    <cellStyle name="Accent3 4 5" xfId="3406" xr:uid="{9DC35300-1954-48E6-9E25-AFB44E327AD1}"/>
    <cellStyle name="Accent3 5" xfId="3407" xr:uid="{F6ED0F71-76E4-4822-8E89-1711C47D2409}"/>
    <cellStyle name="Accent3 5 2" xfId="3408" xr:uid="{5092E950-934E-4F0E-9A70-D41853A3FC6E}"/>
    <cellStyle name="Accent3 5 3" xfId="3409" xr:uid="{4815E0CA-0CA6-4D8D-B5C1-8C38F3F4EA84}"/>
    <cellStyle name="Accent3 5 4" xfId="3410" xr:uid="{AA21AC3D-5C17-4AA4-81F1-81B7EEB60866}"/>
    <cellStyle name="Accent3 5 5" xfId="3411" xr:uid="{AE09C21E-0925-493D-974D-C500C4B73F1A}"/>
    <cellStyle name="Accent3 6" xfId="3412" xr:uid="{C77761E6-BB79-4889-86EC-2E7610C682A8}"/>
    <cellStyle name="Accent3 6 2" xfId="3413" xr:uid="{7C276296-A05B-42D2-B4C8-9E97488483C5}"/>
    <cellStyle name="Accent3 6 3" xfId="3414" xr:uid="{3E13E04F-011E-484E-B9DA-5CC4D61BD6EC}"/>
    <cellStyle name="Accent3 6 4" xfId="3415" xr:uid="{6CCD74FC-5B66-4A1D-872F-38E0BFC1B21B}"/>
    <cellStyle name="Accent3 6 5" xfId="3416" xr:uid="{05831BD9-6051-4CE9-97A6-F5BD0A0B9086}"/>
    <cellStyle name="Accent3 7" xfId="3417" xr:uid="{1A25D0C3-F897-43C8-BE3F-0262A3293526}"/>
    <cellStyle name="Accent3 7 2" xfId="3418" xr:uid="{BA93B4F3-0CA5-4B73-A94F-FB27E747A0C0}"/>
    <cellStyle name="Accent3 8" xfId="3419" xr:uid="{949FA720-84F2-46D6-8666-B39D2901DCAF}"/>
    <cellStyle name="Accent3 9" xfId="3420" xr:uid="{949C920B-A92E-436C-AACD-10ED8AF5EF06}"/>
    <cellStyle name="Accent3 9 2" xfId="3421" xr:uid="{4CF4147B-B714-4913-8987-774F7D568D3B}"/>
    <cellStyle name="Accent3 9 3" xfId="3422" xr:uid="{50B03294-212D-4E2E-B58E-48A814A23BFF}"/>
    <cellStyle name="Accent4 10" xfId="3423" xr:uid="{05508A83-C863-4F5A-BCC6-CDCB575C327E}"/>
    <cellStyle name="Accent4 10 2" xfId="3424" xr:uid="{EEAE4567-1FF6-49F0-B881-47FF9C702A9B}"/>
    <cellStyle name="Accent4 10 3" xfId="3425" xr:uid="{DA73270A-A268-425E-B678-90BAAD6E9792}"/>
    <cellStyle name="Accent4 11" xfId="3426" xr:uid="{AFC69494-C3CD-4DFE-A8BB-408F068F119D}"/>
    <cellStyle name="Accent4 11 2" xfId="3427" xr:uid="{6D748F91-F915-4D1F-B8AB-BE04907B313D}"/>
    <cellStyle name="Accent4 11 3" xfId="3428" xr:uid="{2AB53788-493E-445E-979F-86D525FEF7DB}"/>
    <cellStyle name="Accent4 12" xfId="3429" xr:uid="{FD132DF2-F54D-4628-BF8D-47597336A949}"/>
    <cellStyle name="Accent4 13" xfId="3430" xr:uid="{7A440D6B-5300-442D-8E2E-0E7E80E8BE97}"/>
    <cellStyle name="Accent4 2" xfId="3431" xr:uid="{7E46F25A-7837-4A4A-A4AF-A7B242B2BA66}"/>
    <cellStyle name="Accent4 2 10" xfId="3432" xr:uid="{B17366FF-310F-4991-B433-9BC59F0F4F3C}"/>
    <cellStyle name="Accent4 2 11" xfId="3433" xr:uid="{C4331E83-809E-45AC-A8E1-754AEC7AB332}"/>
    <cellStyle name="Accent4 2 12" xfId="3434" xr:uid="{747220FD-4946-4525-98C2-A08A1A3FD5C6}"/>
    <cellStyle name="Accent4 2 13" xfId="3435" xr:uid="{4416F1F8-F19F-453E-BB21-0B9E3B1278F7}"/>
    <cellStyle name="Accent4 2 14" xfId="3436" xr:uid="{9035785E-C9D2-405E-9F9F-2EB2C37B1EEA}"/>
    <cellStyle name="Accent4 2 15" xfId="3437" xr:uid="{E085F616-9A9D-4FA2-A7E3-B776C3EBC60B}"/>
    <cellStyle name="Accent4 2 16" xfId="10365" xr:uid="{48F97152-9BBD-407E-9BC0-391C60C0E2AF}"/>
    <cellStyle name="Accent4 2 17" xfId="12594" xr:uid="{BA1FB2AD-7C37-4B87-AC2F-093D56A8053B}"/>
    <cellStyle name="Accent4 2 2" xfId="3438" xr:uid="{36EADCBD-EC21-4457-83F2-A7E5F769F8B5}"/>
    <cellStyle name="Accent4 2 2 2" xfId="3439" xr:uid="{14F37277-ED58-45AF-A600-147554938A03}"/>
    <cellStyle name="Accent4 2 3" xfId="3440" xr:uid="{1F69B0D0-5E6E-44F2-9D93-735A236E66EE}"/>
    <cellStyle name="Accent4 2 3 2" xfId="3441" xr:uid="{CB38239E-B52D-4CA0-BC43-C00AC7BE86AE}"/>
    <cellStyle name="Accent4 2 4" xfId="3442" xr:uid="{B6FC56E6-3A56-42C0-8D43-0FFA2B01971D}"/>
    <cellStyle name="Accent4 2 4 2" xfId="3443" xr:uid="{4AB4438A-F472-4D3D-AEB0-95F4FB9563E3}"/>
    <cellStyle name="Accent4 2 5" xfId="3444" xr:uid="{E11B35E7-C253-4805-B9C0-E8A94F28E6D8}"/>
    <cellStyle name="Accent4 2 5 2" xfId="3445" xr:uid="{39E8E2B1-2B98-4049-B80C-41121E1B239D}"/>
    <cellStyle name="Accent4 2 6" xfId="3446" xr:uid="{EDDF0FE9-3444-4ACC-9EAC-859C2D9A9BE6}"/>
    <cellStyle name="Accent4 2 7" xfId="3447" xr:uid="{FC3AA192-F515-40AF-BF61-DACAEA598A3C}"/>
    <cellStyle name="Accent4 2 8" xfId="3448" xr:uid="{57D6F2A9-D0BA-428A-A3E2-CEBBBC5525FD}"/>
    <cellStyle name="Accent4 2 9" xfId="3449" xr:uid="{D7974233-ADCF-4935-BB85-E624E5108224}"/>
    <cellStyle name="Accent4 2 9 2" xfId="3450" xr:uid="{88CF55D8-93E9-4F08-910D-0547FC47618D}"/>
    <cellStyle name="Accent4 2 9 3" xfId="3451" xr:uid="{1D2DCDAC-D27B-40FA-994C-3A6EE7F7683A}"/>
    <cellStyle name="Accent4 2 9 4" xfId="3452" xr:uid="{3A566EAC-2C7F-4732-ABE1-8A2AAA803BA8}"/>
    <cellStyle name="Accent4 2 9 5" xfId="3453" xr:uid="{89C0601E-56A1-43FE-A01D-BCF3A74A500F}"/>
    <cellStyle name="Accent4 3" xfId="3454" xr:uid="{52D1D59B-2F01-40B1-8C2D-6A2C4DE2EE1E}"/>
    <cellStyle name="Accent4 3 2" xfId="3455" xr:uid="{8C31CA88-CD7C-441D-ADE7-0603FD4C081E}"/>
    <cellStyle name="Accent4 3 3" xfId="3456" xr:uid="{0AC75E48-7739-4A69-A959-618D8040950A}"/>
    <cellStyle name="Accent4 3 4" xfId="3457" xr:uid="{FDF3D4D7-403B-47AC-8145-8A68F3A0B4A3}"/>
    <cellStyle name="Accent4 3 5" xfId="3458" xr:uid="{354F4C1E-2D55-4AF9-BCF5-6F02D67F9BD4}"/>
    <cellStyle name="Accent4 3 6" xfId="12595" xr:uid="{11045233-BAA2-4018-882E-30DB10C4F68E}"/>
    <cellStyle name="Accent4 4" xfId="3459" xr:uid="{D6988C62-F775-41E0-958A-4BB0D690D400}"/>
    <cellStyle name="Accent4 4 2" xfId="3460" xr:uid="{F052299E-ACC3-451F-8BA1-2B8F619C08C2}"/>
    <cellStyle name="Accent4 4 3" xfId="3461" xr:uid="{15725D27-140D-422D-9013-8D25137A7912}"/>
    <cellStyle name="Accent4 4 4" xfId="3462" xr:uid="{A1809A74-1C41-47E2-AEE3-CC472BAB74FC}"/>
    <cellStyle name="Accent4 4 5" xfId="3463" xr:uid="{5A14E6A9-A467-4678-B25A-58847327D5AC}"/>
    <cellStyle name="Accent4 5" xfId="3464" xr:uid="{D1718C47-8F30-42FC-9C37-398B87691DB9}"/>
    <cellStyle name="Accent4 5 2" xfId="3465" xr:uid="{6747A95F-2171-4AF4-A12C-64848D780525}"/>
    <cellStyle name="Accent4 5 3" xfId="3466" xr:uid="{A8410367-563C-4B4E-ACB1-E6C6FE2F04C1}"/>
    <cellStyle name="Accent4 5 4" xfId="3467" xr:uid="{CD3C17E7-9D89-4C23-B09E-475A52327B9F}"/>
    <cellStyle name="Accent4 5 5" xfId="3468" xr:uid="{40425517-3660-4BF0-994B-7297B60FF4C0}"/>
    <cellStyle name="Accent4 6" xfId="3469" xr:uid="{1DD8AE57-2BD0-48C3-B2F6-A649EBD7BD76}"/>
    <cellStyle name="Accent4 6 2" xfId="3470" xr:uid="{A94B4588-E55F-40C7-B8C3-0F4602290A9E}"/>
    <cellStyle name="Accent4 6 3" xfId="3471" xr:uid="{3DBFDE84-E72D-4F96-8A0B-865BA08EBA05}"/>
    <cellStyle name="Accent4 6 4" xfId="3472" xr:uid="{F15FF9DF-3814-467A-A461-90D5CB0B8808}"/>
    <cellStyle name="Accent4 6 5" xfId="3473" xr:uid="{49AEC8FA-21D3-449A-A9A0-2CD1DC9CD5AA}"/>
    <cellStyle name="Accent4 7" xfId="3474" xr:uid="{78324CAC-184C-44AA-86E3-197975D1ED99}"/>
    <cellStyle name="Accent4 7 2" xfId="3475" xr:uid="{F3BADE63-26CA-4071-B711-EEECF5F89395}"/>
    <cellStyle name="Accent4 8" xfId="3476" xr:uid="{C5D73891-49F6-4A5E-9893-07BFDDE164E1}"/>
    <cellStyle name="Accent4 9" xfId="3477" xr:uid="{AC8DC151-01CC-4FC2-80A8-DE913E54A67B}"/>
    <cellStyle name="Accent4 9 2" xfId="3478" xr:uid="{C0AF493E-5B87-42B5-85EA-39C5E69FAB7A}"/>
    <cellStyle name="Accent4 9 3" xfId="3479" xr:uid="{5BC27C15-A456-4262-B0EA-C94ACFCEB3AB}"/>
    <cellStyle name="Accent5 10" xfId="3480" xr:uid="{D2CFDAED-52A5-4D69-A32B-0EF30E68D9D7}"/>
    <cellStyle name="Accent5 10 2" xfId="3481" xr:uid="{A095D23F-D0C7-42BE-A713-189003409AF1}"/>
    <cellStyle name="Accent5 10 3" xfId="3482" xr:uid="{34A237A8-4DDC-4FAD-9618-B691CD5B4E53}"/>
    <cellStyle name="Accent5 11" xfId="3483" xr:uid="{859157C5-1A81-410E-83F7-8D62EB6D3A77}"/>
    <cellStyle name="Accent5 11 2" xfId="3484" xr:uid="{46566EBB-4992-43E6-BFA1-19A326BCCC95}"/>
    <cellStyle name="Accent5 11 3" xfId="3485" xr:uid="{8465709E-B014-4D6C-ACDC-EA6114011305}"/>
    <cellStyle name="Accent5 12" xfId="3486" xr:uid="{72EA33DD-DD0C-4269-823A-5957E72A2C4E}"/>
    <cellStyle name="Accent5 13" xfId="3487" xr:uid="{C18B921F-FE5C-49FF-8722-D44B66817477}"/>
    <cellStyle name="Accent5 14" xfId="13427" xr:uid="{F824E1DE-7237-4940-BFA5-9F8906E18259}"/>
    <cellStyle name="Accent5 2" xfId="3488" xr:uid="{96BFE4DB-73A5-402A-A6DA-D0066A087910}"/>
    <cellStyle name="Accent5 2 10" xfId="3489" xr:uid="{3A138DC9-FE51-4691-A12C-CFA765DCED1A}"/>
    <cellStyle name="Accent5 2 11" xfId="3490" xr:uid="{28A60E29-CC05-447B-867D-ED792003AF8C}"/>
    <cellStyle name="Accent5 2 12" xfId="3491" xr:uid="{18907D4F-2CCB-46DB-9429-2B2093000E52}"/>
    <cellStyle name="Accent5 2 13" xfId="3492" xr:uid="{0952ABAD-E859-417B-90FB-612C1739684A}"/>
    <cellStyle name="Accent5 2 14" xfId="3493" xr:uid="{356FF57F-E881-4175-89E3-F82514843E59}"/>
    <cellStyle name="Accent5 2 15" xfId="3494" xr:uid="{35EDC7FC-C11C-4E74-A24A-F6EA50BA7E93}"/>
    <cellStyle name="Accent5 2 16" xfId="10366" xr:uid="{29D4E4F6-D830-471E-BE13-7793F3111D1A}"/>
    <cellStyle name="Accent5 2 17" xfId="12596" xr:uid="{B27AB974-8D43-44F3-ADBA-9762DB45C20B}"/>
    <cellStyle name="Accent5 2 2" xfId="3495" xr:uid="{9D782388-2157-4D87-BBC2-D3896FB8F2AF}"/>
    <cellStyle name="Accent5 2 2 2" xfId="3496" xr:uid="{5FEAD3F1-06D5-4DD7-BCD1-E69E80877ADD}"/>
    <cellStyle name="Accent5 2 3" xfId="3497" xr:uid="{E78B7D08-A90E-4B30-9A81-48E04ADE2520}"/>
    <cellStyle name="Accent5 2 3 2" xfId="3498" xr:uid="{887B3BDE-64E5-4C56-8FEE-A1265EB49BCD}"/>
    <cellStyle name="Accent5 2 4" xfId="3499" xr:uid="{608DDDDE-AFB7-4C6E-9108-480226887FCF}"/>
    <cellStyle name="Accent5 2 4 2" xfId="3500" xr:uid="{C3844B23-702B-421F-B669-012C98814476}"/>
    <cellStyle name="Accent5 2 5" xfId="3501" xr:uid="{AF3DCE4C-CD7D-4141-B219-27DFF3608FC1}"/>
    <cellStyle name="Accent5 2 5 2" xfId="3502" xr:uid="{B8D8FD51-6D53-48A7-83F8-2C8034B01EEA}"/>
    <cellStyle name="Accent5 2 6" xfId="3503" xr:uid="{38DE8F03-1E35-49C0-BFE5-DBEB59C6773A}"/>
    <cellStyle name="Accent5 2 7" xfId="3504" xr:uid="{7699A4F5-B738-4BE3-A6DB-D785C40DB19B}"/>
    <cellStyle name="Accent5 2 8" xfId="3505" xr:uid="{5AB0A9E2-5D19-4CAD-B8DA-AB3301C377E0}"/>
    <cellStyle name="Accent5 2 9" xfId="3506" xr:uid="{18D0693F-C15B-4F61-B1DC-5CE1247B882B}"/>
    <cellStyle name="Accent5 2 9 2" xfId="3507" xr:uid="{4E0A5670-98E8-46E8-A31E-9C177C347412}"/>
    <cellStyle name="Accent5 2 9 3" xfId="3508" xr:uid="{41F313EF-C579-4B17-AFB5-B47E0E9050E1}"/>
    <cellStyle name="Accent5 2 9 4" xfId="3509" xr:uid="{333B4752-B79A-4103-A3B4-605DF38765FD}"/>
    <cellStyle name="Accent5 2 9 5" xfId="3510" xr:uid="{B7605D10-7AE7-44A7-BF05-F46AE29BD085}"/>
    <cellStyle name="Accent5 3" xfId="3511" xr:uid="{5AF1A56C-34F1-49EA-B484-7E9206C6A231}"/>
    <cellStyle name="Accent5 3 2" xfId="3512" xr:uid="{63DFD418-1F4F-4A01-A117-EC1802FDDB47}"/>
    <cellStyle name="Accent5 3 3" xfId="3513" xr:uid="{D7801719-7CE2-49AD-885A-006A76EA5399}"/>
    <cellStyle name="Accent5 3 4" xfId="3514" xr:uid="{65C53D81-D251-43B9-9EEE-D082524389B5}"/>
    <cellStyle name="Accent5 3 5" xfId="3515" xr:uid="{B1EC76A3-91ED-49A4-B511-702F0CD30DDC}"/>
    <cellStyle name="Accent5 3 6" xfId="12597" xr:uid="{72ABAE21-01C5-4CF8-A1AF-3F13F5AE37AD}"/>
    <cellStyle name="Accent5 4" xfId="3516" xr:uid="{2C55429B-6F9E-478F-B211-D04782399D21}"/>
    <cellStyle name="Accent5 4 2" xfId="3517" xr:uid="{5FFD386D-7A8C-436C-9E4A-91280835D779}"/>
    <cellStyle name="Accent5 4 3" xfId="3518" xr:uid="{26705315-CC58-4C96-9067-A4045BE5D0A0}"/>
    <cellStyle name="Accent5 4 4" xfId="3519" xr:uid="{7BFFE4AF-5D51-4BE2-8AF3-8066952ECB69}"/>
    <cellStyle name="Accent5 4 5" xfId="3520" xr:uid="{0B693FF6-5AC0-4D1D-AD57-BEA2356BBC38}"/>
    <cellStyle name="Accent5 5" xfId="3521" xr:uid="{CAF9F0D0-1594-472E-865A-A11FF0BA0F41}"/>
    <cellStyle name="Accent5 5 2" xfId="3522" xr:uid="{20766968-D8C8-4ACF-8B8B-C0B2133C8FC0}"/>
    <cellStyle name="Accent5 5 3" xfId="3523" xr:uid="{E2AC0881-8068-4C27-8BCB-7E7093145CCF}"/>
    <cellStyle name="Accent5 5 4" xfId="3524" xr:uid="{0CCDFD52-012C-42AA-8024-6BA26FE06519}"/>
    <cellStyle name="Accent5 5 5" xfId="3525" xr:uid="{6E0395DA-F67D-4F64-81EF-283893461F87}"/>
    <cellStyle name="Accent5 5 6" xfId="14383" xr:uid="{6E224CC5-6A57-41F8-9829-9171B4D3D5A3}"/>
    <cellStyle name="Accent5 6" xfId="3526" xr:uid="{D7F0417E-A1F0-4956-9F4C-7DE316626692}"/>
    <cellStyle name="Accent5 6 2" xfId="3527" xr:uid="{1B5B1FF4-27B2-43CC-8F60-7A289D77B7F9}"/>
    <cellStyle name="Accent5 6 3" xfId="3528" xr:uid="{E36DFEEC-1DF0-4FAB-8EAC-8B9E95ED62FA}"/>
    <cellStyle name="Accent5 6 4" xfId="3529" xr:uid="{B92720A0-0DED-410D-9B84-FCCF22BEE760}"/>
    <cellStyle name="Accent5 6 5" xfId="3530" xr:uid="{939238C6-D51A-4B21-B0CE-FA921AC1A217}"/>
    <cellStyle name="Accent5 7" xfId="3531" xr:uid="{9EB1D8CB-9A66-4242-A23D-82066A0BFF6D}"/>
    <cellStyle name="Accent5 7 2" xfId="3532" xr:uid="{A6F243FC-752E-4983-9C97-1EC69389A65F}"/>
    <cellStyle name="Accent5 8" xfId="3533" xr:uid="{114954A1-EF29-44B4-AE5C-146CF3DCED60}"/>
    <cellStyle name="Accent5 9" xfId="3534" xr:uid="{2E14C817-78B5-4098-A42C-F18D0CC20385}"/>
    <cellStyle name="Accent5 9 2" xfId="3535" xr:uid="{0F0823BE-7B7E-413B-BF1D-E00F06A3B175}"/>
    <cellStyle name="Accent5 9 3" xfId="3536" xr:uid="{65CAED53-54CA-4421-96C4-5A66A586F7FE}"/>
    <cellStyle name="Accent6 10" xfId="3537" xr:uid="{A95AD902-96F0-47DA-A500-95CEB00CE030}"/>
    <cellStyle name="Accent6 10 2" xfId="3538" xr:uid="{6CDBE6C3-5DDB-4EF8-B749-1063C550D8B3}"/>
    <cellStyle name="Accent6 10 3" xfId="3539" xr:uid="{E0B64BB7-776D-488B-837D-C6E6226BD1EC}"/>
    <cellStyle name="Accent6 11" xfId="3540" xr:uid="{D82C639B-24E3-4F06-B2AF-F188B6FAD538}"/>
    <cellStyle name="Accent6 11 2" xfId="3541" xr:uid="{F839E2FB-48AD-4481-A5CC-4A070FE46962}"/>
    <cellStyle name="Accent6 11 3" xfId="3542" xr:uid="{B10ABF9F-0593-4D54-91B7-31FD40AEC3DA}"/>
    <cellStyle name="Accent6 12" xfId="3543" xr:uid="{C03295EC-B950-43B4-A3AC-E641FC25AC73}"/>
    <cellStyle name="Accent6 13" xfId="3544" xr:uid="{00688234-66C4-431B-9526-E15665601ABA}"/>
    <cellStyle name="Accent6 2" xfId="3545" xr:uid="{4C20C3E2-5478-4548-B599-8A3DFB79199A}"/>
    <cellStyle name="Accent6 2 10" xfId="3546" xr:uid="{4864F2C2-3605-455C-8361-83029CB2FC80}"/>
    <cellStyle name="Accent6 2 11" xfId="3547" xr:uid="{F870BBE2-8AC8-47DC-9E21-A411F7A152F4}"/>
    <cellStyle name="Accent6 2 12" xfId="3548" xr:uid="{C3A13100-5834-49F9-8C2D-2BF665D86B1D}"/>
    <cellStyle name="Accent6 2 13" xfId="3549" xr:uid="{371F0A4D-1438-4C94-9C62-1F91D20131EF}"/>
    <cellStyle name="Accent6 2 14" xfId="3550" xr:uid="{2DDD8DBD-3684-481A-9C79-966304092C20}"/>
    <cellStyle name="Accent6 2 15" xfId="3551" xr:uid="{0E434AB5-7439-460F-9CF6-12163EA26994}"/>
    <cellStyle name="Accent6 2 16" xfId="10367" xr:uid="{4069A1F7-41A0-454B-A8D5-4EBAF7674F66}"/>
    <cellStyle name="Accent6 2 17" xfId="12598" xr:uid="{273048EC-751B-4A4B-B0FC-7F53C1DE3B3C}"/>
    <cellStyle name="Accent6 2 2" xfId="3552" xr:uid="{3A658CC8-199C-4C5B-86FA-72C567996C02}"/>
    <cellStyle name="Accent6 2 2 2" xfId="3553" xr:uid="{ED941709-A6ED-4794-B88B-60B3D4BAE30D}"/>
    <cellStyle name="Accent6 2 3" xfId="3554" xr:uid="{3B659828-8C99-4051-A9DB-201D5595502F}"/>
    <cellStyle name="Accent6 2 3 2" xfId="3555" xr:uid="{85649899-4A3A-4B1A-9243-53BC6D1B2E39}"/>
    <cellStyle name="Accent6 2 4" xfId="3556" xr:uid="{CBEC191B-0AA1-4A29-8392-46C5679D92E2}"/>
    <cellStyle name="Accent6 2 4 2" xfId="3557" xr:uid="{7A385C72-7C6B-4010-ACFA-8679BF8E153B}"/>
    <cellStyle name="Accent6 2 5" xfId="3558" xr:uid="{DA6E0C34-454B-40E7-99B9-78CBB8C5695F}"/>
    <cellStyle name="Accent6 2 5 2" xfId="3559" xr:uid="{899B1C9E-DEE6-4F23-92D1-115006403BE9}"/>
    <cellStyle name="Accent6 2 6" xfId="3560" xr:uid="{F4332E89-1540-4371-907A-B23CE0F7635D}"/>
    <cellStyle name="Accent6 2 7" xfId="3561" xr:uid="{AA60C434-AF26-47FF-81B3-3EF8F0B7CE01}"/>
    <cellStyle name="Accent6 2 8" xfId="3562" xr:uid="{87F286B0-2B6E-463C-9D0A-B6611CBD0009}"/>
    <cellStyle name="Accent6 2 9" xfId="3563" xr:uid="{719D16FE-9E58-499D-9A5F-2F1AFB5769FD}"/>
    <cellStyle name="Accent6 2 9 2" xfId="3564" xr:uid="{9B120B6B-EF22-41F8-94C4-214D95D252BF}"/>
    <cellStyle name="Accent6 2 9 3" xfId="3565" xr:uid="{C55ABD43-67D9-4536-B9E9-704CE5498283}"/>
    <cellStyle name="Accent6 2 9 4" xfId="3566" xr:uid="{845F47C5-EF9A-4C4E-9E5D-541CB9143995}"/>
    <cellStyle name="Accent6 2 9 5" xfId="3567" xr:uid="{5E285AC7-2447-4A09-BABA-C9447DCAD445}"/>
    <cellStyle name="Accent6 3" xfId="3568" xr:uid="{0BD2D946-613F-46A3-8A3F-B5242645D441}"/>
    <cellStyle name="Accent6 3 2" xfId="3569" xr:uid="{11BE6892-4024-4AF1-B06F-7D16F8436D72}"/>
    <cellStyle name="Accent6 3 3" xfId="3570" xr:uid="{50DEB923-1AF2-4F69-AED4-5461A661F811}"/>
    <cellStyle name="Accent6 3 4" xfId="3571" xr:uid="{B485CC27-A539-40FF-B080-4A392E372CC1}"/>
    <cellStyle name="Accent6 3 5" xfId="3572" xr:uid="{BCE6AF05-15D2-487C-9049-2252A07E0034}"/>
    <cellStyle name="Accent6 3 6" xfId="12599" xr:uid="{0C21C0D6-771D-400E-A4C0-2FCAD3EA4B22}"/>
    <cellStyle name="Accent6 4" xfId="3573" xr:uid="{165ECF47-9B93-461A-9029-297C0020ABA0}"/>
    <cellStyle name="Accent6 4 2" xfId="3574" xr:uid="{C39C6B28-725C-4676-8B78-648C52E9EE53}"/>
    <cellStyle name="Accent6 4 3" xfId="3575" xr:uid="{3B512E2A-1BE2-483E-9A04-5390D1151804}"/>
    <cellStyle name="Accent6 4 4" xfId="3576" xr:uid="{D9CB675C-F5FC-4E21-A808-3F08DE14194E}"/>
    <cellStyle name="Accent6 4 5" xfId="3577" xr:uid="{4FB99899-8061-4272-A3D5-BD0B9375F114}"/>
    <cellStyle name="Accent6 5" xfId="3578" xr:uid="{55CB9FD6-CA17-4BE2-8160-7B2D8DC80F86}"/>
    <cellStyle name="Accent6 5 2" xfId="3579" xr:uid="{F5BA5DF5-0197-4E83-9A3D-0C18AD1E9666}"/>
    <cellStyle name="Accent6 5 3" xfId="3580" xr:uid="{8B8E52F7-61D1-4F7C-847E-1E702425DA69}"/>
    <cellStyle name="Accent6 5 4" xfId="3581" xr:uid="{55229C13-D43B-4FC9-B175-871A37C1FD3C}"/>
    <cellStyle name="Accent6 5 5" xfId="3582" xr:uid="{EBD4DD25-5EE3-4708-BAFA-46AD1CB3FCA0}"/>
    <cellStyle name="Accent6 6" xfId="3583" xr:uid="{63CF8701-8C00-4FFA-ADB5-8B26C1FCBB1A}"/>
    <cellStyle name="Accent6 6 2" xfId="3584" xr:uid="{CE4758A0-8824-4EDA-B194-425EC866C0AD}"/>
    <cellStyle name="Accent6 6 3" xfId="3585" xr:uid="{01FA84DB-2755-473C-974F-8BFBFCF88428}"/>
    <cellStyle name="Accent6 6 4" xfId="3586" xr:uid="{06C6E397-0BEC-4537-8049-3AE50FE9AC1A}"/>
    <cellStyle name="Accent6 6 5" xfId="3587" xr:uid="{033D399E-B568-456D-BB4F-2F19F542E6B2}"/>
    <cellStyle name="Accent6 7" xfId="3588" xr:uid="{1F04DB87-EFF4-45EC-87B4-13F966E64B40}"/>
    <cellStyle name="Accent6 7 2" xfId="3589" xr:uid="{847D18D0-37B6-4DC0-8C31-BE8E0A425206}"/>
    <cellStyle name="Accent6 8" xfId="3590" xr:uid="{9C49B497-36A9-45AA-B049-1BD636618660}"/>
    <cellStyle name="Accent6 9" xfId="3591" xr:uid="{4E7585EE-89C3-4705-B84B-1804CCA3D650}"/>
    <cellStyle name="Accent6 9 2" xfId="3592" xr:uid="{AFEEA6A4-45E9-45BE-A8EF-3A6DD6536E03}"/>
    <cellStyle name="Accent6 9 3" xfId="3593" xr:uid="{E336AA24-307C-4610-8F8D-E66795D66412}"/>
    <cellStyle name="Bad 10" xfId="3594" xr:uid="{556FB9A7-9EEE-43BF-8AEC-81F447D73FAF}"/>
    <cellStyle name="Bad 10 2" xfId="3595" xr:uid="{0E9AAE92-FEFA-400D-90B5-F5D8BD4D321D}"/>
    <cellStyle name="Bad 10 3" xfId="3596" xr:uid="{1A8E83A4-2519-4F83-82C1-5E369939ACA8}"/>
    <cellStyle name="Bad 11" xfId="3597" xr:uid="{C104433E-2F48-418D-820D-55A5500CF084}"/>
    <cellStyle name="Bad 11 2" xfId="3598" xr:uid="{8DEA7D45-EEF2-4C8E-96D3-DB1559134D69}"/>
    <cellStyle name="Bad 11 3" xfId="3599" xr:uid="{EF527318-32A0-400B-9336-F2D9CC66FDAB}"/>
    <cellStyle name="Bad 12" xfId="3600" xr:uid="{5DE297FC-356A-4742-A3FD-4B60BB1F13BE}"/>
    <cellStyle name="Bad 13" xfId="3601" xr:uid="{874EE5C2-1046-46DC-BBD8-67F4CF9DE2FC}"/>
    <cellStyle name="Bad 2" xfId="3602" xr:uid="{839DD2DB-41DE-49A0-BED8-0F12FD1938D4}"/>
    <cellStyle name="Bad 2 10" xfId="3603" xr:uid="{543B6E81-EC21-4558-861F-C81F38746CF2}"/>
    <cellStyle name="Bad 2 11" xfId="3604" xr:uid="{9FC1B749-9FA4-49D1-BE86-959563D1CA12}"/>
    <cellStyle name="Bad 2 12" xfId="3605" xr:uid="{FFDD23FB-AF5F-45E2-BD9F-BF3E3954C0B1}"/>
    <cellStyle name="Bad 2 13" xfId="3606" xr:uid="{AF5E2AB5-736D-409E-A474-57C491C54A89}"/>
    <cellStyle name="Bad 2 14" xfId="3607" xr:uid="{5B69B7CD-EE69-414B-B22F-6FDE07B9E370}"/>
    <cellStyle name="Bad 2 15" xfId="3608" xr:uid="{573E7F2D-0967-4877-8D2F-F01FEB8B2D1C}"/>
    <cellStyle name="Bad 2 16" xfId="10368" xr:uid="{0DECE0D1-2DDE-46D6-B29F-A99EF3DD34E4}"/>
    <cellStyle name="Bad 2 17" xfId="12600" xr:uid="{2C327C87-9E8F-4FA6-804D-25F2C496B08C}"/>
    <cellStyle name="Bad 2 2" xfId="3609" xr:uid="{4BB19E23-3B84-4A5C-A478-978DC209C4CE}"/>
    <cellStyle name="Bad 2 2 2" xfId="3610" xr:uid="{D6D77DF0-27B5-45D4-9F28-ACFAC799274F}"/>
    <cellStyle name="Bad 2 3" xfId="3611" xr:uid="{22A34993-8057-4729-8D6A-DD601ECA6C76}"/>
    <cellStyle name="Bad 2 3 2" xfId="3612" xr:uid="{84BC93E1-9721-449D-B3D7-9CDFD84446DD}"/>
    <cellStyle name="Bad 2 4" xfId="3613" xr:uid="{5DDE8996-98BC-445A-8DFB-732C946AB75D}"/>
    <cellStyle name="Bad 2 4 2" xfId="3614" xr:uid="{53F02A7D-2814-45F0-8FBA-3C3452628CC1}"/>
    <cellStyle name="Bad 2 5" xfId="3615" xr:uid="{CF97F081-C388-49D8-ABBC-C8C8BE63DBEC}"/>
    <cellStyle name="Bad 2 5 2" xfId="3616" xr:uid="{A1FB528F-66A7-4310-B40B-FD32C93DD0B0}"/>
    <cellStyle name="Bad 2 6" xfId="3617" xr:uid="{A91BB375-8C3E-4239-89F5-611CF9202ABC}"/>
    <cellStyle name="Bad 2 7" xfId="3618" xr:uid="{B6A6F8BB-7BED-4776-BB0E-F063C3315F9C}"/>
    <cellStyle name="Bad 2 8" xfId="3619" xr:uid="{D56D46B6-6F31-409B-BA86-143E90160593}"/>
    <cellStyle name="Bad 2 9" xfId="3620" xr:uid="{D9C657DC-E5A9-4245-B224-663A5DC6A88D}"/>
    <cellStyle name="Bad 2 9 2" xfId="3621" xr:uid="{98E81C12-F1A8-46D1-B298-45116910A3A7}"/>
    <cellStyle name="Bad 2 9 3" xfId="3622" xr:uid="{A980EA2E-803B-48D6-8D12-4BF312CAAD7A}"/>
    <cellStyle name="Bad 2 9 4" xfId="3623" xr:uid="{1CEB5011-E567-4AA5-BE33-6FF14D3AC8BA}"/>
    <cellStyle name="Bad 2 9 5" xfId="3624" xr:uid="{A843AE1C-28A2-401E-9F26-37E2D3925D24}"/>
    <cellStyle name="Bad 3" xfId="3625" xr:uid="{0F3EAB21-4135-4745-A491-69F3833D560F}"/>
    <cellStyle name="Bad 3 2" xfId="3626" xr:uid="{C6F3FB6B-0549-431D-8DD0-CA6B67EB3547}"/>
    <cellStyle name="Bad 3 3" xfId="3627" xr:uid="{DB618146-3855-441B-931F-BD0F02300191}"/>
    <cellStyle name="Bad 3 4" xfId="3628" xr:uid="{64A5D2C9-D846-4AE2-B7FF-13E695089DFB}"/>
    <cellStyle name="Bad 3 5" xfId="3629" xr:uid="{E3C83E35-8393-4A98-865D-7643154A19A4}"/>
    <cellStyle name="Bad 3 6" xfId="12601" xr:uid="{5286CC57-6E65-455D-950A-9458BC5CDBD1}"/>
    <cellStyle name="Bad 4" xfId="3630" xr:uid="{A1CCAE8F-6117-402F-AD55-606F45CDA7A4}"/>
    <cellStyle name="Bad 4 2" xfId="3631" xr:uid="{3DB0E063-F49C-436A-B7B8-03CAB1E4361C}"/>
    <cellStyle name="Bad 4 3" xfId="3632" xr:uid="{69EF6744-029C-4B8B-9FA3-9823502D2CE0}"/>
    <cellStyle name="Bad 4 4" xfId="3633" xr:uid="{A8071A97-9DE7-4D15-A3EB-EF1CA1D6B160}"/>
    <cellStyle name="Bad 4 5" xfId="3634" xr:uid="{FD8A6AF9-67C8-464A-8E55-07661BC199BC}"/>
    <cellStyle name="Bad 5" xfId="3635" xr:uid="{7A45ECFC-891E-44F5-B1D1-A9A1407186C6}"/>
    <cellStyle name="Bad 5 2" xfId="3636" xr:uid="{AAA6D76E-B2BC-4C39-878D-946EF03A1019}"/>
    <cellStyle name="Bad 5 3" xfId="3637" xr:uid="{605FE196-BEC9-4457-8836-44EABCBD41FC}"/>
    <cellStyle name="Bad 5 4" xfId="3638" xr:uid="{C4196FAE-10FF-4D8F-A6EA-EB186987DC39}"/>
    <cellStyle name="Bad 5 5" xfId="3639" xr:uid="{9FC8C59C-D3C0-4F16-85C2-96E255A7CF62}"/>
    <cellStyle name="Bad 6" xfId="3640" xr:uid="{24840251-B186-4706-854E-E1B8E92062DA}"/>
    <cellStyle name="Bad 6 2" xfId="3641" xr:uid="{D53A1A12-3168-44C8-8C22-EFA7579F471A}"/>
    <cellStyle name="Bad 6 3" xfId="3642" xr:uid="{D125C7A5-10E9-4B38-9CF6-C10754A15134}"/>
    <cellStyle name="Bad 6 4" xfId="3643" xr:uid="{C5BB3076-6649-48B3-B05B-14E26F0F8465}"/>
    <cellStyle name="Bad 6 5" xfId="3644" xr:uid="{C9078747-CB7D-49DA-BDAB-45F3278C327C}"/>
    <cellStyle name="Bad 7" xfId="3645" xr:uid="{EB8D1EEE-1998-439F-B472-56653C3D0FD8}"/>
    <cellStyle name="Bad 7 2" xfId="3646" xr:uid="{A864E621-CBA0-419C-AEBB-5C8CEA549206}"/>
    <cellStyle name="Bad 8" xfId="3647" xr:uid="{AC849FE1-BCE3-4B2A-B933-002D1FB55F45}"/>
    <cellStyle name="Bad 9" xfId="3648" xr:uid="{D7F0B8D0-427A-49F2-BA7F-7AB0B21A3754}"/>
    <cellStyle name="Bad 9 2" xfId="3649" xr:uid="{EAE74627-C5CF-4404-99A4-F2D23381EACC}"/>
    <cellStyle name="Bad 9 3" xfId="3650" xr:uid="{70DB18BD-0077-4061-9C2D-05197C403D65}"/>
    <cellStyle name="Blue" xfId="12602" xr:uid="{3C1A81FA-0FA1-428B-9146-883F307A3497}"/>
    <cellStyle name="Calc Currency (0)" xfId="12603" xr:uid="{DE29E73D-BB2B-40F4-9384-1CE5D6DB5AE8}"/>
    <cellStyle name="Calc Currency (2)" xfId="12604" xr:uid="{BAD70292-FC57-473A-8174-233B812868AA}"/>
    <cellStyle name="Calc Percent (0)" xfId="12605" xr:uid="{9530667F-785E-418E-B79F-D9868ACF9173}"/>
    <cellStyle name="Calc Percent (1)" xfId="12606" xr:uid="{A9AFCE6B-5ECA-4993-9D64-35C8CA63900E}"/>
    <cellStyle name="Calc Percent (2)" xfId="12607" xr:uid="{DFFE597E-AFB3-4723-BF18-FA399BE0C88D}"/>
    <cellStyle name="Calc Units (0)" xfId="12608" xr:uid="{D14A9208-3DF4-4809-93CD-1F2E4C96C250}"/>
    <cellStyle name="Calc Units (1)" xfId="12609" xr:uid="{0EC95066-CDFE-43C5-B59B-9BBA8763C975}"/>
    <cellStyle name="Calc Units (2)" xfId="12610" xr:uid="{D91417B1-A201-4195-9D10-A066300F3298}"/>
    <cellStyle name="Calculation 10" xfId="3651" xr:uid="{8ADFD58E-D9F2-425B-BC14-B0C85DE866FB}"/>
    <cellStyle name="Calculation 10 2" xfId="3652" xr:uid="{0C30B515-BA26-4C11-A256-87982A635DDA}"/>
    <cellStyle name="Calculation 10 3" xfId="3653" xr:uid="{E32F9B70-E05C-4FEE-B8CA-17517E5863A8}"/>
    <cellStyle name="Calculation 10 3 2" xfId="11588" xr:uid="{4C9BD3C7-0FA3-42C1-BABA-3C11EA994F2C}"/>
    <cellStyle name="Calculation 10 3 2 2" xfId="14806" xr:uid="{6EAD6042-FE83-4583-9E33-67492EF23D87}"/>
    <cellStyle name="Calculation 10 3 3" xfId="14736" xr:uid="{0D9BE878-F248-4FB3-BA8F-34A97C7E8980}"/>
    <cellStyle name="Calculation 10 4" xfId="11587" xr:uid="{955891CD-562D-4E6C-A06F-85910249B2B9}"/>
    <cellStyle name="Calculation 10 4 2" xfId="14805" xr:uid="{453F52B2-6B56-4C19-B2BC-B0606603E77F}"/>
    <cellStyle name="Calculation 10 5" xfId="14735" xr:uid="{8A1D3922-4132-4481-B21A-698428A64310}"/>
    <cellStyle name="Calculation 11" xfId="3654" xr:uid="{42A2D020-9071-4D59-9327-08FC6D3B3E64}"/>
    <cellStyle name="Calculation 11 2" xfId="3655" xr:uid="{2CBF5186-7119-4AE8-A792-A5364E29E849}"/>
    <cellStyle name="Calculation 11 3" xfId="3656" xr:uid="{CFAB5A67-0107-4ED5-9465-2165597A5BC2}"/>
    <cellStyle name="Calculation 11 3 2" xfId="11590" xr:uid="{745D4318-2171-431E-B1A5-57805D5C9FED}"/>
    <cellStyle name="Calculation 11 3 2 2" xfId="14808" xr:uid="{9A2F0F69-0BCD-4F14-971F-042635758E5F}"/>
    <cellStyle name="Calculation 11 3 3" xfId="14738" xr:uid="{A847B9A0-37C9-4C88-8435-E8453F82DF1D}"/>
    <cellStyle name="Calculation 11 4" xfId="11589" xr:uid="{20EAF9A0-FDD9-4237-9D32-A59FB941FFC1}"/>
    <cellStyle name="Calculation 11 4 2" xfId="14807" xr:uid="{75C742B4-B9D7-4AB8-AB32-6AE1CE310763}"/>
    <cellStyle name="Calculation 11 5" xfId="14737" xr:uid="{9A9EBFE1-E658-4F30-9C8C-173BAF58A220}"/>
    <cellStyle name="Calculation 12" xfId="3657" xr:uid="{7F7CB17F-8D10-4B1C-A046-AE5AEC5A1D3F}"/>
    <cellStyle name="Calculation 12 2" xfId="11591" xr:uid="{8A1D2EB6-BFEC-4B29-BD9F-52C12CEC4209}"/>
    <cellStyle name="Calculation 12 2 2" xfId="14809" xr:uid="{1903F8FB-FF8E-4A22-BCA1-51F53D657419}"/>
    <cellStyle name="Calculation 12 3" xfId="14739" xr:uid="{466DDC90-E804-4011-8632-38CA05FCB5E0}"/>
    <cellStyle name="Calculation 13" xfId="3658" xr:uid="{1689E61B-16C4-4815-B9E3-827D6F558624}"/>
    <cellStyle name="Calculation 13 2" xfId="11592" xr:uid="{C8B59D10-6309-441A-BE78-36E5EDC34D61}"/>
    <cellStyle name="Calculation 13 2 2" xfId="14810" xr:uid="{B84B3C99-F5FC-4D1F-A95E-4AF3FEF7D68A}"/>
    <cellStyle name="Calculation 13 3" xfId="14740" xr:uid="{F974DED8-A922-4458-B26D-6B4DB4FC5983}"/>
    <cellStyle name="Calculation 2" xfId="3659" xr:uid="{CD27C220-E6A6-4D95-93C0-C2C4ACB41740}"/>
    <cellStyle name="Calculation 2 10" xfId="3660" xr:uid="{9AEAC0CD-8935-4309-AD2E-D1D99281696E}"/>
    <cellStyle name="Calculation 2 10 2" xfId="11593" xr:uid="{7860A692-A516-4537-AA55-E6FEB79E497F}"/>
    <cellStyle name="Calculation 2 10 2 2" xfId="14811" xr:uid="{21C177A2-4759-4013-B02B-BC7576907C29}"/>
    <cellStyle name="Calculation 2 10 3" xfId="14741" xr:uid="{5526E929-6043-4797-A1DA-D5DC8658B8C2}"/>
    <cellStyle name="Calculation 2 11" xfId="3661" xr:uid="{3E0E8391-242E-4F5A-ADB5-9F17F09CCA68}"/>
    <cellStyle name="Calculation 2 12" xfId="3662" xr:uid="{30E9CA03-0AF5-491C-9927-6DF44B61BF7B}"/>
    <cellStyle name="Calculation 2 13" xfId="3663" xr:uid="{592BFC9E-519C-4A9D-A728-8B467E9B56E0}"/>
    <cellStyle name="Calculation 2 14" xfId="3664" xr:uid="{16CE36BE-6AA9-4266-9EB8-673D1E2A3C71}"/>
    <cellStyle name="Calculation 2 15" xfId="3665" xr:uid="{CB0E6F26-EC6F-4CC1-B090-B89768AEDABF}"/>
    <cellStyle name="Calculation 2 15 2" xfId="11594" xr:uid="{47CE69CA-2AF2-474E-9690-8CB411EFB640}"/>
    <cellStyle name="Calculation 2 15 2 2" xfId="14812" xr:uid="{A2AD016B-8E80-48A9-BA0A-B82D24ED12D6}"/>
    <cellStyle name="Calculation 2 15 3" xfId="14742" xr:uid="{03D0E4BC-71B2-429F-B99D-A760C3DB3E8B}"/>
    <cellStyle name="Calculation 2 16" xfId="10369" xr:uid="{8AE96014-8C2D-4AE0-A126-A04186D25274}"/>
    <cellStyle name="Calculation 2 17" xfId="12611" xr:uid="{5E4EC243-2E4B-4461-A88C-6455B82C5091}"/>
    <cellStyle name="Calculation 2 17 2" xfId="14857" xr:uid="{DEF03EF4-D8AB-444B-BEC5-80E1F8FF6486}"/>
    <cellStyle name="Calculation 2 18" xfId="13547" xr:uid="{F8D40304-E9AF-46A2-8836-490EA3A1122A}"/>
    <cellStyle name="Calculation 2 18 2" xfId="15181" xr:uid="{9F94A860-4977-4C10-AB51-024FDCE83318}"/>
    <cellStyle name="Calculation 2 19" xfId="13635" xr:uid="{8C17EF07-103C-48C4-8CD3-4B60E1F938B6}"/>
    <cellStyle name="Calculation 2 19 2" xfId="15253" xr:uid="{9082B2EC-F87E-4326-9AFF-4B7F40418575}"/>
    <cellStyle name="Calculation 2 2" xfId="3666" xr:uid="{F7F91858-94E7-4C8F-8166-3B3B2AC2DEBC}"/>
    <cellStyle name="Calculation 2 2 2" xfId="3667" xr:uid="{A42DB696-C527-4E43-8B4C-AC9C5E6D9590}"/>
    <cellStyle name="Calculation 2 2 2 2" xfId="13194" xr:uid="{B1FA6DCF-F28B-471E-B0E8-6CD854E86E51}"/>
    <cellStyle name="Calculation 2 2 2 2 2" xfId="13223" xr:uid="{A2D6AA3F-D407-43E8-9D5A-BA30202BB79B}"/>
    <cellStyle name="Calculation 2 2 2 2 2 2" xfId="13433" xr:uid="{8AA2F480-68C5-4F13-BF1A-B778C014E5D7}"/>
    <cellStyle name="Calculation 2 2 2 2 2 2 2" xfId="14481" xr:uid="{335E9981-FDB8-4415-83DC-1F5B0D5D6EE8}"/>
    <cellStyle name="Calculation 2 2 2 2 2 2 2 2" xfId="15714" xr:uid="{A6D03354-F9BC-4C7F-8B3B-63A730EDAF04}"/>
    <cellStyle name="Calculation 2 2 2 2 2 2 3" xfId="15085" xr:uid="{C51ECA03-636C-4AD7-B3C2-2A6ADC2A2E97}"/>
    <cellStyle name="Calculation 2 2 2 2 2 3" xfId="13613" xr:uid="{ABBB01C9-BB77-4B25-B5A9-5FF7D66B7D82}"/>
    <cellStyle name="Calculation 2 2 2 2 2 3 2" xfId="15231" xr:uid="{BB89C6E0-50BA-4C3D-9979-F5019357CB20}"/>
    <cellStyle name="Calculation 2 2 2 2 2 4" xfId="14289" xr:uid="{73E774D5-6A59-4EDE-9556-8D7E9EA3DE8B}"/>
    <cellStyle name="Calculation 2 2 2 2 2 4 2" xfId="15526" xr:uid="{0E7E1BBC-18B8-4B2F-8B5B-9E28FF2AE5DC}"/>
    <cellStyle name="Calculation 2 2 2 2 2 5" xfId="14965" xr:uid="{A2A6C4D9-E880-48D7-B1C3-916660E3E952}"/>
    <cellStyle name="Calculation 2 2 2 2 3" xfId="13423" xr:uid="{FC1B20AA-94B2-4435-9AA5-A32BD30785F5}"/>
    <cellStyle name="Calculation 2 2 2 2 3 2" xfId="14460" xr:uid="{66724383-B155-408E-8B7D-E406D465948E}"/>
    <cellStyle name="Calculation 2 2 2 2 3 2 2" xfId="15693" xr:uid="{65F5EF3D-F4AA-4245-8B62-AEC604AE0116}"/>
    <cellStyle name="Calculation 2 2 2 2 3 3" xfId="15079" xr:uid="{D01F6446-33ED-4569-AD1A-A746D8683D82}"/>
    <cellStyle name="Calculation 2 2 2 2 4" xfId="13592" xr:uid="{6D9222D9-615F-4D83-8735-59953A31CF72}"/>
    <cellStyle name="Calculation 2 2 2 2 4 2" xfId="15210" xr:uid="{0CA592DC-E8F7-4175-9151-138EBAECB85F}"/>
    <cellStyle name="Calculation 2 2 2 2 5" xfId="14268" xr:uid="{32FC21DF-65B7-41D1-B886-9310BF3000CC}"/>
    <cellStyle name="Calculation 2 2 2 2 5 2" xfId="15505" xr:uid="{9DAEE1CD-0806-4300-97B2-66EE7A91CFF0}"/>
    <cellStyle name="Calculation 2 2 2 2 6" xfId="14939" xr:uid="{77160B60-2F1E-4756-B058-E19F76411A7E}"/>
    <cellStyle name="Calculation 2 2 2 3" xfId="13224" xr:uid="{11FA8206-CF14-491B-9D5D-2F2D5B1391F3}"/>
    <cellStyle name="Calculation 2 2 2 3 2" xfId="13432" xr:uid="{210A2C25-7FFB-42CD-BAEC-3080135BD324}"/>
    <cellStyle name="Calculation 2 2 2 3 2 2" xfId="14482" xr:uid="{DBF00546-4CED-40B4-922D-02A722EBA114}"/>
    <cellStyle name="Calculation 2 2 2 3 2 2 2" xfId="15715" xr:uid="{66D7586C-FDB7-4377-AF3D-B72472A2ECBF}"/>
    <cellStyle name="Calculation 2 2 2 3 2 3" xfId="15084" xr:uid="{ABE09739-0587-4F24-B79E-07E4589605EB}"/>
    <cellStyle name="Calculation 2 2 2 3 3" xfId="13614" xr:uid="{8A6A5C87-CEF7-42E1-AAD0-71D7CD101839}"/>
    <cellStyle name="Calculation 2 2 2 3 3 2" xfId="15232" xr:uid="{C30E6DE6-EC51-4A72-8B3B-B51362A7CF62}"/>
    <cellStyle name="Calculation 2 2 2 3 4" xfId="14290" xr:uid="{F225547D-5FB3-49CA-AE01-A4E715B2B11B}"/>
    <cellStyle name="Calculation 2 2 2 3 4 2" xfId="15527" xr:uid="{3E344703-3FFC-48A1-BED5-DBA755A4119B}"/>
    <cellStyle name="Calculation 2 2 2 3 5" xfId="14966" xr:uid="{E1CA57ED-9FC9-4A3C-9BAE-1A737DF33215}"/>
    <cellStyle name="Calculation 2 2 2 4" xfId="13133" xr:uid="{E9E85766-D82A-490A-A7C3-616AEE43A26C}"/>
    <cellStyle name="Calculation 2 2 2 4 2" xfId="14607" xr:uid="{30767739-7B5B-4648-95EC-A600EA4CDDE1}"/>
    <cellStyle name="Calculation 2 2 2 4 2 2" xfId="15835" xr:uid="{776871E0-94B4-416D-A0DD-FFC99E3DE461}"/>
    <cellStyle name="Calculation 2 2 2 4 3" xfId="14409" xr:uid="{F2EB4439-600D-4F88-87B2-E22F63E0559E}"/>
    <cellStyle name="Calculation 2 2 2 4 3 2" xfId="15642" xr:uid="{52FAD217-B8D5-4D7F-B5B4-50DC9BD850AA}"/>
    <cellStyle name="Calculation 2 2 2 4 4" xfId="14892" xr:uid="{90EA5FCA-BD79-4F60-838E-515ADF475058}"/>
    <cellStyle name="Calculation 2 2 2 5" xfId="13518" xr:uid="{64CD729A-0A01-42E2-A36D-595477879BE9}"/>
    <cellStyle name="Calculation 2 2 2 5 2" xfId="15157" xr:uid="{569522B2-DE19-45B0-982E-87805AF387EA}"/>
    <cellStyle name="Calculation 2 2 2 6" xfId="13549" xr:uid="{2445E22B-60A5-4BF0-AF61-A94739F1EC0B}"/>
    <cellStyle name="Calculation 2 2 2 6 2" xfId="15183" xr:uid="{4BCFA985-CFD9-4868-BE9A-E998E2121867}"/>
    <cellStyle name="Calculation 2 2 2 7" xfId="14212" xr:uid="{45802F21-B466-49BB-9E16-180562F94909}"/>
    <cellStyle name="Calculation 2 2 2 7 2" xfId="15449" xr:uid="{A18481CE-1104-4D86-A82E-B3DA9FC71110}"/>
    <cellStyle name="Calculation 2 2 3" xfId="13161" xr:uid="{3E78F881-F9D9-4B18-B7E2-458EE139C305}"/>
    <cellStyle name="Calculation 2 2 3 2" xfId="13225" xr:uid="{E5CCDF8C-F5E4-4785-B57D-DB69CBB1BCC5}"/>
    <cellStyle name="Calculation 2 2 3 2 2" xfId="13411" xr:uid="{4A213306-65E1-4CE2-A82A-8BB278B04E4D}"/>
    <cellStyle name="Calculation 2 2 3 2 2 2" xfId="14483" xr:uid="{A51A9123-5D95-4DE4-87B5-4E4D8B1C185E}"/>
    <cellStyle name="Calculation 2 2 3 2 2 2 2" xfId="15716" xr:uid="{988547FA-AFE4-4D9C-BD4A-A68AB6F8F3B0}"/>
    <cellStyle name="Calculation 2 2 3 2 2 3" xfId="15073" xr:uid="{459B31DE-09EB-4C51-BA68-F3A920CCB7D2}"/>
    <cellStyle name="Calculation 2 2 3 2 3" xfId="13615" xr:uid="{3F8BF430-6A82-4308-8A56-31CE39CF176E}"/>
    <cellStyle name="Calculation 2 2 3 2 3 2" xfId="15233" xr:uid="{12D480A0-BD74-4B4A-A9E7-C40982DD1057}"/>
    <cellStyle name="Calculation 2 2 3 2 4" xfId="14291" xr:uid="{BA1FB7F1-7720-4A1D-A481-926141269394}"/>
    <cellStyle name="Calculation 2 2 3 2 4 2" xfId="15528" xr:uid="{8BAED345-157D-4A6D-B947-73A8C91C20EA}"/>
    <cellStyle name="Calculation 2 2 3 2 5" xfId="14967" xr:uid="{A4BB4E07-A649-4FC1-B9E7-49AAA9521B3F}"/>
    <cellStyle name="Calculation 2 2 3 3" xfId="13493" xr:uid="{9E2CF7C8-E51B-4B10-85AE-C04172DBFA1A}"/>
    <cellStyle name="Calculation 2 2 3 3 2" xfId="14432" xr:uid="{8B3FA514-44AC-4D65-A8BE-11FC3E0F4637}"/>
    <cellStyle name="Calculation 2 2 3 3 2 2" xfId="15665" xr:uid="{892AA4F4-5261-480A-BCA9-8EB82FF05E16}"/>
    <cellStyle name="Calculation 2 2 3 3 3" xfId="15134" xr:uid="{6D0F7861-0CB0-40A6-987D-09E706208E76}"/>
    <cellStyle name="Calculation 2 2 3 4" xfId="13439" xr:uid="{7ED46FB1-BE8D-4FDC-853B-E49A31B997E8}"/>
    <cellStyle name="Calculation 2 2 3 4 2" xfId="15091" xr:uid="{32C0FBEB-DDE7-4FFB-9274-900641CE5C63}"/>
    <cellStyle name="Calculation 2 2 3 5" xfId="14238" xr:uid="{85D7B3AA-1609-4F74-ABF3-7D1BDE9A34B3}"/>
    <cellStyle name="Calculation 2 2 3 5 2" xfId="15475" xr:uid="{49985D2D-4A6D-4E17-A4E9-E6FD17A40DCD}"/>
    <cellStyle name="Calculation 2 2 3 6" xfId="14916" xr:uid="{FF6BEEF0-486C-4BE8-8F28-11B062FBDD01}"/>
    <cellStyle name="Calculation 2 2 4" xfId="13226" xr:uid="{F064E4F0-A126-4F98-8051-A718CBA241BD}"/>
    <cellStyle name="Calculation 2 2 4 2" xfId="13431" xr:uid="{159AF507-2083-4C94-A68E-1ED2E0ED0AD7}"/>
    <cellStyle name="Calculation 2 2 4 2 2" xfId="14484" xr:uid="{BABD2ACF-91F9-48BF-B9E3-9861C4CEB42E}"/>
    <cellStyle name="Calculation 2 2 4 2 2 2" xfId="15717" xr:uid="{823B0733-FA9F-4110-B6E6-C572319065D2}"/>
    <cellStyle name="Calculation 2 2 4 2 3" xfId="15083" xr:uid="{ADBE7E8D-EB31-4EFE-AD05-D2E26F957BF6}"/>
    <cellStyle name="Calculation 2 2 4 3" xfId="13620" xr:uid="{2529C028-C048-4EF7-AA14-D89186813A72}"/>
    <cellStyle name="Calculation 2 2 4 3 2" xfId="15238" xr:uid="{C609D0A2-50C0-4A1C-AB7C-4828E35514DA}"/>
    <cellStyle name="Calculation 2 2 4 4" xfId="14292" xr:uid="{20FF039A-7897-4F3A-93E4-99E3D9D32D6A}"/>
    <cellStyle name="Calculation 2 2 4 4 2" xfId="15529" xr:uid="{C3147F32-F79F-4259-98CF-29610DBECB26}"/>
    <cellStyle name="Calculation 2 2 4 5" xfId="14968" xr:uid="{122A7AED-5012-460F-A573-C60BC34F39DD}"/>
    <cellStyle name="Calculation 2 2 5" xfId="12612" xr:uid="{46791897-2D2E-4CCE-8A18-8C3A9D6C4B73}"/>
    <cellStyle name="Calculation 2 2 5 2" xfId="14579" xr:uid="{D52D2045-BB02-4F1C-9C1C-3518B90050C6}"/>
    <cellStyle name="Calculation 2 2 5 2 2" xfId="15812" xr:uid="{4AE8D4E7-5185-440A-9C75-15811F9E361E}"/>
    <cellStyle name="Calculation 2 2 5 3" xfId="14386" xr:uid="{CA871876-1A07-4FD7-B5FC-896A27FD16E3}"/>
    <cellStyle name="Calculation 2 2 5 3 2" xfId="15619" xr:uid="{74353CDB-AA3E-4E28-812B-0CD537E5E310}"/>
    <cellStyle name="Calculation 2 2 5 4" xfId="14858" xr:uid="{54BC246D-5AF0-4383-842E-DA6F5AE46243}"/>
    <cellStyle name="Calculation 2 2 6" xfId="13546" xr:uid="{D70D7F4C-5194-4702-B9A7-5644C009F763}"/>
    <cellStyle name="Calculation 2 2 6 2" xfId="15180" xr:uid="{F0BA4BBA-627C-4CF4-A5E9-28E5AE59AA7E}"/>
    <cellStyle name="Calculation 2 2 7" xfId="13520" xr:uid="{D0729CF4-9088-40EE-97EA-2CDFC813F62F}"/>
    <cellStyle name="Calculation 2 2 7 2" xfId="15159" xr:uid="{FCF244F8-77F4-4610-B5B5-2D1DB3F5FDCF}"/>
    <cellStyle name="Calculation 2 2 8" xfId="14184" xr:uid="{EC0F7E2B-71A2-496A-9093-965880BC6FEE}"/>
    <cellStyle name="Calculation 2 2 8 2" xfId="15423" xr:uid="{64EC00FF-86ED-4589-A8E5-0EE67578035C}"/>
    <cellStyle name="Calculation 2 20" xfId="14183" xr:uid="{E94F1AA8-9B1A-4447-8EEB-FFB9BB66E854}"/>
    <cellStyle name="Calculation 2 20 2" xfId="15422" xr:uid="{57A43EFF-079A-4FBC-87CA-D3A0884B00AD}"/>
    <cellStyle name="Calculation 2 3" xfId="3668" xr:uid="{3CE9D2F8-F3D8-4942-A003-C0019B035D4C}"/>
    <cellStyle name="Calculation 2 3 2" xfId="3669" xr:uid="{95B158A6-1450-48B7-A22A-919BE1C7C29A}"/>
    <cellStyle name="Calculation 2 3 2 2" xfId="13227" xr:uid="{2A698199-7ADF-4DE7-92A9-E1FBAA056BD9}"/>
    <cellStyle name="Calculation 2 3 2 2 2" xfId="13644" xr:uid="{0516E719-50B1-4C3B-8F9D-2365D2DCA1FB}"/>
    <cellStyle name="Calculation 2 3 2 2 2 2" xfId="14485" xr:uid="{79F11759-77D4-4D59-ACFB-25E4B28CECFA}"/>
    <cellStyle name="Calculation 2 3 2 2 2 2 2" xfId="15718" xr:uid="{AFF3BCE9-26A8-4B83-B89F-52914250E510}"/>
    <cellStyle name="Calculation 2 3 2 2 2 3" xfId="15260" xr:uid="{29424E29-3763-4601-9BCF-39879F0E077A}"/>
    <cellStyle name="Calculation 2 3 2 2 3" xfId="13626" xr:uid="{CC8C6A58-211C-4C02-8215-84B84A1A15C3}"/>
    <cellStyle name="Calculation 2 3 2 2 3 2" xfId="15244" xr:uid="{E215FD02-F4C1-4480-A662-08E91B00ABA3}"/>
    <cellStyle name="Calculation 2 3 2 2 4" xfId="14293" xr:uid="{F3902445-A661-42CD-8535-554E68DDC794}"/>
    <cellStyle name="Calculation 2 3 2 2 4 2" xfId="15530" xr:uid="{0463BEE9-E291-4091-B667-A400A5FC841B}"/>
    <cellStyle name="Calculation 2 3 2 2 5" xfId="14969" xr:uid="{8BDEBB79-0790-4078-834F-E21B169B58F4}"/>
    <cellStyle name="Calculation 2 3 2 3" xfId="13193" xr:uid="{BFE8E64F-FCFA-4E91-AA9D-074C4EDDEAD1}"/>
    <cellStyle name="Calculation 2 3 2 3 2" xfId="14459" xr:uid="{67AEC241-03B5-471C-910E-7BE024CAC491}"/>
    <cellStyle name="Calculation 2 3 2 3 2 2" xfId="15692" xr:uid="{A9F98C37-2E89-4B35-995D-3DAF3DF91284}"/>
    <cellStyle name="Calculation 2 3 2 3 3" xfId="14938" xr:uid="{F2D2E6EA-D462-4D56-859D-453F481C0AD0}"/>
    <cellStyle name="Calculation 2 3 2 4" xfId="13410" xr:uid="{CFC24FB0-1F32-4188-9782-A30A4096A580}"/>
    <cellStyle name="Calculation 2 3 2 4 2" xfId="15072" xr:uid="{61DEB456-8A29-424E-8787-19933D3F24F6}"/>
    <cellStyle name="Calculation 2 3 2 5" xfId="13591" xr:uid="{A09FA70C-F872-4915-9712-C33BFD6B57F6}"/>
    <cellStyle name="Calculation 2 3 2 5 2" xfId="15209" xr:uid="{E9C8FD41-1FB6-4EBD-937E-F27376ED3B72}"/>
    <cellStyle name="Calculation 2 3 2 6" xfId="14267" xr:uid="{24BE185C-8A57-4A8A-B3ED-0EDC283A19E1}"/>
    <cellStyle name="Calculation 2 3 2 6 2" xfId="15504" xr:uid="{7A054BF5-C603-494D-BBA7-BE4ED2FBB4ED}"/>
    <cellStyle name="Calculation 2 3 3" xfId="13228" xr:uid="{500BD0C8-A45F-4098-AAA3-7ED10DFBCE2B}"/>
    <cellStyle name="Calculation 2 3 3 2" xfId="13430" xr:uid="{4F6A7D56-DD34-47BA-BBFE-A71DA662D518}"/>
    <cellStyle name="Calculation 2 3 3 2 2" xfId="14486" xr:uid="{37B38408-BBB9-4C30-8E5A-8C45CED304E2}"/>
    <cellStyle name="Calculation 2 3 3 2 2 2" xfId="15719" xr:uid="{14346C8E-9A25-4F6D-80F8-D96370C35E29}"/>
    <cellStyle name="Calculation 2 3 3 2 3" xfId="15082" xr:uid="{1F717C86-F702-4D86-8CA2-87EDD325E1ED}"/>
    <cellStyle name="Calculation 2 3 3 3" xfId="13670" xr:uid="{E3CA9096-CA28-4070-BAF7-A215BDD0C3CB}"/>
    <cellStyle name="Calculation 2 3 3 3 2" xfId="15278" xr:uid="{C57E3400-086F-4554-A6E3-BEE6722E7840}"/>
    <cellStyle name="Calculation 2 3 3 4" xfId="14294" xr:uid="{34BADDE5-EE23-4E52-8132-134A81EB44E2}"/>
    <cellStyle name="Calculation 2 3 3 4 2" xfId="15531" xr:uid="{3830DD63-9438-4957-9753-314ECC543B89}"/>
    <cellStyle name="Calculation 2 3 3 5" xfId="14970" xr:uid="{CB0D81D8-A012-4CDB-AF44-0B7C9F803349}"/>
    <cellStyle name="Calculation 2 3 4" xfId="13132" xr:uid="{6BF117A1-2A89-4025-B9E6-090E53EC414E}"/>
    <cellStyle name="Calculation 2 3 4 2" xfId="14606" xr:uid="{8B2EFF9D-4F70-44C3-B5D6-3D5CA526B828}"/>
    <cellStyle name="Calculation 2 3 4 2 2" xfId="15834" xr:uid="{024A197E-47D9-404D-94D3-66C163A49474}"/>
    <cellStyle name="Calculation 2 3 4 3" xfId="14408" xr:uid="{4DA45425-0117-4920-8F2D-25EA79AB8DF6}"/>
    <cellStyle name="Calculation 2 3 4 3 2" xfId="15641" xr:uid="{63054DCE-F8F6-41A5-B144-6FA3D78C0D1A}"/>
    <cellStyle name="Calculation 2 3 4 4" xfId="14891" xr:uid="{12132DFE-3185-47A7-91F0-1E4F33FC1A00}"/>
    <cellStyle name="Calculation 2 3 5" xfId="13519" xr:uid="{51A50A6C-9219-46AE-BC1E-5360D3E2C654}"/>
    <cellStyle name="Calculation 2 3 5 2" xfId="15158" xr:uid="{ABB92C96-D46B-4A89-A4A0-5EE3808D4C3B}"/>
    <cellStyle name="Calculation 2 3 6" xfId="13548" xr:uid="{18666116-8755-4087-9DCE-79F56C008D94}"/>
    <cellStyle name="Calculation 2 3 6 2" xfId="15182" xr:uid="{AED4CCF7-5BA0-4F5C-B1D5-B37965C19A0C}"/>
    <cellStyle name="Calculation 2 3 7" xfId="14211" xr:uid="{358CD596-451D-49A2-B447-B3B5EE4C3B92}"/>
    <cellStyle name="Calculation 2 3 7 2" xfId="15448" xr:uid="{4FB3ABAE-BCC2-4D59-AB68-6E0C616875ED}"/>
    <cellStyle name="Calculation 2 4" xfId="3670" xr:uid="{CE27F403-8A7E-4825-8874-B086B285668A}"/>
    <cellStyle name="Calculation 2 4 2" xfId="3671" xr:uid="{849B22E0-DF62-49B8-A0E5-8DC508501EF2}"/>
    <cellStyle name="Calculation 2 4 2 2" xfId="13229" xr:uid="{D27F0FFD-725C-4DA8-A7D2-AE660AD59FC4}"/>
    <cellStyle name="Calculation 2 4 2 2 2" xfId="14487" xr:uid="{B3D30D79-6560-46E1-B963-11FABC46CFAF}"/>
    <cellStyle name="Calculation 2 4 2 2 2 2" xfId="15720" xr:uid="{1919650B-2F99-4C8A-BC60-528D3E595F7F}"/>
    <cellStyle name="Calculation 2 4 2 2 3" xfId="14971" xr:uid="{63C2F0CD-3F66-4047-B9CE-8887462F09D5}"/>
    <cellStyle name="Calculation 2 4 2 3" xfId="13429" xr:uid="{BDB03076-8119-49F6-A4BD-BE85A52F298B}"/>
    <cellStyle name="Calculation 2 4 2 3 2" xfId="15081" xr:uid="{BCC79406-3551-4968-BA48-074908662321}"/>
    <cellStyle name="Calculation 2 4 2 4" xfId="13671" xr:uid="{DC7177BC-3EA7-4369-AFB8-62F1AC52EC76}"/>
    <cellStyle name="Calculation 2 4 2 4 2" xfId="15279" xr:uid="{41A5C3DD-7E01-4AC7-843A-C4951D1A03DA}"/>
    <cellStyle name="Calculation 2 4 2 5" xfId="14295" xr:uid="{1CD8320A-B724-4ECC-AB0D-94F161CAD500}"/>
    <cellStyle name="Calculation 2 4 2 5 2" xfId="15532" xr:uid="{564A2B75-9594-4ECB-B96D-13C74F0160CB}"/>
    <cellStyle name="Calculation 2 4 3" xfId="13160" xr:uid="{0A8E590A-65C8-4D6E-B648-EFC88508E39F}"/>
    <cellStyle name="Calculation 2 4 3 2" xfId="14431" xr:uid="{7F298FD8-6D02-402A-A39F-380554E6E5B3}"/>
    <cellStyle name="Calculation 2 4 3 2 2" xfId="15664" xr:uid="{3812C2E2-242B-4525-8413-6DA2612DDBDE}"/>
    <cellStyle name="Calculation 2 4 3 3" xfId="14915" xr:uid="{09A82663-972B-4A6F-8E25-F6E198D3F354}"/>
    <cellStyle name="Calculation 2 4 4" xfId="13494" xr:uid="{6851420D-5F79-4B84-867E-6FCBE5B92A98}"/>
    <cellStyle name="Calculation 2 4 4 2" xfId="15135" xr:uid="{A364C4BE-060C-421A-B994-4A651E657282}"/>
    <cellStyle name="Calculation 2 4 5" xfId="13438" xr:uid="{4B328D41-4E68-4B01-866A-76FBCD019FED}"/>
    <cellStyle name="Calculation 2 4 5 2" xfId="15090" xr:uid="{94F1BBB0-37AB-4235-892B-02D2D7F59CA7}"/>
    <cellStyle name="Calculation 2 4 6" xfId="14237" xr:uid="{010CE5B1-881D-40E5-B632-4A760B5B0B3B}"/>
    <cellStyle name="Calculation 2 4 6 2" xfId="15474" xr:uid="{6AF6B450-9E97-4E52-89A1-8BF2A2355617}"/>
    <cellStyle name="Calculation 2 5" xfId="3672" xr:uid="{74436CBA-41AE-48E1-840B-3E0C455F9569}"/>
    <cellStyle name="Calculation 2 5 2" xfId="3673" xr:uid="{754F3FBF-3DF4-4E37-8984-207686A84113}"/>
    <cellStyle name="Calculation 2 5 2 2" xfId="14488" xr:uid="{64BF46F9-13AE-4813-9CEE-FB17DE47AA58}"/>
    <cellStyle name="Calculation 2 5 2 2 2" xfId="15721" xr:uid="{F975E040-AF87-4C70-90DC-EE5A8F768366}"/>
    <cellStyle name="Calculation 2 5 3" xfId="13230" xr:uid="{E3414278-12CA-449B-A88B-1EC5D16F610E}"/>
    <cellStyle name="Calculation 2 5 3 2" xfId="14972" xr:uid="{6F135B1F-2639-49E0-B6A2-AB7BC56EEECB}"/>
    <cellStyle name="Calculation 2 5 4" xfId="13643" xr:uid="{D4CB9632-F522-4143-A9DF-046349FF72B0}"/>
    <cellStyle name="Calculation 2 5 4 2" xfId="15259" xr:uid="{C82F2B66-8CD7-4F27-A017-0868FEC262D5}"/>
    <cellStyle name="Calculation 2 5 5" xfId="13624" xr:uid="{1F8ACF43-CD33-4E37-A037-9118476EF50A}"/>
    <cellStyle name="Calculation 2 5 5 2" xfId="15242" xr:uid="{C29F7FCA-B720-490C-A823-5952F50DF61E}"/>
    <cellStyle name="Calculation 2 5 6" xfId="14296" xr:uid="{898DBEAD-6E92-4B1C-A68E-94747AC63030}"/>
    <cellStyle name="Calculation 2 5 6 2" xfId="15533" xr:uid="{D7711273-20BB-4C56-B08D-EB3302CC533B}"/>
    <cellStyle name="Calculation 2 6" xfId="3674" xr:uid="{CFF15662-E172-424A-AEB2-4EA415434F61}"/>
    <cellStyle name="Calculation 2 6 2" xfId="11595" xr:uid="{7CE7BB02-1BA9-434A-BE15-7E45B8D35AA5}"/>
    <cellStyle name="Calculation 2 6 2 2" xfId="14578" xr:uid="{12EE2E81-4652-4649-8BF3-8BDA42383C15}"/>
    <cellStyle name="Calculation 2 6 2 2 2" xfId="15811" xr:uid="{F1AE0D0A-FC6D-4032-B6FE-AEC962968566}"/>
    <cellStyle name="Calculation 2 6 2 3" xfId="14813" xr:uid="{9CFCC474-0550-4E46-A2D1-FDFA8A5167DE}"/>
    <cellStyle name="Calculation 2 6 3" xfId="14385" xr:uid="{0E800E3D-4790-4889-8736-57A61B6F33BF}"/>
    <cellStyle name="Calculation 2 6 3 2" xfId="15618" xr:uid="{19700E4D-BE98-4D04-BDC3-B64A2FA85A7D}"/>
    <cellStyle name="Calculation 2 6 4" xfId="14743" xr:uid="{E2B9AAB9-D0F2-4095-8267-F2229B7F10C6}"/>
    <cellStyle name="Calculation 2 7" xfId="3675" xr:uid="{4CC66339-2C31-44C7-80C6-89054C21BB89}"/>
    <cellStyle name="Calculation 2 7 2" xfId="11596" xr:uid="{DB23FFDF-C710-475B-B9B8-09A4415CA12E}"/>
    <cellStyle name="Calculation 2 7 2 2" xfId="14814" xr:uid="{5BF0AFD4-CF8A-4D3F-BF1A-E88C7A1F2E59}"/>
    <cellStyle name="Calculation 2 7 3" xfId="14744" xr:uid="{EF58D167-E000-480B-BF3B-F98A407D8CF5}"/>
    <cellStyle name="Calculation 2 8" xfId="3676" xr:uid="{29BDE851-D652-4DFB-A950-710AA9B729A4}"/>
    <cellStyle name="Calculation 2 8 2" xfId="11597" xr:uid="{51CF425A-F0A4-46F8-8043-9062CB3FFE18}"/>
    <cellStyle name="Calculation 2 8 2 2" xfId="14815" xr:uid="{DFEDF02A-582E-462F-8FC3-490B6C90115A}"/>
    <cellStyle name="Calculation 2 8 3" xfId="14745" xr:uid="{235FC7BA-B609-442E-8F30-22E84ED80854}"/>
    <cellStyle name="Calculation 2 9" xfId="3677" xr:uid="{1D613456-A37B-40C0-A85D-353590337F01}"/>
    <cellStyle name="Calculation 2 9 2" xfId="3678" xr:uid="{6913308F-8172-4AB5-853A-1EE4C3D0104A}"/>
    <cellStyle name="Calculation 2 9 2 2" xfId="11598" xr:uid="{265F355A-B0F4-4410-B4FF-20ACA4265FF7}"/>
    <cellStyle name="Calculation 2 9 2 2 2" xfId="14816" xr:uid="{A7A209B4-B1EE-4DF3-BD5B-F77F12AAC744}"/>
    <cellStyle name="Calculation 2 9 2 3" xfId="14746" xr:uid="{86FF61EC-8BDD-40AA-A850-A24E6543ABE4}"/>
    <cellStyle name="Calculation 2 9 3" xfId="3679" xr:uid="{14EB5828-E438-49F6-8820-10A94DBEDB1B}"/>
    <cellStyle name="Calculation 2 9 3 2" xfId="11599" xr:uid="{90D2935A-C7C5-4FC6-B791-84262E1D661D}"/>
    <cellStyle name="Calculation 2 9 3 2 2" xfId="14817" xr:uid="{5BC57EE2-5B5C-491E-BBEF-94D6DB4892F4}"/>
    <cellStyle name="Calculation 2 9 3 3" xfId="14747" xr:uid="{572B7083-7DBE-4F7E-8329-0B8FF776C853}"/>
    <cellStyle name="Calculation 2 9 4" xfId="3680" xr:uid="{63F087AD-2DBB-44D8-B72D-375247384B37}"/>
    <cellStyle name="Calculation 2 9 4 2" xfId="11600" xr:uid="{936CA04B-B701-4E96-A420-7D84ECF11006}"/>
    <cellStyle name="Calculation 2 9 4 2 2" xfId="14818" xr:uid="{1C568C64-6B38-472C-8CDC-665F50EEEB3F}"/>
    <cellStyle name="Calculation 2 9 4 3" xfId="14748" xr:uid="{215501E3-947A-43CB-828F-70D2A0606735}"/>
    <cellStyle name="Calculation 2 9 5" xfId="3681" xr:uid="{594661B7-37E2-4DF8-8420-F6D671E6430F}"/>
    <cellStyle name="Calculation 2 9 5 2" xfId="11601" xr:uid="{06721663-0290-4243-88E3-8D073CFF22E6}"/>
    <cellStyle name="Calculation 2 9 5 2 2" xfId="14819" xr:uid="{A8B59927-AD6A-4636-A4BD-6EB2B0004C80}"/>
    <cellStyle name="Calculation 2 9 5 3" xfId="14749" xr:uid="{93A7E48D-DC63-479F-8D44-C9959869E06A}"/>
    <cellStyle name="Calculation 3" xfId="3682" xr:uid="{68F171FA-3C05-4CAB-B32B-92FE4D0BE46F}"/>
    <cellStyle name="Calculation 3 2" xfId="3683" xr:uid="{94DCD9A5-A2B2-415B-91AE-0509FDCA24DD}"/>
    <cellStyle name="Calculation 3 3" xfId="3684" xr:uid="{12A38F79-D685-4542-A1FA-A4C8AA53CD6A}"/>
    <cellStyle name="Calculation 3 4" xfId="3685" xr:uid="{7B41F3CF-671D-4397-BB9A-8E98A5AC2035}"/>
    <cellStyle name="Calculation 3 5" xfId="3686" xr:uid="{8B6DA54A-1847-4D7C-8BC3-4AFCE9C9C7A7}"/>
    <cellStyle name="Calculation 3 6" xfId="12613" xr:uid="{DEB2948E-126E-4652-B0A1-DCAFB12D1594}"/>
    <cellStyle name="Calculation 4" xfId="3687" xr:uid="{14234661-E576-4F10-88F8-51B8A3EC0DAE}"/>
    <cellStyle name="Calculation 4 2" xfId="3688" xr:uid="{8D205A55-8AB4-4929-A921-BA7F2E11CF19}"/>
    <cellStyle name="Calculation 4 3" xfId="3689" xr:uid="{009C4BA5-DAA4-4295-AFC1-3B84CC634C05}"/>
    <cellStyle name="Calculation 4 4" xfId="3690" xr:uid="{65B08299-3A11-4E19-BE52-8868111CC001}"/>
    <cellStyle name="Calculation 4 5" xfId="3691" xr:uid="{E3860098-1AF2-44AF-83A7-414DF9CA4C05}"/>
    <cellStyle name="Calculation 5" xfId="3692" xr:uid="{EF59B520-9C92-401E-A43F-B813D979C4EB}"/>
    <cellStyle name="Calculation 5 2" xfId="3693" xr:uid="{786D0335-6997-436B-9E39-02A9078D5836}"/>
    <cellStyle name="Calculation 5 3" xfId="3694" xr:uid="{26D57EC8-5515-4930-BDD4-8A7143049FCB}"/>
    <cellStyle name="Calculation 5 4" xfId="3695" xr:uid="{C31FB478-ED72-42F2-B859-DA679972EB4B}"/>
    <cellStyle name="Calculation 5 5" xfId="3696" xr:uid="{74CE52A1-CEE3-4B71-B7DE-6A8A9BD680EE}"/>
    <cellStyle name="Calculation 6" xfId="3697" xr:uid="{342ED037-DB4F-490A-AA1F-3B0598AE5DA0}"/>
    <cellStyle name="Calculation 6 2" xfId="3698" xr:uid="{1691C0DE-D000-4BBE-AA54-2CAC11D8FF41}"/>
    <cellStyle name="Calculation 6 3" xfId="3699" xr:uid="{9596B141-9453-4B66-BD50-E2C356601544}"/>
    <cellStyle name="Calculation 6 4" xfId="3700" xr:uid="{A6A438ED-F4FA-4089-B373-2B9EA017717B}"/>
    <cellStyle name="Calculation 6 5" xfId="3701" xr:uid="{227A1529-0449-479B-8C70-E31B4B78A01F}"/>
    <cellStyle name="Calculation 7" xfId="3702" xr:uid="{C4FED47F-31BB-4E6D-893E-0CFFE376B443}"/>
    <cellStyle name="Calculation 7 2" xfId="3703" xr:uid="{9F3E04AF-A030-4D8D-86BF-1DFAE222BE31}"/>
    <cellStyle name="Calculation 7 2 2" xfId="11602" xr:uid="{2E5FB723-ACEF-4F17-ABCF-F09C43B2E55E}"/>
    <cellStyle name="Calculation 7 2 2 2" xfId="14820" xr:uid="{B029A9DE-224F-4552-92E8-05416FF33E52}"/>
    <cellStyle name="Calculation 7 2 3" xfId="14750" xr:uid="{B2774DDF-5CF6-4D57-90F8-0E0529016451}"/>
    <cellStyle name="Calculation 8" xfId="3704" xr:uid="{360A14BE-28F8-430C-A5A2-CD3D7D377AC8}"/>
    <cellStyle name="Calculation 9" xfId="3705" xr:uid="{9C350EDF-E6A0-4F0D-9EF2-4F9F6B608029}"/>
    <cellStyle name="Calculation 9 2" xfId="3706" xr:uid="{ABE620CF-6D6B-4270-B873-5AD1912B14D3}"/>
    <cellStyle name="Calculation 9 3" xfId="3707" xr:uid="{4EB55E5C-A332-4E1A-8649-8CC4B582141F}"/>
    <cellStyle name="Calculation 9 3 2" xfId="11604" xr:uid="{B33D58CF-254C-4BE7-8171-1162C55E5A13}"/>
    <cellStyle name="Calculation 9 3 2 2" xfId="14822" xr:uid="{7CFCB14B-6153-4A0B-A10C-71EBCEB7638C}"/>
    <cellStyle name="Calculation 9 3 3" xfId="14752" xr:uid="{0585C49C-93CE-4884-81F5-F9364D95E9AE}"/>
    <cellStyle name="Calculation 9 4" xfId="11603" xr:uid="{B4F82FFF-9BC1-48A2-801A-5F441A8DDBF3}"/>
    <cellStyle name="Calculation 9 4 2" xfId="14821" xr:uid="{28D77BDA-BD2D-41A8-8A87-B1277B38F6B9}"/>
    <cellStyle name="Calculation 9 5" xfId="14751" xr:uid="{4ED04915-EBAE-4168-B0E1-6C5526EE6B68}"/>
    <cellStyle name="Check Cell 10" xfId="3708" xr:uid="{F321E874-F7A7-49CC-9648-37414C8A274F}"/>
    <cellStyle name="Check Cell 10 2" xfId="3709" xr:uid="{D189F3BF-C693-4836-B519-12D74006F69F}"/>
    <cellStyle name="Check Cell 10 3" xfId="3710" xr:uid="{733F0BDC-0455-440E-A897-E1D9386A77DD}"/>
    <cellStyle name="Check Cell 11" xfId="3711" xr:uid="{65B336BD-E782-4DB9-AA8F-D3D4D196BBAE}"/>
    <cellStyle name="Check Cell 11 2" xfId="3712" xr:uid="{6132C94A-CA5F-4448-ADF1-3F4FC957B1A8}"/>
    <cellStyle name="Check Cell 11 3" xfId="3713" xr:uid="{F18A7C01-45CC-4236-B83D-466805019D6B}"/>
    <cellStyle name="Check Cell 12" xfId="3714" xr:uid="{298DD994-A59B-4E7D-811A-0A36C06B38A3}"/>
    <cellStyle name="Check Cell 13" xfId="3715" xr:uid="{860D165D-E66C-473B-8515-E214C3FF4236}"/>
    <cellStyle name="Check Cell 2" xfId="3716" xr:uid="{DF8E6F80-C12F-4E06-B892-83646FB9A540}"/>
    <cellStyle name="Check Cell 2 10" xfId="3717" xr:uid="{C5623901-792B-4E47-88F8-7F843A1F19BF}"/>
    <cellStyle name="Check Cell 2 11" xfId="3718" xr:uid="{2B6DCE5A-7751-4AAA-9D45-7A3A54A881CC}"/>
    <cellStyle name="Check Cell 2 12" xfId="3719" xr:uid="{009889F8-2944-447E-B482-B812C69C65A4}"/>
    <cellStyle name="Check Cell 2 13" xfId="3720" xr:uid="{B54D19CA-9F4E-4B49-AA42-F1A44F7AE83F}"/>
    <cellStyle name="Check Cell 2 14" xfId="3721" xr:uid="{EB12D796-F0C5-4A67-B1F1-B2AAE313F155}"/>
    <cellStyle name="Check Cell 2 15" xfId="3722" xr:uid="{1DD4FC95-5EFB-4DE5-96B0-787FD2C486EC}"/>
    <cellStyle name="Check Cell 2 16" xfId="10370" xr:uid="{6C4C2C13-445E-4B59-B6A9-60DC2D7109AC}"/>
    <cellStyle name="Check Cell 2 17" xfId="12614" xr:uid="{E2643213-FD5F-48E1-A774-155A9490C72D}"/>
    <cellStyle name="Check Cell 2 2" xfId="3723" xr:uid="{55377282-9785-4276-BA7A-E4546EA191DA}"/>
    <cellStyle name="Check Cell 2 2 2" xfId="3724" xr:uid="{A1A5F850-98C2-43E5-93AA-2002DE85490C}"/>
    <cellStyle name="Check Cell 2 3" xfId="3725" xr:uid="{504C84FE-B7BD-4926-9F44-BD44411AAA78}"/>
    <cellStyle name="Check Cell 2 3 2" xfId="3726" xr:uid="{442379F2-624E-469F-A243-7E574C5222F2}"/>
    <cellStyle name="Check Cell 2 4" xfId="3727" xr:uid="{0C392BFD-AFF3-4514-9E2E-C0C8832E3088}"/>
    <cellStyle name="Check Cell 2 4 2" xfId="3728" xr:uid="{43C4C73B-5547-4EF9-9E9A-FACBF6D8A1A3}"/>
    <cellStyle name="Check Cell 2 5" xfId="3729" xr:uid="{DE2297EE-F759-45FF-9B57-FB88B3698880}"/>
    <cellStyle name="Check Cell 2 5 2" xfId="3730" xr:uid="{2F3D78DE-FE54-47AC-BF96-B84EAE50E804}"/>
    <cellStyle name="Check Cell 2 6" xfId="3731" xr:uid="{441C9F90-AA26-4960-A4C2-B33ECADB2D09}"/>
    <cellStyle name="Check Cell 2 7" xfId="3732" xr:uid="{AD256B0F-5B42-4703-8505-F37438C569AD}"/>
    <cellStyle name="Check Cell 2 8" xfId="3733" xr:uid="{BF5B6524-50F5-452E-9562-82E93C23F976}"/>
    <cellStyle name="Check Cell 2 9" xfId="3734" xr:uid="{1DE05803-A345-4522-BCE0-2C415B521952}"/>
    <cellStyle name="Check Cell 2 9 2" xfId="3735" xr:uid="{655221A2-B6B9-4798-A3C7-71506412C7CF}"/>
    <cellStyle name="Check Cell 2 9 3" xfId="3736" xr:uid="{0F57259F-7429-4030-88A3-FDD8A4B64E38}"/>
    <cellStyle name="Check Cell 2 9 4" xfId="3737" xr:uid="{D3D94973-02D0-4C49-9136-49816AB1F111}"/>
    <cellStyle name="Check Cell 2 9 5" xfId="3738" xr:uid="{24C38962-F2F9-41C3-8EE5-8B43D0F218B0}"/>
    <cellStyle name="Check Cell 3" xfId="3739" xr:uid="{4DC12BE5-93B3-4AA6-BC8F-A991C7597F2D}"/>
    <cellStyle name="Check Cell 3 2" xfId="3740" xr:uid="{FF2D1CC5-C89E-488D-A1CD-BE8F21BBF023}"/>
    <cellStyle name="Check Cell 3 3" xfId="3741" xr:uid="{97576A49-51B1-4D7E-ADA5-FED1E3E34BFA}"/>
    <cellStyle name="Check Cell 3 4" xfId="3742" xr:uid="{B447BAE4-5BD8-406C-A367-F7747AC5BB84}"/>
    <cellStyle name="Check Cell 3 5" xfId="3743" xr:uid="{A642D34E-D63A-41D4-9808-AE5DFC7DA82F}"/>
    <cellStyle name="Check Cell 3 6" xfId="12615" xr:uid="{D81C8CA3-866D-47ED-95BE-31D31C54E1B8}"/>
    <cellStyle name="Check Cell 4" xfId="3744" xr:uid="{E013B7AE-4D5D-4115-B11A-F5415664E950}"/>
    <cellStyle name="Check Cell 4 2" xfId="3745" xr:uid="{F6332FFF-D1BC-40F8-A928-9E73A467BA12}"/>
    <cellStyle name="Check Cell 4 3" xfId="3746" xr:uid="{536B08A5-9FAE-425E-A485-AFB264DE93AE}"/>
    <cellStyle name="Check Cell 4 4" xfId="3747" xr:uid="{0B159888-0AA6-45E2-B23F-ABA01DEDB285}"/>
    <cellStyle name="Check Cell 4 5" xfId="3748" xr:uid="{53BF6C8B-17A3-476F-92F2-0C39E70E35DF}"/>
    <cellStyle name="Check Cell 5" xfId="3749" xr:uid="{F3E48615-9A40-43BA-B92A-CBCFDC2D172B}"/>
    <cellStyle name="Check Cell 5 2" xfId="3750" xr:uid="{C3EB2DDF-FBFC-4B61-BD38-486519EC1179}"/>
    <cellStyle name="Check Cell 5 3" xfId="3751" xr:uid="{F86B96BB-0CC8-4070-BA8B-05D322F94126}"/>
    <cellStyle name="Check Cell 5 4" xfId="3752" xr:uid="{7F8F1696-3C44-419D-A746-A051853E462F}"/>
    <cellStyle name="Check Cell 5 5" xfId="3753" xr:uid="{4143B71E-EF46-4146-B406-2F7C5982D89A}"/>
    <cellStyle name="Check Cell 6" xfId="3754" xr:uid="{129F981E-97E8-4A03-A3BE-C70B1B69684E}"/>
    <cellStyle name="Check Cell 6 2" xfId="3755" xr:uid="{E6F08E29-8EA9-46D1-A77B-614EDC826C5E}"/>
    <cellStyle name="Check Cell 6 3" xfId="3756" xr:uid="{654F0600-A0F5-4C27-B13E-F08647CA87CF}"/>
    <cellStyle name="Check Cell 6 4" xfId="3757" xr:uid="{CEF0AD54-64B3-48DC-9CE8-B1E13CC08157}"/>
    <cellStyle name="Check Cell 6 5" xfId="3758" xr:uid="{B7539FBA-59FC-444A-9558-45E8100B1375}"/>
    <cellStyle name="Check Cell 7" xfId="3759" xr:uid="{259FE3AE-E021-4267-893D-7F95DEDE4220}"/>
    <cellStyle name="Check Cell 7 2" xfId="3760" xr:uid="{C802D206-F155-4C11-A49B-FDFB3D4166F1}"/>
    <cellStyle name="Check Cell 8" xfId="3761" xr:uid="{045548C6-C83D-4ED1-80D3-38BB0E1F469A}"/>
    <cellStyle name="Check Cell 9" xfId="3762" xr:uid="{6F743D1D-AC5A-4619-91FA-83F1A8663E47}"/>
    <cellStyle name="Check Cell 9 2" xfId="3763" xr:uid="{54708661-F365-4536-9AD9-D44FCDA18313}"/>
    <cellStyle name="Check Cell 9 3" xfId="3764" xr:uid="{AB378AE3-732A-46AF-8015-47421F020F66}"/>
    <cellStyle name="Column_Title 2" xfId="141" xr:uid="{D45D155A-06D1-4939-A817-9931D732985B}"/>
    <cellStyle name="Comma" xfId="20" builtinId="3"/>
    <cellStyle name="Comma  - Style1" xfId="12616" xr:uid="{2A18B659-8A1D-426B-8A57-7BF5398B2DB1}"/>
    <cellStyle name="Comma  - Style2" xfId="12617" xr:uid="{DF320408-BEDF-47AD-9128-49A22A9BCC84}"/>
    <cellStyle name="Comma  - Style3" xfId="12618" xr:uid="{5D9911EC-22C0-4132-87C6-B6A54480A98E}"/>
    <cellStyle name="Comma  - Style4" xfId="12619" xr:uid="{106DC54F-F821-4E5D-90B8-6E9B61A893A9}"/>
    <cellStyle name="Comma  - Style5" xfId="12620" xr:uid="{C64A7E15-BD46-40F4-91FB-1AD524258D61}"/>
    <cellStyle name="Comma  - Style6" xfId="12621" xr:uid="{3ACC710E-ABE3-4287-B071-60714A2402AE}"/>
    <cellStyle name="Comma  - Style7" xfId="12622" xr:uid="{7426297D-D6AA-4545-BE65-50E5B16991B9}"/>
    <cellStyle name="Comma  - Style8" xfId="12623" xr:uid="{C359CEA6-8455-45E6-A7EB-CDDDC40CA726}"/>
    <cellStyle name="Comma [0] 2" xfId="10371" xr:uid="{B7DD0EA8-306C-44D6-8FAB-D0B07C9191C6}"/>
    <cellStyle name="Comma [0] 2 2" xfId="11435" xr:uid="{BC9CB920-0593-4B09-AA85-1734C349C90A}"/>
    <cellStyle name="Comma [0] 2 2 2" xfId="13936" xr:uid="{48E7BE30-F495-48DB-B677-C26220E4C565}"/>
    <cellStyle name="Comma [0] 2 3" xfId="11162" xr:uid="{7CA88407-5AD6-4D01-A5AB-A4C25740BF09}"/>
    <cellStyle name="Comma [0] 2 4" xfId="13822" xr:uid="{FE6D9A9A-CBD0-422E-8756-501B791EA927}"/>
    <cellStyle name="Comma [00]" xfId="12624" xr:uid="{2520C27E-CC63-4A64-878D-3E0C9AA20746}"/>
    <cellStyle name="Comma 10" xfId="21" xr:uid="{00000000-0005-0000-0000-000014000000}"/>
    <cellStyle name="Comma 10 10" xfId="3766" xr:uid="{6CDE1FE4-2BF4-4E77-BB64-FE2EEF4E06BE}"/>
    <cellStyle name="Comma 10 10 10" xfId="3767" xr:uid="{0A4AF743-9BD8-4A12-B742-08ACB6FB5739}"/>
    <cellStyle name="Comma 10 10 10 2" xfId="11607" xr:uid="{25FFB9AD-1270-4978-B4F7-1D6A2F20F028}"/>
    <cellStyle name="Comma 10 10 2" xfId="3768" xr:uid="{295E4162-0CB2-4E9C-BAEC-E0CEEADA2A25}"/>
    <cellStyle name="Comma 10 10 2 2" xfId="11608" xr:uid="{011F85DC-673F-4F29-BC92-9F83B1E82272}"/>
    <cellStyle name="Comma 10 10 3" xfId="3769" xr:uid="{72B38B02-A2AC-4E0E-86CE-42053A04EEDB}"/>
    <cellStyle name="Comma 10 10 3 2" xfId="11609" xr:uid="{F0EF7A37-6FAE-496F-B027-12E62FC28793}"/>
    <cellStyle name="Comma 10 10 4" xfId="3770" xr:uid="{3B2F972B-DCD0-45BD-BF5F-E1908AE392E8}"/>
    <cellStyle name="Comma 10 10 4 2" xfId="11610" xr:uid="{48526637-EB0B-446B-B668-772349658861}"/>
    <cellStyle name="Comma 10 10 5" xfId="3771" xr:uid="{A03DB685-3DD0-42E0-B598-33AECDAAC3A0}"/>
    <cellStyle name="Comma 10 10 5 2" xfId="11611" xr:uid="{A2B86807-A49C-4D25-BE07-B91B5641E693}"/>
    <cellStyle name="Comma 10 10 6" xfId="3772" xr:uid="{BE9389E2-CEA8-4FE8-8FAE-B028A6D29081}"/>
    <cellStyle name="Comma 10 10 6 2" xfId="11612" xr:uid="{49546B22-370D-4F1B-AF86-B9F534AA67DE}"/>
    <cellStyle name="Comma 10 10 7" xfId="3773" xr:uid="{2AF21BAC-AFDE-43FB-8E16-DB744A5D550B}"/>
    <cellStyle name="Comma 10 10 7 2" xfId="11613" xr:uid="{9A81F428-D485-4079-84A1-A0927F059C4D}"/>
    <cellStyle name="Comma 10 10 8" xfId="3774" xr:uid="{010912D0-4598-42D2-99C0-E1104E8BC448}"/>
    <cellStyle name="Comma 10 10 8 2" xfId="11614" xr:uid="{556A6BE4-F3DE-441F-A1C4-2C01BBE81CD8}"/>
    <cellStyle name="Comma 10 10 9" xfId="11606" xr:uid="{57591981-9D34-45D5-A4FD-ED2E4A59C577}"/>
    <cellStyle name="Comma 10 11" xfId="3775" xr:uid="{F2006B24-E9B6-4AB1-BE13-AD3B743DDAE0}"/>
    <cellStyle name="Comma 10 11 2" xfId="11615" xr:uid="{BA5407F3-52F5-489B-8FBA-0392B4615A0C}"/>
    <cellStyle name="Comma 10 12" xfId="3776" xr:uid="{E29AE517-A54F-4BD4-A52E-768EB39F1632}"/>
    <cellStyle name="Comma 10 12 2" xfId="11616" xr:uid="{A31D6FE9-2B46-4D1B-9551-AD58C689C2E2}"/>
    <cellStyle name="Comma 10 13" xfId="3777" xr:uid="{16B67F54-70BC-4F5F-A908-48BDCC6C0CCC}"/>
    <cellStyle name="Comma 10 13 2" xfId="11617" xr:uid="{D6EC21CA-C9E4-4246-A433-2EF96D90886D}"/>
    <cellStyle name="Comma 10 14" xfId="3778" xr:uid="{6BD45DE0-674C-4188-851C-BC186CDD5B38}"/>
    <cellStyle name="Comma 10 14 2" xfId="3779" xr:uid="{3919B49A-B2F7-4F7D-83A9-6BB7ECD63132}"/>
    <cellStyle name="Comma 10 14 2 2" xfId="11619" xr:uid="{2793D472-A463-47C5-93A1-961BE936928A}"/>
    <cellStyle name="Comma 10 14 3" xfId="11618" xr:uid="{531F7F3B-03B5-4CFB-AE90-712C75D3AC2E}"/>
    <cellStyle name="Comma 10 15" xfId="3780" xr:uid="{2D79AFFF-4CCE-4B9C-A643-E9709E59FA37}"/>
    <cellStyle name="Comma 10 15 2" xfId="3781" xr:uid="{2A8A93D3-38E0-4F60-961A-A494BEF3AB00}"/>
    <cellStyle name="Comma 10 15 2 2" xfId="11621" xr:uid="{2858AFFB-BC84-4F52-8E21-F646BF9107DC}"/>
    <cellStyle name="Comma 10 15 3" xfId="11620" xr:uid="{3FF3F17C-1A30-47AB-BC62-1BB7E47B9058}"/>
    <cellStyle name="Comma 10 16" xfId="3782" xr:uid="{2CC3DCCA-E31B-48F7-B61A-A4A3A71AA08C}"/>
    <cellStyle name="Comma 10 16 2" xfId="11622" xr:uid="{32B824CC-143A-49C3-8BD3-5E5D4EAAC5D0}"/>
    <cellStyle name="Comma 10 17" xfId="10372" xr:uid="{5C45117C-4011-4FA3-BA8B-C3FDE2EBEDAA}"/>
    <cellStyle name="Comma 10 18" xfId="11055" xr:uid="{DAF3A85D-1666-4C89-9C08-E541F816F189}"/>
    <cellStyle name="Comma 10 19" xfId="11163" xr:uid="{7E9C5590-6479-455A-8FE5-DE94C7A7270D}"/>
    <cellStyle name="Comma 10 2" xfId="127" xr:uid="{4BAC98FA-5F43-4006-9E90-15DAD25AD5CC}"/>
    <cellStyle name="Comma 10 2 10" xfId="3784" xr:uid="{73548BCE-0348-4BF6-803E-EC63046C9DD8}"/>
    <cellStyle name="Comma 10 2 10 2" xfId="11624" xr:uid="{9D1BD5A2-7AA0-4A2A-906B-AAF87C38CD16}"/>
    <cellStyle name="Comma 10 2 11" xfId="3785" xr:uid="{CE284630-A14C-4078-9398-B3F9F7512710}"/>
    <cellStyle name="Comma 10 2 11 2" xfId="11625" xr:uid="{50ACF602-CC78-4B21-B2D8-132412A5A7D9}"/>
    <cellStyle name="Comma 10 2 12" xfId="3786" xr:uid="{A59D2100-F8BD-4AE2-8101-2CD1E4116335}"/>
    <cellStyle name="Comma 10 2 12 2" xfId="11626" xr:uid="{FC13B558-15F9-4DF7-9060-AFA51E28E13A}"/>
    <cellStyle name="Comma 10 2 13" xfId="3787" xr:uid="{7EA51005-B2C5-4B00-AE32-547D24096980}"/>
    <cellStyle name="Comma 10 2 13 2" xfId="11627" xr:uid="{59D77D2B-2986-4C3B-8661-5D0F6F851277}"/>
    <cellStyle name="Comma 10 2 14" xfId="3788" xr:uid="{A4B4CE0C-6DEF-41C0-B321-99F96E063B9E}"/>
    <cellStyle name="Comma 10 2 14 2" xfId="11628" xr:uid="{F118BB08-68C9-4675-A20B-8A3B97CC2309}"/>
    <cellStyle name="Comma 10 2 15" xfId="3789" xr:uid="{7DB1B896-6C93-4545-85CD-EB97B8999C01}"/>
    <cellStyle name="Comma 10 2 15 2" xfId="11629" xr:uid="{751E79B5-E879-4D3B-97F6-17E2E816058C}"/>
    <cellStyle name="Comma 10 2 16" xfId="3790" xr:uid="{1D3376BD-1F4B-429C-88B9-DD4A8E87E8AB}"/>
    <cellStyle name="Comma 10 2 16 2" xfId="11630" xr:uid="{FF4F2BA6-5CB1-402F-AC1C-11D036F94CF2}"/>
    <cellStyle name="Comma 10 2 17" xfId="3791" xr:uid="{FEB1A800-229E-4BE1-9E35-E1D72C412CA6}"/>
    <cellStyle name="Comma 10 2 17 2" xfId="11631" xr:uid="{84212CD1-582A-42E9-8A1B-542337C1C114}"/>
    <cellStyle name="Comma 10 2 18" xfId="3792" xr:uid="{BE23688D-FB63-41C8-AFE8-11CCAFB4F8EA}"/>
    <cellStyle name="Comma 10 2 18 2" xfId="11632" xr:uid="{45DE8140-36D7-4FEC-934F-41A28CF9A5CA}"/>
    <cellStyle name="Comma 10 2 19" xfId="3793" xr:uid="{572335F0-491E-4EF9-9547-8C127CBD08ED}"/>
    <cellStyle name="Comma 10 2 19 2" xfId="11633" xr:uid="{3E11F238-F70A-43E4-B42E-7B4E40A7DD68}"/>
    <cellStyle name="Comma 10 2 2" xfId="134" xr:uid="{D8BD2D0D-DFF9-4DBF-95E2-F56B7A8AFF03}"/>
    <cellStyle name="Comma 10 2 2 2" xfId="3795" xr:uid="{A0A803D3-E8A3-423D-8933-3086E9D03013}"/>
    <cellStyle name="Comma 10 2 2 2 2" xfId="11635" xr:uid="{7417C12A-C306-4740-99C4-2566B9C1E81F}"/>
    <cellStyle name="Comma 10 2 2 2 3" xfId="14058" xr:uid="{FF195099-8019-4434-A68B-8F3E2A722493}"/>
    <cellStyle name="Comma 10 2 2 3" xfId="11437" xr:uid="{3E652EC2-7EA0-43CB-846B-0F986D29E1EC}"/>
    <cellStyle name="Comma 10 2 2 4" xfId="11634" xr:uid="{B014362B-6C6B-4256-BE71-3DD16F88D26C}"/>
    <cellStyle name="Comma 10 2 2 5" xfId="12626" xr:uid="{CC8507D3-0145-4ECA-A909-9B4F83587323}"/>
    <cellStyle name="Comma 10 2 2 6" xfId="13938" xr:uid="{EC23122E-3EDA-4011-B25C-028E7EC61494}"/>
    <cellStyle name="Comma 10 2 2 7" xfId="3794" xr:uid="{A4636F23-F7EF-4E7E-BF5A-0F2D3A85940F}"/>
    <cellStyle name="Comma 10 2 20" xfId="3796" xr:uid="{DEF28517-6891-4E0C-BACE-F663A6CED100}"/>
    <cellStyle name="Comma 10 2 20 2" xfId="11636" xr:uid="{CD141B34-D8D8-4561-A1A1-14EDB5711D6E}"/>
    <cellStyle name="Comma 10 2 21" xfId="3797" xr:uid="{1F52737F-75CB-4FFF-8D86-EE3F088932A6}"/>
    <cellStyle name="Comma 10 2 21 2" xfId="11637" xr:uid="{4FB2B6CD-5500-412B-88C4-D5DD6DF958B6}"/>
    <cellStyle name="Comma 10 2 22" xfId="3798" xr:uid="{1B48C5B6-E1D6-4035-BCF7-0AE52F1CDBDA}"/>
    <cellStyle name="Comma 10 2 22 2" xfId="11638" xr:uid="{99435DA8-459C-48BE-A59E-643D993076A6}"/>
    <cellStyle name="Comma 10 2 23" xfId="3799" xr:uid="{53B7805E-0080-4556-8E5C-A917009D1F65}"/>
    <cellStyle name="Comma 10 2 23 2" xfId="11639" xr:uid="{FDB1C6D4-8946-447B-BD8A-A2B14D30580A}"/>
    <cellStyle name="Comma 10 2 24" xfId="3800" xr:uid="{F0A5D383-EBAC-4F92-8333-8FAE3E60E83B}"/>
    <cellStyle name="Comma 10 2 24 2" xfId="11640" xr:uid="{F70B67DD-628B-4471-A701-D1A6154B112C}"/>
    <cellStyle name="Comma 10 2 25" xfId="3801" xr:uid="{1ED10062-00A9-4677-8591-02668670CAF2}"/>
    <cellStyle name="Comma 10 2 25 2" xfId="11641" xr:uid="{1A783301-09BC-4D11-B513-AF4A387F5EA7}"/>
    <cellStyle name="Comma 10 2 26" xfId="3802" xr:uid="{90A198F0-B96B-48A9-8B46-9463B49CE5B3}"/>
    <cellStyle name="Comma 10 2 26 2" xfId="11642" xr:uid="{C9B0F54F-A8D6-4C7D-897E-D86B1F7DFAF3}"/>
    <cellStyle name="Comma 10 2 27" xfId="3803" xr:uid="{2091890A-5321-4AD4-B689-CEF9D0422C81}"/>
    <cellStyle name="Comma 10 2 27 2" xfId="11643" xr:uid="{6110EDD1-C5C8-4E8D-A76F-89AE00CE74AF}"/>
    <cellStyle name="Comma 10 2 28" xfId="3804" xr:uid="{5A9BBE87-902A-426C-A456-55EA0DADF91A}"/>
    <cellStyle name="Comma 10 2 28 2" xfId="11644" xr:uid="{FB158685-8CB3-47B8-B7EF-8E7DB11B82AE}"/>
    <cellStyle name="Comma 10 2 29" xfId="3805" xr:uid="{0942CB1D-85A7-4E35-9A9F-468A5719A772}"/>
    <cellStyle name="Comma 10 2 29 2" xfId="11645" xr:uid="{788B5562-AD26-4519-BDC5-4A7F48644ED9}"/>
    <cellStyle name="Comma 10 2 3" xfId="3806" xr:uid="{29FD7415-4B9F-4571-A6B2-831B779A3CC5}"/>
    <cellStyle name="Comma 10 2 3 2" xfId="11646" xr:uid="{B94B061D-5367-4BC6-9BD3-E0AD0728CEFE}"/>
    <cellStyle name="Comma 10 2 3 3" xfId="14052" xr:uid="{34179FC1-CA1E-46DE-869A-C1896A81B555}"/>
    <cellStyle name="Comma 10 2 30" xfId="3807" xr:uid="{7F2FC042-045A-4D38-ABAB-FD586893CA87}"/>
    <cellStyle name="Comma 10 2 30 2" xfId="11647" xr:uid="{E4453D76-E523-4A7A-B344-1C385E4467C7}"/>
    <cellStyle name="Comma 10 2 31" xfId="10373" xr:uid="{A758F7C9-9151-4116-B826-626BAA2BE860}"/>
    <cellStyle name="Comma 10 2 32" xfId="11164" xr:uid="{55EF22D5-2B24-473A-89DD-5E9DF836C040}"/>
    <cellStyle name="Comma 10 2 33" xfId="11623" xr:uid="{0B2338AA-7EEF-4E3F-BAB9-606C8E88DBE2}"/>
    <cellStyle name="Comma 10 2 34" xfId="12625" xr:uid="{74ABFA29-1597-4388-AC32-D665AB69EBA4}"/>
    <cellStyle name="Comma 10 2 35" xfId="13823" xr:uid="{F2EA4A96-74E7-428B-B6C4-DD0E94191088}"/>
    <cellStyle name="Comma 10 2 36" xfId="3783" xr:uid="{DC9183E8-ED77-4D5D-B0CF-531A6A284C9E}"/>
    <cellStyle name="Comma 10 2 4" xfId="3808" xr:uid="{312FAA9E-A3E4-444D-8CF3-EE6F88A11B5F}"/>
    <cellStyle name="Comma 10 2 4 2" xfId="11648" xr:uid="{C3EF06FA-DBC8-4619-B029-593F6A727944}"/>
    <cellStyle name="Comma 10 2 5" xfId="3809" xr:uid="{3DA02A32-0DF6-44BB-AC8B-AEFEE729E4F8}"/>
    <cellStyle name="Comma 10 2 5 2" xfId="11649" xr:uid="{F4264775-6D99-4999-B390-C6105E191026}"/>
    <cellStyle name="Comma 10 2 6" xfId="3810" xr:uid="{582C8C33-C68D-426B-A3B8-9334DE5880A1}"/>
    <cellStyle name="Comma 10 2 6 2" xfId="11650" xr:uid="{1C3B9108-C1CC-4B75-BA11-E4F3F8A14FC0}"/>
    <cellStyle name="Comma 10 2 7" xfId="3811" xr:uid="{C9600CF9-F003-44D5-A8C7-353CA84B2A42}"/>
    <cellStyle name="Comma 10 2 7 2" xfId="11651" xr:uid="{1829A799-6D89-4222-AE3E-07AECBDDA433}"/>
    <cellStyle name="Comma 10 2 8" xfId="3812" xr:uid="{F5ABC038-27D2-4607-B2D9-64456E60086D}"/>
    <cellStyle name="Comma 10 2 8 2" xfId="11652" xr:uid="{ED33EE7D-6A49-4490-A2C2-AFA2D0FA6C61}"/>
    <cellStyle name="Comma 10 2 9" xfId="3813" xr:uid="{814E9201-8895-44BE-A8A2-77EB8991A0A0}"/>
    <cellStyle name="Comma 10 2 9 2" xfId="11653" xr:uid="{24CB63C4-799C-4686-9122-77A4E49396AE}"/>
    <cellStyle name="Comma 10 20" xfId="11605" xr:uid="{BD092178-7E11-4784-8F32-2228D9C2063B}"/>
    <cellStyle name="Comma 10 21" xfId="12489" xr:uid="{C4EC347E-FBAE-4E2A-A0F5-D00C9F520C75}"/>
    <cellStyle name="Comma 10 22" xfId="13804" xr:uid="{B610F0E9-9F3D-4B3B-897E-C8A3BD7A1492}"/>
    <cellStyle name="Comma 10 23" xfId="3765" xr:uid="{7A041CA2-BDFE-43FD-BB05-B47592F3E341}"/>
    <cellStyle name="Comma 10 24" xfId="156" xr:uid="{7606B1DF-7BC0-4874-A966-48127BD51992}"/>
    <cellStyle name="Comma 10 3" xfId="3814" xr:uid="{E71C3490-B724-4C36-8712-B22F4C0D3C6F}"/>
    <cellStyle name="Comma 10 3 10" xfId="3815" xr:uid="{48870069-2602-4406-8CCF-42CB243E8DF0}"/>
    <cellStyle name="Comma 10 3 10 2" xfId="11655" xr:uid="{534254F9-4B7C-48C2-BAE1-F8662F3973D0}"/>
    <cellStyle name="Comma 10 3 11" xfId="3816" xr:uid="{088893DB-A973-4432-B599-777BFAE55E9D}"/>
    <cellStyle name="Comma 10 3 11 2" xfId="11656" xr:uid="{9016BF53-502B-41A9-B549-518B54D34EBD}"/>
    <cellStyle name="Comma 10 3 12" xfId="3817" xr:uid="{A6DBDFA4-1C7D-46B1-B1D8-BB4462C2AC7A}"/>
    <cellStyle name="Comma 10 3 12 2" xfId="11657" xr:uid="{395D71D0-BD6D-4338-91F6-ABFEA02917B4}"/>
    <cellStyle name="Comma 10 3 13" xfId="3818" xr:uid="{968505C8-7028-4871-890D-BCA1EE6A75DC}"/>
    <cellStyle name="Comma 10 3 13 2" xfId="11658" xr:uid="{4FFE93A7-17B5-44C3-8813-F039D1273FBF}"/>
    <cellStyle name="Comma 10 3 14" xfId="10374" xr:uid="{C09A1702-401D-4A9E-937D-2381F48802B7}"/>
    <cellStyle name="Comma 10 3 15" xfId="11654" xr:uid="{56A5620F-6E19-4C56-9D6B-EB8C83C5007C}"/>
    <cellStyle name="Comma 10 3 16" xfId="12627" xr:uid="{DFCF0F25-F8F9-44CE-B9D1-EB1C21680498}"/>
    <cellStyle name="Comma 10 3 2" xfId="3819" xr:uid="{B8AF32DF-19F7-47CD-B789-C55AE26A683A}"/>
    <cellStyle name="Comma 10 3 2 2" xfId="3820" xr:uid="{771AADED-8E46-42ED-A30E-6F792A359690}"/>
    <cellStyle name="Comma 10 3 2 2 2" xfId="11660" xr:uid="{5C01308F-493B-42A4-B148-B3CB9EB210F9}"/>
    <cellStyle name="Comma 10 3 2 3" xfId="11659" xr:uid="{7B9E6034-FDB4-498C-8754-6C14D1BE6234}"/>
    <cellStyle name="Comma 10 3 3" xfId="3821" xr:uid="{ED3809F2-0486-46E1-8CF7-C8FD16F7D7EE}"/>
    <cellStyle name="Comma 10 3 3 2" xfId="11661" xr:uid="{DF79DD6F-34D8-4DAE-AD01-14886CB2145B}"/>
    <cellStyle name="Comma 10 3 4" xfId="3822" xr:uid="{289F46B2-5F4A-4C62-8B43-ECD8D53DBD41}"/>
    <cellStyle name="Comma 10 3 4 2" xfId="11662" xr:uid="{A56318B0-C0A3-4498-BA65-9DC8547208EA}"/>
    <cellStyle name="Comma 10 3 5" xfId="3823" xr:uid="{E835237B-3310-4DFB-B854-4AA4D515FE70}"/>
    <cellStyle name="Comma 10 3 5 2" xfId="11663" xr:uid="{76CA02B6-3036-4FD2-9D84-82C9DA565F5A}"/>
    <cellStyle name="Comma 10 3 6" xfId="3824" xr:uid="{4CC8B1A3-D871-46B6-98BF-A465333B604C}"/>
    <cellStyle name="Comma 10 3 6 2" xfId="11664" xr:uid="{8955B2C8-822E-4C04-8C2B-1A8823CA319C}"/>
    <cellStyle name="Comma 10 3 7" xfId="3825" xr:uid="{1E340E02-8268-4B12-A87C-0008DC375A59}"/>
    <cellStyle name="Comma 10 3 7 2" xfId="11665" xr:uid="{5F7537AF-A26D-4991-B144-4FEDD4851FC9}"/>
    <cellStyle name="Comma 10 3 8" xfId="3826" xr:uid="{8646EF43-8FE0-4748-ACDE-9C610BC6B275}"/>
    <cellStyle name="Comma 10 3 8 2" xfId="11666" xr:uid="{99178B7B-1D85-4802-B249-A9C1F759515E}"/>
    <cellStyle name="Comma 10 3 9" xfId="3827" xr:uid="{BAC61E4B-A519-47D7-98FC-B4119EF424BF}"/>
    <cellStyle name="Comma 10 3 9 2" xfId="11667" xr:uid="{286C0D42-0FAB-4DA6-AD70-498897D4668B}"/>
    <cellStyle name="Comma 10 4" xfId="3828" xr:uid="{4AF8B63F-9998-426C-BCDB-696F068362D3}"/>
    <cellStyle name="Comma 10 4 10" xfId="11668" xr:uid="{C3BC79F7-6F30-4F68-85E3-24BBA1A6D93B}"/>
    <cellStyle name="Comma 10 4 11" xfId="13231" xr:uid="{705D9D3F-D4CF-46A7-8672-3E573B0B4768}"/>
    <cellStyle name="Comma 10 4 12" xfId="13937" xr:uid="{87BBB022-9B9F-4DD1-8401-2D9E112714AD}"/>
    <cellStyle name="Comma 10 4 2" xfId="3829" xr:uid="{CD755D63-6209-46CB-B1BA-D74FF1F7ADCC}"/>
    <cellStyle name="Comma 10 4 2 2" xfId="3830" xr:uid="{F3894C1A-B276-49E9-815B-20986D5E5A20}"/>
    <cellStyle name="Comma 10 4 2 2 2" xfId="11670" xr:uid="{2D4FAB4B-ED7B-44F7-A908-8F26EA6017FD}"/>
    <cellStyle name="Comma 10 4 2 3" xfId="11669" xr:uid="{D90A24FC-4E34-4B2E-8061-109A7661519D}"/>
    <cellStyle name="Comma 10 4 3" xfId="3831" xr:uid="{BB9A4E84-91CC-49E6-8C02-E7AE220309A0}"/>
    <cellStyle name="Comma 10 4 3 2" xfId="11671" xr:uid="{4109E3BA-2884-41AF-A8C4-31BB55C11019}"/>
    <cellStyle name="Comma 10 4 4" xfId="3832" xr:uid="{A6E830AC-38EA-41C8-8CD4-CE2DA17C058B}"/>
    <cellStyle name="Comma 10 4 4 2" xfId="11672" xr:uid="{9C459E3F-CBD7-4F2A-A9B3-1F9E923E87E2}"/>
    <cellStyle name="Comma 10 4 5" xfId="3833" xr:uid="{9A1EB106-02B3-4456-AD9E-72042E90F659}"/>
    <cellStyle name="Comma 10 4 5 2" xfId="11673" xr:uid="{073BB20E-5AA8-4959-83C9-C5E0722ABD95}"/>
    <cellStyle name="Comma 10 4 6" xfId="3834" xr:uid="{042E878A-1CE8-4ADD-A393-9C5598DFD14B}"/>
    <cellStyle name="Comma 10 4 6 2" xfId="11674" xr:uid="{D519FEC8-E025-494A-BB7F-0D3274C25AAC}"/>
    <cellStyle name="Comma 10 4 7" xfId="3835" xr:uid="{EFC242A1-8AE1-4D97-94B6-E2ACD83FC52D}"/>
    <cellStyle name="Comma 10 4 7 2" xfId="11675" xr:uid="{A54830E1-D60B-4F96-B44A-D8DC1DB1CFEE}"/>
    <cellStyle name="Comma 10 4 8" xfId="3836" xr:uid="{D215388F-69D7-4F0C-B162-24DAFD4A9C1C}"/>
    <cellStyle name="Comma 10 4 8 2" xfId="11676" xr:uid="{F4313BFD-10FA-4B2E-A485-3DF6AEA6ABB5}"/>
    <cellStyle name="Comma 10 4 9" xfId="11436" xr:uid="{BEC92110-F63A-4CC9-82B9-549F17CCD7F6}"/>
    <cellStyle name="Comma 10 5" xfId="3837" xr:uid="{BD34FDAB-B345-4A9D-98B6-8D46548C069D}"/>
    <cellStyle name="Comma 10 5 10" xfId="14176" xr:uid="{57718C55-65B8-402A-9B4B-BAD23B8D2961}"/>
    <cellStyle name="Comma 10 5 2" xfId="3838" xr:uid="{B8FD8F13-4460-46C5-B76B-7D4A20E0249A}"/>
    <cellStyle name="Comma 10 5 2 2" xfId="11678" xr:uid="{DF059820-7979-4C06-9A1A-B5E3648AB1A4}"/>
    <cellStyle name="Comma 10 5 3" xfId="3839" xr:uid="{A0E2F58E-0450-4BEC-8D21-E380D9FC95FD}"/>
    <cellStyle name="Comma 10 5 3 2" xfId="11679" xr:uid="{4025B4CD-0EAE-498F-95DD-7C13F16F1E66}"/>
    <cellStyle name="Comma 10 5 4" xfId="3840" xr:uid="{62CD531C-F00A-4AC8-9E73-F2C3CEFC57EC}"/>
    <cellStyle name="Comma 10 5 4 2" xfId="11680" xr:uid="{B1F4D59D-9819-445B-900A-3997085F2838}"/>
    <cellStyle name="Comma 10 5 5" xfId="3841" xr:uid="{908A83B0-33B1-4B70-B026-6FDAC4027629}"/>
    <cellStyle name="Comma 10 5 5 2" xfId="11681" xr:uid="{4B8DC8B8-38A5-43E1-A2F9-4170905C7AB5}"/>
    <cellStyle name="Comma 10 5 6" xfId="3842" xr:uid="{6ADA8878-A485-4258-AFF4-557061CC2BA2}"/>
    <cellStyle name="Comma 10 5 6 2" xfId="11682" xr:uid="{F62C197A-0665-4532-8DB7-7ADD7735B5EB}"/>
    <cellStyle name="Comma 10 5 7" xfId="3843" xr:uid="{A12C94FF-33F8-4FDD-82C2-76E89BBEA698}"/>
    <cellStyle name="Comma 10 5 7 2" xfId="11683" xr:uid="{960F7673-A686-4E93-9260-711373AAAC88}"/>
    <cellStyle name="Comma 10 5 8" xfId="3844" xr:uid="{E9F9CAE3-2375-4B41-AC5C-34F5EB266FD0}"/>
    <cellStyle name="Comma 10 5 8 2" xfId="11684" xr:uid="{455E89D5-FB9D-49BA-8171-B8646D05B12F}"/>
    <cellStyle name="Comma 10 5 9" xfId="11677" xr:uid="{4DCAA29F-0FCB-47E3-ABB5-BEEDFDB9C936}"/>
    <cellStyle name="Comma 10 6" xfId="3845" xr:uid="{8CC087D2-A265-4A2D-912E-0B16CB36F717}"/>
    <cellStyle name="Comma 10 6 2" xfId="3846" xr:uid="{867412D7-7804-4498-B6C2-ABFF0E863B1F}"/>
    <cellStyle name="Comma 10 6 2 2" xfId="11686" xr:uid="{CB980DE6-42A9-4941-BD9C-225654897E92}"/>
    <cellStyle name="Comma 10 6 3" xfId="3847" xr:uid="{527D349E-76DB-44EC-BAF2-DCDF0B483EB2}"/>
    <cellStyle name="Comma 10 6 3 2" xfId="11687" xr:uid="{5267A35F-570E-4DA1-A32A-7D44A293D977}"/>
    <cellStyle name="Comma 10 6 4" xfId="3848" xr:uid="{5A1A27A7-6DEF-4842-B5E0-19DBA5AAE5ED}"/>
    <cellStyle name="Comma 10 6 4 2" xfId="11688" xr:uid="{2EC4683B-A91A-424D-955E-566BF5CEA9D7}"/>
    <cellStyle name="Comma 10 6 5" xfId="3849" xr:uid="{3B28FE72-12A2-4498-880A-2C3878A493C9}"/>
    <cellStyle name="Comma 10 6 5 2" xfId="11689" xr:uid="{D1415E50-48BE-42AF-B408-120809AFB231}"/>
    <cellStyle name="Comma 10 6 6" xfId="3850" xr:uid="{CF9503E4-8029-4655-8F19-4D2A58D61A11}"/>
    <cellStyle name="Comma 10 6 6 2" xfId="11690" xr:uid="{A1B6BED7-C2E4-412B-8BFC-0C2EFAEB7971}"/>
    <cellStyle name="Comma 10 6 7" xfId="3851" xr:uid="{71751291-F36C-4481-9C1B-3F82416CCA6A}"/>
    <cellStyle name="Comma 10 6 7 2" xfId="11691" xr:uid="{DE30334E-536A-4F14-891E-8E104AAA53FE}"/>
    <cellStyle name="Comma 10 6 8" xfId="3852" xr:uid="{3F35DAE8-70EA-458D-81E2-706131080882}"/>
    <cellStyle name="Comma 10 6 8 2" xfId="11692" xr:uid="{4917F28B-BD98-4279-BF95-4DE64355FD5A}"/>
    <cellStyle name="Comma 10 6 9" xfId="11685" xr:uid="{B94DA1FE-0FA3-4232-9449-4E7BA47135B7}"/>
    <cellStyle name="Comma 10 7" xfId="3853" xr:uid="{9CDBE79A-6488-4FD5-9A3B-78BB89643D38}"/>
    <cellStyle name="Comma 10 7 2" xfId="3854" xr:uid="{7FE5424F-75A6-4019-ABA0-99765AB50615}"/>
    <cellStyle name="Comma 10 7 2 2" xfId="11694" xr:uid="{55278A3D-C578-42B8-90EB-352B5085983B}"/>
    <cellStyle name="Comma 10 7 3" xfId="3855" xr:uid="{C45BC589-9DB6-4261-8E33-865148D64BF9}"/>
    <cellStyle name="Comma 10 7 3 2" xfId="11695" xr:uid="{51E31B82-6D69-4B6C-ABE5-63DEDEAD096D}"/>
    <cellStyle name="Comma 10 7 4" xfId="3856" xr:uid="{151CECFF-8802-4ECD-A9D4-DED163ECBC8F}"/>
    <cellStyle name="Comma 10 7 4 2" xfId="11696" xr:uid="{59848171-0F84-467F-8A1A-BCE8C02E251B}"/>
    <cellStyle name="Comma 10 7 5" xfId="3857" xr:uid="{1EEF0813-D92F-4BBE-98A7-34CB045E7472}"/>
    <cellStyle name="Comma 10 7 5 2" xfId="11697" xr:uid="{C8766898-BF26-4A9D-89EF-081D1A12A5C6}"/>
    <cellStyle name="Comma 10 7 6" xfId="3858" xr:uid="{9FDFC4B3-CC2B-4861-B26B-82F0D97CBB42}"/>
    <cellStyle name="Comma 10 7 6 2" xfId="11698" xr:uid="{8A9FA7EB-EF12-41CF-A859-CE9663DA9A57}"/>
    <cellStyle name="Comma 10 7 7" xfId="3859" xr:uid="{18E25480-D3BA-4C79-9A41-D6046B7575B7}"/>
    <cellStyle name="Comma 10 7 7 2" xfId="11699" xr:uid="{F2C29E28-8C65-4F20-B7A6-11507094859C}"/>
    <cellStyle name="Comma 10 7 8" xfId="3860" xr:uid="{3904032A-638B-4A9E-97D3-796B6893E9CD}"/>
    <cellStyle name="Comma 10 7 8 2" xfId="11700" xr:uid="{721C28EC-8EF2-483F-95D1-D7C941F2A6D7}"/>
    <cellStyle name="Comma 10 7 9" xfId="11693" xr:uid="{39AA5513-F4A9-474D-B656-1F6F1D91AFF8}"/>
    <cellStyle name="Comma 10 8" xfId="3861" xr:uid="{ADBDC678-A296-4124-BF93-E80D8CCB0D0E}"/>
    <cellStyle name="Comma 10 8 2" xfId="3862" xr:uid="{B716725D-AF25-4968-85D7-627C3B9DA1F7}"/>
    <cellStyle name="Comma 10 8 2 2" xfId="11702" xr:uid="{69940606-5580-45E7-9BD2-8092C0A9F753}"/>
    <cellStyle name="Comma 10 8 3" xfId="3863" xr:uid="{AFD30AEF-793D-434B-953E-CB7319A401DE}"/>
    <cellStyle name="Comma 10 8 3 2" xfId="11703" xr:uid="{4849D78A-CFA7-41F3-8182-8BC49D9566A9}"/>
    <cellStyle name="Comma 10 8 4" xfId="3864" xr:uid="{A4CFDEFA-6500-4754-80A8-D06B91471223}"/>
    <cellStyle name="Comma 10 8 4 2" xfId="11704" xr:uid="{F188EEEB-B9B0-41C5-BE4A-E6D705358F82}"/>
    <cellStyle name="Comma 10 8 5" xfId="3865" xr:uid="{E2601111-B486-480A-9984-403548B904DF}"/>
    <cellStyle name="Comma 10 8 5 2" xfId="11705" xr:uid="{3A972D33-5EE0-4918-AC50-1EB4912083B9}"/>
    <cellStyle name="Comma 10 8 6" xfId="3866" xr:uid="{18FED26B-C470-451A-AF2C-C2DDE0060C98}"/>
    <cellStyle name="Comma 10 8 6 2" xfId="11706" xr:uid="{920E404E-C0AE-4D47-8C01-362BDC5F038F}"/>
    <cellStyle name="Comma 10 8 7" xfId="3867" xr:uid="{C5DC478B-6234-49DE-875F-7F30F64DABFD}"/>
    <cellStyle name="Comma 10 8 7 2" xfId="11707" xr:uid="{D06A7891-BD33-41AC-BDF8-08D76291D6F3}"/>
    <cellStyle name="Comma 10 8 8" xfId="3868" xr:uid="{3EEC9B21-3431-4DBC-978B-FAE49E06D0EB}"/>
    <cellStyle name="Comma 10 8 8 2" xfId="11708" xr:uid="{46141677-8818-4382-BB7F-3503B58FE5C4}"/>
    <cellStyle name="Comma 10 8 9" xfId="11701" xr:uid="{C71CDEB8-A194-46D8-961A-D81338CFADAD}"/>
    <cellStyle name="Comma 10 9" xfId="3869" xr:uid="{468C02ED-70D0-4A4F-BE5A-F9AED06B8407}"/>
    <cellStyle name="Comma 10 9 2" xfId="11709" xr:uid="{2756BA87-DFF0-4CEA-9C2A-2FF1CB70BDE2}"/>
    <cellStyle name="Comma 11" xfId="22" xr:uid="{00000000-0005-0000-0000-000015000000}"/>
    <cellStyle name="Comma 11 10" xfId="3871" xr:uid="{97C8D6C1-BA26-4538-AC19-6E720A2FE689}"/>
    <cellStyle name="Comma 11 10 2" xfId="11710" xr:uid="{2377D957-FF30-4491-996B-42459F7C8848}"/>
    <cellStyle name="Comma 11 11" xfId="3872" xr:uid="{5B274513-7091-44B0-914C-E6353DF72A05}"/>
    <cellStyle name="Comma 11 12" xfId="10375" xr:uid="{3E6F0A91-C597-470F-B924-D1A306B538A5}"/>
    <cellStyle name="Comma 11 13" xfId="11056" xr:uid="{73D0D2FF-9EEF-4FE8-BE49-08F4573AF3E0}"/>
    <cellStyle name="Comma 11 14" xfId="11165" xr:uid="{1DECF125-F758-456B-ACEF-3C8F3DDC0BDC}"/>
    <cellStyle name="Comma 11 15" xfId="12490" xr:uid="{03648A04-E552-40E9-B658-275986F67ADF}"/>
    <cellStyle name="Comma 11 16" xfId="13808" xr:uid="{230BE332-8246-439B-AD55-9E9D7C362EA5}"/>
    <cellStyle name="Comma 11 17" xfId="3870" xr:uid="{DF294D04-B964-46B1-BF6E-DD9F4773B1E8}"/>
    <cellStyle name="Comma 11 2" xfId="3873" xr:uid="{D80F615A-57D0-47B6-90DD-D7C1620CFAC2}"/>
    <cellStyle name="Comma 11 2 10" xfId="11711" xr:uid="{828C2735-2B70-48F6-9311-B3ED1D2BAC96}"/>
    <cellStyle name="Comma 11 2 11" xfId="12628" xr:uid="{99E6C308-D7FF-4464-81CF-552E7451D9EE}"/>
    <cellStyle name="Comma 11 2 12" xfId="13825" xr:uid="{CD7F4845-E101-4109-894A-0920A115D51F}"/>
    <cellStyle name="Comma 11 2 2" xfId="3874" xr:uid="{78B26480-324D-4038-A3F9-4E245012794F}"/>
    <cellStyle name="Comma 11 2 2 2" xfId="11439" xr:uid="{7B0E25FB-F8BD-4283-9A98-326D639428A5}"/>
    <cellStyle name="Comma 11 2 2 3" xfId="11712" xr:uid="{DC89F511-C78F-42BF-B37B-0E42A6BECEE4}"/>
    <cellStyle name="Comma 11 2 2 4" xfId="12629" xr:uid="{2BB58010-11C4-4A9E-B6DD-923DA3D8C547}"/>
    <cellStyle name="Comma 11 2 2 5" xfId="13940" xr:uid="{252859BB-63E5-425A-AA4E-284FE978F141}"/>
    <cellStyle name="Comma 11 2 3" xfId="3875" xr:uid="{E2B85D74-9F29-4E08-BADA-A33C518D47E9}"/>
    <cellStyle name="Comma 11 2 3 2" xfId="11713" xr:uid="{2C343954-027C-494C-A63F-BC59A1B8962E}"/>
    <cellStyle name="Comma 11 2 4" xfId="3876" xr:uid="{53997462-BA19-4E3B-A947-26F41688CF4E}"/>
    <cellStyle name="Comma 11 2 4 2" xfId="11714" xr:uid="{0A098F6E-D113-432D-BA95-D8EEE1AF3849}"/>
    <cellStyle name="Comma 11 2 5" xfId="3877" xr:uid="{2BD6ADDD-F8CE-4A81-8955-3A80A89A9010}"/>
    <cellStyle name="Comma 11 2 5 2" xfId="11715" xr:uid="{4D3D01AC-98D7-47E1-B206-1FEA277472EA}"/>
    <cellStyle name="Comma 11 2 6" xfId="3878" xr:uid="{6299D1FE-2EA5-4D7C-80AF-E2F9942DAEF3}"/>
    <cellStyle name="Comma 11 2 6 2" xfId="11716" xr:uid="{EE635C4B-F5C6-4E42-AE41-FD1E89E565C9}"/>
    <cellStyle name="Comma 11 2 7" xfId="3879" xr:uid="{E7A8385B-B1C6-4398-B72A-8145B653D144}"/>
    <cellStyle name="Comma 11 2 7 2" xfId="11717" xr:uid="{18A60900-9CD5-4250-8BB3-139BCFFE59B7}"/>
    <cellStyle name="Comma 11 2 8" xfId="10376" xr:uid="{DBEBCA8D-1D12-44BD-A394-617AAFD0C41A}"/>
    <cellStyle name="Comma 11 2 9" xfId="11166" xr:uid="{58655A17-A3C8-44BA-BEFD-FD7AEF8856BE}"/>
    <cellStyle name="Comma 11 3" xfId="3880" xr:uid="{D6393DD4-137F-4712-BD86-213EDF6E312A}"/>
    <cellStyle name="Comma 11 3 10" xfId="12630" xr:uid="{9394B3B7-7F8B-4978-9E24-0DDEFCCEEBAB}"/>
    <cellStyle name="Comma 11 3 11" xfId="13939" xr:uid="{948D8331-6D89-4E24-B06F-F7CA41E0F202}"/>
    <cellStyle name="Comma 11 3 2" xfId="3881" xr:uid="{CF7BCC27-307A-4342-B0AA-01C33C5CFBFE}"/>
    <cellStyle name="Comma 11 3 2 2" xfId="11719" xr:uid="{8F105B47-C5B4-4E43-9298-20960A0D1DE7}"/>
    <cellStyle name="Comma 11 3 3" xfId="3882" xr:uid="{FC4E8026-EC31-4E65-A89C-77F4854A53E1}"/>
    <cellStyle name="Comma 11 3 3 2" xfId="11720" xr:uid="{FD10A875-6AF8-487E-9A08-3283AFCCDFF4}"/>
    <cellStyle name="Comma 11 3 4" xfId="3883" xr:uid="{767341E2-69E8-4D0F-92E9-76BA22202B8F}"/>
    <cellStyle name="Comma 11 3 4 2" xfId="11721" xr:uid="{6ABC320A-B708-4B92-BFD2-9F2F2C4B2DA4}"/>
    <cellStyle name="Comma 11 3 5" xfId="3884" xr:uid="{9560786B-4CB0-4500-876E-D6A9867E2675}"/>
    <cellStyle name="Comma 11 3 5 2" xfId="11722" xr:uid="{5979C3F6-F1F5-4305-97F5-9D8353CE6D67}"/>
    <cellStyle name="Comma 11 3 6" xfId="3885" xr:uid="{502F2FFA-1C78-4718-854B-D485C130855A}"/>
    <cellStyle name="Comma 11 3 6 2" xfId="11723" xr:uid="{E3D810D5-AADD-4360-9E95-6699AD372E67}"/>
    <cellStyle name="Comma 11 3 7" xfId="3886" xr:uid="{43389E3E-CFF2-49D1-B2A4-42D03A3AED7D}"/>
    <cellStyle name="Comma 11 3 7 2" xfId="11724" xr:uid="{4379DF83-3680-4CEA-9FB4-48A3680275DC}"/>
    <cellStyle name="Comma 11 3 8" xfId="11438" xr:uid="{618DCB36-F043-489F-B7E5-04664BBA9328}"/>
    <cellStyle name="Comma 11 3 9" xfId="11718" xr:uid="{4F44CC71-7AD7-4555-B56A-30AC7549D0AB}"/>
    <cellStyle name="Comma 11 4" xfId="3887" xr:uid="{F5DE8D53-5799-48DB-BBF2-C55A3EEF4741}"/>
    <cellStyle name="Comma 11 4 2" xfId="3888" xr:uid="{F0131035-9467-4D4F-BF95-B1E2B8E206CB}"/>
    <cellStyle name="Comma 11 4 2 2" xfId="11726" xr:uid="{E4522982-2D7A-49B0-B262-771FFEB8B5C4}"/>
    <cellStyle name="Comma 11 4 3" xfId="3889" xr:uid="{3B6A5A9A-9EA1-46E2-8439-A8781353319A}"/>
    <cellStyle name="Comma 11 4 3 2" xfId="11727" xr:uid="{A377B638-40F4-4AA1-9E1C-8C4724009DE0}"/>
    <cellStyle name="Comma 11 4 4" xfId="3890" xr:uid="{EA7D6D0B-F6F0-44EA-B04A-710821EE4CCB}"/>
    <cellStyle name="Comma 11 4 4 2" xfId="11728" xr:uid="{9134BA5E-EFB3-4213-A7C6-2564BC42B9C3}"/>
    <cellStyle name="Comma 11 4 5" xfId="3891" xr:uid="{796C82BA-C70F-4C46-A7A8-AE8FEBC0A252}"/>
    <cellStyle name="Comma 11 4 5 2" xfId="11729" xr:uid="{B426B00F-9AC4-41C3-B892-8E84C0207B63}"/>
    <cellStyle name="Comma 11 4 6" xfId="3892" xr:uid="{0B958D37-325C-4096-8646-FD56FE8253F8}"/>
    <cellStyle name="Comma 11 4 6 2" xfId="11730" xr:uid="{7915066D-1FA3-4C29-98D9-7CBC54CEC6CC}"/>
    <cellStyle name="Comma 11 4 7" xfId="3893" xr:uid="{CE734700-3A08-44ED-81E6-7F32A851BA9F}"/>
    <cellStyle name="Comma 11 4 7 2" xfId="11731" xr:uid="{5244E046-0F6E-4E4B-8902-6A1B126048D1}"/>
    <cellStyle name="Comma 11 4 8" xfId="11725" xr:uid="{34A515C1-7536-4A7A-AAFF-B9A52C182C2F}"/>
    <cellStyle name="Comma 11 4 9" xfId="13824" xr:uid="{105C36D1-1D38-404D-8895-29B0C0061723}"/>
    <cellStyle name="Comma 11 5" xfId="3894" xr:uid="{C287CE82-2146-420D-AB3D-B1316E7F9F2E}"/>
    <cellStyle name="Comma 11 5 2" xfId="11732" xr:uid="{ECE1C850-2A47-4894-998F-2CE57EE28DCC}"/>
    <cellStyle name="Comma 11 6" xfId="3895" xr:uid="{55CD2DE3-80FF-4FDE-B5FF-36186951C908}"/>
    <cellStyle name="Comma 11 6 2" xfId="11733" xr:uid="{481D7F03-8D87-4980-9CD7-A4897CF33768}"/>
    <cellStyle name="Comma 11 7" xfId="3896" xr:uid="{A66924F9-ED16-43B0-8574-34629EA6363D}"/>
    <cellStyle name="Comma 11 7 2" xfId="11734" xr:uid="{F06901C6-BEB6-4937-8E75-D10B0561AD2B}"/>
    <cellStyle name="Comma 11 8" xfId="3897" xr:uid="{9146595C-8996-468F-AD0E-3FA5F756F633}"/>
    <cellStyle name="Comma 11 8 2" xfId="11735" xr:uid="{C4B6205F-EEF1-4A7A-8478-D6899AF64ED7}"/>
    <cellStyle name="Comma 11 9" xfId="3898" xr:uid="{98C1723F-E4B7-4E7A-9A66-B051ED429F03}"/>
    <cellStyle name="Comma 11 9 2" xfId="11736" xr:uid="{4ECF7918-97D9-4C4A-B424-DB4ACFDCE286}"/>
    <cellStyle name="Comma 12" xfId="23" xr:uid="{00000000-0005-0000-0000-000016000000}"/>
    <cellStyle name="Comma 12 10" xfId="11167" xr:uid="{72161336-CDE3-49CD-91B4-816BA2385FFC}"/>
    <cellStyle name="Comma 12 11" xfId="11737" xr:uid="{89751115-EA29-4538-8BE1-FE637C6F04A4}"/>
    <cellStyle name="Comma 12 12" xfId="12491" xr:uid="{C7BD3714-4136-4F79-9093-FB7002732116}"/>
    <cellStyle name="Comma 12 13" xfId="13819" xr:uid="{6F46CE2A-3717-4684-B26F-50645829E7C7}"/>
    <cellStyle name="Comma 12 14" xfId="3899" xr:uid="{9F2AFC14-4038-42D5-AEF4-0FCEBD61AFD4}"/>
    <cellStyle name="Comma 12 15" xfId="266" xr:uid="{F40B1B92-8379-4F89-8159-271B0F1F0B8D}"/>
    <cellStyle name="Comma 12 2" xfId="3900" xr:uid="{83E55F9D-6F0A-465D-B3DE-9635613493F3}"/>
    <cellStyle name="Comma 12 2 2" xfId="3901" xr:uid="{30EE357C-7DC9-408A-94A5-15DA538F8AC4}"/>
    <cellStyle name="Comma 12 2 2 2" xfId="11739" xr:uid="{12561DB0-810A-4AB1-83A3-EFFBBF6364A9}"/>
    <cellStyle name="Comma 12 2 2 3" xfId="12632" xr:uid="{6BDE0274-FF2A-445A-A859-528F4BC3B335}"/>
    <cellStyle name="Comma 12 2 3" xfId="11440" xr:uid="{81B1F2C3-80D1-4182-91B9-9604EDA132FB}"/>
    <cellStyle name="Comma 12 2 4" xfId="11738" xr:uid="{638421D3-9652-4548-8C2A-31435A55B32A}"/>
    <cellStyle name="Comma 12 2 5" xfId="12631" xr:uid="{D4448C28-0A25-44AA-8F04-C5C141574E08}"/>
    <cellStyle name="Comma 12 2 6" xfId="13941" xr:uid="{8013B373-F702-427C-AF8D-52C7F3269B30}"/>
    <cellStyle name="Comma 12 3" xfId="3902" xr:uid="{978D2B25-BD51-4E9F-834A-AA77BE77A769}"/>
    <cellStyle name="Comma 12 3 2" xfId="11740" xr:uid="{C09EC6F7-7FE4-456C-A7AA-5311CAEA4A6E}"/>
    <cellStyle name="Comma 12 3 3" xfId="12633" xr:uid="{B849C953-B3B4-4CE9-9F26-61B0D22598D9}"/>
    <cellStyle name="Comma 12 3 4" xfId="13826" xr:uid="{E4A311E0-3D48-4687-8B50-423CF48B9BA8}"/>
    <cellStyle name="Comma 12 4" xfId="3903" xr:uid="{B5F6DF90-2E17-4360-B191-98B58D1A6741}"/>
    <cellStyle name="Comma 12 4 2" xfId="11741" xr:uid="{0A6FC933-F33A-4610-99E9-DE15E4E83E67}"/>
    <cellStyle name="Comma 12 5" xfId="3904" xr:uid="{D4E6239E-4AC9-4070-AD1E-70C1BB2B3826}"/>
    <cellStyle name="Comma 12 5 2" xfId="11742" xr:uid="{DCF82F41-96C0-4FCE-A38C-AE9F5CBBD658}"/>
    <cellStyle name="Comma 12 6" xfId="3905" xr:uid="{8BD546BF-3A9D-4583-A91F-5A88DB865BE3}"/>
    <cellStyle name="Comma 12 6 2" xfId="11743" xr:uid="{88040AD5-8D54-4853-8327-56DD2A11BA48}"/>
    <cellStyle name="Comma 12 7" xfId="10283" xr:uid="{81D8CE4E-5E81-4BB9-B161-859D01953A44}"/>
    <cellStyle name="Comma 12 8" xfId="10377" xr:uid="{C72D260C-C34F-44A6-BAD1-C4E1AF1C3DAE}"/>
    <cellStyle name="Comma 12 9" xfId="11057" xr:uid="{2C5209C7-AFCB-494F-90A7-045A33D0923A}"/>
    <cellStyle name="Comma 13" xfId="24" xr:uid="{00000000-0005-0000-0000-000017000000}"/>
    <cellStyle name="Comma 13 10" xfId="3907" xr:uid="{6A098495-5AD9-4B13-AFB9-F2767EF0CCB5}"/>
    <cellStyle name="Comma 13 10 2" xfId="11745" xr:uid="{7250EC47-17A3-4976-8A6C-4681B4C728FE}"/>
    <cellStyle name="Comma 13 11" xfId="3908" xr:uid="{A1E152D1-1B9B-4795-BF34-F6EBF645AAB6}"/>
    <cellStyle name="Comma 13 11 2" xfId="11746" xr:uid="{19B34820-3792-4C9F-9F2A-8501DF54DB9B}"/>
    <cellStyle name="Comma 13 12" xfId="3909" xr:uid="{E4CB1BF0-B5AA-481B-936B-9064F4E1EC56}"/>
    <cellStyle name="Comma 13 12 2" xfId="11747" xr:uid="{45077542-5969-4F9E-9465-EACB5C141FB2}"/>
    <cellStyle name="Comma 13 13" xfId="3910" xr:uid="{155D6F73-268A-4B48-A173-7D1D999B9E3B}"/>
    <cellStyle name="Comma 13 13 2" xfId="11748" xr:uid="{31AE7C4C-8A81-44FC-B3EE-E572BB59B9FE}"/>
    <cellStyle name="Comma 13 14" xfId="3911" xr:uid="{4EC6C37F-1A54-480E-ACE1-9C382F02FFF1}"/>
    <cellStyle name="Comma 13 14 2" xfId="11749" xr:uid="{91D50BB1-C66F-4F39-A509-1B5DAA69C4FC}"/>
    <cellStyle name="Comma 13 15" xfId="3912" xr:uid="{24C46622-6DE1-40E2-B09B-5E4E7987723E}"/>
    <cellStyle name="Comma 13 15 2" xfId="11750" xr:uid="{C647FAA8-3815-40E8-9BED-F49B64264EB4}"/>
    <cellStyle name="Comma 13 16" xfId="3913" xr:uid="{F1A882C2-90C0-4EFB-ABE5-A48CB85F0641}"/>
    <cellStyle name="Comma 13 16 2" xfId="11751" xr:uid="{CB68270B-D7EA-46FC-A26F-0D7A27BB1879}"/>
    <cellStyle name="Comma 13 17" xfId="3914" xr:uid="{4307083D-33A9-4A18-9FD2-9B60350FBDA2}"/>
    <cellStyle name="Comma 13 17 2" xfId="11752" xr:uid="{8E280760-0B05-45E7-A039-AC4CF4C32E25}"/>
    <cellStyle name="Comma 13 18" xfId="3915" xr:uid="{F4A52E19-0E99-4677-A438-9DB51731F0CE}"/>
    <cellStyle name="Comma 13 18 2" xfId="11753" xr:uid="{13192881-1FD6-4E83-9BE9-2A33F257AA18}"/>
    <cellStyle name="Comma 13 19" xfId="3916" xr:uid="{83D16271-5735-4A4E-BA70-70F6992CEB1F}"/>
    <cellStyle name="Comma 13 19 2" xfId="11754" xr:uid="{0831381C-B3AE-4D57-9B11-413DC0A92289}"/>
    <cellStyle name="Comma 13 2" xfId="3917" xr:uid="{3F536715-B6AB-492D-B9AD-C8B44F53D273}"/>
    <cellStyle name="Comma 13 2 2" xfId="3918" xr:uid="{B00EE369-06A1-4884-8F2F-2420E379C0EB}"/>
    <cellStyle name="Comma 13 2 2 2" xfId="11756" xr:uid="{D1DF4BA5-E82A-49AC-97C6-A58CB63141C6}"/>
    <cellStyle name="Comma 13 2 2 3" xfId="12635" xr:uid="{59CDE583-D4A5-4CD6-B041-1B74B4D0371F}"/>
    <cellStyle name="Comma 13 2 3" xfId="11441" xr:uid="{2989FE46-A59A-47F4-AF84-40C2C08ECEF9}"/>
    <cellStyle name="Comma 13 2 4" xfId="11755" xr:uid="{CE55EB31-CCD3-4081-AE7E-9798D8BADD65}"/>
    <cellStyle name="Comma 13 2 5" xfId="12634" xr:uid="{4893F657-6493-45C3-A221-D7FB7457A4F8}"/>
    <cellStyle name="Comma 13 2 6" xfId="13942" xr:uid="{96728A99-2BC9-4F77-9AC8-384377DC68A9}"/>
    <cellStyle name="Comma 13 20" xfId="3919" xr:uid="{C137B806-B448-43C1-A196-04FEB1CFB711}"/>
    <cellStyle name="Comma 13 20 2" xfId="11757" xr:uid="{118CB23B-ED87-403D-A4D5-0ECD5C2C979A}"/>
    <cellStyle name="Comma 13 21" xfId="3920" xr:uid="{B04443F3-546F-4A84-BACB-FCC1A8FFBF59}"/>
    <cellStyle name="Comma 13 21 2" xfId="11758" xr:uid="{3A33E8AF-9A85-4021-8523-EC87C3FD7F57}"/>
    <cellStyle name="Comma 13 22" xfId="3921" xr:uid="{D4303F35-B50D-40C4-A0BA-4EAD9CAD8B30}"/>
    <cellStyle name="Comma 13 22 2" xfId="11759" xr:uid="{64485592-4E0D-4B83-8695-5C8F7CC7D84E}"/>
    <cellStyle name="Comma 13 23" xfId="3922" xr:uid="{776378DC-53DF-4086-98E2-AF3885F492F7}"/>
    <cellStyle name="Comma 13 23 2" xfId="11760" xr:uid="{E737DEEF-38D7-49DC-B9CE-EC7B53E5AB6A}"/>
    <cellStyle name="Comma 13 24" xfId="10378" xr:uid="{8084F677-8BA7-4FFC-89EA-344F4E325495}"/>
    <cellStyle name="Comma 13 25" xfId="11058" xr:uid="{8DBE3D56-FC83-436C-B9F1-8E6902EC521C}"/>
    <cellStyle name="Comma 13 26" xfId="11168" xr:uid="{E1B6379D-1D88-4185-85F1-6F460A3A3277}"/>
    <cellStyle name="Comma 13 27" xfId="11744" xr:uid="{85F591AF-5F73-4EB3-9B7E-88155599734F}"/>
    <cellStyle name="Comma 13 28" xfId="12492" xr:uid="{F3EF1F83-0265-479E-9CAA-7421F85EB825}"/>
    <cellStyle name="Comma 13 29" xfId="13827" xr:uid="{31457E8B-DDC3-462A-A3E3-83A0421A4AF5}"/>
    <cellStyle name="Comma 13 3" xfId="3923" xr:uid="{88A390E0-D814-4645-A291-A0428FD35E63}"/>
    <cellStyle name="Comma 13 3 2" xfId="11761" xr:uid="{3339A9CC-2DCF-4D2C-B83B-28AEC7EDC0D3}"/>
    <cellStyle name="Comma 13 3 3" xfId="12636" xr:uid="{8CB96D5E-058D-4E3A-BEFE-13366D4F1C7E}"/>
    <cellStyle name="Comma 13 30" xfId="3906" xr:uid="{3B302AE3-DE54-436B-80A8-2B124F91B701}"/>
    <cellStyle name="Comma 13 4" xfId="3924" xr:uid="{77C3C32B-DAA9-439C-9EFC-B92FAD12E238}"/>
    <cellStyle name="Comma 13 4 2" xfId="11762" xr:uid="{14ECAA2B-1F7F-43FA-ADEB-550EC95196B3}"/>
    <cellStyle name="Comma 13 5" xfId="3925" xr:uid="{4099745F-EF55-4318-BF3B-065AC008B4D5}"/>
    <cellStyle name="Comma 13 5 2" xfId="11763" xr:uid="{40A39CD2-D0B8-4C1D-A0A8-905F9F831583}"/>
    <cellStyle name="Comma 13 6" xfId="3926" xr:uid="{BAEA14DD-7884-4D13-8911-74D3DFAB3BE6}"/>
    <cellStyle name="Comma 13 6 2" xfId="11764" xr:uid="{BF7E23C0-166C-498C-B2B2-D706B7377E9F}"/>
    <cellStyle name="Comma 13 7" xfId="3927" xr:uid="{2F2A8962-3421-4B41-8D1B-FEC47E13AC19}"/>
    <cellStyle name="Comma 13 7 2" xfId="11765" xr:uid="{4070501C-7F4C-4AC4-8786-042579CA840B}"/>
    <cellStyle name="Comma 13 8" xfId="3928" xr:uid="{F58DC914-4A99-462E-95D5-F5214039B3D4}"/>
    <cellStyle name="Comma 13 8 2" xfId="11766" xr:uid="{ED70CC33-8E4A-49BC-9964-BC7B04A0E401}"/>
    <cellStyle name="Comma 13 9" xfId="3929" xr:uid="{EF2D928C-ED44-41F0-8AC8-9F1379AC189C}"/>
    <cellStyle name="Comma 13 9 2" xfId="11767" xr:uid="{48A5E58F-ABA6-49B1-BE74-CB82E0836646}"/>
    <cellStyle name="Comma 14" xfId="25" xr:uid="{00000000-0005-0000-0000-000018000000}"/>
    <cellStyle name="Comma 14 10" xfId="3931" xr:uid="{1ADAAB26-A49A-45EB-8FB3-6DE768746EB9}"/>
    <cellStyle name="Comma 14 11" xfId="3932" xr:uid="{FEF70EA8-3FFF-49B5-8025-737EB08ADF7B}"/>
    <cellStyle name="Comma 14 12" xfId="3933" xr:uid="{4963C2B9-8F67-4138-82C5-581211AC0983}"/>
    <cellStyle name="Comma 14 13" xfId="3934" xr:uid="{7ACE4137-5D9C-40DE-B714-41B7087772D2}"/>
    <cellStyle name="Comma 14 14" xfId="3935" xr:uid="{4C5B1EC2-6FDF-4612-8746-C13F0A56FA4D}"/>
    <cellStyle name="Comma 14 15" xfId="3936" xr:uid="{86FBE852-0447-4699-9C18-80C319329F1F}"/>
    <cellStyle name="Comma 14 16" xfId="3937" xr:uid="{DCC9A0B2-C63F-48BB-8110-1882AAC39C42}"/>
    <cellStyle name="Comma 14 17" xfId="3938" xr:uid="{7CED8AC2-0511-4945-9283-E6B1F31034F9}"/>
    <cellStyle name="Comma 14 18" xfId="3939" xr:uid="{654290EA-2C5C-43B8-9B7E-FC8C71924385}"/>
    <cellStyle name="Comma 14 19" xfId="3940" xr:uid="{D762B5DA-4F2B-4B7C-86CC-7732DEE5340B}"/>
    <cellStyle name="Comma 14 2" xfId="3941" xr:uid="{BB634CEE-D9E8-4080-9DAC-A0D8EBF42506}"/>
    <cellStyle name="Comma 14 2 2" xfId="3942" xr:uid="{B54310EB-2B81-4C4F-B5FB-1F49915432F6}"/>
    <cellStyle name="Comma 14 2 2 2" xfId="12638" xr:uid="{23BABC11-12D8-4C89-A1E0-C9E5BD72191B}"/>
    <cellStyle name="Comma 14 2 3" xfId="3943" xr:uid="{45B6D049-B482-4BD3-90C2-E3D3DF094399}"/>
    <cellStyle name="Comma 14 2 4" xfId="3944" xr:uid="{4497D619-626D-4E55-9520-180DCE7454EB}"/>
    <cellStyle name="Comma 14 2 4 2" xfId="11770" xr:uid="{972559F5-EEC4-41CA-BB0E-62E8D851A64F}"/>
    <cellStyle name="Comma 14 2 5" xfId="10380" xr:uid="{F9043E2B-A123-4B2E-A1A1-46A7641C488C}"/>
    <cellStyle name="Comma 14 2 6" xfId="11769" xr:uid="{073EDF93-F09A-4995-B025-AF2C0665B3BE}"/>
    <cellStyle name="Comma 14 2 7" xfId="12637" xr:uid="{E7FC834C-7CFB-4DA8-9D89-6D5FBD5857C5}"/>
    <cellStyle name="Comma 14 20" xfId="3945" xr:uid="{737BA72A-9779-4C4D-95E5-3F3F4F6B5B29}"/>
    <cellStyle name="Comma 14 21" xfId="3946" xr:uid="{46DEA8BF-8714-4419-ABF4-9C8CD58EF051}"/>
    <cellStyle name="Comma 14 22" xfId="3947" xr:uid="{BD964109-2BF9-43BD-862C-E06141D1147A}"/>
    <cellStyle name="Comma 14 23" xfId="3948" xr:uid="{5EE9698A-4D74-488E-BD3F-946F861D8B60}"/>
    <cellStyle name="Comma 14 24" xfId="3949" xr:uid="{49BC7F12-B1B2-4A83-BA4F-635A534CDF6B}"/>
    <cellStyle name="Comma 14 24 2" xfId="11771" xr:uid="{C502B76F-2432-4F7B-8AA6-78D70CAD77A6}"/>
    <cellStyle name="Comma 14 25" xfId="3950" xr:uid="{04D72421-C20F-4CCC-933D-2939012916D7}"/>
    <cellStyle name="Comma 14 25 2" xfId="11772" xr:uid="{82D36165-AECD-43B4-B9A3-69A216D17160}"/>
    <cellStyle name="Comma 14 26" xfId="10379" xr:uid="{6F715E84-B300-4902-8A1A-3D54FF87F94D}"/>
    <cellStyle name="Comma 14 27" xfId="11059" xr:uid="{8C8D15FA-F173-43A0-B1AF-493DA34DE9BF}"/>
    <cellStyle name="Comma 14 28" xfId="11768" xr:uid="{6670E155-912F-4BA8-AA86-CD6A7AC57233}"/>
    <cellStyle name="Comma 14 29" xfId="12493" xr:uid="{06F55445-B7C8-4D85-B738-5FB78B72AA52}"/>
    <cellStyle name="Comma 14 3" xfId="3951" xr:uid="{3105D3EB-3216-41BC-AA77-C29A070A67D5}"/>
    <cellStyle name="Comma 14 3 2" xfId="12639" xr:uid="{E263209A-6C56-4CDF-BE3B-D78A2A28EF03}"/>
    <cellStyle name="Comma 14 30" xfId="14132" xr:uid="{A6B6253D-9C25-491B-B376-1AD19E80333E}"/>
    <cellStyle name="Comma 14 31" xfId="3930" xr:uid="{2AEF34CA-A079-4A0F-84CC-F06EA2CB0232}"/>
    <cellStyle name="Comma 14 4" xfId="3952" xr:uid="{C7254237-E918-4054-B4EE-71DB933CBB5D}"/>
    <cellStyle name="Comma 14 4 2" xfId="13232" xr:uid="{CEFCB67F-265A-49AF-9E74-C5BA92C1933E}"/>
    <cellStyle name="Comma 14 5" xfId="3953" xr:uid="{479C8034-ACF7-419A-9271-93CE3820ED22}"/>
    <cellStyle name="Comma 14 6" xfId="3954" xr:uid="{9D02B17A-C426-4003-B2B3-3E1D0C07C2D3}"/>
    <cellStyle name="Comma 14 7" xfId="3955" xr:uid="{CADAFC3A-2EF9-4A3A-B9F9-187EA7D10220}"/>
    <cellStyle name="Comma 14 8" xfId="3956" xr:uid="{8EBD8558-1CA2-47E5-8E2C-3BC0F6B564A4}"/>
    <cellStyle name="Comma 14 9" xfId="3957" xr:uid="{25CED84D-F0DB-4DA8-AC76-6BEBDD463CF0}"/>
    <cellStyle name="Comma 15" xfId="26" xr:uid="{00000000-0005-0000-0000-000019000000}"/>
    <cellStyle name="Comma 15 10" xfId="3959" xr:uid="{4F3E5F58-15E4-47BA-A0EB-2A822DFE8F49}"/>
    <cellStyle name="Comma 15 10 2" xfId="11774" xr:uid="{B52A40D1-B2A4-4973-A1F4-089DB9F469BB}"/>
    <cellStyle name="Comma 15 11" xfId="10381" xr:uid="{192DA2AA-6A53-408A-AB30-1E2747BA5213}"/>
    <cellStyle name="Comma 15 12" xfId="11060" xr:uid="{AF9C356B-41A8-4F6B-8EBC-9A34CCD16C13}"/>
    <cellStyle name="Comma 15 13" xfId="11169" xr:uid="{7C7A4166-F921-4C49-8ACF-CAE72F025E0D}"/>
    <cellStyle name="Comma 15 14" xfId="11773" xr:uid="{02D28806-2A49-4B85-9EDF-7D0CC4493425}"/>
    <cellStyle name="Comma 15 15" xfId="12494" xr:uid="{2411DDCA-C10E-4A77-88A1-E686DA1E7A07}"/>
    <cellStyle name="Comma 15 16" xfId="13828" xr:uid="{659B373F-910D-426E-A0E2-2BAE81593881}"/>
    <cellStyle name="Comma 15 17" xfId="3958" xr:uid="{74790D03-F96D-4DAB-B7B8-72E06BFB0E1C}"/>
    <cellStyle name="Comma 15 2" xfId="27" xr:uid="{00000000-0005-0000-0000-00001A000000}"/>
    <cellStyle name="Comma 15 2 10" xfId="12495" xr:uid="{1DECBE4A-729F-4657-A100-7978D7AE40A5}"/>
    <cellStyle name="Comma 15 2 11" xfId="13943" xr:uid="{7FF2F1D8-3364-4F5A-9DA6-8B240A82560D}"/>
    <cellStyle name="Comma 15 2 12" xfId="3960" xr:uid="{31135F9C-C33B-4E99-ADCC-FB79AFA6120E}"/>
    <cellStyle name="Comma 15 2 2" xfId="3961" xr:uid="{C5376B22-052D-4D11-BC1C-0BAC4872185B}"/>
    <cellStyle name="Comma 15 2 2 2" xfId="11776" xr:uid="{80600330-1AD0-41A3-B4D4-2630884DB3BC}"/>
    <cellStyle name="Comma 15 2 2 3" xfId="12640" xr:uid="{86F5395F-E6C7-41B6-81FF-07F43AD9225F}"/>
    <cellStyle name="Comma 15 2 3" xfId="3962" xr:uid="{9048C797-F8B1-40AA-94C6-4B5999C6D52D}"/>
    <cellStyle name="Comma 15 2 3 2" xfId="11777" xr:uid="{DD85D4C1-D0E1-4487-8687-3587DF7A1293}"/>
    <cellStyle name="Comma 15 2 4" xfId="3963" xr:uid="{7A482B31-84A3-49A6-B0D0-E4A78DF5AA44}"/>
    <cellStyle name="Comma 15 2 4 2" xfId="11778" xr:uid="{8926CD84-1C3D-4815-866D-D43145700B9D}"/>
    <cellStyle name="Comma 15 2 5" xfId="3964" xr:uid="{3ADB4806-5976-4E80-A0C9-17FA633B472C}"/>
    <cellStyle name="Comma 15 2 5 2" xfId="11779" xr:uid="{B5CABDF6-451B-4853-95A1-8730BACC9DB5}"/>
    <cellStyle name="Comma 15 2 6" xfId="3965" xr:uid="{ABFCEFE2-14E8-488E-A960-3264F59AFB01}"/>
    <cellStyle name="Comma 15 2 6 2" xfId="11780" xr:uid="{FD2FF38B-49E2-48CF-9513-66AF1F5BD31C}"/>
    <cellStyle name="Comma 15 2 7" xfId="3966" xr:uid="{CD137A83-A0BD-4643-B488-61B927AA2BEB}"/>
    <cellStyle name="Comma 15 2 7 2" xfId="11781" xr:uid="{CD191032-9C56-4078-A805-AE780AC26736}"/>
    <cellStyle name="Comma 15 2 8" xfId="11442" xr:uid="{6B72B55A-2562-4D6E-ADFA-0268EED98BD5}"/>
    <cellStyle name="Comma 15 2 9" xfId="11775" xr:uid="{EFF0661E-B36F-4426-B8C0-5BEBEB11FB93}"/>
    <cellStyle name="Comma 15 3" xfId="3967" xr:uid="{20C39265-E287-4822-A1BC-A2B8410985D5}"/>
    <cellStyle name="Comma 15 3 2" xfId="3968" xr:uid="{FA2FAD3B-0C23-4004-A270-FC27E2A9136B}"/>
    <cellStyle name="Comma 15 3 2 2" xfId="11783" xr:uid="{015845E0-7079-4C10-8F0D-F412C09E490F}"/>
    <cellStyle name="Comma 15 3 3" xfId="3969" xr:uid="{C3B2833B-C9F8-4D50-84EA-BCB20005EDE1}"/>
    <cellStyle name="Comma 15 3 3 2" xfId="11784" xr:uid="{4490750E-C600-4E13-8782-96391111A94E}"/>
    <cellStyle name="Comma 15 3 4" xfId="3970" xr:uid="{4355A59F-D4F1-4F05-8D72-201EEF665858}"/>
    <cellStyle name="Comma 15 3 4 2" xfId="11785" xr:uid="{4BD97407-BE47-4459-A011-B6E4660BBBCF}"/>
    <cellStyle name="Comma 15 3 5" xfId="3971" xr:uid="{714FDDDA-2AA0-44BA-B452-32A7E881680E}"/>
    <cellStyle name="Comma 15 3 5 2" xfId="11786" xr:uid="{93006A0C-EDE7-49D9-A8C6-86E1A521509C}"/>
    <cellStyle name="Comma 15 3 6" xfId="3972" xr:uid="{A8C3AB20-7F40-4C87-AAA6-791DD55ED7EA}"/>
    <cellStyle name="Comma 15 3 6 2" xfId="11787" xr:uid="{097A84D2-0564-4F3F-8C0C-42848B484FF9}"/>
    <cellStyle name="Comma 15 3 7" xfId="3973" xr:uid="{B01500B3-71F7-41CE-8B15-2E3F3ADA7E79}"/>
    <cellStyle name="Comma 15 3 7 2" xfId="11788" xr:uid="{2BC4F22E-7297-4C82-97C2-BB27AB9FDF35}"/>
    <cellStyle name="Comma 15 3 8" xfId="11782" xr:uid="{0B4D61EB-4E30-43DF-9CDF-CE71366A0AFD}"/>
    <cellStyle name="Comma 15 3 9" xfId="12641" xr:uid="{23428E98-6C35-4B52-80A4-A09C0C3FBBB2}"/>
    <cellStyle name="Comma 15 4" xfId="3974" xr:uid="{CA0B6125-FB17-49B2-AFB2-F0236C3B50B2}"/>
    <cellStyle name="Comma 15 4 2" xfId="3975" xr:uid="{D7BC9146-58E7-4A8E-AB52-599D14346918}"/>
    <cellStyle name="Comma 15 4 2 2" xfId="11790" xr:uid="{8AAAF9D8-E47E-43D8-906F-3973FBACDF88}"/>
    <cellStyle name="Comma 15 4 3" xfId="3976" xr:uid="{6A151B94-39C1-4F2F-8B1F-E03B3CF2DF0A}"/>
    <cellStyle name="Comma 15 4 3 2" xfId="11791" xr:uid="{A6EC72B9-800A-4194-8E33-600BB46ADD44}"/>
    <cellStyle name="Comma 15 4 4" xfId="3977" xr:uid="{388DFF3B-4CA0-4FD4-B39D-5CAA0F8B4940}"/>
    <cellStyle name="Comma 15 4 4 2" xfId="11792" xr:uid="{4698F7E4-F5E7-48E6-92D7-61B6B515E4FA}"/>
    <cellStyle name="Comma 15 4 5" xfId="3978" xr:uid="{C6825421-4DFA-4C4A-AA86-CC95275B9A0A}"/>
    <cellStyle name="Comma 15 4 5 2" xfId="11793" xr:uid="{0A15FF9F-2DB3-4D80-8CC1-6DBCBD42268B}"/>
    <cellStyle name="Comma 15 4 6" xfId="3979" xr:uid="{6A9BA6B6-DF0D-431C-97C3-7EDC1008441C}"/>
    <cellStyle name="Comma 15 4 6 2" xfId="11794" xr:uid="{B36DDBDB-782B-46EF-9147-6304722E7F2D}"/>
    <cellStyle name="Comma 15 4 7" xfId="3980" xr:uid="{C930B90D-9DEF-4600-84B8-876A3C068CB6}"/>
    <cellStyle name="Comma 15 4 7 2" xfId="11795" xr:uid="{EFB90F16-BAB2-4741-BE8A-B7A6F53B537C}"/>
    <cellStyle name="Comma 15 4 8" xfId="11789" xr:uid="{6F4CDC44-37B2-4985-8C10-6CBFFE0C0D77}"/>
    <cellStyle name="Comma 15 5" xfId="3981" xr:uid="{1D11DBCF-736F-4B50-B2EC-B32F94084D5F}"/>
    <cellStyle name="Comma 15 5 2" xfId="3982" xr:uid="{B317F31F-63E5-45FF-9820-E9C2810DA544}"/>
    <cellStyle name="Comma 15 5 2 2" xfId="11797" xr:uid="{49D25F52-CBD2-4E19-8903-C9D395C4137F}"/>
    <cellStyle name="Comma 15 5 3" xfId="3983" xr:uid="{B9AA4AFD-20EA-415F-BDEB-AD79C92881C6}"/>
    <cellStyle name="Comma 15 5 3 2" xfId="11798" xr:uid="{EBF14039-7B18-4627-AD38-F5AC517BB658}"/>
    <cellStyle name="Comma 15 5 4" xfId="3984" xr:uid="{A33D20D8-FFBA-4EEA-A533-02135591C7F8}"/>
    <cellStyle name="Comma 15 5 4 2" xfId="11799" xr:uid="{60A5C3B7-2576-4554-AA68-0FDBB88940A9}"/>
    <cellStyle name="Comma 15 5 5" xfId="3985" xr:uid="{6CA70C07-981D-4B36-932B-EAD1C0CE05E5}"/>
    <cellStyle name="Comma 15 5 5 2" xfId="11800" xr:uid="{7A026B5F-DBB5-40B2-974D-36DD0C662041}"/>
    <cellStyle name="Comma 15 5 6" xfId="3986" xr:uid="{220107E9-CAB5-4646-8DF1-37F779FD7317}"/>
    <cellStyle name="Comma 15 5 6 2" xfId="11801" xr:uid="{9DA0D46A-26BC-4C2A-A5E4-7F4FE0F9265E}"/>
    <cellStyle name="Comma 15 5 7" xfId="3987" xr:uid="{A7063EB1-EEF7-4B80-8C9E-A6230C6E532D}"/>
    <cellStyle name="Comma 15 5 7 2" xfId="11802" xr:uid="{2168F4FA-C2BF-4736-9D17-BCECD74E0849}"/>
    <cellStyle name="Comma 15 5 8" xfId="11796" xr:uid="{8A554DCD-ECE1-4C7A-BB03-FBCC8D579500}"/>
    <cellStyle name="Comma 15 6" xfId="3988" xr:uid="{95734C82-12D2-46AA-AAE7-8A919D109D38}"/>
    <cellStyle name="Comma 15 6 2" xfId="11803" xr:uid="{4A4F99B8-59DC-420E-964B-BD11366ECE11}"/>
    <cellStyle name="Comma 15 7" xfId="3989" xr:uid="{DC518F9E-1C57-4766-A62E-EBC13DF6B359}"/>
    <cellStyle name="Comma 15 7 2" xfId="11804" xr:uid="{9FA2DF02-34EF-49AD-8F96-58B838759E9A}"/>
    <cellStyle name="Comma 15 8" xfId="3990" xr:uid="{B73CB8B9-871D-4D3E-A1EA-6BA5E1385EFF}"/>
    <cellStyle name="Comma 15 8 2" xfId="11805" xr:uid="{B4607390-796E-42D3-B052-A73F7DF07CB2}"/>
    <cellStyle name="Comma 15 9" xfId="3991" xr:uid="{1B37513F-BAB2-44D7-9DD0-87D76AAC915A}"/>
    <cellStyle name="Comma 15 9 2" xfId="11806" xr:uid="{6D59EBA7-F567-4077-AF08-70DF2F27A540}"/>
    <cellStyle name="Comma 16" xfId="28" xr:uid="{00000000-0005-0000-0000-00001B000000}"/>
    <cellStyle name="Comma 16 10" xfId="3993" xr:uid="{5294E9CF-F620-4386-856B-8C41B930DD24}"/>
    <cellStyle name="Comma 16 10 2" xfId="11807" xr:uid="{D5A1F4CC-B52F-40E5-906F-F65CC3FA4FA7}"/>
    <cellStyle name="Comma 16 11" xfId="3994" xr:uid="{FF8520AC-3271-48EB-9A39-6E799277F531}"/>
    <cellStyle name="Comma 16 11 2" xfId="11808" xr:uid="{C858E0F0-920F-4FF7-9EC0-9537A37AF057}"/>
    <cellStyle name="Comma 16 12" xfId="3995" xr:uid="{7BCCB3D1-2343-43DE-A4CB-8891C7021373}"/>
    <cellStyle name="Comma 16 12 2" xfId="11809" xr:uid="{908682E8-6F39-4E7A-BD42-50B8F63C1DD2}"/>
    <cellStyle name="Comma 16 13" xfId="3996" xr:uid="{B359B46F-FA29-480C-B5F4-5222D0D21506}"/>
    <cellStyle name="Comma 16 13 2" xfId="11810" xr:uid="{BB914F0F-02F6-484D-9396-5AC9EF08FA4D}"/>
    <cellStyle name="Comma 16 14" xfId="3997" xr:uid="{B1CEE17E-9D0B-4E14-89B3-70EAF5129476}"/>
    <cellStyle name="Comma 16 14 2" xfId="11811" xr:uid="{E1F5BAE8-CA2C-4BC2-AB49-694CAB260F49}"/>
    <cellStyle name="Comma 16 15" xfId="3998" xr:uid="{6C685345-E843-4A9D-AF5F-9344041FD8EB}"/>
    <cellStyle name="Comma 16 15 2" xfId="11812" xr:uid="{0FB41691-DD71-4E17-9886-80BA850FA865}"/>
    <cellStyle name="Comma 16 16" xfId="3999" xr:uid="{C3BEE090-7B8F-4B37-A176-072CB53F61FA}"/>
    <cellStyle name="Comma 16 16 2" xfId="11813" xr:uid="{ECD22E73-F0B0-4BB9-8BE2-C08F9E2DB796}"/>
    <cellStyle name="Comma 16 17" xfId="4000" xr:uid="{4E431103-5DA2-4490-B518-22E1DC74F950}"/>
    <cellStyle name="Comma 16 17 2" xfId="11814" xr:uid="{CEE1008D-0AAB-4FC0-AFBC-C9A44C98968C}"/>
    <cellStyle name="Comma 16 18" xfId="4001" xr:uid="{9FC28D0A-18C2-4061-B991-0D57E8AA388C}"/>
    <cellStyle name="Comma 16 18 2" xfId="11815" xr:uid="{FED23FA6-85C9-4A94-8C48-0603C4AC7063}"/>
    <cellStyle name="Comma 16 19" xfId="4002" xr:uid="{52777CA3-7618-40C0-9712-CFCAB5FB4454}"/>
    <cellStyle name="Comma 16 19 2" xfId="11816" xr:uid="{C343BAC8-9EA8-46C5-8F5F-8F9A545EB42E}"/>
    <cellStyle name="Comma 16 2" xfId="29" xr:uid="{00000000-0005-0000-0000-00001C000000}"/>
    <cellStyle name="Comma 16 2 10" xfId="4003" xr:uid="{1B87C403-C026-4CED-8465-5079135E6D23}"/>
    <cellStyle name="Comma 16 2 2" xfId="4004" xr:uid="{355FCE70-9398-45FF-865A-91659903410C}"/>
    <cellStyle name="Comma 16 2 2 2" xfId="11818" xr:uid="{3218449C-EC1A-4530-B288-F26B0C0AD212}"/>
    <cellStyle name="Comma 16 2 2 3" xfId="12643" xr:uid="{99760C7F-7233-4F98-90B3-A3D2623E22EF}"/>
    <cellStyle name="Comma 16 2 3" xfId="4005" xr:uid="{47281762-B0B4-4FDB-A6C2-1B4EFFE69747}"/>
    <cellStyle name="Comma 16 2 3 2" xfId="11819" xr:uid="{FEA40D82-C781-42DD-9C6D-9CCC68691EB9}"/>
    <cellStyle name="Comma 16 2 4" xfId="4006" xr:uid="{9980F374-E556-4866-9D44-F9500326B022}"/>
    <cellStyle name="Comma 16 2 4 2" xfId="11820" xr:uid="{484CF3FC-A9AF-4DEF-AB46-BF912D5CC3EA}"/>
    <cellStyle name="Comma 16 2 5" xfId="4007" xr:uid="{49A0B7A2-359B-49CF-BE68-06643794291D}"/>
    <cellStyle name="Comma 16 2 5 2" xfId="11821" xr:uid="{C269C76A-2934-44BC-95F5-136871ED0CA6}"/>
    <cellStyle name="Comma 16 2 6" xfId="4008" xr:uid="{232A643C-39A4-4356-9DB2-D925BB8BE06D}"/>
    <cellStyle name="Comma 16 2 6 2" xfId="11822" xr:uid="{6C84E3E9-DF91-41B3-B14F-D37A711BD4AA}"/>
    <cellStyle name="Comma 16 2 7" xfId="4009" xr:uid="{308B0B59-4AD6-4205-8D44-C15E5D452C9B}"/>
    <cellStyle name="Comma 16 2 7 2" xfId="11823" xr:uid="{47651DC6-9738-4152-8B64-A5C093917111}"/>
    <cellStyle name="Comma 16 2 8" xfId="11817" xr:uid="{CAE11DCD-40C3-4270-B6F4-49EA6F6164C0}"/>
    <cellStyle name="Comma 16 2 9" xfId="12642" xr:uid="{A271B9A7-585D-407C-9F98-CFA18B956891}"/>
    <cellStyle name="Comma 16 20" xfId="4010" xr:uid="{4B98AB75-1C0A-4FE3-9C79-D7458848E922}"/>
    <cellStyle name="Comma 16 20 2" xfId="11824" xr:uid="{1942ED18-D080-41C9-A6E6-889A9609F281}"/>
    <cellStyle name="Comma 16 21" xfId="4011" xr:uid="{49E6DC64-219E-4C85-8C33-0DCCF2F3A132}"/>
    <cellStyle name="Comma 16 21 2" xfId="11825" xr:uid="{173A13FC-1285-46CD-BFC0-F84A91694ED5}"/>
    <cellStyle name="Comma 16 22" xfId="4012" xr:uid="{E862B6A9-B92E-4F5E-8636-29C7A807F305}"/>
    <cellStyle name="Comma 16 22 2" xfId="11826" xr:uid="{D0F1B0F5-1808-4CB1-9E88-1D4F2258E6FD}"/>
    <cellStyle name="Comma 16 23" xfId="4013" xr:uid="{1BAFA295-EE43-471F-91BF-01FC5392BC5F}"/>
    <cellStyle name="Comma 16 23 2" xfId="11827" xr:uid="{4B53B4ED-F50F-484F-9575-F06D3133F9ED}"/>
    <cellStyle name="Comma 16 24" xfId="10382" xr:uid="{69A26E2B-1675-4CA6-AB63-04D0AB65B120}"/>
    <cellStyle name="Comma 16 25" xfId="11061" xr:uid="{63A79727-17B4-4D57-AFBD-D1E48DB95CE6}"/>
    <cellStyle name="Comma 16 26" xfId="12496" xr:uid="{96E6B395-9268-47EE-80DE-A1B818F4DAF0}"/>
    <cellStyle name="Comma 16 27" xfId="3992" xr:uid="{F3B82601-EE4B-4A8F-9FA8-62BEFC4921CD}"/>
    <cellStyle name="Comma 16 3" xfId="109" xr:uid="{D99D6237-5B2E-46D9-8EAA-0B464F3E1012}"/>
    <cellStyle name="Comma 16 3 2" xfId="4014" xr:uid="{F88A265F-2ECB-4905-9EF9-97A78A936A0A}"/>
    <cellStyle name="Comma 16 3 2 2" xfId="11829" xr:uid="{705F7F59-D2E5-4891-9768-576792B15E6B}"/>
    <cellStyle name="Comma 16 3 3" xfId="4015" xr:uid="{8AC4B1A9-0968-4884-B78D-08360FB104AC}"/>
    <cellStyle name="Comma 16 3 3 2" xfId="11830" xr:uid="{E646029D-4953-43DB-87DB-9B2C496CA042}"/>
    <cellStyle name="Comma 16 3 4" xfId="4016" xr:uid="{7A32B510-8EBD-42EA-9B65-2B45B7FC5FAC}"/>
    <cellStyle name="Comma 16 3 4 2" xfId="11831" xr:uid="{5E868CED-100B-4DF9-83AB-2946404B0874}"/>
    <cellStyle name="Comma 16 3 5" xfId="4017" xr:uid="{CEA63EAA-9803-4977-B43E-502CAF098DCB}"/>
    <cellStyle name="Comma 16 3 5 2" xfId="11832" xr:uid="{BCF6C6C6-3F2D-4F3B-84F0-7404A07531F6}"/>
    <cellStyle name="Comma 16 3 6" xfId="4018" xr:uid="{6CCE08CA-CDAC-4163-97B2-A3219C0011B9}"/>
    <cellStyle name="Comma 16 3 6 2" xfId="11833" xr:uid="{E9F6C648-8208-4E70-8279-4AAC5BE4D33D}"/>
    <cellStyle name="Comma 16 3 7" xfId="4019" xr:uid="{8BC250A8-4A32-4327-8FED-004FB74438F4}"/>
    <cellStyle name="Comma 16 3 7 2" xfId="11834" xr:uid="{C8B97229-EAAC-4F72-960A-634487C79361}"/>
    <cellStyle name="Comma 16 3 8" xfId="11828" xr:uid="{36B685A2-69BA-489A-90C3-77B71DF142E6}"/>
    <cellStyle name="Comma 16 3 9" xfId="12644" xr:uid="{8BEFCDEC-D363-4575-8EB8-E3DDB5093FE2}"/>
    <cellStyle name="Comma 16 4" xfId="4020" xr:uid="{8811E659-EA6B-49E9-8D5A-A87F37732350}"/>
    <cellStyle name="Comma 16 4 2" xfId="4021" xr:uid="{0170B6AD-62FE-4BA5-847C-8FBC03C8CFAC}"/>
    <cellStyle name="Comma 16 4 2 2" xfId="11836" xr:uid="{76C9F4A9-E694-424D-8527-29CED5041A45}"/>
    <cellStyle name="Comma 16 4 3" xfId="4022" xr:uid="{723624F6-404D-4CDE-97AF-9D79846A7AB5}"/>
    <cellStyle name="Comma 16 4 3 2" xfId="11837" xr:uid="{3175EA00-5CF6-4F2A-8436-08A3B18A3359}"/>
    <cellStyle name="Comma 16 4 4" xfId="4023" xr:uid="{999F8B93-41C3-4EF9-B928-253C3C003564}"/>
    <cellStyle name="Comma 16 4 4 2" xfId="11838" xr:uid="{20C94148-E264-42E5-B3E3-62870DB20CBF}"/>
    <cellStyle name="Comma 16 4 5" xfId="4024" xr:uid="{DC1B5352-AE34-487B-8974-91946C6C7A43}"/>
    <cellStyle name="Comma 16 4 5 2" xfId="11839" xr:uid="{9CE2F292-F2FD-4550-B121-977E136B70A1}"/>
    <cellStyle name="Comma 16 4 6" xfId="4025" xr:uid="{0FD2B7A0-4DB2-46D3-9A45-AAECA947DBDE}"/>
    <cellStyle name="Comma 16 4 6 2" xfId="11840" xr:uid="{945D7FDE-7145-439A-9A38-518B6E823CCB}"/>
    <cellStyle name="Comma 16 4 7" xfId="4026" xr:uid="{D9E4A4A6-A8D0-423C-998B-FAD4DB4A7F78}"/>
    <cellStyle name="Comma 16 4 7 2" xfId="11841" xr:uid="{85A829C8-14D3-4B0C-9222-88182D685927}"/>
    <cellStyle name="Comma 16 4 8" xfId="11835" xr:uid="{AF08F920-A44B-4AF0-B03E-76DB4766A2FF}"/>
    <cellStyle name="Comma 16 4 9" xfId="13233" xr:uid="{7A49CFAA-892B-4C5A-8573-5FE33C97B76F}"/>
    <cellStyle name="Comma 16 5" xfId="4027" xr:uid="{B330DB4A-CD80-423D-9271-0AE5B794D5DE}"/>
    <cellStyle name="Comma 16 5 2" xfId="11842" xr:uid="{18B3521A-B3CA-4B09-B94E-4CB7E9744F62}"/>
    <cellStyle name="Comma 16 6" xfId="4028" xr:uid="{EC77C1EC-1121-4324-B5BB-EE72704DB81F}"/>
    <cellStyle name="Comma 16 6 2" xfId="11843" xr:uid="{EC0848BD-9479-482E-BA5F-36D08FB5CD11}"/>
    <cellStyle name="Comma 16 7" xfId="4029" xr:uid="{FA2062F2-1EB6-43FB-874B-122798740823}"/>
    <cellStyle name="Comma 16 7 2" xfId="11844" xr:uid="{0D0DCB88-F922-4D22-86F7-29FD26D75132}"/>
    <cellStyle name="Comma 16 8" xfId="4030" xr:uid="{5EBF6E93-359E-4C80-8E94-584B339207A6}"/>
    <cellStyle name="Comma 16 8 2" xfId="11845" xr:uid="{D5C6DCEF-535A-40D1-9584-F0E9170F016D}"/>
    <cellStyle name="Comma 16 9" xfId="4031" xr:uid="{5BD49068-1D90-4DCD-BAA3-CC9623C7AD86}"/>
    <cellStyle name="Comma 16 9 2" xfId="11846" xr:uid="{4FD4D8D4-2F67-47CB-AD4D-BDFC0381E409}"/>
    <cellStyle name="Comma 17" xfId="4032" xr:uid="{2A02837A-9980-4357-90BD-AF71602124F4}"/>
    <cellStyle name="Comma 17 2" xfId="4033" xr:uid="{AFFE75AF-ACC2-4CC5-A4A1-C4EB98558763}"/>
    <cellStyle name="Comma 17 2 2" xfId="4034" xr:uid="{FBB0F17F-AD64-4E32-BF7E-4F334C9046C2}"/>
    <cellStyle name="Comma 17 2 2 2" xfId="11848" xr:uid="{D41A9F3F-E79A-479C-B131-D2152D2F0C8E}"/>
    <cellStyle name="Comma 17 2 2 3" xfId="12647" xr:uid="{EBBC1741-77A2-46A6-AEB5-DA954C7C90C5}"/>
    <cellStyle name="Comma 17 2 3" xfId="4035" xr:uid="{F42E3EB1-6F69-426E-986E-D0F7B036CE28}"/>
    <cellStyle name="Comma 17 2 3 2" xfId="11849" xr:uid="{41806055-9BCC-4036-9F09-B0D234E00111}"/>
    <cellStyle name="Comma 17 2 4" xfId="4036" xr:uid="{AB679332-DD77-4788-A5B1-D89C9B185AE0}"/>
    <cellStyle name="Comma 17 2 4 2" xfId="11850" xr:uid="{C3AF9C91-9747-47DF-BB6A-7720AAE95853}"/>
    <cellStyle name="Comma 17 2 5" xfId="11443" xr:uid="{225A7215-8898-4C69-8CE0-3866B0F1B9C8}"/>
    <cellStyle name="Comma 17 2 6" xfId="11847" xr:uid="{6C10E85B-ABDB-49F0-A38B-C632A23A39DB}"/>
    <cellStyle name="Comma 17 2 7" xfId="12646" xr:uid="{D825E5F3-5D19-4DAB-AAE5-3251D0882773}"/>
    <cellStyle name="Comma 17 2 8" xfId="13944" xr:uid="{9589CEAB-7D85-45B8-A7CA-71D86135081B}"/>
    <cellStyle name="Comma 17 3" xfId="4037" xr:uid="{F8DF131E-A3CD-49C3-9A12-4127748844AA}"/>
    <cellStyle name="Comma 17 3 2" xfId="11581" xr:uid="{DA8F58B4-23FD-405A-AB07-11F6699BD4DF}"/>
    <cellStyle name="Comma 17 3 3" xfId="11851" xr:uid="{8D836ADA-B21B-491A-9E58-ABA1F5C678A8}"/>
    <cellStyle name="Comma 17 3 4" xfId="12648" xr:uid="{E5CA65CA-27FE-4120-988F-B82850DBC55A}"/>
    <cellStyle name="Comma 17 4" xfId="4038" xr:uid="{DF7E4F6C-0D54-4D73-8E3D-BBE712E260E9}"/>
    <cellStyle name="Comma 17 4 2" xfId="11852" xr:uid="{4D66F2CB-91C2-4989-8EBF-6FAAEACE720B}"/>
    <cellStyle name="Comma 17 5" xfId="10383" xr:uid="{DF2DBE46-D48B-4164-AFE7-68B3B57018B8}"/>
    <cellStyle name="Comma 17 6" xfId="11062" xr:uid="{0BABB771-37F1-418E-B43D-703005C95475}"/>
    <cellStyle name="Comma 17 7" xfId="11170" xr:uid="{FA91265C-0296-4430-BE97-FD02BD5779C4}"/>
    <cellStyle name="Comma 17 8" xfId="12645" xr:uid="{497CFD07-B1FD-4A0A-9F2E-B2B5A299D5E5}"/>
    <cellStyle name="Comma 17 9" xfId="13829" xr:uid="{DD7F82A0-BB3E-4E17-9619-2B70CA48B5F7}"/>
    <cellStyle name="Comma 18" xfId="4039" xr:uid="{A126BC6D-EA25-4F1C-96DC-42764A8E95C2}"/>
    <cellStyle name="Comma 18 2" xfId="4040" xr:uid="{2E77A0FF-6DDB-4E08-9C1A-9E5B47CCAACE}"/>
    <cellStyle name="Comma 18 2 2" xfId="4041" xr:uid="{BFEF947D-5AC4-4F97-8977-C0642A135FBA}"/>
    <cellStyle name="Comma 18 2 2 2" xfId="11854" xr:uid="{2C4999FD-028D-4B9D-8A3E-4C26F7F0E372}"/>
    <cellStyle name="Comma 18 2 2 3" xfId="12651" xr:uid="{5C12F8C2-65B0-47F1-9C0B-28890A17D491}"/>
    <cellStyle name="Comma 18 2 3" xfId="4042" xr:uid="{8FF3F937-FB19-4252-BA29-7C81D052FB3E}"/>
    <cellStyle name="Comma 18 2 3 2" xfId="11855" xr:uid="{D16DDA9B-A231-4698-B934-6F9EF185EEC4}"/>
    <cellStyle name="Comma 18 2 4" xfId="4043" xr:uid="{40B7627A-4D90-46F5-BE99-D21B6151DF56}"/>
    <cellStyle name="Comma 18 2 4 2" xfId="11856" xr:uid="{5B6FFA6E-8B0B-443F-B249-A66D2216497C}"/>
    <cellStyle name="Comma 18 2 5" xfId="11853" xr:uid="{466C6C12-1DC5-4C50-862C-BE2ABAA5D095}"/>
    <cellStyle name="Comma 18 2 6" xfId="12650" xr:uid="{3A8BBA8B-7949-49FD-917E-D2FA72B9EF6D}"/>
    <cellStyle name="Comma 18 3" xfId="4044" xr:uid="{D96D9AB7-6CD5-4F14-AD4F-4CC20169FA96}"/>
    <cellStyle name="Comma 18 3 2" xfId="4045" xr:uid="{36F6B282-97B4-404E-897F-EB0AAF4F1424}"/>
    <cellStyle name="Comma 18 3 2 2" xfId="11858" xr:uid="{911C3E19-9EFC-4FA5-A0BD-2B02B333A6CC}"/>
    <cellStyle name="Comma 18 3 3" xfId="4046" xr:uid="{9B34A050-EAB1-4E7D-B683-968AE0E79DDE}"/>
    <cellStyle name="Comma 18 3 3 2" xfId="11859" xr:uid="{5EDCE72E-F583-4E8B-969F-C8C6E57F3B3E}"/>
    <cellStyle name="Comma 18 3 4" xfId="4047" xr:uid="{B3D67F9C-A35C-4D3F-A3DA-0057BBE42B88}"/>
    <cellStyle name="Comma 18 3 4 2" xfId="11860" xr:uid="{41C9D2A0-0688-4A3D-85E5-9B0EF601F4E4}"/>
    <cellStyle name="Comma 18 3 5" xfId="11857" xr:uid="{CE328386-7E0E-4B00-AE6D-3C38CD313FAD}"/>
    <cellStyle name="Comma 18 3 6" xfId="12652" xr:uid="{358EAF6A-DAA7-4FF6-92E1-A173E45DF03A}"/>
    <cellStyle name="Comma 18 4" xfId="4048" xr:uid="{938907CD-2917-4E4A-9513-606F4F519C53}"/>
    <cellStyle name="Comma 18 4 2" xfId="11861" xr:uid="{AD767FA4-14B1-4B71-B948-6763803B1B62}"/>
    <cellStyle name="Comma 18 5" xfId="4049" xr:uid="{A0E51F56-83E2-47D4-ACE3-C68DDAF59F91}"/>
    <cellStyle name="Comma 18 5 2" xfId="11862" xr:uid="{77401A9A-D37D-45C7-BA3D-21DBC4B440CA}"/>
    <cellStyle name="Comma 18 6" xfId="10384" xr:uid="{F82FA987-0FBF-4056-A0F6-6A9B32181E08}"/>
    <cellStyle name="Comma 18 7" xfId="11063" xr:uid="{7BEBA133-7928-47BE-B3FF-891EF46E0E02}"/>
    <cellStyle name="Comma 18 8" xfId="12649" xr:uid="{C9100BEC-B824-4A98-8E74-CD2A6D132962}"/>
    <cellStyle name="Comma 19" xfId="4050" xr:uid="{303F40F2-0BB7-416F-92AB-A4D7B0B303DB}"/>
    <cellStyle name="Comma 19 2" xfId="4051" xr:uid="{AEF85652-EFCF-4E33-8D6C-65ED3C87CE20}"/>
    <cellStyle name="Comma 19 2 2" xfId="4052" xr:uid="{E708DB71-55E8-489E-B069-9F8EE4350287}"/>
    <cellStyle name="Comma 19 2 2 2" xfId="11549" xr:uid="{E73AD946-F07B-4423-BEDE-CD7E2B7AE541}"/>
    <cellStyle name="Comma 19 2 2 3" xfId="11391" xr:uid="{3DBBD45A-0336-4A32-BB78-0D06F0E2F793}"/>
    <cellStyle name="Comma 19 2 2 4" xfId="11865" xr:uid="{818FE574-499F-4D7A-81B1-AFB2C6078116}"/>
    <cellStyle name="Comma 19 2 2 5" xfId="12655" xr:uid="{8370E051-EFD5-4CDB-965E-C68E98917D68}"/>
    <cellStyle name="Comma 19 2 3" xfId="4053" xr:uid="{E6570D54-E448-4F2B-94BC-CA0405795CE3}"/>
    <cellStyle name="Comma 19 2 3 2" xfId="11445" xr:uid="{0C192D87-03D5-423F-A3F9-2A952D8B3DF3}"/>
    <cellStyle name="Comma 19 2 3 3" xfId="11866" xr:uid="{55D57BCD-A5C8-4812-BE49-64C44655BE80}"/>
    <cellStyle name="Comma 19 2 4" xfId="4054" xr:uid="{34E917C1-67BA-4247-9F01-281E2516F6AC}"/>
    <cellStyle name="Comma 19 2 4 2" xfId="11867" xr:uid="{9A18AE99-F961-4C72-B369-16114615BA27}"/>
    <cellStyle name="Comma 19 2 4 3" xfId="14070" xr:uid="{DAD93B47-21CE-4702-AC97-6C36736B529F}"/>
    <cellStyle name="Comma 19 2 5" xfId="10386" xr:uid="{0D699F9A-F2E4-49F5-AF53-B7E3F00E985A}"/>
    <cellStyle name="Comma 19 2 6" xfId="11864" xr:uid="{2ECAF7AD-1C00-484C-9CCA-5BBE8C2BFC31}"/>
    <cellStyle name="Comma 19 2 7" xfId="12654" xr:uid="{2520EFA5-C723-4E65-AB63-99F92B5732D4}"/>
    <cellStyle name="Comma 19 3" xfId="4055" xr:uid="{3838CDDE-0274-461B-861A-73326EE7DC1C}"/>
    <cellStyle name="Comma 19 3 2" xfId="4056" xr:uid="{5CC71937-F1C1-400A-8C23-7C393E2080A6}"/>
    <cellStyle name="Comma 19 3 2 2" xfId="11548" xr:uid="{95AAAB1A-C37C-465B-B962-3C5131EDE7BF}"/>
    <cellStyle name="Comma 19 3 2 3" xfId="11869" xr:uid="{2A5D6DFA-55D8-47CE-9211-F119D573B18C}"/>
    <cellStyle name="Comma 19 3 3" xfId="4057" xr:uid="{3358063B-5666-4F10-8E1A-2B24E205B121}"/>
    <cellStyle name="Comma 19 3 3 2" xfId="11870" xr:uid="{2994EF08-D14E-4F3A-88F4-D79166303B8C}"/>
    <cellStyle name="Comma 19 3 4" xfId="4058" xr:uid="{700DB20E-081F-4FCB-A014-84F35BCA9DCF}"/>
    <cellStyle name="Comma 19 3 4 2" xfId="11871" xr:uid="{8E2AC2E5-1693-4B5A-BA79-B95A1AAE165E}"/>
    <cellStyle name="Comma 19 3 5" xfId="11390" xr:uid="{815EB9B5-AAB3-4B06-A1C0-0CFFA6F9A145}"/>
    <cellStyle name="Comma 19 3 6" xfId="11868" xr:uid="{998BAD1E-65E1-4CB4-9920-4F596F38D98F}"/>
    <cellStyle name="Comma 19 3 7" xfId="12656" xr:uid="{89EE81A5-A826-4675-ADC5-44EA8BFA4780}"/>
    <cellStyle name="Comma 19 4" xfId="4059" xr:uid="{EF0B1CAA-B193-4CC0-99EA-551AEB34F2FD}"/>
    <cellStyle name="Comma 19 4 2" xfId="11444" xr:uid="{03A25F2A-4DF4-496E-BAA4-175C82E53B41}"/>
    <cellStyle name="Comma 19 4 3" xfId="11872" xr:uid="{FDB39D2A-F280-4CBC-B16D-3303149DC1A3}"/>
    <cellStyle name="Comma 19 5" xfId="4060" xr:uid="{F36C8CF1-A899-48EC-B9D6-12DD81384ECE}"/>
    <cellStyle name="Comma 19 5 2" xfId="11873" xr:uid="{F63229C4-ED23-467C-BF14-757876E47713}"/>
    <cellStyle name="Comma 19 6" xfId="10385" xr:uid="{E0EBD045-D073-40B4-84AA-2C3CFE23B89D}"/>
    <cellStyle name="Comma 19 7" xfId="11863" xr:uid="{5389A390-4A8E-46AD-8AF9-E9F4AA339785}"/>
    <cellStyle name="Comma 19 8" xfId="12653" xr:uid="{F8E9B5FC-9053-4920-853E-BEC3DEDF9E06}"/>
    <cellStyle name="Comma 2" xfId="30" xr:uid="{00000000-0005-0000-0000-00001D000000}"/>
    <cellStyle name="Comma 2 10" xfId="4061" xr:uid="{11B8F580-EC3D-40AB-B428-ACFA2F57F681}"/>
    <cellStyle name="Comma 2 10 2" xfId="10387" xr:uid="{5A0250AC-D4A1-4DA8-93C1-48125AF628AA}"/>
    <cellStyle name="Comma 2 10 2 2" xfId="11446" xr:uid="{820F4C69-2355-477A-8283-59D968187418}"/>
    <cellStyle name="Comma 2 10 2 3" xfId="13945" xr:uid="{0F183F8A-39E4-400C-ADD0-CA26FCDEF0FD}"/>
    <cellStyle name="Comma 2 10 3" xfId="14134" xr:uid="{4E5CDDBF-DE75-4788-BA51-13D2B8B9546C}"/>
    <cellStyle name="Comma 2 11" xfId="4062" xr:uid="{DACA4BDD-3360-426F-9B78-0258730FA247}"/>
    <cellStyle name="Comma 2 11 2" xfId="10388" xr:uid="{E0C1A259-13C5-49A2-8B75-3D07E34E1932}"/>
    <cellStyle name="Comma 2 11 2 2" xfId="11447" xr:uid="{6636A8A7-184B-4DBE-9374-77D5CE4E0DD2}"/>
    <cellStyle name="Comma 2 11 2 3" xfId="13946" xr:uid="{E0773CE0-CB2F-4DB1-ACF8-B5265102BF1C}"/>
    <cellStyle name="Comma 2 11 3" xfId="14135" xr:uid="{1AAD0909-B972-4D4D-A4AF-DFBC294ED194}"/>
    <cellStyle name="Comma 2 12" xfId="4063" xr:uid="{6E93E0B9-82EE-4AE9-AFBB-EF06F89A8F3F}"/>
    <cellStyle name="Comma 2 12 2" xfId="13830" xr:uid="{A4A4EF0D-97EE-45CC-961F-F1D34C0E2A8C}"/>
    <cellStyle name="Comma 2 13" xfId="133" xr:uid="{5FBC1BDC-FBD0-4B91-AB49-6396F9265132}"/>
    <cellStyle name="Comma 2 13 10" xfId="11874" xr:uid="{3F7F47D8-909C-4C7C-AF3B-35A08DF0FBDC}"/>
    <cellStyle name="Comma 2 13 11" xfId="14057" xr:uid="{5FD3787D-6D99-41DC-BD2E-1849B5D3B47A}"/>
    <cellStyle name="Comma 2 13 12" xfId="4064" xr:uid="{1DFE4B19-2520-42C1-9FF7-4EF0C58EB423}"/>
    <cellStyle name="Comma 2 13 2" xfId="4065" xr:uid="{6F19F8B6-CACA-4929-86C0-13CC64F6838D}"/>
    <cellStyle name="Comma 2 13 2 2" xfId="11875" xr:uid="{416B5EEA-E649-452A-87EB-3981670FFFE9}"/>
    <cellStyle name="Comma 2 13 3" xfId="4066" xr:uid="{87A589DF-9B8F-4D54-8118-B8A221EB989F}"/>
    <cellStyle name="Comma 2 13 3 2" xfId="11876" xr:uid="{FE1C9B7C-6B81-4522-A97B-94AE5F1F0B99}"/>
    <cellStyle name="Comma 2 13 4" xfId="4067" xr:uid="{1EBD1BF1-12B5-433D-84F3-32EF78C1C4AB}"/>
    <cellStyle name="Comma 2 13 4 2" xfId="11877" xr:uid="{F8B8EE69-A978-4A36-B4EA-D26CF35F2967}"/>
    <cellStyle name="Comma 2 13 5" xfId="4068" xr:uid="{FC0290BE-18EC-4800-8191-333FB7586103}"/>
    <cellStyle name="Comma 2 13 5 2" xfId="11878" xr:uid="{7D346EC0-6C19-41CA-AB6C-C4C4754BA04A}"/>
    <cellStyle name="Comma 2 13 6" xfId="4069" xr:uid="{D18FFD35-8BFD-47E0-B29C-A1E05B4B6BB6}"/>
    <cellStyle name="Comma 2 13 6 2" xfId="11879" xr:uid="{4F01213E-C644-43D8-B0AC-C64527BDA05F}"/>
    <cellStyle name="Comma 2 13 7" xfId="4070" xr:uid="{51ED7F14-3A67-49BE-B56F-4B2111B336DF}"/>
    <cellStyle name="Comma 2 13 7 2" xfId="11880" xr:uid="{2FB84097-5538-425F-9058-FF2DD1E0E19A}"/>
    <cellStyle name="Comma 2 13 8" xfId="4071" xr:uid="{CF0C3BD8-AC29-43F5-B60B-29469A6DD8E3}"/>
    <cellStyle name="Comma 2 13 8 2" xfId="11881" xr:uid="{6E38BA69-5378-433D-8CD6-01F62F52C260}"/>
    <cellStyle name="Comma 2 13 9" xfId="4072" xr:uid="{2595A60A-AD46-4AF5-8944-A108FF4FEC39}"/>
    <cellStyle name="Comma 2 13 9 2" xfId="11882" xr:uid="{85F6FAEF-BC7D-441F-833E-2661969EF566}"/>
    <cellStyle name="Comma 2 14" xfId="4073" xr:uid="{BDC16AA1-9787-4AAF-969D-2224EE62173B}"/>
    <cellStyle name="Comma 2 14 2" xfId="11883" xr:uid="{CD292540-56A0-4B97-81C4-658C24D0813A}"/>
    <cellStyle name="Comma 2 14 3" xfId="14082" xr:uid="{8776FA7E-8E18-4C08-8599-418D0315FBCF}"/>
    <cellStyle name="Comma 2 15" xfId="4074" xr:uid="{B6C7E31F-15AC-4AD7-BFF4-BDD5B13A64E4}"/>
    <cellStyle name="Comma 2 15 2" xfId="11884" xr:uid="{27EF14B7-6213-414C-9B82-C3B3DFF994A8}"/>
    <cellStyle name="Comma 2 16" xfId="4075" xr:uid="{518A7737-748C-441D-ADF8-7D2DA135470B}"/>
    <cellStyle name="Comma 2 17" xfId="10324" xr:uid="{262D9FAD-E211-4149-8F88-175D623C21D5}"/>
    <cellStyle name="Comma 2 18" xfId="11038" xr:uid="{3B48C91C-C51F-458E-A293-C7D527E7E806}"/>
    <cellStyle name="Comma 2 19" xfId="11041" xr:uid="{DB62676B-41FD-4B12-A088-5CF1F4D12F5F}"/>
    <cellStyle name="Comma 2 2" xfId="31" xr:uid="{00000000-0005-0000-0000-00001E000000}"/>
    <cellStyle name="Comma 2 2 10" xfId="4076" xr:uid="{2C80F534-6A56-4572-9557-ACBAC54DE465}"/>
    <cellStyle name="Comma 2 2 10 2" xfId="11885" xr:uid="{005594BD-4530-40E4-A022-E29B4EC2C15B}"/>
    <cellStyle name="Comma 2 2 11" xfId="4077" xr:uid="{B030F995-6F8B-4364-AB5C-E1C4EE787724}"/>
    <cellStyle name="Comma 2 2 11 2" xfId="11886" xr:uid="{92CDF1CE-4E58-403D-AC6A-5056E1880B1D}"/>
    <cellStyle name="Comma 2 2 12" xfId="4078" xr:uid="{6A2C41DA-6B84-47E0-A80D-3699D34FDEA8}"/>
    <cellStyle name="Comma 2 2 12 2" xfId="11887" xr:uid="{01B7B74C-7B9D-4E12-BDB7-463BA229852A}"/>
    <cellStyle name="Comma 2 2 13" xfId="4079" xr:uid="{105AC155-E6FA-42E8-87BD-0DF9946F4742}"/>
    <cellStyle name="Comma 2 2 13 2" xfId="11888" xr:uid="{FB1C7949-4CDF-459B-B22F-11D30922E4C3}"/>
    <cellStyle name="Comma 2 2 14" xfId="4080" xr:uid="{19DE7370-519B-48C5-A322-C3742A4FB71F}"/>
    <cellStyle name="Comma 2 2 14 2" xfId="11889" xr:uid="{4358A890-702C-497F-BD3C-561A6CF9A7B9}"/>
    <cellStyle name="Comma 2 2 15" xfId="4081" xr:uid="{C5527B42-F2BC-4370-877D-B043D7251968}"/>
    <cellStyle name="Comma 2 2 15 2" xfId="11890" xr:uid="{01B6C591-E394-4593-915C-38B5EF706A0E}"/>
    <cellStyle name="Comma 2 2 16" xfId="4082" xr:uid="{C7C91BF1-3DFB-4A5F-8556-B7538A792E70}"/>
    <cellStyle name="Comma 2 2 16 2" xfId="11891" xr:uid="{2430A2A6-D665-4F64-B4CB-D976A0FB7E03}"/>
    <cellStyle name="Comma 2 2 17" xfId="4083" xr:uid="{38CC584B-7C8A-42DD-88D0-4690236E9830}"/>
    <cellStyle name="Comma 2 2 17 2" xfId="11892" xr:uid="{4589D78C-8C19-4DBE-8EB2-8CAAB5196FDA}"/>
    <cellStyle name="Comma 2 2 18" xfId="4084" xr:uid="{C93B0355-DF63-4AA7-A509-FD2156C4B7F1}"/>
    <cellStyle name="Comma 2 2 18 2" xfId="4085" xr:uid="{3C9007DE-4133-42B9-90CC-F403CC4DBD9F}"/>
    <cellStyle name="Comma 2 2 18 3" xfId="11893" xr:uid="{FEC18BAC-3C34-47AD-84F1-255E22BDA0E7}"/>
    <cellStyle name="Comma 2 2 19" xfId="4086" xr:uid="{E5749C2C-C945-46A0-992C-F198D5543FE5}"/>
    <cellStyle name="Comma 2 2 19 2" xfId="4087" xr:uid="{256611D1-8083-47A2-8424-BBDDB2207FB9}"/>
    <cellStyle name="Comma 2 2 19 3" xfId="11894" xr:uid="{208637DF-AC68-4FBC-97FE-39A4133DCFF3}"/>
    <cellStyle name="Comma 2 2 2" xfId="4088" xr:uid="{CF6BBC7E-C539-439F-9A6A-AC6670668AEB}"/>
    <cellStyle name="Comma 2 2 2 10" xfId="4089" xr:uid="{1CA7AD3E-6B16-494C-AA05-945960C67648}"/>
    <cellStyle name="Comma 2 2 2 10 2" xfId="11895" xr:uid="{2855A63C-5A5A-4A5D-994D-A21D4AB1D697}"/>
    <cellStyle name="Comma 2 2 2 10 3" xfId="13234" xr:uid="{41CBBDA3-336F-4B55-A6B9-44F176CBFA6B}"/>
    <cellStyle name="Comma 2 2 2 11" xfId="10390" xr:uid="{18F10B69-CE1B-41EB-94E9-625ACB550F60}"/>
    <cellStyle name="Comma 2 2 2 12" xfId="11173" xr:uid="{3B843211-32A7-43F5-B5C1-9ED241E498CF}"/>
    <cellStyle name="Comma 2 2 2 13" xfId="13817" xr:uid="{A9077FC8-F7D1-4A91-866E-1C4B0736D848}"/>
    <cellStyle name="Comma 2 2 2 2" xfId="4090" xr:uid="{690338CC-D951-4ED5-8B17-5D73CBEA4EF4}"/>
    <cellStyle name="Comma 2 2 2 2 10" xfId="12657" xr:uid="{B043C364-5E74-4BBF-B1C0-CCCD0E117711}"/>
    <cellStyle name="Comma 2 2 2 2 11" xfId="13832" xr:uid="{2AEB0C1B-EB62-496E-93DF-91F0C538D95C}"/>
    <cellStyle name="Comma 2 2 2 2 2" xfId="4091" xr:uid="{0402C6CC-438A-4996-8B23-61E8A5494E81}"/>
    <cellStyle name="Comma 2 2 2 2 2 2" xfId="4092" xr:uid="{AE6D7555-444E-4CCC-9F72-C590362513A1}"/>
    <cellStyle name="Comma 2 2 2 2 2 3" xfId="4093" xr:uid="{63E05B32-52C6-482E-A8AC-3DADDD407835}"/>
    <cellStyle name="Comma 2 2 2 2 2 4" xfId="4094" xr:uid="{496D5BB4-EFC0-489A-82F4-DF9AAF1356E6}"/>
    <cellStyle name="Comma 2 2 2 2 2 5" xfId="4095" xr:uid="{43004120-31C9-459D-B181-3F58BDC9B6B2}"/>
    <cellStyle name="Comma 2 2 2 2 2 6" xfId="4096" xr:uid="{0CCB02A9-2A4B-407C-BB35-2C4FD7986AAC}"/>
    <cellStyle name="Comma 2 2 2 2 2 7" xfId="4097" xr:uid="{1789730F-F9B3-4100-8712-31F5CCF14FE9}"/>
    <cellStyle name="Comma 2 2 2 2 2 8" xfId="11896" xr:uid="{C7F0D35F-17E1-4C69-9A32-946AE8B335A8}"/>
    <cellStyle name="Comma 2 2 2 2 2 9" xfId="12658" xr:uid="{0519A4C3-F654-4591-95BE-46D6772A80C9}"/>
    <cellStyle name="Comma 2 2 2 2 3" xfId="4098" xr:uid="{9BA9A174-F0FA-43A0-A58E-0CFF7BFF9248}"/>
    <cellStyle name="Comma 2 2 2 2 3 2" xfId="13235" xr:uid="{46CE753A-AA7D-42D2-B8DF-725825AF4EA7}"/>
    <cellStyle name="Comma 2 2 2 2 4" xfId="4099" xr:uid="{7FFC56FE-1CEC-4D0D-856D-60D2EFBADE2A}"/>
    <cellStyle name="Comma 2 2 2 2 5" xfId="4100" xr:uid="{BEDB0A3D-1D90-424B-9760-650FC89DC32E}"/>
    <cellStyle name="Comma 2 2 2 2 5 2" xfId="11897" xr:uid="{5F9539AC-A485-487C-8AE1-6F11E63CA9C2}"/>
    <cellStyle name="Comma 2 2 2 2 6" xfId="4101" xr:uid="{DEEF1487-FF21-4AB6-9CFE-CE85D2A2181F}"/>
    <cellStyle name="Comma 2 2 2 2 6 2" xfId="11898" xr:uid="{8794B106-03D1-4C7F-A83B-07C45B28CF5F}"/>
    <cellStyle name="Comma 2 2 2 2 7" xfId="4102" xr:uid="{25FCA4A6-18D5-41B0-9202-AC667ED63A27}"/>
    <cellStyle name="Comma 2 2 2 2 7 2" xfId="11899" xr:uid="{DCB4042D-A221-4347-BDEE-7E349F9075A9}"/>
    <cellStyle name="Comma 2 2 2 2 8" xfId="4103" xr:uid="{66A6B9A2-CA54-4D4E-8DE1-15AA614E55CA}"/>
    <cellStyle name="Comma 2 2 2 2 8 2" xfId="11900" xr:uid="{77326CCF-395F-49BA-B72E-E02AF5C80F6C}"/>
    <cellStyle name="Comma 2 2 2 2 9" xfId="4104" xr:uid="{9D8A399F-E21E-4EA0-A744-7AF54AF1DCFD}"/>
    <cellStyle name="Comma 2 2 2 2 9 2" xfId="11901" xr:uid="{8F4B8F3A-E396-4D70-9C79-4892CD57BEFA}"/>
    <cellStyle name="Comma 2 2 2 3" xfId="4105" xr:uid="{E915BC3B-4CDE-4DFB-A600-ABA0566EA08A}"/>
    <cellStyle name="Comma 2 2 2 3 2" xfId="11902" xr:uid="{476B22C8-71E6-42FA-BFF7-A0EB4372ECD7}"/>
    <cellStyle name="Comma 2 2 2 3 2 2" xfId="13236" xr:uid="{5B63E2BC-BA25-4520-B8A7-A9BFDFE4E0C4}"/>
    <cellStyle name="Comma 2 2 2 3 3" xfId="12659" xr:uid="{21D84271-2EFA-4CA5-BB23-9E1F1371153C}"/>
    <cellStyle name="Comma 2 2 2 4" xfId="4106" xr:uid="{36252C94-6690-4BD8-AC95-B26CA0F5CF74}"/>
    <cellStyle name="Comma 2 2 2 4 2" xfId="4107" xr:uid="{923991E1-084A-498E-865F-DD1E8ACA732B}"/>
    <cellStyle name="Comma 2 2 2 4 2 2" xfId="11904" xr:uid="{E15E4DF7-3B55-48C6-A162-96A12537891D}"/>
    <cellStyle name="Comma 2 2 2 4 2 3" xfId="13238" xr:uid="{59709BB1-0E57-4E6B-9ED8-3B8BFAA37CE5}"/>
    <cellStyle name="Comma 2 2 2 4 3" xfId="4108" xr:uid="{68EA50EE-098C-4388-BED4-BE09AF07B831}"/>
    <cellStyle name="Comma 2 2 2 4 3 2" xfId="11905" xr:uid="{D85FA03F-0DFC-47E7-877E-C042A90431F7}"/>
    <cellStyle name="Comma 2 2 2 4 4" xfId="4109" xr:uid="{783CB808-A23E-4870-AD6D-087D8CF7A28A}"/>
    <cellStyle name="Comma 2 2 2 4 4 2" xfId="11906" xr:uid="{192E1B94-4030-4F25-B454-EC1E6A681A36}"/>
    <cellStyle name="Comma 2 2 2 4 5" xfId="4110" xr:uid="{1B6CF25F-30CD-4EDB-9301-9CBFF25105DA}"/>
    <cellStyle name="Comma 2 2 2 4 5 2" xfId="11907" xr:uid="{DD2E92FD-F89E-4D1A-B574-6AF54D7CF890}"/>
    <cellStyle name="Comma 2 2 2 4 6" xfId="11903" xr:uid="{E88A38EB-6A7C-47B1-864D-6E1A1D3B3150}"/>
    <cellStyle name="Comma 2 2 2 4 7" xfId="13237" xr:uid="{7A565D66-6A73-4976-92DE-66A745FA67F4}"/>
    <cellStyle name="Comma 2 2 2 5" xfId="4111" xr:uid="{BF5A8E9B-A089-42F8-8A75-EFA45BFB3AA4}"/>
    <cellStyle name="Comma 2 2 2 5 2" xfId="11908" xr:uid="{2050BFCF-EE55-4E17-980D-3F2F82676549}"/>
    <cellStyle name="Comma 2 2 2 5 3" xfId="13239" xr:uid="{E66E0E8F-5634-4F84-98AD-AC3E32DD6DA1}"/>
    <cellStyle name="Comma 2 2 2 6" xfId="4112" xr:uid="{E6A35B72-EBC0-43C2-8593-758BB2463F33}"/>
    <cellStyle name="Comma 2 2 2 6 2" xfId="11909" xr:uid="{6F321457-3D50-462B-9755-342F708BE565}"/>
    <cellStyle name="Comma 2 2 2 6 3" xfId="13240" xr:uid="{497BB10A-1967-4193-9A87-CE420C6AAD14}"/>
    <cellStyle name="Comma 2 2 2 7" xfId="4113" xr:uid="{5926F86C-B8FD-4A70-A389-3B5A5CEE868E}"/>
    <cellStyle name="Comma 2 2 2 7 2" xfId="11910" xr:uid="{69E331B0-7422-46D1-99A6-F2A28491D4B3}"/>
    <cellStyle name="Comma 2 2 2 7 3" xfId="13241" xr:uid="{59CDB4EC-CE5F-4360-9133-04311D2B044B}"/>
    <cellStyle name="Comma 2 2 2 8" xfId="4114" xr:uid="{7C9BEF5C-4823-48D4-B606-1A37A8EF410C}"/>
    <cellStyle name="Comma 2 2 2 8 2" xfId="11911" xr:uid="{FDED1083-26D9-4296-B56A-D97360F999CC}"/>
    <cellStyle name="Comma 2 2 2 8 3" xfId="13242" xr:uid="{6EB03EF4-6CD0-4CFF-8BEA-E7BA4C536A85}"/>
    <cellStyle name="Comma 2 2 2 9" xfId="4115" xr:uid="{28C24D90-B858-4B3E-AD4E-9AB4961F7914}"/>
    <cellStyle name="Comma 2 2 2 9 2" xfId="11912" xr:uid="{2BE50184-5114-4B42-8106-DF73E94C0295}"/>
    <cellStyle name="Comma 2 2 2 9 3" xfId="13243" xr:uid="{32DBB03D-033F-40FE-9546-062495558B4A}"/>
    <cellStyle name="Comma 2 2 20" xfId="10389" xr:uid="{DCF5A118-8E81-4EE5-9091-F119746B021F}"/>
    <cellStyle name="Comma 2 2 21" xfId="11121" xr:uid="{83AABCE9-3634-4559-9689-DEF901005B66}"/>
    <cellStyle name="Comma 2 2 22" xfId="11147" xr:uid="{08A24B2F-0B6D-4A59-9A96-C7B07659AF6A}"/>
    <cellStyle name="Comma 2 2 23" xfId="11172" xr:uid="{8E378565-3DB9-46C4-911B-47484B82DE8A}"/>
    <cellStyle name="Comma 2 2 24" xfId="149" xr:uid="{CDE90DFD-7669-4268-9EC5-F17FC4BB736F}"/>
    <cellStyle name="Comma 2 2 3" xfId="4116" xr:uid="{8826A329-0A78-416C-8CF3-D9B64F7954A7}"/>
    <cellStyle name="Comma 2 2 3 10" xfId="10392" xr:uid="{CD485C1C-200B-473A-B045-AA5BE108CAC9}"/>
    <cellStyle name="Comma 2 2 3 10 2" xfId="11448" xr:uid="{0D6652FA-2CFE-4017-97AD-99EFA58231AC}"/>
    <cellStyle name="Comma 2 2 3 10 2 2" xfId="13947" xr:uid="{DA471FEF-796A-4B4C-A194-856F860930CA}"/>
    <cellStyle name="Comma 2 2 3 10 3" xfId="11174" xr:uid="{0AD43677-2100-4D11-8BFC-03E88C5ED716}"/>
    <cellStyle name="Comma 2 2 3 10 4" xfId="13833" xr:uid="{1808283B-02FC-4F1D-AB05-601AC784DA3B}"/>
    <cellStyle name="Comma 2 2 3 11" xfId="10393" xr:uid="{79CB118B-5F97-417E-AFEF-4887BB2C0120}"/>
    <cellStyle name="Comma 2 2 3 11 2" xfId="11449" xr:uid="{DD724635-9FCC-4419-B126-EC295785A5B5}"/>
    <cellStyle name="Comma 2 2 3 11 2 2" xfId="13948" xr:uid="{E5208AC8-2A46-47BA-9CB7-BC21A0C1B28C}"/>
    <cellStyle name="Comma 2 2 3 11 3" xfId="11175" xr:uid="{822F6509-9F83-447B-AFD0-4A83C3173E7F}"/>
    <cellStyle name="Comma 2 2 3 11 4" xfId="13834" xr:uid="{7F2452E7-D0C7-40B9-8DE4-0B2913D3803E}"/>
    <cellStyle name="Comma 2 2 3 12" xfId="10394" xr:uid="{808CE331-1A3B-497B-96C7-2AD5AB83A0EB}"/>
    <cellStyle name="Comma 2 2 3 12 2" xfId="11450" xr:uid="{A3E7FC14-E93B-48A1-BB2E-F611B292A055}"/>
    <cellStyle name="Comma 2 2 3 12 2 2" xfId="13949" xr:uid="{6F8F7C71-63DB-4DCA-85A9-28CB4D7F9A8E}"/>
    <cellStyle name="Comma 2 2 3 12 3" xfId="11176" xr:uid="{E20B5962-B4E9-401A-85A0-5D6665C33E77}"/>
    <cellStyle name="Comma 2 2 3 12 4" xfId="13835" xr:uid="{44C6F468-CCE6-41DA-B558-7077914DD67C}"/>
    <cellStyle name="Comma 2 2 3 13" xfId="10395" xr:uid="{651ED023-7716-4526-84C5-E656B176CC90}"/>
    <cellStyle name="Comma 2 2 3 13 2" xfId="11451" xr:uid="{260365E9-9D84-4442-B134-38819321607C}"/>
    <cellStyle name="Comma 2 2 3 13 2 2" xfId="13950" xr:uid="{F19F8514-0D03-4592-AC4A-A25FC24657C8}"/>
    <cellStyle name="Comma 2 2 3 13 3" xfId="11177" xr:uid="{59859746-D568-4A67-A914-5E91F8734847}"/>
    <cellStyle name="Comma 2 2 3 13 4" xfId="13836" xr:uid="{B378D5DC-1C93-4138-B618-31D4A179228C}"/>
    <cellStyle name="Comma 2 2 3 14" xfId="10396" xr:uid="{4F509C9F-A11E-4182-97B7-49FF67CBBC76}"/>
    <cellStyle name="Comma 2 2 3 14 2" xfId="11452" xr:uid="{1B267B97-028F-4A1B-81A5-6FCEA5E7F2A9}"/>
    <cellStyle name="Comma 2 2 3 14 2 2" xfId="13951" xr:uid="{14718762-328C-473E-A5D7-AEF662C0A5A8}"/>
    <cellStyle name="Comma 2 2 3 14 3" xfId="11178" xr:uid="{89420B06-5BA5-4758-99C0-AEBF896CDBDD}"/>
    <cellStyle name="Comma 2 2 3 14 4" xfId="13837" xr:uid="{BCC335C1-F085-4754-8E08-48F1CD6484F5}"/>
    <cellStyle name="Comma 2 2 3 15" xfId="10397" xr:uid="{6DD76CAD-E6BB-4F75-B0C0-B5B995C37D40}"/>
    <cellStyle name="Comma 2 2 3 15 2" xfId="11453" xr:uid="{EB27B92E-67C4-44D5-818A-E9361830B206}"/>
    <cellStyle name="Comma 2 2 3 15 2 2" xfId="13952" xr:uid="{8F114AFF-50BF-462D-B6EC-E7681B8CC73A}"/>
    <cellStyle name="Comma 2 2 3 15 3" xfId="11179" xr:uid="{6DB9435D-A9D6-473A-9C4F-0F0B0C7A2599}"/>
    <cellStyle name="Comma 2 2 3 15 4" xfId="13838" xr:uid="{989F5569-00D7-4163-8103-B428285E6789}"/>
    <cellStyle name="Comma 2 2 3 16" xfId="10398" xr:uid="{959B7875-C127-458C-A77E-4D790C04199D}"/>
    <cellStyle name="Comma 2 2 3 16 2" xfId="11454" xr:uid="{3F86FFE5-27DA-4E29-8AFA-4D021DF5B87C}"/>
    <cellStyle name="Comma 2 2 3 16 2 2" xfId="13953" xr:uid="{823BD7F3-2443-4698-866B-139ED0133B27}"/>
    <cellStyle name="Comma 2 2 3 16 3" xfId="11180" xr:uid="{9118BA0D-8A02-4815-B3E3-EB18B28ADC70}"/>
    <cellStyle name="Comma 2 2 3 16 4" xfId="13839" xr:uid="{E8B884DC-1AE2-41B6-B84D-A65B3DBAA030}"/>
    <cellStyle name="Comma 2 2 3 17" xfId="10399" xr:uid="{80CAD70C-D092-4C0C-8536-9565C84CE72C}"/>
    <cellStyle name="Comma 2 2 3 17 2" xfId="11455" xr:uid="{5DC5D7BC-35B3-45D4-B926-B316F044CA8A}"/>
    <cellStyle name="Comma 2 2 3 17 2 2" xfId="13954" xr:uid="{9EF4EB66-4CA0-4ED3-AED1-A2B864885D9F}"/>
    <cellStyle name="Comma 2 2 3 17 3" xfId="11181" xr:uid="{A5CB03E5-E188-46BE-A4CD-284BC8800697}"/>
    <cellStyle name="Comma 2 2 3 17 4" xfId="13840" xr:uid="{478C2B2C-6D3C-4240-978E-EB9E48AB2167}"/>
    <cellStyle name="Comma 2 2 3 18" xfId="10400" xr:uid="{3F7454CD-F2B8-49E9-805C-C8F7C35DC6A5}"/>
    <cellStyle name="Comma 2 2 3 18 2" xfId="11456" xr:uid="{4D012305-76E4-42AB-8718-5012BA632CBB}"/>
    <cellStyle name="Comma 2 2 3 18 2 2" xfId="13955" xr:uid="{CB181109-5D9D-4A07-843F-CCC4859F2B27}"/>
    <cellStyle name="Comma 2 2 3 18 3" xfId="11182" xr:uid="{A759B7F0-496D-40E9-AC82-5C6043F452C2}"/>
    <cellStyle name="Comma 2 2 3 18 4" xfId="13841" xr:uid="{D06E0FB4-7E49-424F-899F-DBE87C0D1983}"/>
    <cellStyle name="Comma 2 2 3 19" xfId="10401" xr:uid="{91D9A41C-86F2-4E7D-A92A-FFAC51082F65}"/>
    <cellStyle name="Comma 2 2 3 19 2" xfId="11457" xr:uid="{7E0D3373-C6D4-4111-8621-00C889C6B78A}"/>
    <cellStyle name="Comma 2 2 3 19 2 2" xfId="13956" xr:uid="{9235FB61-81EE-4224-A2C0-93BB46EDA9C9}"/>
    <cellStyle name="Comma 2 2 3 19 3" xfId="11183" xr:uid="{273EEC9A-6694-4FEF-86C8-F039A6435123}"/>
    <cellStyle name="Comma 2 2 3 19 4" xfId="13842" xr:uid="{62201551-341E-426D-B042-42AA8550A49F}"/>
    <cellStyle name="Comma 2 2 3 2" xfId="10402" xr:uid="{7930154D-AC4F-4F86-8053-F4FFFF373707}"/>
    <cellStyle name="Comma 2 2 3 2 2" xfId="11458" xr:uid="{915859B8-1196-471B-80D0-14C02BE8B06C}"/>
    <cellStyle name="Comma 2 2 3 2 2 2" xfId="13957" xr:uid="{48FCE5D9-C994-4389-91B1-92F9FB8E5D1E}"/>
    <cellStyle name="Comma 2 2 3 2 3" xfId="11184" xr:uid="{C781CDAF-310D-454F-9AE2-02C261975B05}"/>
    <cellStyle name="Comma 2 2 3 2 4" xfId="12661" xr:uid="{97B0CEAE-7FCC-4705-8990-292EA37B1083}"/>
    <cellStyle name="Comma 2 2 3 2 5" xfId="13843" xr:uid="{5A43B9C5-FFE0-4920-9E59-66971BE531F6}"/>
    <cellStyle name="Comma 2 2 3 20" xfId="10403" xr:uid="{CE2C7DCA-E213-4ED8-A857-C9BA145DFAB8}"/>
    <cellStyle name="Comma 2 2 3 20 2" xfId="11459" xr:uid="{C7ED5C2A-3AC1-4850-8245-A3181707FF14}"/>
    <cellStyle name="Comma 2 2 3 20 2 2" xfId="13958" xr:uid="{652DB4F7-D3CA-42EA-84B7-0D3849E4A095}"/>
    <cellStyle name="Comma 2 2 3 20 3" xfId="11185" xr:uid="{C56011C9-A3CA-47C8-B90D-4A5AAA4306CF}"/>
    <cellStyle name="Comma 2 2 3 20 4" xfId="13844" xr:uid="{AFB1E236-7490-44AC-8642-474A9717BE9D}"/>
    <cellStyle name="Comma 2 2 3 21" xfId="10404" xr:uid="{1293E884-4901-47A9-A1DB-C9F0F798CB0A}"/>
    <cellStyle name="Comma 2 2 3 21 2" xfId="11460" xr:uid="{6F9E6884-1D99-4495-B432-0DA29695EE3A}"/>
    <cellStyle name="Comma 2 2 3 21 2 2" xfId="13959" xr:uid="{54F407C6-196D-482B-ABD0-26FAFC67F234}"/>
    <cellStyle name="Comma 2 2 3 21 3" xfId="11186" xr:uid="{C10159B2-BD0E-4368-BDE8-176B560DCA40}"/>
    <cellStyle name="Comma 2 2 3 21 4" xfId="13845" xr:uid="{FFCBBB24-05E6-47DB-9366-5FCE622A14B3}"/>
    <cellStyle name="Comma 2 2 3 22" xfId="10405" xr:uid="{ACA9BF0A-9632-4FC4-AF66-17FF078F1DEF}"/>
    <cellStyle name="Comma 2 2 3 22 2" xfId="11461" xr:uid="{54F2ADEE-7D82-4CBF-9CE7-335EAD1E9ED2}"/>
    <cellStyle name="Comma 2 2 3 22 2 2" xfId="13960" xr:uid="{2472E680-6DCA-4071-A9D2-0485D995B410}"/>
    <cellStyle name="Comma 2 2 3 22 3" xfId="11187" xr:uid="{AC40980A-228E-4BEF-AD05-2D7A363A84BF}"/>
    <cellStyle name="Comma 2 2 3 22 4" xfId="13846" xr:uid="{BC3CF4CC-5732-47EE-A682-FAD86BE6A4DA}"/>
    <cellStyle name="Comma 2 2 3 23" xfId="10406" xr:uid="{CBB2F089-AB6B-4587-BD5E-FDD62044F264}"/>
    <cellStyle name="Comma 2 2 3 23 2" xfId="11462" xr:uid="{E3495C4F-DA70-4B58-9579-C8AB3B52AD86}"/>
    <cellStyle name="Comma 2 2 3 23 2 2" xfId="13961" xr:uid="{4DB987EC-DD07-4368-AC8C-9C53BAF6B894}"/>
    <cellStyle name="Comma 2 2 3 23 3" xfId="11188" xr:uid="{989245D0-B899-43FE-AA32-FBC969DE5B6F}"/>
    <cellStyle name="Comma 2 2 3 23 4" xfId="13847" xr:uid="{7CEAAC4C-0D7D-4A48-85A3-909DB0F97F75}"/>
    <cellStyle name="Comma 2 2 3 24" xfId="10407" xr:uid="{5C795769-F0A0-410B-A975-293506EDFB0A}"/>
    <cellStyle name="Comma 2 2 3 24 2" xfId="11463" xr:uid="{1AA260BE-0B06-4778-B945-2981E26AAAA5}"/>
    <cellStyle name="Comma 2 2 3 24 2 2" xfId="13962" xr:uid="{167F797C-22B9-4D60-B2F0-A2482E4ED2B3}"/>
    <cellStyle name="Comma 2 2 3 24 3" xfId="11189" xr:uid="{8709D664-5213-480B-9C10-79CF4F28F929}"/>
    <cellStyle name="Comma 2 2 3 24 4" xfId="13848" xr:uid="{7D0163C6-6415-449D-8CEF-E8C4782E3440}"/>
    <cellStyle name="Comma 2 2 3 25" xfId="10408" xr:uid="{430C0B17-29D6-4D94-A3D5-7B219CFAA744}"/>
    <cellStyle name="Comma 2 2 3 25 2" xfId="11464" xr:uid="{C1F2C294-7AF5-4A15-842E-8DF3BAC8DED6}"/>
    <cellStyle name="Comma 2 2 3 25 2 2" xfId="13963" xr:uid="{09AAB9E7-108E-482C-B561-68BBF9E2461E}"/>
    <cellStyle name="Comma 2 2 3 25 3" xfId="11190" xr:uid="{795341E1-6EC5-4DE9-AF75-817EF6E8B6C3}"/>
    <cellStyle name="Comma 2 2 3 25 4" xfId="13849" xr:uid="{D7830C5B-1636-4EA0-AD6F-9825E002492B}"/>
    <cellStyle name="Comma 2 2 3 26" xfId="10409" xr:uid="{E6C7F521-742C-4977-B304-26AE046FAA6F}"/>
    <cellStyle name="Comma 2 2 3 26 2" xfId="11465" xr:uid="{ECCA1417-E4C6-4688-8FE0-D5D0B6372530}"/>
    <cellStyle name="Comma 2 2 3 26 2 2" xfId="13964" xr:uid="{A19DEC49-C5C1-4744-91C9-9CFDB404DB4B}"/>
    <cellStyle name="Comma 2 2 3 26 3" xfId="11191" xr:uid="{7773DA9B-03F2-43D6-837F-B13919425767}"/>
    <cellStyle name="Comma 2 2 3 26 4" xfId="13850" xr:uid="{33741CF4-7B48-4273-9FA5-83D26626AC9D}"/>
    <cellStyle name="Comma 2 2 3 27" xfId="10410" xr:uid="{526CFC68-63A0-432B-8C11-CB0948700EB3}"/>
    <cellStyle name="Comma 2 2 3 27 2" xfId="11466" xr:uid="{D3FFF707-7540-40C4-886A-2E309824B19D}"/>
    <cellStyle name="Comma 2 2 3 27 2 2" xfId="13965" xr:uid="{24605148-3994-4AC0-80A8-C034D5FC9979}"/>
    <cellStyle name="Comma 2 2 3 27 3" xfId="11192" xr:uid="{8C04B35E-F01D-40F8-B6DF-790807FBAC89}"/>
    <cellStyle name="Comma 2 2 3 27 4" xfId="13851" xr:uid="{2DA408B7-B970-4319-AC05-E0D3C0F33320}"/>
    <cellStyle name="Comma 2 2 3 28" xfId="10391" xr:uid="{03D48EEB-0F03-4A5F-9DE0-D54B7494FEC6}"/>
    <cellStyle name="Comma 2 2 3 29" xfId="12660" xr:uid="{DF0E893F-88BD-4633-BDAA-F929648933F3}"/>
    <cellStyle name="Comma 2 2 3 3" xfId="10411" xr:uid="{C089C794-B209-4950-9BD9-E043A2B88F53}"/>
    <cellStyle name="Comma 2 2 3 3 2" xfId="11467" xr:uid="{0EE63825-F581-40C0-BFC7-2758C155464E}"/>
    <cellStyle name="Comma 2 2 3 3 2 2" xfId="13966" xr:uid="{F26C666B-8089-4EEE-97C5-E30FDC5DC84D}"/>
    <cellStyle name="Comma 2 2 3 3 3" xfId="11193" xr:uid="{FBE7FB41-9463-481A-8C32-A29D742F8495}"/>
    <cellStyle name="Comma 2 2 3 3 4" xfId="13244" xr:uid="{719FC18A-C0FA-4F60-8193-4882CF28DEFE}"/>
    <cellStyle name="Comma 2 2 3 3 5" xfId="13852" xr:uid="{2D5DF27C-57BA-4117-B0E0-B1A11B915CD0}"/>
    <cellStyle name="Comma 2 2 3 4" xfId="10412" xr:uid="{490D2A5A-54BE-4899-B858-10E034E280BD}"/>
    <cellStyle name="Comma 2 2 3 4 2" xfId="11468" xr:uid="{C4649A17-94F8-41AC-B221-41EACDB1ADAB}"/>
    <cellStyle name="Comma 2 2 3 4 2 2" xfId="13967" xr:uid="{EA38CF54-D940-43BD-9D63-5DD6C7F2894C}"/>
    <cellStyle name="Comma 2 2 3 4 3" xfId="11194" xr:uid="{0F14D10D-31F1-4637-B68A-91C10A45618E}"/>
    <cellStyle name="Comma 2 2 3 4 4" xfId="13853" xr:uid="{F6A8C9F8-A38A-4CC1-9BFE-FFA1CDBF80ED}"/>
    <cellStyle name="Comma 2 2 3 5" xfId="10413" xr:uid="{EDA35D76-68EB-48A7-88A5-C2B49DD65538}"/>
    <cellStyle name="Comma 2 2 3 5 2" xfId="11469" xr:uid="{9E6FD5A6-9527-4FFD-BE47-4AA5252209E6}"/>
    <cellStyle name="Comma 2 2 3 5 2 2" xfId="13968" xr:uid="{291F9488-FCBB-475D-80E1-0CC2898276B0}"/>
    <cellStyle name="Comma 2 2 3 5 3" xfId="11195" xr:uid="{B45609E8-4915-4984-ACD9-51E2D7A26D54}"/>
    <cellStyle name="Comma 2 2 3 5 4" xfId="13854" xr:uid="{5C327474-17E4-4DCF-9E7C-F6914AE8943E}"/>
    <cellStyle name="Comma 2 2 3 6" xfId="10414" xr:uid="{724BE99E-CCFF-4F62-80BE-175F23777B78}"/>
    <cellStyle name="Comma 2 2 3 6 2" xfId="11470" xr:uid="{81228625-D892-4AE9-AE02-A9738F2CAED7}"/>
    <cellStyle name="Comma 2 2 3 6 2 2" xfId="13969" xr:uid="{E8247860-08E4-4732-8EE8-B29F74F71BCD}"/>
    <cellStyle name="Comma 2 2 3 6 3" xfId="11196" xr:uid="{CFBAC821-8597-4E77-8231-1F8FB0186D38}"/>
    <cellStyle name="Comma 2 2 3 6 4" xfId="13855" xr:uid="{169C2A74-23F0-4AB8-91E8-5469951CE5E2}"/>
    <cellStyle name="Comma 2 2 3 7" xfId="10415" xr:uid="{29B2C90C-27A8-4F31-AEFC-F26885372381}"/>
    <cellStyle name="Comma 2 2 3 7 2" xfId="11471" xr:uid="{2E585687-12E2-4D73-91EF-4167B0CDAC43}"/>
    <cellStyle name="Comma 2 2 3 7 2 2" xfId="13970" xr:uid="{00B6BCF3-24BE-4DE5-ADC6-D6BE3F9B6E72}"/>
    <cellStyle name="Comma 2 2 3 7 3" xfId="11197" xr:uid="{5D1C8022-0FD6-4517-8125-D3BC3790849B}"/>
    <cellStyle name="Comma 2 2 3 7 4" xfId="13856" xr:uid="{FEB68E78-C0EF-4C07-9FAC-EFC15DAA0B13}"/>
    <cellStyle name="Comma 2 2 3 8" xfId="10416" xr:uid="{07D172A7-5BBF-4D2B-BDEB-1E4AE4853978}"/>
    <cellStyle name="Comma 2 2 3 8 2" xfId="11472" xr:uid="{749B5E87-F7A0-4A24-B5A5-5C43496C604A}"/>
    <cellStyle name="Comma 2 2 3 8 2 2" xfId="13971" xr:uid="{49174AF8-28EF-4D58-8F1D-1E9FC72804B6}"/>
    <cellStyle name="Comma 2 2 3 8 3" xfId="11198" xr:uid="{9CE5F281-0DE7-4A85-B36D-456DFC4D31A4}"/>
    <cellStyle name="Comma 2 2 3 8 4" xfId="13857" xr:uid="{5F7BF0EB-A2E6-4058-9B5D-76903A14336D}"/>
    <cellStyle name="Comma 2 2 3 9" xfId="10417" xr:uid="{57BF62FE-B8E9-4DBD-BC54-02322A1A9B60}"/>
    <cellStyle name="Comma 2 2 3 9 2" xfId="11473" xr:uid="{4504AADE-D80D-4542-AB25-35AB681E6F43}"/>
    <cellStyle name="Comma 2 2 3 9 2 2" xfId="13972" xr:uid="{34C80AEC-437E-4D14-86C2-C57F112ABF83}"/>
    <cellStyle name="Comma 2 2 3 9 3" xfId="11199" xr:uid="{F9FC6D2D-6E74-40BC-A14E-0A9BDC6E12F6}"/>
    <cellStyle name="Comma 2 2 3 9 4" xfId="13858" xr:uid="{8AC56F8E-68AC-47F7-9030-05F87C7B1E37}"/>
    <cellStyle name="Comma 2 2 4" xfId="4117" xr:uid="{C0BBAB89-327B-4636-97F3-24E80002404D}"/>
    <cellStyle name="Comma 2 2 4 2" xfId="10418" xr:uid="{28ABB726-2377-4129-9484-AEB134F3B22C}"/>
    <cellStyle name="Comma 2 2 4 2 2" xfId="11474" xr:uid="{A9CF404A-29FB-408C-A852-31764F14C27A}"/>
    <cellStyle name="Comma 2 2 4 2 2 2" xfId="14078" xr:uid="{04B9AC0D-E24B-4640-A16F-087741E2A209}"/>
    <cellStyle name="Comma 2 2 4 2 3" xfId="13245" xr:uid="{BFB53784-9672-4BFB-BE7E-DEB2566E6D40}"/>
    <cellStyle name="Comma 2 2 4 2 4" xfId="13973" xr:uid="{57D1435A-ACB2-4859-8330-5E63FC52C85B}"/>
    <cellStyle name="Comma 2 2 4 3" xfId="12662" xr:uid="{1ED8F2BB-3D10-46DF-A585-B1F82514F257}"/>
    <cellStyle name="Comma 2 2 5" xfId="223" xr:uid="{5D3D5AD3-847A-4D29-B95A-3C7DBBC82A9E}"/>
    <cellStyle name="Comma 2 2 5 2" xfId="10419" xr:uid="{237D0205-6345-4FC8-A3FA-00DBA6DE6DFF}"/>
    <cellStyle name="Comma 2 2 5 2 2" xfId="11475" xr:uid="{12324388-8D2A-428E-B1E5-AF715A27848C}"/>
    <cellStyle name="Comma 2 2 5 2 3" xfId="13974" xr:uid="{11497BE0-25A5-4199-A47D-B631A5AAFB11}"/>
    <cellStyle name="Comma 2 2 5 3" xfId="11200" xr:uid="{98EE2E2D-5FD1-4886-A02C-CE7F0DEBA2BA}"/>
    <cellStyle name="Comma 2 2 5 4" xfId="11913" xr:uid="{2565B5B6-0590-4C3A-BFFC-E44BA4AE8CBD}"/>
    <cellStyle name="Comma 2 2 5 5" xfId="13246" xr:uid="{C186085C-769B-4B4F-B80A-DCF2BD3EDAB2}"/>
    <cellStyle name="Comma 2 2 5 6" xfId="13859" xr:uid="{CEBA996B-337B-4EE9-8B2A-CF9CB850E3E2}"/>
    <cellStyle name="Comma 2 2 6" xfId="4118" xr:uid="{78D947D8-BFA5-49A0-81F2-E69B9D5F6495}"/>
    <cellStyle name="Comma 2 2 6 2" xfId="11914" xr:uid="{C6A16F60-E8BD-4C26-AF91-34AF1D9A9C33}"/>
    <cellStyle name="Comma 2 2 6 3" xfId="13831" xr:uid="{4B5A45DE-F5F2-436E-B8B5-4AFD3D9CE250}"/>
    <cellStyle name="Comma 2 2 6 4" xfId="14177" xr:uid="{01801277-38B9-4916-ABEA-B5FCE7B1EFC9}"/>
    <cellStyle name="Comma 2 2 7" xfId="4119" xr:uid="{B17AD0F1-0558-4A04-BE53-A58E12721071}"/>
    <cellStyle name="Comma 2 2 7 2" xfId="11915" xr:uid="{C82DC249-0A22-4D61-9EB0-AC84170394D1}"/>
    <cellStyle name="Comma 2 2 8" xfId="4120" xr:uid="{35807BD3-C0A6-4B42-AF70-654BA2E59EDE}"/>
    <cellStyle name="Comma 2 2 8 2" xfId="11916" xr:uid="{50B5553D-BA1A-41D1-AFEB-0FE56C1CD442}"/>
    <cellStyle name="Comma 2 2 9" xfId="4121" xr:uid="{2FCEA59C-5B8F-44BD-988A-E9F4E9C50FC6}"/>
    <cellStyle name="Comma 2 2 9 2" xfId="11917" xr:uid="{D5A906A2-03F1-481C-AADA-B6C2A912FF9E}"/>
    <cellStyle name="Comma 2 20" xfId="11064" xr:uid="{5DDEFBD9-6A02-4679-B05E-E72718E0DFC5}"/>
    <cellStyle name="Comma 2 21" xfId="11120" xr:uid="{2788E8F2-65DC-4B05-A163-D0C19B98AC08}"/>
    <cellStyle name="Comma 2 22" xfId="11146" xr:uid="{8E6B8A08-251B-443C-B63B-ECF3729DD3CF}"/>
    <cellStyle name="Comma 2 23" xfId="11171" xr:uid="{B03299F7-AD87-4A00-AB55-9679B6CF618B}"/>
    <cellStyle name="Comma 2 24" xfId="11586" xr:uid="{E9AFBBD9-2EA6-46AA-8974-90768C69D5AA}"/>
    <cellStyle name="Comma 2 25" xfId="12475" xr:uid="{849493A8-F21A-432B-988A-21715B4E866E}"/>
    <cellStyle name="Comma 2 26" xfId="12481" xr:uid="{41702E00-935B-4E35-BCC2-3DE198FFB03B}"/>
    <cellStyle name="Comma 2 27" xfId="13788" xr:uid="{64FA5456-31D1-4C50-84F8-70E010B70D86}"/>
    <cellStyle name="Comma 2 28" xfId="201" xr:uid="{F4527947-5C07-4BB8-8D17-990F94926921}"/>
    <cellStyle name="Comma 2 3" xfId="112" xr:uid="{ECD70A9E-661B-4339-A786-D28A1B023D1A}"/>
    <cellStyle name="Comma 2 3 10" xfId="4122" xr:uid="{6AFBBF3B-10E4-4E6B-8EB9-EA17732EC115}"/>
    <cellStyle name="Comma 2 3 10 2" xfId="11918" xr:uid="{40B1F36D-DEB0-4269-AC72-428C36F95A2E}"/>
    <cellStyle name="Comma 2 3 11" xfId="10420" xr:uid="{4A13A99B-BCA5-40E4-9118-497D5103A45B}"/>
    <cellStyle name="Comma 2 3 12" xfId="11044" xr:uid="{C7EA5214-6FFC-48D2-9CD0-C5D37A6207DF}"/>
    <cellStyle name="Comma 2 3 13" xfId="11148" xr:uid="{C6CC481E-D9FC-4DD3-9EC3-525280045940}"/>
    <cellStyle name="Comma 2 3 14" xfId="11201" xr:uid="{5EE13B47-6845-4DA5-ACD6-F7E1535309EF}"/>
    <cellStyle name="Comma 2 3 15" xfId="12497" xr:uid="{A34341A2-2F85-4690-BAD7-3D3BCB225DB2}"/>
    <cellStyle name="Comma 2 3 16" xfId="13799" xr:uid="{67DA1092-EE57-4582-AF85-0F20EC6E82AC}"/>
    <cellStyle name="Comma 2 3 2" xfId="125" xr:uid="{5742597C-7787-4CC7-A10C-E7766532752E}"/>
    <cellStyle name="Comma 2 3 2 10" xfId="11149" xr:uid="{CF41C9C9-6D8E-461E-8330-8814862D1627}"/>
    <cellStyle name="Comma 2 3 2 11" xfId="11202" xr:uid="{063849BB-BAE1-44B6-A14C-C26B144EC870}"/>
    <cellStyle name="Comma 2 3 2 12" xfId="12498" xr:uid="{8F7255DB-7DEA-441F-A40C-CE92E0F95907}"/>
    <cellStyle name="Comma 2 3 2 13" xfId="13861" xr:uid="{78987678-F6B5-46CF-820D-B7F9D9F91F0E}"/>
    <cellStyle name="Comma 2 3 2 14" xfId="4123" xr:uid="{7C115B65-567D-47BD-978C-610123E84571}"/>
    <cellStyle name="Comma 2 3 2 2" xfId="4124" xr:uid="{C123CD7E-6624-451B-B4D8-2640634D33B1}"/>
    <cellStyle name="Comma 2 3 2 2 2" xfId="4125" xr:uid="{ECAA94AF-D339-455A-AF95-BFB9D1CB83D2}"/>
    <cellStyle name="Comma 2 3 2 2 3" xfId="4126" xr:uid="{518DB446-43B6-4F3C-8330-562275F77A73}"/>
    <cellStyle name="Comma 2 3 2 2 4" xfId="4127" xr:uid="{A7F987D4-DB46-4F24-9FCC-33DA34F28B06}"/>
    <cellStyle name="Comma 2 3 2 2 5" xfId="4128" xr:uid="{637A07F1-DB03-4145-B304-0104C4A6C791}"/>
    <cellStyle name="Comma 2 3 2 2 6" xfId="11477" xr:uid="{889E2CE8-9328-4435-BEEC-AB46818C6083}"/>
    <cellStyle name="Comma 2 3 2 2 7" xfId="11919" xr:uid="{ADAE5095-F2E9-43D4-8865-44F0D2E61CD6}"/>
    <cellStyle name="Comma 2 3 2 2 8" xfId="12663" xr:uid="{1863EB25-948B-4BA7-A191-42DC5C0E0DAF}"/>
    <cellStyle name="Comma 2 3 2 2 9" xfId="13976" xr:uid="{488D6926-D791-45A5-88BE-3688DF7EA5C4}"/>
    <cellStyle name="Comma 2 3 2 3" xfId="4129" xr:uid="{EF5C7652-DD07-42B9-903F-F7D9171D0F6B}"/>
    <cellStyle name="Comma 2 3 2 3 2" xfId="14050" xr:uid="{BDF9E6E7-20D2-408D-B99C-F796DBED4005}"/>
    <cellStyle name="Comma 2 3 2 4" xfId="4130" xr:uid="{B28F549A-A90A-4B94-B92D-9C3A982B77EC}"/>
    <cellStyle name="Comma 2 3 2 4 2" xfId="14101" xr:uid="{397DCD61-64A9-4195-9D79-852E2562F7AB}"/>
    <cellStyle name="Comma 2 3 2 5" xfId="4131" xr:uid="{BD5D33FF-1328-48CF-A388-EE3CF235661A}"/>
    <cellStyle name="Comma 2 3 2 5 2" xfId="11920" xr:uid="{488C84C0-07C8-42FF-A4D7-27205F40C153}"/>
    <cellStyle name="Comma 2 3 2 6" xfId="4132" xr:uid="{FE43CF99-0DFA-4542-989C-C742543F797B}"/>
    <cellStyle name="Comma 2 3 2 6 2" xfId="11921" xr:uid="{257B34F0-C121-46E1-AC5D-76A009190B7E}"/>
    <cellStyle name="Comma 2 3 2 7" xfId="4133" xr:uid="{D2738F68-CF97-4774-95E0-525800B654D2}"/>
    <cellStyle name="Comma 2 3 2 7 2" xfId="11922" xr:uid="{134CC69B-0608-4AD6-B375-E0A17FF3EEDB}"/>
    <cellStyle name="Comma 2 3 2 8" xfId="10421" xr:uid="{C0176E32-5811-47A2-A60F-89EA5E7C5D10}"/>
    <cellStyle name="Comma 2 3 2 9" xfId="11124" xr:uid="{D574CFF1-533B-4A3E-84EA-F7800EE8ACBA}"/>
    <cellStyle name="Comma 2 3 3" xfId="4134" xr:uid="{1B34E185-D1A1-4E6D-912D-8F7E4B680DC3}"/>
    <cellStyle name="Comma 2 3 3 2" xfId="11476" xr:uid="{A4DFF095-7E09-4B3E-95EF-F060AC8D6095}"/>
    <cellStyle name="Comma 2 3 3 3" xfId="12664" xr:uid="{60EAAC45-F8F7-4E48-9836-73903A88C512}"/>
    <cellStyle name="Comma 2 3 3 4" xfId="13975" xr:uid="{3B6DFA54-0DC0-405A-83AC-5DFEFEA9EBAC}"/>
    <cellStyle name="Comma 2 3 4" xfId="188" xr:uid="{07F2B303-8511-4413-8123-5A3008026D9E}"/>
    <cellStyle name="Comma 2 3 4 2" xfId="11923" xr:uid="{3020257F-5A1B-4DD2-BD0E-62B90DCE474F}"/>
    <cellStyle name="Comma 2 3 4 3" xfId="13247" xr:uid="{26B38FE6-49B6-4900-A13B-4CB0AF5CD43F}"/>
    <cellStyle name="Comma 2 3 4 4" xfId="13860" xr:uid="{9D8D9FC0-FA1E-4609-8390-3A33160A5E60}"/>
    <cellStyle name="Comma 2 3 4 5" xfId="4135" xr:uid="{091B092A-F2E8-402D-BD4D-CA3C6956B38C}"/>
    <cellStyle name="Comma 2 3 5" xfId="4136" xr:uid="{B142CF1E-4B91-44C7-9E08-F7ACDA477208}"/>
    <cellStyle name="Comma 2 3 5 2" xfId="11924" xr:uid="{56C21A49-3465-4DBE-A28C-A31318D967C5}"/>
    <cellStyle name="Comma 2 3 5 3" xfId="14087" xr:uid="{9161A93A-2A43-4A9D-98B7-81C09D2FAEEB}"/>
    <cellStyle name="Comma 2 3 6" xfId="4137" xr:uid="{52E84605-4EDE-4D32-B899-1380346C0D29}"/>
    <cellStyle name="Comma 2 3 6 2" xfId="11925" xr:uid="{4AE21AD9-FAF0-4A13-9D0E-AE25D9C3D344}"/>
    <cellStyle name="Comma 2 3 7" xfId="4138" xr:uid="{179C29E0-1A06-440F-960A-650F5B0BDED2}"/>
    <cellStyle name="Comma 2 3 7 2" xfId="4139" xr:uid="{36D62A59-9929-4CE6-BE70-C2D0818BA544}"/>
    <cellStyle name="Comma 2 3 7 2 2" xfId="11926" xr:uid="{7B96DA84-FFF4-4088-B982-0AF897DFDA3E}"/>
    <cellStyle name="Comma 2 3 8" xfId="4140" xr:uid="{1B096F48-52AA-4836-A0B5-E07E181E7EC7}"/>
    <cellStyle name="Comma 2 3 8 2" xfId="4141" xr:uid="{239F4F61-5B05-419E-884B-9AA5887C8847}"/>
    <cellStyle name="Comma 2 3 8 2 2" xfId="11927" xr:uid="{6A650618-CF67-4B6F-8ED1-3D0E17B5CB00}"/>
    <cellStyle name="Comma 2 3 9" xfId="4142" xr:uid="{6AD8F080-C2E0-4DFC-9681-A61B8DF60B7A}"/>
    <cellStyle name="Comma 2 3 9 2" xfId="11928" xr:uid="{A7A8F94B-F06C-4143-ADF7-BC8CC91E52A2}"/>
    <cellStyle name="Comma 2 4" xfId="4143" xr:uid="{EB45277E-61EE-480F-B6F7-59C876C86F77}"/>
    <cellStyle name="Comma 2 4 10" xfId="10422" xr:uid="{A5E22C57-26C0-45F3-A334-970648188473}"/>
    <cellStyle name="Comma 2 4 11" xfId="12499" xr:uid="{4F2BB59B-AF24-4646-AC2D-14A6A7CA8DAD}"/>
    <cellStyle name="Comma 2 4 12" xfId="13816" xr:uid="{EF891FF3-D246-4A76-BEB7-2EB98FF761ED}"/>
    <cellStyle name="Comma 2 4 2" xfId="4144" xr:uid="{955001BA-5B29-46E9-84B3-E32ED0404F90}"/>
    <cellStyle name="Comma 2 4 2 2" xfId="11478" xr:uid="{116203EE-01E5-4004-87AA-4DA4B95A877C}"/>
    <cellStyle name="Comma 2 4 2 2 2" xfId="12666" xr:uid="{70A690F4-F9F8-4A79-AA6A-2BB6D86E9663}"/>
    <cellStyle name="Comma 2 4 2 3" xfId="12665" xr:uid="{47193A66-A1EC-43BF-8595-DD940262F128}"/>
    <cellStyle name="Comma 2 4 2 4" xfId="13977" xr:uid="{CE6C6610-4D05-4A72-8F72-CCF577245E6F}"/>
    <cellStyle name="Comma 2 4 3" xfId="4145" xr:uid="{FD6C0B67-92EA-49F4-A755-A774D020E72F}"/>
    <cellStyle name="Comma 2 4 3 2" xfId="11929" xr:uid="{6E6923ED-F75E-40F5-A645-559BB9D51228}"/>
    <cellStyle name="Comma 2 4 3 3" xfId="12667" xr:uid="{2BA4A97F-F438-4A93-BA3D-9B89FBB8D7AE}"/>
    <cellStyle name="Comma 2 4 4" xfId="4146" xr:uid="{AAFFE359-3179-46BA-8944-E7643105F440}"/>
    <cellStyle name="Comma 2 4 4 2" xfId="11930" xr:uid="{D38AA7CF-66A9-4E38-A6AB-97CDB183AAAF}"/>
    <cellStyle name="Comma 2 4 4 3" xfId="13248" xr:uid="{737E2DC6-C6F4-4C27-9E28-EFA959A800EC}"/>
    <cellStyle name="Comma 2 4 4 4" xfId="14094" xr:uid="{418AF199-9FB5-4855-A08D-7E07D3EDD2A2}"/>
    <cellStyle name="Comma 2 4 5" xfId="4147" xr:uid="{9F004202-5B71-4A72-BF82-8E12C5191E1E}"/>
    <cellStyle name="Comma 2 4 5 2" xfId="11931" xr:uid="{85C84426-195F-4798-A461-8C6FD9EFF648}"/>
    <cellStyle name="Comma 2 4 5 3" xfId="13249" xr:uid="{E0542AD3-FA6B-4ABD-9275-7EF82EDC71E3}"/>
    <cellStyle name="Comma 2 4 6" xfId="4148" xr:uid="{F58D5925-CAD5-4D29-AFDE-BDF7943C5BF8}"/>
    <cellStyle name="Comma 2 4 6 2" xfId="4149" xr:uid="{C27D2918-C4AC-468F-B84E-9D35EC0783A2}"/>
    <cellStyle name="Comma 2 4 6 2 2" xfId="11932" xr:uid="{592E731E-4D94-47DB-84FD-EB3CC685775D}"/>
    <cellStyle name="Comma 2 4 7" xfId="4150" xr:uid="{4922BFD3-7B8D-4B41-BBD5-9B7B187887FA}"/>
    <cellStyle name="Comma 2 4 7 2" xfId="4151" xr:uid="{46AAC390-3D4B-49BB-B941-A9C5748068F8}"/>
    <cellStyle name="Comma 2 4 7 2 2" xfId="11933" xr:uid="{F19B6743-8BD7-4BFD-BC71-9C1D8C0F3757}"/>
    <cellStyle name="Comma 2 4 8" xfId="4152" xr:uid="{FFB93CF6-9167-412A-96FB-191BEC487149}"/>
    <cellStyle name="Comma 2 4 8 2" xfId="11934" xr:uid="{21C75207-F420-4FE2-8EA3-04F7DF5DD406}"/>
    <cellStyle name="Comma 2 4 9" xfId="4153" xr:uid="{19DC40D1-97EA-426B-BAC4-8EF3C77109CF}"/>
    <cellStyle name="Comma 2 4 9 2" xfId="11935" xr:uid="{2A4DCB3C-BD81-4DDA-BEA5-B547D9C83F37}"/>
    <cellStyle name="Comma 2 5" xfId="4154" xr:uid="{5078571A-CDE3-44B2-A30C-681EEBB0C3BC}"/>
    <cellStyle name="Comma 2 5 10" xfId="12668" xr:uid="{A4518491-C6B8-4CC0-B66D-7D11865D5141}"/>
    <cellStyle name="Comma 2 5 11" xfId="13862" xr:uid="{022CB076-3808-40D1-A72A-60DE7A133EA2}"/>
    <cellStyle name="Comma 2 5 2" xfId="4155" xr:uid="{9374198D-10D8-416B-B010-99ABBC4A7AFE}"/>
    <cellStyle name="Comma 2 5 2 2" xfId="4156" xr:uid="{0D100867-4E53-4CE6-93F3-ACC9075D82A3}"/>
    <cellStyle name="Comma 2 5 2 2 2" xfId="11936" xr:uid="{DC0D411F-2442-42F9-B1C8-48717DD8CCF6}"/>
    <cellStyle name="Comma 2 5 2 3" xfId="4157" xr:uid="{F8AF201F-9E69-4230-ADF4-B7AA34DD04A8}"/>
    <cellStyle name="Comma 2 5 2 3 2" xfId="11937" xr:uid="{8C03AF0D-D087-4898-89BF-EE05A5BC1309}"/>
    <cellStyle name="Comma 2 5 2 4" xfId="4158" xr:uid="{D6605876-5D14-4675-893F-AF393815AA62}"/>
    <cellStyle name="Comma 2 5 2 4 2" xfId="11938" xr:uid="{5236ACE1-0212-40D5-BFEA-92C72A8BB5B4}"/>
    <cellStyle name="Comma 2 5 2 5" xfId="4159" xr:uid="{62B5A1D6-8F84-4B2F-9995-6D67D6404E8C}"/>
    <cellStyle name="Comma 2 5 2 5 2" xfId="11939" xr:uid="{12BF3CE8-85AE-45A3-9E7D-494A4A570FC7}"/>
    <cellStyle name="Comma 2 5 2 6" xfId="11479" xr:uid="{3265AB34-8F2C-437D-AA75-5638D30FFE79}"/>
    <cellStyle name="Comma 2 5 2 7" xfId="12669" xr:uid="{B99CA727-A0C2-415A-AF59-DB8A900BA0B5}"/>
    <cellStyle name="Comma 2 5 2 8" xfId="13978" xr:uid="{771A7E7B-6E94-450E-BDED-4A0E295F5F27}"/>
    <cellStyle name="Comma 2 5 3" xfId="4160" xr:uid="{B77C1E24-8CD3-40DB-895C-41BE5C90475C}"/>
    <cellStyle name="Comma 2 5 3 2" xfId="11940" xr:uid="{CDB47E98-70A4-46F5-A95D-99C4CF6EF359}"/>
    <cellStyle name="Comma 2 5 3 3" xfId="13250" xr:uid="{9DB9B2EB-EBF2-44B6-8486-318285E1B2B5}"/>
    <cellStyle name="Comma 2 5 3 4" xfId="14107" xr:uid="{4A3833F7-E87A-4761-8EE7-6FD8137B94DE}"/>
    <cellStyle name="Comma 2 5 4" xfId="4161" xr:uid="{DE3FDC54-D31D-476B-B22D-9AA0AA7D57C8}"/>
    <cellStyle name="Comma 2 5 4 2" xfId="11941" xr:uid="{6359A5E7-BBE6-446C-8CB4-E316570D9562}"/>
    <cellStyle name="Comma 2 5 5" xfId="4162" xr:uid="{BD66BF1E-18AE-4CA4-AE3E-69BC3F7B147D}"/>
    <cellStyle name="Comma 2 5 6" xfId="4163" xr:uid="{09233F41-F38E-4DEA-98C2-024D5D7C0E71}"/>
    <cellStyle name="Comma 2 5 7" xfId="4164" xr:uid="{F4B73B13-67D7-420D-8AB9-DFC695BF32FC}"/>
    <cellStyle name="Comma 2 5 8" xfId="10423" xr:uid="{B9D00AE7-827E-467F-893E-6FFE82F21BFF}"/>
    <cellStyle name="Comma 2 5 9" xfId="11203" xr:uid="{CB730047-B78F-47D2-884D-0A8326829CA1}"/>
    <cellStyle name="Comma 2 6" xfId="4165" xr:uid="{3FDFC4C8-0C05-4FF1-B04F-D5761E870918}"/>
    <cellStyle name="Comma 2 6 2" xfId="10424" xr:uid="{56ACD0CC-11B4-4C16-B980-2541048C3302}"/>
    <cellStyle name="Comma 2 6 2 2" xfId="11480" xr:uid="{4AF5ACAE-688B-4842-B202-56894F9E2904}"/>
    <cellStyle name="Comma 2 6 2 3" xfId="13979" xr:uid="{C935AC34-4B0E-4734-A606-D8756506105A}"/>
    <cellStyle name="Comma 2 6 3" xfId="11204" xr:uid="{F9D64671-B7A3-4320-AAE5-E6582A45AD79}"/>
    <cellStyle name="Comma 2 6 4" xfId="12670" xr:uid="{A35BF7DB-2F2A-405B-A7AA-2548A5A33775}"/>
    <cellStyle name="Comma 2 6 5" xfId="13863" xr:uid="{8A4D0AEF-0D5F-428A-9AB9-C6B8675FA03B}"/>
    <cellStyle name="Comma 2 7" xfId="4166" xr:uid="{3895074E-2D4C-4CCE-A372-3582C271CDA4}"/>
    <cellStyle name="Comma 2 7 2" xfId="10425" xr:uid="{677CA33D-566A-40A8-B3AA-420F79A1E875}"/>
    <cellStyle name="Comma 2 7 2 2" xfId="11481" xr:uid="{00AB8BB3-0CF4-46B0-951D-B3AA13268EFF}"/>
    <cellStyle name="Comma 2 7 2 3" xfId="13980" xr:uid="{21EFCE7E-C95B-47F4-89D5-A2670276E50E}"/>
    <cellStyle name="Comma 2 7 3" xfId="11942" xr:uid="{0AA20977-8404-4AB3-9624-AA93EA91B51F}"/>
    <cellStyle name="Comma 2 7 4" xfId="12500" xr:uid="{33111AA1-0825-4942-9F43-12B6BED94700}"/>
    <cellStyle name="Comma 2 7 5" xfId="14136" xr:uid="{19721E9F-2D44-4F55-9F48-12F3B852FFEB}"/>
    <cellStyle name="Comma 2 8" xfId="177" xr:uid="{96217480-6F94-439D-A1A3-B5CC9A4B46D9}"/>
    <cellStyle name="Comma 2 8 2" xfId="10426" xr:uid="{99B9F692-E7CE-4867-AF57-40BBC5A20705}"/>
    <cellStyle name="Comma 2 8 2 2" xfId="11482" xr:uid="{68F12C38-0C72-440A-8C17-78AC6C426251}"/>
    <cellStyle name="Comma 2 8 2 3" xfId="13981" xr:uid="{7260DC1F-C04D-438D-A123-B232FCAF0E34}"/>
    <cellStyle name="Comma 2 8 3" xfId="11943" xr:uid="{FBE1DC91-E5A5-4EE5-9B74-137ED6CB5F5C}"/>
    <cellStyle name="Comma 2 8 4" xfId="14137" xr:uid="{9A146617-E3AD-472E-B6A8-3F619C566F23}"/>
    <cellStyle name="Comma 2 8 5" xfId="14171" xr:uid="{CC6F450C-881A-4546-80EB-06DAE0D35723}"/>
    <cellStyle name="Comma 2 9" xfId="4167" xr:uid="{4545ED3A-09C3-4DE2-83D1-3C70646C8896}"/>
    <cellStyle name="Comma 2 9 2" xfId="10427" xr:uid="{615415A8-8580-47A8-9CFE-B45C131D25CC}"/>
    <cellStyle name="Comma 2 9 2 2" xfId="11483" xr:uid="{95368890-BDEF-4758-B42A-4C3CE6433D90}"/>
    <cellStyle name="Comma 2 9 2 3" xfId="13982" xr:uid="{2FB5A228-A979-480F-84A4-5293CD868FAF}"/>
    <cellStyle name="Comma 2 9 3" xfId="11944" xr:uid="{CE0881A8-FA57-4F6F-861E-5C9922BAD26D}"/>
    <cellStyle name="Comma 2 9 4" xfId="14138" xr:uid="{347D02D8-6B54-4896-BA4D-C4B9F6B18A8C}"/>
    <cellStyle name="Comma 20" xfId="4168" xr:uid="{21CCDE9E-76C9-4B33-8789-8E6BA57BD219}"/>
    <cellStyle name="Comma 20 2" xfId="4169" xr:uid="{12293D9D-899D-4F71-BFCE-B3CAAE73973D}"/>
    <cellStyle name="Comma 20 2 2" xfId="11550" xr:uid="{F4C36DFC-CC8E-46E8-B5D4-9C2732CB9718}"/>
    <cellStyle name="Comma 20 2 2 2" xfId="12673" xr:uid="{6BA8D2AA-CA25-4837-95EA-16D0F208F369}"/>
    <cellStyle name="Comma 20 2 3" xfId="11392" xr:uid="{545E70BB-694A-4F38-A60A-00A41048035C}"/>
    <cellStyle name="Comma 20 2 4" xfId="11946" xr:uid="{10F83AB8-A765-47D8-857E-D57111F16CF2}"/>
    <cellStyle name="Comma 20 2 5" xfId="12672" xr:uid="{4BE66F02-956F-4AD7-85CC-6CD12347D659}"/>
    <cellStyle name="Comma 20 3" xfId="4170" xr:uid="{E4D5FC98-8ACE-48F9-91AE-06DC36618477}"/>
    <cellStyle name="Comma 20 3 2" xfId="11484" xr:uid="{14832CAF-F067-4B13-8743-668042F4784E}"/>
    <cellStyle name="Comma 20 3 3" xfId="11947" xr:uid="{39A7FD6F-6695-4537-958E-FA0080573647}"/>
    <cellStyle name="Comma 20 3 4" xfId="12674" xr:uid="{F50894CF-F7AF-4130-910A-EE818BA59E50}"/>
    <cellStyle name="Comma 20 4" xfId="10428" xr:uid="{EEF6CB73-9E99-4384-B461-533B74E04AC6}"/>
    <cellStyle name="Comma 20 5" xfId="11945" xr:uid="{81025EE5-6043-4C62-9AF8-3885E3AACD01}"/>
    <cellStyle name="Comma 20 6" xfId="12671" xr:uid="{F3DF3CE1-82A5-437D-AAEF-8F31ACEE8D90}"/>
    <cellStyle name="Comma 21" xfId="4171" xr:uid="{8163543F-7CB9-40BB-81BE-01A714018C74}"/>
    <cellStyle name="Comma 21 10" xfId="4172" xr:uid="{E8DCC3FB-DEBA-4F79-A7B6-FB6B11942BA0}"/>
    <cellStyle name="Comma 21 10 2" xfId="4173" xr:uid="{22047696-203F-4955-BF54-9E355C3C7C89}"/>
    <cellStyle name="Comma 21 10 2 2" xfId="11950" xr:uid="{253ED742-4D04-444D-9794-499B3FEBBEF6}"/>
    <cellStyle name="Comma 21 10 3" xfId="4174" xr:uid="{78AEBA09-5826-4829-AAED-50A5A23CBF66}"/>
    <cellStyle name="Comma 21 10 3 2" xfId="11951" xr:uid="{D743C272-A0A0-40E9-86C6-90823C06F368}"/>
    <cellStyle name="Comma 21 10 4" xfId="11949" xr:uid="{DE85D35D-FE44-4631-9457-746EFAECB47D}"/>
    <cellStyle name="Comma 21 11" xfId="4175" xr:uid="{A0764ACB-FF61-4F79-8C28-EAD09804AB1D}"/>
    <cellStyle name="Comma 21 11 2" xfId="11952" xr:uid="{4873D0DC-9BF1-4276-81D4-511E9E9B4346}"/>
    <cellStyle name="Comma 21 12" xfId="4176" xr:uid="{C8C86500-D4EA-466F-9A26-3FDF130A24C8}"/>
    <cellStyle name="Comma 21 12 2" xfId="11953" xr:uid="{9BE07350-3544-4304-801F-0AB2CD24F0BD}"/>
    <cellStyle name="Comma 21 13" xfId="4177" xr:uid="{6DA97546-C10F-46DA-8919-3DC57096481D}"/>
    <cellStyle name="Comma 21 13 2" xfId="11954" xr:uid="{2D4F7F1F-BCBB-4CAE-9D27-2F502921B415}"/>
    <cellStyle name="Comma 21 14" xfId="4178" xr:uid="{487C013D-D4E6-4C8F-8C1E-CABC1F16843A}"/>
    <cellStyle name="Comma 21 14 2" xfId="11955" xr:uid="{F33224A4-B1AC-47AD-A28E-C44903FF8766}"/>
    <cellStyle name="Comma 21 15" xfId="4179" xr:uid="{457B813A-A7AF-4CF6-AA12-68340F4D2F74}"/>
    <cellStyle name="Comma 21 15 2" xfId="11956" xr:uid="{C203C02E-9A2A-4154-914D-FD7732D3BDC7}"/>
    <cellStyle name="Comma 21 16" xfId="4180" xr:uid="{545B3D95-1A7F-40EC-B3EB-C4A3877C04E9}"/>
    <cellStyle name="Comma 21 16 2" xfId="11957" xr:uid="{78A4D7A2-409A-4297-B867-7D7B2E3762DD}"/>
    <cellStyle name="Comma 21 17" xfId="4181" xr:uid="{D38C1006-AC34-498D-A907-A1908E17AB2F}"/>
    <cellStyle name="Comma 21 17 2" xfId="11958" xr:uid="{46C40A4B-6B62-45E6-954F-9CA1695AB023}"/>
    <cellStyle name="Comma 21 18" xfId="10429" xr:uid="{DA3AB99F-5DD7-45DC-B227-37AF2D63B490}"/>
    <cellStyle name="Comma 21 19" xfId="11205" xr:uid="{D7841680-B22D-468E-BB73-279E7FD0707D}"/>
    <cellStyle name="Comma 21 2" xfId="4182" xr:uid="{E17B4E5B-D55B-4820-A9BD-3D15C48566F3}"/>
    <cellStyle name="Comma 21 2 10" xfId="4183" xr:uid="{BB2617D8-39D9-4261-A762-6115ADE0D040}"/>
    <cellStyle name="Comma 21 2 10 2" xfId="11960" xr:uid="{4EDF6612-B2E2-40C6-93CD-5E4D0B89A5F7}"/>
    <cellStyle name="Comma 21 2 11" xfId="11485" xr:uid="{B88DB84D-84A1-4862-A034-CA1E145E48D5}"/>
    <cellStyle name="Comma 21 2 12" xfId="11959" xr:uid="{D28336CC-5AEC-4159-ADB9-970B5AFF0F49}"/>
    <cellStyle name="Comma 21 2 13" xfId="12676" xr:uid="{036E2A4B-4DA1-45E2-8DF0-69E6D8F2D15A}"/>
    <cellStyle name="Comma 21 2 14" xfId="13983" xr:uid="{15B16E9E-E714-42B7-BCD7-797F0BC84BDF}"/>
    <cellStyle name="Comma 21 2 2" xfId="4184" xr:uid="{3FEEB21F-F768-4E1A-861E-8ED4B080988D}"/>
    <cellStyle name="Comma 21 2 2 2" xfId="12677" xr:uid="{1F808509-D7C6-47B0-A463-14FA75EA8D7B}"/>
    <cellStyle name="Comma 21 2 3" xfId="4185" xr:uid="{60A75E5E-0DA6-4612-9D45-9BCB5252F81F}"/>
    <cellStyle name="Comma 21 2 4" xfId="4186" xr:uid="{3CD9586E-9252-4101-AA9C-38AF28FD5A2B}"/>
    <cellStyle name="Comma 21 2 4 2" xfId="11961" xr:uid="{D26A1B0E-59C8-4970-8CD8-0A87075926A2}"/>
    <cellStyle name="Comma 21 2 5" xfId="4187" xr:uid="{4799AA44-C904-4422-91AD-2F6BA0DC3AD1}"/>
    <cellStyle name="Comma 21 2 5 2" xfId="11962" xr:uid="{8C9E3910-48B2-48D7-B2B8-3E4F687DB6CA}"/>
    <cellStyle name="Comma 21 2 6" xfId="4188" xr:uid="{68B34E57-52C9-4CB7-B09C-2A56F777EC0F}"/>
    <cellStyle name="Comma 21 2 6 2" xfId="11963" xr:uid="{57D2F13A-1150-4696-BD3C-1232A65F18BC}"/>
    <cellStyle name="Comma 21 2 7" xfId="4189" xr:uid="{5BE90D47-3D7C-4B88-B849-8BEBFF3D38AA}"/>
    <cellStyle name="Comma 21 2 7 2" xfId="11964" xr:uid="{CEB3575D-DAF7-4C79-BBA8-D420655CEE42}"/>
    <cellStyle name="Comma 21 2 8" xfId="4190" xr:uid="{B1137B94-628B-47C8-88A8-78489B2F97BA}"/>
    <cellStyle name="Comma 21 2 8 2" xfId="11965" xr:uid="{22F3F17A-9564-4EA9-936E-A542AD965E81}"/>
    <cellStyle name="Comma 21 2 9" xfId="4191" xr:uid="{BCDC245A-A0C9-4E07-B28F-C3BD71466E93}"/>
    <cellStyle name="Comma 21 2 9 2" xfId="11966" xr:uid="{F756B46C-5908-458D-B384-977F4334FC42}"/>
    <cellStyle name="Comma 21 20" xfId="11948" xr:uid="{1C7CCE2D-707F-4A91-B467-D741ECF1A2A2}"/>
    <cellStyle name="Comma 21 21" xfId="12675" xr:uid="{77F72EE2-FE22-42AF-B26B-EC94527F871D}"/>
    <cellStyle name="Comma 21 22" xfId="13864" xr:uid="{ABFF4F13-6455-4493-B5B1-F74DB46EAF16}"/>
    <cellStyle name="Comma 21 3" xfId="4192" xr:uid="{DD968E92-6192-424D-A700-9056EFE28C42}"/>
    <cellStyle name="Comma 21 3 2" xfId="4193" xr:uid="{14C3F158-B77B-47E1-B2C1-21D23AB5A140}"/>
    <cellStyle name="Comma 21 3 2 2" xfId="11968" xr:uid="{D4153F32-C2B8-4495-AD22-F8FC9639361A}"/>
    <cellStyle name="Comma 21 3 3" xfId="4194" xr:uid="{ABEAA040-8FF1-48CB-9600-E1B5A6E4DA6F}"/>
    <cellStyle name="Comma 21 3 3 2" xfId="11969" xr:uid="{ACCF7A64-D9EA-4597-A035-B98D7C625622}"/>
    <cellStyle name="Comma 21 3 4" xfId="11967" xr:uid="{024FD098-0663-49E4-9CDF-EFFD903A17B5}"/>
    <cellStyle name="Comma 21 3 5" xfId="12678" xr:uid="{69E03EB8-7591-40BB-BD3E-ACE32FC735AC}"/>
    <cellStyle name="Comma 21 4" xfId="4195" xr:uid="{6196D058-5C8D-4934-BEB9-DA20CE303932}"/>
    <cellStyle name="Comma 21 4 2" xfId="4196" xr:uid="{BE18FD6C-B04D-440B-A2B0-D45AC165B212}"/>
    <cellStyle name="Comma 21 4 2 2" xfId="11971" xr:uid="{366FD6A8-D158-4864-8026-AF134B385839}"/>
    <cellStyle name="Comma 21 4 3" xfId="4197" xr:uid="{51F1190F-883A-4775-8E4E-33E7FD19CA04}"/>
    <cellStyle name="Comma 21 4 3 2" xfId="11972" xr:uid="{15C57CDA-B57D-4B13-8FDD-04E4A557F953}"/>
    <cellStyle name="Comma 21 4 4" xfId="11970" xr:uid="{D1E52F94-E5A0-4CC9-A5CA-61E2A7A93049}"/>
    <cellStyle name="Comma 21 5" xfId="4198" xr:uid="{76568816-5D21-4AFA-9A15-B8EDF1873374}"/>
    <cellStyle name="Comma 21 5 2" xfId="4199" xr:uid="{60C387F9-95FE-4363-9D0F-A39B97312E7A}"/>
    <cellStyle name="Comma 21 5 2 2" xfId="11974" xr:uid="{B78457A7-4A81-4686-9CA2-F0B85C67A09F}"/>
    <cellStyle name="Comma 21 5 3" xfId="4200" xr:uid="{447C230B-0D61-4C87-A038-EFB07C71DF3E}"/>
    <cellStyle name="Comma 21 5 3 2" xfId="11975" xr:uid="{7C0CF027-CA1A-4DFA-9496-7DAEA0587801}"/>
    <cellStyle name="Comma 21 5 4" xfId="11973" xr:uid="{FD79F35C-CAD5-4BD0-B981-C9E54CE03666}"/>
    <cellStyle name="Comma 21 6" xfId="4201" xr:uid="{6336B243-B94B-4FC6-BE3C-A1DCE98577D6}"/>
    <cellStyle name="Comma 21 6 2" xfId="4202" xr:uid="{9169590C-29D1-425E-B70D-A354937D40BA}"/>
    <cellStyle name="Comma 21 6 2 2" xfId="11977" xr:uid="{5E658DB6-0AA2-4069-8E97-C1152440DDAE}"/>
    <cellStyle name="Comma 21 6 3" xfId="4203" xr:uid="{A9389E09-A167-47FF-A98C-37A0DDA08933}"/>
    <cellStyle name="Comma 21 6 3 2" xfId="11978" xr:uid="{4EEF02B3-AA96-4D83-82CC-867370B60B03}"/>
    <cellStyle name="Comma 21 6 4" xfId="11976" xr:uid="{F2ED3EAC-D99C-4F00-BC22-8837A07BAEB9}"/>
    <cellStyle name="Comma 21 7" xfId="4204" xr:uid="{9B28ADBC-F036-4E93-A96C-0F7CDAFB7FF4}"/>
    <cellStyle name="Comma 21 7 2" xfId="4205" xr:uid="{2343098F-219D-405F-9CF8-E716144F02F3}"/>
    <cellStyle name="Comma 21 7 2 2" xfId="11980" xr:uid="{08EF5E1D-A823-4593-93F2-88D8B4505719}"/>
    <cellStyle name="Comma 21 7 3" xfId="4206" xr:uid="{E3AF8FE2-2D3B-424A-8814-F97E094106A7}"/>
    <cellStyle name="Comma 21 7 3 2" xfId="11981" xr:uid="{DE90F314-7517-49BB-ADCE-2A9C122AF433}"/>
    <cellStyle name="Comma 21 7 4" xfId="11979" xr:uid="{2B3FB108-4E57-467B-BFC2-5DD32BBC29E1}"/>
    <cellStyle name="Comma 21 8" xfId="4207" xr:uid="{9E5E92BD-D7E8-48E1-837C-78C7ACB1A9BE}"/>
    <cellStyle name="Comma 21 8 2" xfId="4208" xr:uid="{A11BAA1D-D5F5-46BD-A694-04B7D607040F}"/>
    <cellStyle name="Comma 21 8 2 2" xfId="11983" xr:uid="{EA8866F6-F204-4844-B16D-F0BF73F7ADF9}"/>
    <cellStyle name="Comma 21 8 3" xfId="4209" xr:uid="{AD41C519-A9A0-472A-A312-EF266565D94D}"/>
    <cellStyle name="Comma 21 8 3 2" xfId="11984" xr:uid="{54CF6C5D-D1C3-41E1-84EF-B35A748D5EB4}"/>
    <cellStyle name="Comma 21 8 4" xfId="11982" xr:uid="{F2E7AA2F-D347-40FB-84A2-67A390F361B9}"/>
    <cellStyle name="Comma 21 9" xfId="4210" xr:uid="{8073189A-DE59-4013-BDB7-F8D64A7F5F19}"/>
    <cellStyle name="Comma 21 9 2" xfId="4211" xr:uid="{0ADC9F5D-C122-43CD-80CE-194956413F0D}"/>
    <cellStyle name="Comma 21 9 2 2" xfId="11986" xr:uid="{46CD12B2-BAD7-4F8A-8D48-E5A56FEDF659}"/>
    <cellStyle name="Comma 21 9 3" xfId="4212" xr:uid="{E10F5433-07A1-4D7C-85EF-C50729AC1EE3}"/>
    <cellStyle name="Comma 21 9 3 2" xfId="11987" xr:uid="{E0A9089C-06B2-4820-B9AB-B72CF6554675}"/>
    <cellStyle name="Comma 21 9 4" xfId="11985" xr:uid="{FEE0731E-8E4F-4B35-B65A-34FB23FEFC79}"/>
    <cellStyle name="Comma 22" xfId="4213" xr:uid="{E3596671-4F46-487B-ADA0-29320A2ADB19}"/>
    <cellStyle name="Comma 22 2" xfId="4214" xr:uid="{48B9256B-6C5D-4A32-A17B-C02CDB52ACF6}"/>
    <cellStyle name="Comma 22 2 2" xfId="11989" xr:uid="{137DE7B0-C2D4-4C1C-B561-E81BB10D915C}"/>
    <cellStyle name="Comma 22 2 2 2" xfId="12681" xr:uid="{0B990F1C-02BC-4352-925B-4154615DF032}"/>
    <cellStyle name="Comma 22 2 3" xfId="12680" xr:uid="{F1139809-DE63-4856-BB28-3F7B76AE6809}"/>
    <cellStyle name="Comma 22 3" xfId="4215" xr:uid="{869BCB4E-054F-418C-8BF7-8242A22351F3}"/>
    <cellStyle name="Comma 22 3 2" xfId="11990" xr:uid="{93D1AAC1-591A-4B69-9EAE-3FE882DA09C1}"/>
    <cellStyle name="Comma 22 3 3" xfId="12682" xr:uid="{819E9C6C-BBAE-49D0-8311-6255AE1B48E8}"/>
    <cellStyle name="Comma 22 4" xfId="10430" xr:uid="{D68CC683-49A7-4696-B24B-D56FCECFFC11}"/>
    <cellStyle name="Comma 22 5" xfId="11988" xr:uid="{8659C501-51E8-4040-8FD6-A757D7AC28BD}"/>
    <cellStyle name="Comma 22 6" xfId="12679" xr:uid="{254DA456-FF88-4131-8064-13A911A9C8A8}"/>
    <cellStyle name="Comma 23" xfId="4216" xr:uid="{3B701AC1-39A5-4EE5-BEE4-4072D9774FAE}"/>
    <cellStyle name="Comma 23 2" xfId="4217" xr:uid="{DD02A547-42F0-4B0A-BB84-F25858FE4434}"/>
    <cellStyle name="Comma 23 2 2" xfId="11551" xr:uid="{E41D1587-AA50-4F63-8903-73F60D9D588C}"/>
    <cellStyle name="Comma 23 2 2 2" xfId="12685" xr:uid="{4CB02570-F3E2-4BD4-A816-E8EDBA03AF3D}"/>
    <cellStyle name="Comma 23 2 3" xfId="11393" xr:uid="{9D0D186B-605A-4ABF-BF39-85FAFFFB054C}"/>
    <cellStyle name="Comma 23 2 4" xfId="11992" xr:uid="{D835EE31-1756-4DC8-9081-5D699463D378}"/>
    <cellStyle name="Comma 23 2 5" xfId="12684" xr:uid="{AA4EA027-07DF-4A45-B836-FB7900AEC517}"/>
    <cellStyle name="Comma 23 3" xfId="10431" xr:uid="{C62E1694-C7A7-43B1-ABB9-A57764C8B832}"/>
    <cellStyle name="Comma 23 3 2" xfId="12686" xr:uid="{96857085-9D1E-451D-8A52-B25F5945C3C1}"/>
    <cellStyle name="Comma 23 4" xfId="11991" xr:uid="{E5D6056F-A8B5-483D-BD78-9C321288BC76}"/>
    <cellStyle name="Comma 23 5" xfId="12683" xr:uid="{78068924-2E23-442C-966E-E6FFCB6541A5}"/>
    <cellStyle name="Comma 24" xfId="4218" xr:uid="{DF7999A0-80F1-4E90-B837-C09FDD8FAC82}"/>
    <cellStyle name="Comma 24 2" xfId="4219" xr:uid="{ED2B923A-FBEF-4C1D-9A4A-99EBCCEACCF7}"/>
    <cellStyle name="Comma 24 2 2" xfId="11552" xr:uid="{01FAC383-BB30-491E-BB3B-DE3CC07A759E}"/>
    <cellStyle name="Comma 24 2 2 2" xfId="12689" xr:uid="{1100EE08-E368-454A-AF85-A4AE7A3F5B12}"/>
    <cellStyle name="Comma 24 2 3" xfId="11394" xr:uid="{8161C927-B882-4B1F-B26F-0BCFE2F428E4}"/>
    <cellStyle name="Comma 24 2 4" xfId="11994" xr:uid="{77D69355-2F89-4129-9871-A2679C8B7556}"/>
    <cellStyle name="Comma 24 2 5" xfId="12688" xr:uid="{364C94BC-C003-4D44-9D90-E38FE02BBC07}"/>
    <cellStyle name="Comma 24 3" xfId="4220" xr:uid="{6C97FE6A-4F86-411F-B7B8-35FB193E0AC3}"/>
    <cellStyle name="Comma 24 3 2" xfId="11486" xr:uid="{98C92A73-68ED-47B0-A751-728EB1796EFF}"/>
    <cellStyle name="Comma 24 3 3" xfId="11995" xr:uid="{495783E5-C9BD-47DC-8117-DDF48698A6E6}"/>
    <cellStyle name="Comma 24 3 4" xfId="12690" xr:uid="{6202CECE-437E-43B6-87C3-80CF2724D056}"/>
    <cellStyle name="Comma 24 4" xfId="4221" xr:uid="{04DA3DE0-F543-4C53-A8B5-8489575CF1A2}"/>
    <cellStyle name="Comma 24 4 2" xfId="11996" xr:uid="{568D01FE-CFD8-4031-9DF0-9A88744A343E}"/>
    <cellStyle name="Comma 24 5" xfId="4222" xr:uid="{B3F20195-A686-4E5F-AED2-9D69D021A490}"/>
    <cellStyle name="Comma 24 5 2" xfId="11997" xr:uid="{A17D138D-C0EE-4CC1-AEEA-7532B131B0BA}"/>
    <cellStyle name="Comma 24 6" xfId="4223" xr:uid="{0B1C9FB2-2C89-4714-A633-203071B04624}"/>
    <cellStyle name="Comma 24 6 2" xfId="11998" xr:uid="{416DE31B-751D-4AF9-999A-3ED92B2923B7}"/>
    <cellStyle name="Comma 24 7" xfId="10432" xr:uid="{C289A161-1ECB-4500-94B5-B301293FCD1D}"/>
    <cellStyle name="Comma 24 8" xfId="11993" xr:uid="{75E4E798-BC8B-4258-9B66-B6767F674192}"/>
    <cellStyle name="Comma 24 9" xfId="12687" xr:uid="{E8B712C0-9E99-4D43-8A71-45F788850D60}"/>
    <cellStyle name="Comma 25" xfId="4224" xr:uid="{D6BBE517-C5B6-46AE-B560-63D4BC92E114}"/>
    <cellStyle name="Comma 25 2" xfId="4225" xr:uid="{6880537B-B5C0-4B66-96DC-7EB1B6DE0826}"/>
    <cellStyle name="Comma 25 2 2" xfId="11553" xr:uid="{D0012575-5D8C-41CA-92A0-0F785220D15B}"/>
    <cellStyle name="Comma 25 2 2 2" xfId="12693" xr:uid="{A05E5AC8-3590-45CB-B72C-11E3A38A989F}"/>
    <cellStyle name="Comma 25 2 3" xfId="11395" xr:uid="{407F59AF-FF6B-4834-BEAD-426AE7336159}"/>
    <cellStyle name="Comma 25 2 4" xfId="12000" xr:uid="{F9750B7A-C743-4FD5-B600-881AD268C7C0}"/>
    <cellStyle name="Comma 25 2 5" xfId="12692" xr:uid="{4373052E-3190-41CD-BA10-0354D09E5BE4}"/>
    <cellStyle name="Comma 25 3" xfId="4226" xr:uid="{14774CB4-D7C8-43AB-A24A-C2CA62B92028}"/>
    <cellStyle name="Comma 25 3 2" xfId="11487" xr:uid="{10D34305-E4A9-45D5-B4C1-1BD7F8A6E4C2}"/>
    <cellStyle name="Comma 25 3 3" xfId="12001" xr:uid="{0FDDFA3C-0F59-4F0B-AC5C-5FDCA70AD0AC}"/>
    <cellStyle name="Comma 25 3 4" xfId="12694" xr:uid="{98C92150-6150-4289-83BB-6968432041CB}"/>
    <cellStyle name="Comma 25 4" xfId="4227" xr:uid="{2C49CDC0-620A-4D11-B06F-C15905879B01}"/>
    <cellStyle name="Comma 25 4 2" xfId="12002" xr:uid="{464CDA54-CE61-41B1-8B1D-6EDD21803335}"/>
    <cellStyle name="Comma 25 4 3" xfId="13865" xr:uid="{578C3BBC-2BC3-4D2D-98FE-E7E13EF58585}"/>
    <cellStyle name="Comma 25 5" xfId="4228" xr:uid="{A470C088-F170-4386-8E30-4046B1FB3E52}"/>
    <cellStyle name="Comma 25 5 2" xfId="12003" xr:uid="{0BC72A3D-11B5-406A-AF59-0B3FF94AABDA}"/>
    <cellStyle name="Comma 25 6" xfId="10433" xr:uid="{C67D5FAB-EE53-416A-94D7-06F1B557C0D3}"/>
    <cellStyle name="Comma 25 7" xfId="11999" xr:uid="{180B691A-7059-44BB-8FFD-D35442C80619}"/>
    <cellStyle name="Comma 25 8" xfId="12691" xr:uid="{99F7B532-5D90-4DD3-BE8C-CD257B648C45}"/>
    <cellStyle name="Comma 25 9" xfId="13789" xr:uid="{D9754E9F-2A00-4F52-8F50-24D1B8813DCA}"/>
    <cellStyle name="Comma 26" xfId="4229" xr:uid="{5428DB22-A702-4662-9103-9645E5D00020}"/>
    <cellStyle name="Comma 26 10" xfId="4230" xr:uid="{3D0C3C9D-B3AD-4161-93B4-BCE7FBD74C39}"/>
    <cellStyle name="Comma 26 10 2" xfId="12005" xr:uid="{BCEF701E-6B4B-4868-BE33-71D0FAF6C582}"/>
    <cellStyle name="Comma 26 11" xfId="4231" xr:uid="{22BC7F4D-A5B9-45A6-BA30-8580088D03D0}"/>
    <cellStyle name="Comma 26 11 2" xfId="12006" xr:uid="{39D1C2C0-E72A-4DBC-9BE9-4C58B71F2744}"/>
    <cellStyle name="Comma 26 12" xfId="10434" xr:uid="{091AD656-75C9-42FD-9592-5D822887291C}"/>
    <cellStyle name="Comma 26 13" xfId="12004" xr:uid="{A7E49A21-1140-4AB5-B604-20CE63991B1C}"/>
    <cellStyle name="Comma 26 14" xfId="12695" xr:uid="{475A2856-3A32-4FAE-81D4-77D8F361E664}"/>
    <cellStyle name="Comma 26 2" xfId="4232" xr:uid="{EA64B6A2-4243-4DC7-BF28-7FD2CFBBAA3B}"/>
    <cellStyle name="Comma 26 2 2" xfId="11554" xr:uid="{E139BA5B-DEA2-4A2A-BD6D-8BB4E69C453C}"/>
    <cellStyle name="Comma 26 2 2 2" xfId="12697" xr:uid="{C82C4124-5FB0-41E4-A888-6AD2DEB2F241}"/>
    <cellStyle name="Comma 26 2 3" xfId="11396" xr:uid="{192F9D80-3E1F-454D-B32F-BC6294E35492}"/>
    <cellStyle name="Comma 26 2 4" xfId="12007" xr:uid="{60D97EAF-2CEB-48AC-8F8A-F12B06589D8D}"/>
    <cellStyle name="Comma 26 2 5" xfId="12696" xr:uid="{D294C352-2379-4422-AC63-7756A84B26DC}"/>
    <cellStyle name="Comma 26 3" xfId="4233" xr:uid="{69A3EFC9-5FD6-4C2F-A8B6-6EC94D79C23D}"/>
    <cellStyle name="Comma 26 3 2" xfId="11488" xr:uid="{54442E03-7D36-4E0B-9409-BBDA1B7A881E}"/>
    <cellStyle name="Comma 26 3 3" xfId="12008" xr:uid="{7C86C880-53F5-4EE7-B2DA-65E4776510E5}"/>
    <cellStyle name="Comma 26 3 4" xfId="12698" xr:uid="{4B1E989A-0DDE-4FF2-9AD2-3C92734D1748}"/>
    <cellStyle name="Comma 26 4" xfId="4234" xr:uid="{B2B8D296-670D-46C2-BE7F-DF3913AC5C17}"/>
    <cellStyle name="Comma 26 4 2" xfId="12009" xr:uid="{1A124F85-573C-4D30-9F77-9F5255F27775}"/>
    <cellStyle name="Comma 26 5" xfId="4235" xr:uid="{B8E79B85-3674-45BE-A521-1DE080116121}"/>
    <cellStyle name="Comma 26 5 2" xfId="12010" xr:uid="{97AA870D-2A00-4CB2-A6C4-8951FBD2B304}"/>
    <cellStyle name="Comma 26 6" xfId="4236" xr:uid="{B580911B-9BBA-426F-B22E-8AFD3DD98C22}"/>
    <cellStyle name="Comma 26 6 2" xfId="12011" xr:uid="{F656D430-CFB0-4EAA-BB44-298C35E550A2}"/>
    <cellStyle name="Comma 26 7" xfId="4237" xr:uid="{7796434D-67D1-4369-A74D-C9F3647DE151}"/>
    <cellStyle name="Comma 26 7 2" xfId="12012" xr:uid="{135AAF91-5E32-497F-B745-81EBB940BE4F}"/>
    <cellStyle name="Comma 26 8" xfId="4238" xr:uid="{1586519B-A7E3-4F56-BDBA-723013A08655}"/>
    <cellStyle name="Comma 26 8 2" xfId="12013" xr:uid="{16BBC3A0-69E0-41A0-9069-36340D8BDD4F}"/>
    <cellStyle name="Comma 26 9" xfId="4239" xr:uid="{AAE174A5-5A8E-4C37-876E-23A8B959CF26}"/>
    <cellStyle name="Comma 26 9 2" xfId="12014" xr:uid="{5D1F4E31-8A01-4137-8731-8196B779772B}"/>
    <cellStyle name="Comma 27" xfId="175" xr:uid="{70D9C2B9-8BEE-458B-9592-0408EDA00EE6}"/>
    <cellStyle name="Comma 27 2" xfId="4241" xr:uid="{13E292B7-A44F-4057-8C8F-43BF5795B1FC}"/>
    <cellStyle name="Comma 27 2 2" xfId="11555" xr:uid="{5B04FC40-E2D0-4940-8C57-3EC670D8C143}"/>
    <cellStyle name="Comma 27 2 2 2" xfId="12701" xr:uid="{AF6DD812-D1BE-4C5F-9008-F7790581FCEC}"/>
    <cellStyle name="Comma 27 2 3" xfId="11397" xr:uid="{EC60EC27-EFD8-465C-8F87-EB8321300246}"/>
    <cellStyle name="Comma 27 2 4" xfId="12016" xr:uid="{50AAD4E7-CCD3-4BBA-9927-36036C383D9F}"/>
    <cellStyle name="Comma 27 2 5" xfId="12700" xr:uid="{80C5F339-8EC1-4356-9450-95CD3FCF0BA2}"/>
    <cellStyle name="Comma 27 3" xfId="4242" xr:uid="{25DF7865-C9CD-43F4-A3E9-05B652FB074B}"/>
    <cellStyle name="Comma 27 3 2" xfId="11489" xr:uid="{DD3F2751-E12E-4997-B1C0-ECDAC06032E5}"/>
    <cellStyle name="Comma 27 3 3" xfId="12017" xr:uid="{2B3AE921-A716-44E0-AE4C-C7367143D780}"/>
    <cellStyle name="Comma 27 3 4" xfId="12702" xr:uid="{B6B5CF83-B3BA-4F8D-8407-291499429F01}"/>
    <cellStyle name="Comma 27 4" xfId="4243" xr:uid="{54F5E696-54EF-45ED-95B6-96BC452085FB}"/>
    <cellStyle name="Comma 27 4 2" xfId="12018" xr:uid="{8A647D83-28CE-4A52-B338-44726808A91C}"/>
    <cellStyle name="Comma 27 4 3" xfId="14185" xr:uid="{9F19FB59-37B1-4CE7-B542-B994FBA9C8FC}"/>
    <cellStyle name="Comma 27 5" xfId="4244" xr:uid="{BC3C0CE1-15DF-4317-B040-2C132C2614D0}"/>
    <cellStyle name="Comma 27 5 2" xfId="12019" xr:uid="{58C33B4D-F24A-4EFC-9235-FFA546D1E002}"/>
    <cellStyle name="Comma 27 6" xfId="10435" xr:uid="{1DA2F638-CD48-4A61-B1F3-36E6DA0727E8}"/>
    <cellStyle name="Comma 27 7" xfId="12015" xr:uid="{18E920AA-DB5A-4FA1-8348-F29CC2605E58}"/>
    <cellStyle name="Comma 27 8" xfId="12699" xr:uid="{2D544ABC-027C-42D8-BF3E-D9A213337BBB}"/>
    <cellStyle name="Comma 27 9" xfId="4240" xr:uid="{88D85507-2F4E-4392-8498-90387C1A1D6E}"/>
    <cellStyle name="Comma 28" xfId="4245" xr:uid="{52337551-F399-4700-8285-FE28D183A3CA}"/>
    <cellStyle name="Comma 28 2" xfId="4246" xr:uid="{317D76E0-74E4-4987-8126-D6F7E56843B0}"/>
    <cellStyle name="Comma 28 2 2" xfId="12020" xr:uid="{80EAB75B-38F0-4834-854D-DDD54CFBCA88}"/>
    <cellStyle name="Comma 28 2 2 2" xfId="12705" xr:uid="{4D86C8AA-047F-4983-BA09-97244DFFD7D2}"/>
    <cellStyle name="Comma 28 2 3" xfId="12704" xr:uid="{C2E1EBF6-A3D6-42A3-91A3-D48ABB5E4668}"/>
    <cellStyle name="Comma 28 3" xfId="4247" xr:uid="{46BE0A9A-CCE3-4818-9116-C273BC15F209}"/>
    <cellStyle name="Comma 28 3 2" xfId="12021" xr:uid="{B012F308-1478-44AA-B064-2B9D2744C7D7}"/>
    <cellStyle name="Comma 28 3 3" xfId="12706" xr:uid="{58E5A3A5-4743-4048-B17C-B9A46F2E9A5C}"/>
    <cellStyle name="Comma 28 4" xfId="4248" xr:uid="{3FFD037A-4927-4EA1-B83D-5C7F5BE4D009}"/>
    <cellStyle name="Comma 28 4 2" xfId="12022" xr:uid="{D59E69D6-3E27-4E11-BC54-155E1F3CB7AE}"/>
    <cellStyle name="Comma 28 5" xfId="10436" xr:uid="{DECA027B-A922-427B-8501-8207E8BCF8B7}"/>
    <cellStyle name="Comma 28 6" xfId="12703" xr:uid="{7A4C6A34-6EF4-4183-9A23-27ED23A9E76B}"/>
    <cellStyle name="Comma 29" xfId="4249" xr:uid="{17BFC75D-D7A0-4643-B113-85A64DED0F14}"/>
    <cellStyle name="Comma 29 2" xfId="4250" xr:uid="{C1D55AD8-AD1C-4ABA-B4AD-4551DCBF91E7}"/>
    <cellStyle name="Comma 29 2 2" xfId="12024" xr:uid="{2CD0D6E9-EE67-49FA-88C3-E03ED59661D3}"/>
    <cellStyle name="Comma 29 2 2 2" xfId="12709" xr:uid="{8F56C528-FA11-48E9-A1C7-2AE9E605D48C}"/>
    <cellStyle name="Comma 29 2 3" xfId="12708" xr:uid="{A1C04B5F-A3E6-43CF-B1AD-CC9D2FDD6A42}"/>
    <cellStyle name="Comma 29 3" xfId="4251" xr:uid="{5CB8CE5F-7756-432A-BFB9-027FAB6BC10A}"/>
    <cellStyle name="Comma 29 3 2" xfId="12025" xr:uid="{D4D6FDB3-5280-4068-B609-3C0FDD26BD98}"/>
    <cellStyle name="Comma 29 3 3" xfId="12710" xr:uid="{B261E488-373B-4E9E-ABF8-B149813673B2}"/>
    <cellStyle name="Comma 29 4" xfId="4252" xr:uid="{F641C660-9995-44FA-9198-229326471D5B}"/>
    <cellStyle name="Comma 29 4 2" xfId="12026" xr:uid="{37255275-B5A2-43A3-AE35-57C76E2E8C36}"/>
    <cellStyle name="Comma 29 5" xfId="10437" xr:uid="{BCBE9A66-F2F4-4274-9EFB-22D9857EAB23}"/>
    <cellStyle name="Comma 29 6" xfId="12023" xr:uid="{E815F2D0-E7B8-4F5F-AB82-B41D6E568CEB}"/>
    <cellStyle name="Comma 29 7" xfId="12707" xr:uid="{CB4FFA7D-AA5E-47E1-8F2B-E6177544A0A7}"/>
    <cellStyle name="Comma 3" xfId="32" xr:uid="{00000000-0005-0000-0000-00001F000000}"/>
    <cellStyle name="Comma 3 10" xfId="4254" xr:uid="{1BE94F31-9BDD-40C3-8306-C72E8E85B3DE}"/>
    <cellStyle name="Comma 3 10 2" xfId="10438" xr:uid="{D417115C-3DBF-4668-8AD3-1D3359166266}"/>
    <cellStyle name="Comma 3 10 2 2" xfId="11491" xr:uid="{A7453123-56C6-48DF-954F-E3B196C4280D}"/>
    <cellStyle name="Comma 3 10 2 3" xfId="13985" xr:uid="{3E87001A-B1CB-4407-AEC7-3D201DE2CC34}"/>
    <cellStyle name="Comma 3 10 3" xfId="11207" xr:uid="{91F140B5-4B56-40F2-BE27-F7C884759CF4}"/>
    <cellStyle name="Comma 3 10 4" xfId="12027" xr:uid="{1E42B522-40A7-4FBC-BA8E-32FE575DB33E}"/>
    <cellStyle name="Comma 3 10 5" xfId="13867" xr:uid="{82DDC969-98C7-45D2-A5E3-255177EB28FC}"/>
    <cellStyle name="Comma 3 11" xfId="4255" xr:uid="{B6AC1FC3-8388-402A-9A6D-478DA958CE9C}"/>
    <cellStyle name="Comma 3 11 2" xfId="10439" xr:uid="{3C609224-B055-48D5-ABF5-50E87B89CB9B}"/>
    <cellStyle name="Comma 3 11 2 2" xfId="11492" xr:uid="{2DDC2369-B2B7-48F3-9CE0-516FF0FF03B8}"/>
    <cellStyle name="Comma 3 11 2 3" xfId="13986" xr:uid="{BFA4B64C-CE5E-475F-B46B-23AD8B68C731}"/>
    <cellStyle name="Comma 3 11 3" xfId="11208" xr:uid="{FFA54E1A-69FE-4E88-8626-7B8AB7BFA49C}"/>
    <cellStyle name="Comma 3 11 4" xfId="12028" xr:uid="{078A7282-B86D-4713-94A3-D1A1A38F9FB4}"/>
    <cellStyle name="Comma 3 11 5" xfId="13868" xr:uid="{32B0EB6C-3339-4D3E-B287-F771CA89E234}"/>
    <cellStyle name="Comma 3 12" xfId="4256" xr:uid="{6FC3C5DD-4878-4905-88B3-0AD5F68FE7B0}"/>
    <cellStyle name="Comma 3 12 2" xfId="10440" xr:uid="{1541CAD8-40E4-49AA-8E6E-8FB722D12FB5}"/>
    <cellStyle name="Comma 3 12 2 2" xfId="11493" xr:uid="{0A1E7F86-07B4-4C3C-8388-4F691041CFA4}"/>
    <cellStyle name="Comma 3 12 2 3" xfId="13987" xr:uid="{4C49C73A-0A6B-4352-BE04-FEB28A0B383E}"/>
    <cellStyle name="Comma 3 12 3" xfId="11209" xr:uid="{8634819B-22E2-4BC4-BC9F-DE5682026280}"/>
    <cellStyle name="Comma 3 12 4" xfId="12029" xr:uid="{62E4B8CB-445D-4E1B-B926-099D8C664315}"/>
    <cellStyle name="Comma 3 12 5" xfId="13869" xr:uid="{A18AA362-C9A0-4767-B8AE-16B37548B3B0}"/>
    <cellStyle name="Comma 3 13" xfId="4257" xr:uid="{25E0CC42-48A4-4D80-B6A8-8EC6D78AFB2C}"/>
    <cellStyle name="Comma 3 13 2" xfId="10441" xr:uid="{37785C07-232E-40F1-A40B-FD45799982AA}"/>
    <cellStyle name="Comma 3 13 2 2" xfId="11494" xr:uid="{C5434BED-18DB-4C05-9F6E-A8B2254012EF}"/>
    <cellStyle name="Comma 3 13 2 3" xfId="13988" xr:uid="{C04F26DB-3F59-487A-9A9E-31A2DA54F0A7}"/>
    <cellStyle name="Comma 3 13 3" xfId="11210" xr:uid="{222712DA-BB0A-4D6E-99DE-751E2AD777F7}"/>
    <cellStyle name="Comma 3 13 4" xfId="12030" xr:uid="{1B1CE5E0-9180-46E2-9C9A-C20FF3A34B47}"/>
    <cellStyle name="Comma 3 13 5" xfId="13870" xr:uid="{6ECFCA91-DE8F-46CE-9601-4D429A4C3D01}"/>
    <cellStyle name="Comma 3 14" xfId="4258" xr:uid="{8F8063A8-8B7D-48E4-B3D6-748776C6E993}"/>
    <cellStyle name="Comma 3 14 2" xfId="10442" xr:uid="{1B269EC5-9C97-468A-B754-35EFA7B4DF5A}"/>
    <cellStyle name="Comma 3 14 2 2" xfId="11495" xr:uid="{0F2268B8-E723-42E2-8EC8-CDD9AE2C2412}"/>
    <cellStyle name="Comma 3 14 2 3" xfId="13989" xr:uid="{4ED33E84-667C-47D8-A481-00775D14984B}"/>
    <cellStyle name="Comma 3 14 3" xfId="11211" xr:uid="{C961DDC2-E5A5-4ABE-B9D1-8A7D00155F7B}"/>
    <cellStyle name="Comma 3 14 4" xfId="12031" xr:uid="{9E0F9165-068D-42EE-AD3F-6678E3C6C7E5}"/>
    <cellStyle name="Comma 3 14 5" xfId="13871" xr:uid="{008F2AD6-965F-4292-A5C0-8888735F90BB}"/>
    <cellStyle name="Comma 3 15" xfId="4259" xr:uid="{1B1F4676-5E1D-4A4A-A781-DA39A377A62F}"/>
    <cellStyle name="Comma 3 15 2" xfId="10443" xr:uid="{334A73E7-9C5C-441A-83E8-5E1A5CD618A3}"/>
    <cellStyle name="Comma 3 15 2 2" xfId="11496" xr:uid="{BC8ED777-676B-4D72-8B17-1BCA08B7CB75}"/>
    <cellStyle name="Comma 3 15 2 3" xfId="13990" xr:uid="{585461B3-5371-412A-B489-502D4C671CD5}"/>
    <cellStyle name="Comma 3 15 3" xfId="11212" xr:uid="{7517E498-C4DC-4661-AB9D-CCD9F5C4B338}"/>
    <cellStyle name="Comma 3 15 4" xfId="12032" xr:uid="{C85B96A2-244E-48FB-84BC-C3782D57C633}"/>
    <cellStyle name="Comma 3 15 5" xfId="13872" xr:uid="{B94231C3-9EB0-430C-A622-50C42AE65B95}"/>
    <cellStyle name="Comma 3 16" xfId="4260" xr:uid="{4BF7FEE4-43E6-4D07-AB7A-4E2742F40A02}"/>
    <cellStyle name="Comma 3 16 2" xfId="10444" xr:uid="{E85F29BE-8E15-4919-9F1F-6F9EEDE6688F}"/>
    <cellStyle name="Comma 3 16 2 2" xfId="11497" xr:uid="{69E34649-C2DE-4815-B721-71985F92D499}"/>
    <cellStyle name="Comma 3 16 2 3" xfId="13991" xr:uid="{0F7232F8-CF2F-4061-A20B-66A2A3EFAF4C}"/>
    <cellStyle name="Comma 3 16 3" xfId="11213" xr:uid="{2ABD3A40-4377-485C-A49A-576B6FF31239}"/>
    <cellStyle name="Comma 3 16 4" xfId="12033" xr:uid="{A811DBA0-4FD1-48C2-B225-18C34512ED47}"/>
    <cellStyle name="Comma 3 16 5" xfId="13873" xr:uid="{2EC6B3E2-E893-481B-93A3-89EE74F18D42}"/>
    <cellStyle name="Comma 3 17" xfId="4261" xr:uid="{FB69BEEF-DE32-45FA-AE40-27B1CC8A58AC}"/>
    <cellStyle name="Comma 3 17 2" xfId="10445" xr:uid="{3B8CDE42-CA38-468F-9DAD-6A190112E2BC}"/>
    <cellStyle name="Comma 3 17 2 2" xfId="11498" xr:uid="{85CAAF92-7AE9-4000-979B-251134ED5284}"/>
    <cellStyle name="Comma 3 17 2 3" xfId="13992" xr:uid="{751D64AF-5888-49BC-AAB8-F9384E6E0D54}"/>
    <cellStyle name="Comma 3 17 3" xfId="11214" xr:uid="{DB3F0739-AB1D-403C-B3F6-A5B7897E2E7F}"/>
    <cellStyle name="Comma 3 17 4" xfId="12034" xr:uid="{7DE4705C-B28C-4D1A-BF46-685B68378551}"/>
    <cellStyle name="Comma 3 17 5" xfId="13874" xr:uid="{9D16DD31-8794-4F7A-994E-9F108D9E7872}"/>
    <cellStyle name="Comma 3 18" xfId="4262" xr:uid="{34C984F5-8974-4BF7-AA9A-DCF09D51E58F}"/>
    <cellStyle name="Comma 3 18 2" xfId="10446" xr:uid="{3DD12E2E-BFAB-4F60-A60C-7880DA8C6EBB}"/>
    <cellStyle name="Comma 3 18 2 2" xfId="11499" xr:uid="{212C1954-52FC-4031-B092-7D1B94303E1F}"/>
    <cellStyle name="Comma 3 18 2 3" xfId="13993" xr:uid="{1AE7D3CA-CA1A-42EA-9651-AE52F8851EA1}"/>
    <cellStyle name="Comma 3 18 3" xfId="11215" xr:uid="{01BA0D37-7126-4E66-8C19-7E15185BEF58}"/>
    <cellStyle name="Comma 3 18 4" xfId="12035" xr:uid="{D9636DC4-B25E-498F-AB0A-C93F07A5DE67}"/>
    <cellStyle name="Comma 3 18 5" xfId="13875" xr:uid="{5D1D9133-2254-4E05-88C5-91E8CBC1A099}"/>
    <cellStyle name="Comma 3 19" xfId="4263" xr:uid="{EA66C4EE-5531-48A6-BB4E-5B41F72FBFC2}"/>
    <cellStyle name="Comma 3 19 2" xfId="10447" xr:uid="{79DD7108-12BD-434F-8976-3E69452144A8}"/>
    <cellStyle name="Comma 3 19 2 2" xfId="11500" xr:uid="{559252DF-4CD6-42F4-B73B-70AE287AD735}"/>
    <cellStyle name="Comma 3 19 2 3" xfId="13994" xr:uid="{9C843B6D-6766-4C7B-BCC2-8F6431C6EED1}"/>
    <cellStyle name="Comma 3 19 3" xfId="11216" xr:uid="{5DFBB100-E606-4409-B8F7-63950ADE54E6}"/>
    <cellStyle name="Comma 3 19 4" xfId="12036" xr:uid="{3339F5BA-A299-42E3-ABEE-C20ADF8762C7}"/>
    <cellStyle name="Comma 3 19 5" xfId="13876" xr:uid="{73980554-156A-4344-83E0-B079247017BE}"/>
    <cellStyle name="Comma 3 2" xfId="137" xr:uid="{76D59B1C-4476-40E1-8505-BEB46A0F0C2A}"/>
    <cellStyle name="Comma 3 2 10" xfId="4264" xr:uid="{14032F70-E145-43A4-8957-CD4B424C1F1C}"/>
    <cellStyle name="Comma 3 2 10 2" xfId="12037" xr:uid="{2094B1F2-D929-4E0C-9D08-55CE6DB352ED}"/>
    <cellStyle name="Comma 3 2 11" xfId="4265" xr:uid="{9BB072A0-CAD2-42E8-86DD-1F2A8C86FC70}"/>
    <cellStyle name="Comma 3 2 11 2" xfId="12038" xr:uid="{BBC91A51-133D-4591-B709-AEE4B4B20D9E}"/>
    <cellStyle name="Comma 3 2 12" xfId="10448" xr:uid="{604C1124-BEC7-41EE-A45A-B23CCC793BD3}"/>
    <cellStyle name="Comma 3 2 13" xfId="11134" xr:uid="{3F66F05A-DFE8-4701-BA24-1FA450986115}"/>
    <cellStyle name="Comma 3 2 14" xfId="11217" xr:uid="{1B1704E2-7111-4503-BD59-1FF1D71E4DA4}"/>
    <cellStyle name="Comma 3 2 15" xfId="12501" xr:uid="{7CF05FA2-CD5B-4CEF-A979-3DF31C996FA3}"/>
    <cellStyle name="Comma 3 2 16" xfId="13790" xr:uid="{85918403-EC2B-4AE1-AFB6-E746277B7FF5}"/>
    <cellStyle name="Comma 3 2 2" xfId="159" xr:uid="{E5E40F66-CFD4-4B2F-9236-932D17FFDE83}"/>
    <cellStyle name="Comma 3 2 2 2" xfId="4266" xr:uid="{CFD34459-DB00-4C1B-A426-E9630E9213D9}"/>
    <cellStyle name="Comma 3 2 2 2 2" xfId="12039" xr:uid="{B91A77A6-5826-4BCC-8E7B-F8538B3FC124}"/>
    <cellStyle name="Comma 3 2 2 2 3" xfId="12712" xr:uid="{42E5DC38-708C-4BF5-8447-A129DD8A5B38}"/>
    <cellStyle name="Comma 3 2 2 2 4" xfId="14105" xr:uid="{F4935AD7-CA3C-4ED3-BD59-51F000D40950}"/>
    <cellStyle name="Comma 3 2 2 3" xfId="11013" xr:uid="{4AD0B998-1BE3-40D5-BBBE-28C78AA4721F}"/>
    <cellStyle name="Comma 3 2 2 3 2" xfId="14091" xr:uid="{4C92B098-9F62-4C6F-8937-BB31216117B6}"/>
    <cellStyle name="Comma 3 2 2 4" xfId="11501" xr:uid="{877AFF0A-28EE-4991-B24F-502D5CD611FF}"/>
    <cellStyle name="Comma 3 2 2 5" xfId="12711" xr:uid="{02AEA32C-26CD-4348-9C47-6A0C29720238}"/>
    <cellStyle name="Comma 3 2 2 6" xfId="13995" xr:uid="{6869E800-649D-4D08-8E49-2715F12D58AE}"/>
    <cellStyle name="Comma 3 2 3" xfId="4267" xr:uid="{FD40362F-B164-468B-B5B6-F011D65FF833}"/>
    <cellStyle name="Comma 3 2 3 2" xfId="11016" xr:uid="{FF8D16B9-1BEE-427E-AC13-112C5D36DA6F}"/>
    <cellStyle name="Comma 3 2 3 3" xfId="12040" xr:uid="{48CB8419-7B11-4583-9ABE-FA3B06E25612}"/>
    <cellStyle name="Comma 3 2 3 4" xfId="12713" xr:uid="{D9FCAF1A-781F-4BAA-A0EA-7C6D6CC68807}"/>
    <cellStyle name="Comma 3 2 3 5" xfId="13877" xr:uid="{F7C09DBE-ECB2-43FB-8FC7-0F825E228620}"/>
    <cellStyle name="Comma 3 2 4" xfId="4268" xr:uid="{6587E74E-9312-45DA-A750-919ADF0E041D}"/>
    <cellStyle name="Comma 3 2 4 2" xfId="11020" xr:uid="{655F29E5-4EA2-4D1B-A35F-00FFA0AE7162}"/>
    <cellStyle name="Comma 3 2 4 3" xfId="12041" xr:uid="{062AA705-B4CA-498C-848D-F6826337A516}"/>
    <cellStyle name="Comma 3 2 4 4" xfId="13251" xr:uid="{FE11765A-A6C6-464E-ABE5-AEAF0F9CFAA1}"/>
    <cellStyle name="Comma 3 2 4 5" xfId="14060" xr:uid="{796B3864-4110-4867-895F-542A1BD87EB5}"/>
    <cellStyle name="Comma 3 2 5" xfId="4269" xr:uid="{2691B66F-CAD8-4532-A3DE-DFEFA1389FDE}"/>
    <cellStyle name="Comma 3 2 5 2" xfId="11023" xr:uid="{20A12E31-67B6-419C-89FF-316BD8F873C1}"/>
    <cellStyle name="Comma 3 2 5 3" xfId="12042" xr:uid="{4EC4CDF0-1D03-498D-B040-DD479957B072}"/>
    <cellStyle name="Comma 3 2 5 4" xfId="14088" xr:uid="{D90FBC46-2780-4AC7-BC21-9512DEDB7D50}"/>
    <cellStyle name="Comma 3 2 5 5" xfId="14178" xr:uid="{4042FB79-E992-4970-9FE5-9C93FBF84102}"/>
    <cellStyle name="Comma 3 2 6" xfId="4270" xr:uid="{31BD1281-AF38-4398-AFD9-75D4B3927B9B}"/>
    <cellStyle name="Comma 3 2 6 2" xfId="11025" xr:uid="{014207D6-2217-49EB-A054-10F23186A71D}"/>
    <cellStyle name="Comma 3 2 6 3" xfId="12043" xr:uid="{ADE90CDA-C2DD-4AAA-A1AC-5F9E593FF1D6}"/>
    <cellStyle name="Comma 3 2 6 4" xfId="14679" xr:uid="{9BF1D078-D74D-4FFE-A2BE-69470A6A4124}"/>
    <cellStyle name="Comma 3 2 7" xfId="4271" xr:uid="{6D0C9EBA-FC11-4223-A134-A10F6B7DD2F4}"/>
    <cellStyle name="Comma 3 2 7 2" xfId="11030" xr:uid="{3C8B8EA9-BC5F-4BCF-ABC4-8F47BC474D6F}"/>
    <cellStyle name="Comma 3 2 7 3" xfId="12044" xr:uid="{B4D8E858-D449-4A5C-9C6F-62E10D5AE319}"/>
    <cellStyle name="Comma 3 2 8" xfId="4272" xr:uid="{CCF7906D-FC79-42FA-AF9F-E37EE67E818E}"/>
    <cellStyle name="Comma 3 2 8 2" xfId="4273" xr:uid="{07B14635-1561-4748-9570-AA1E27B93CFD}"/>
    <cellStyle name="Comma 3 2 8 2 2" xfId="12046" xr:uid="{2A002F0F-A7D2-4EA8-94F5-2777DE2210BD}"/>
    <cellStyle name="Comma 3 2 8 3" xfId="4274" xr:uid="{22FDBD5F-81F0-4C29-9A4D-9D2F010F5CB8}"/>
    <cellStyle name="Comma 3 2 8 3 2" xfId="12047" xr:uid="{B9C719DD-06ED-42E5-96C2-C7DF0CC6F85C}"/>
    <cellStyle name="Comma 3 2 8 4" xfId="11033" xr:uid="{E6D34DB9-E321-434F-8FF4-DEE988AE9FE3}"/>
    <cellStyle name="Comma 3 2 8 5" xfId="12045" xr:uid="{405AF917-DD7D-4979-A6A0-5D94FBB75F75}"/>
    <cellStyle name="Comma 3 2 9" xfId="4275" xr:uid="{AED8A094-1117-41A1-A32C-611777710CC7}"/>
    <cellStyle name="Comma 3 2 9 2" xfId="12048" xr:uid="{B75EF49C-230C-4778-B58E-B64B2EF9AC8A}"/>
    <cellStyle name="Comma 3 20" xfId="4276" xr:uid="{5E2391C1-783F-4EBB-8667-E5DA37E1F8A0}"/>
    <cellStyle name="Comma 3 20 2" xfId="10449" xr:uid="{35D9024B-8723-4897-854D-0457834A7F95}"/>
    <cellStyle name="Comma 3 20 2 2" xfId="11502" xr:uid="{496E7E69-70C2-4176-8711-2FD20806277E}"/>
    <cellStyle name="Comma 3 20 2 3" xfId="13996" xr:uid="{DB8ED5FB-EA7B-432C-8AE0-70CFB371A54C}"/>
    <cellStyle name="Comma 3 20 3" xfId="11218" xr:uid="{0DC99BCA-2E24-4C27-A17E-0654C4E1B8F1}"/>
    <cellStyle name="Comma 3 20 4" xfId="12049" xr:uid="{A376F9B0-849F-4117-97FF-E733BD1BC12E}"/>
    <cellStyle name="Comma 3 20 5" xfId="13878" xr:uid="{C529F3BC-199B-4792-AB2B-A1CAD25E34D0}"/>
    <cellStyle name="Comma 3 21" xfId="4277" xr:uid="{F92D08A3-5692-4959-97A3-56F68FCA422A}"/>
    <cellStyle name="Comma 3 21 2" xfId="10450" xr:uid="{F38EC27D-36AB-4F0C-8796-A38CD4F52940}"/>
    <cellStyle name="Comma 3 21 2 2" xfId="11503" xr:uid="{587C8E69-CB71-4043-8F94-32FA0485072C}"/>
    <cellStyle name="Comma 3 21 2 3" xfId="13997" xr:uid="{D4634C29-3065-42CE-9521-824DB784DA99}"/>
    <cellStyle name="Comma 3 21 3" xfId="11219" xr:uid="{C2C30858-45D5-42F1-8A9B-D4A4AA663E3C}"/>
    <cellStyle name="Comma 3 21 4" xfId="12050" xr:uid="{3C8B4C8E-29BE-4924-AA52-664596819742}"/>
    <cellStyle name="Comma 3 21 5" xfId="13879" xr:uid="{5B17CCFF-AC84-43A4-9B12-D008FF57011D}"/>
    <cellStyle name="Comma 3 22" xfId="4278" xr:uid="{C2B04E9E-1BD6-4505-B544-ECE0D4EE2D85}"/>
    <cellStyle name="Comma 3 22 2" xfId="10451" xr:uid="{397675C0-5FCC-448B-98EB-301EE421BCFE}"/>
    <cellStyle name="Comma 3 22 2 2" xfId="11504" xr:uid="{4BD35199-73B3-43E8-AE5F-CB750A1778D9}"/>
    <cellStyle name="Comma 3 22 2 3" xfId="13998" xr:uid="{8A723C6F-0DE9-43FE-AD89-D2F46E2B94F9}"/>
    <cellStyle name="Comma 3 22 3" xfId="11220" xr:uid="{6C3D6595-F78D-48B4-94A4-31F423071C79}"/>
    <cellStyle name="Comma 3 22 4" xfId="12051" xr:uid="{02792803-3EB3-4862-8152-181775CD3C9A}"/>
    <cellStyle name="Comma 3 22 5" xfId="13880" xr:uid="{1292D5C5-4753-47EB-BF97-17E20FC93783}"/>
    <cellStyle name="Comma 3 23" xfId="4279" xr:uid="{05BEF36B-4BD4-4C95-80AD-F6E23E3F83F0}"/>
    <cellStyle name="Comma 3 23 2" xfId="10452" xr:uid="{F7A74BDE-82B2-4ED9-9CB4-8178B0C72921}"/>
    <cellStyle name="Comma 3 23 2 2" xfId="11505" xr:uid="{0C8ED5DB-85E0-430D-8425-48EA934CCB50}"/>
    <cellStyle name="Comma 3 23 2 3" xfId="13999" xr:uid="{EC0D18A3-59E2-48D6-8BDA-66F00A1E6843}"/>
    <cellStyle name="Comma 3 23 3" xfId="11221" xr:uid="{85BEF223-8A93-4CCF-ACAD-7A8FE71DF3EA}"/>
    <cellStyle name="Comma 3 23 4" xfId="12052" xr:uid="{D798FB40-435B-49C0-84D5-EB8099C68EC5}"/>
    <cellStyle name="Comma 3 23 5" xfId="13881" xr:uid="{026459CB-7ABD-4F84-B17E-94B84FCA9518}"/>
    <cellStyle name="Comma 3 24" xfId="4280" xr:uid="{E4F1E4B3-714E-4B16-AC6F-4A867B5EA8AA}"/>
    <cellStyle name="Comma 3 24 2" xfId="10453" xr:uid="{882D5FE9-2585-4E7F-B675-A137473C363A}"/>
    <cellStyle name="Comma 3 24 2 2" xfId="11506" xr:uid="{0FA6254B-FCA5-4658-B1C2-80C3B87CDEC8}"/>
    <cellStyle name="Comma 3 24 2 3" xfId="14000" xr:uid="{AE2105D8-AE55-4EFE-9D4E-BB8AACAA6142}"/>
    <cellStyle name="Comma 3 24 3" xfId="11222" xr:uid="{FC2F74F5-23CA-4FB6-BD75-7A570221012C}"/>
    <cellStyle name="Comma 3 24 4" xfId="12053" xr:uid="{8786AAF4-C199-404C-8F10-4AA82E45F6EC}"/>
    <cellStyle name="Comma 3 24 5" xfId="13882" xr:uid="{F802BC7E-A4CD-4996-A518-034C0D862C3E}"/>
    <cellStyle name="Comma 3 25" xfId="4281" xr:uid="{EA322B7C-1C50-4175-83B8-1430DA00ED45}"/>
    <cellStyle name="Comma 3 25 2" xfId="10454" xr:uid="{CD486D27-69C9-4916-BBBE-2151A9F06FB5}"/>
    <cellStyle name="Comma 3 25 2 2" xfId="11507" xr:uid="{5133E787-4DF9-4883-A52C-D2D391630E6F}"/>
    <cellStyle name="Comma 3 25 2 3" xfId="14001" xr:uid="{F34B2E9A-1BDC-42B2-B548-A9759428B738}"/>
    <cellStyle name="Comma 3 25 3" xfId="11223" xr:uid="{034B3F38-B017-412D-9885-4955E3CD58C7}"/>
    <cellStyle name="Comma 3 25 4" xfId="12054" xr:uid="{258678AC-1605-45C1-98D5-2ADBB381BE17}"/>
    <cellStyle name="Comma 3 25 5" xfId="13883" xr:uid="{04182734-E228-4EB7-B62A-4F27610A4E94}"/>
    <cellStyle name="Comma 3 26" xfId="4282" xr:uid="{5C2C0057-CE49-4D1A-B130-8F67EEE36F19}"/>
    <cellStyle name="Comma 3 26 2" xfId="10455" xr:uid="{DD9C99BD-3E0F-4A7C-997B-CD671AF05013}"/>
    <cellStyle name="Comma 3 26 2 2" xfId="11508" xr:uid="{FA6E246A-89FA-4683-9863-0D5E9714F60D}"/>
    <cellStyle name="Comma 3 26 2 3" xfId="14002" xr:uid="{DB9D3A54-15EA-4F14-BC3D-A3AFAC70C516}"/>
    <cellStyle name="Comma 3 26 3" xfId="11224" xr:uid="{8B8EB8B4-9EB4-4F35-B15B-2878CC11169F}"/>
    <cellStyle name="Comma 3 26 4" xfId="12055" xr:uid="{89E7B03D-2A8C-4F72-9A74-CABD70A1610D}"/>
    <cellStyle name="Comma 3 26 5" xfId="13884" xr:uid="{83D23E05-AAEA-4029-8FAA-1BEC3123A181}"/>
    <cellStyle name="Comma 3 27" xfId="4283" xr:uid="{400D205A-9340-4D98-959A-90A415B04914}"/>
    <cellStyle name="Comma 3 27 2" xfId="10456" xr:uid="{40EAF085-5679-41E3-83E8-6C97363756F9}"/>
    <cellStyle name="Comma 3 27 2 2" xfId="11509" xr:uid="{178DBBB9-B245-4A15-A9FE-6759D4F7C92A}"/>
    <cellStyle name="Comma 3 27 2 3" xfId="14003" xr:uid="{0DC9091A-F123-43E7-BA50-EF92C58FABF9}"/>
    <cellStyle name="Comma 3 27 3" xfId="11225" xr:uid="{D714C0C6-E905-4482-A5E1-6AFF42AD2FF2}"/>
    <cellStyle name="Comma 3 27 4" xfId="12056" xr:uid="{9CFC8E93-930C-43BD-9DA4-C4B8B171CFDE}"/>
    <cellStyle name="Comma 3 27 5" xfId="13885" xr:uid="{BB4D3C60-5AF6-43C3-BF72-DAB4B84A730A}"/>
    <cellStyle name="Comma 3 28" xfId="4284" xr:uid="{392E9B71-D0B7-4CFC-91E4-753D8B5B814A}"/>
    <cellStyle name="Comma 3 28 2" xfId="10457" xr:uid="{6B8CEF56-E4EF-4DA5-A4E5-2F0780BF97C9}"/>
    <cellStyle name="Comma 3 28 3" xfId="11359" xr:uid="{58106FA1-DA5F-4D65-AE4A-6617A9C242F4}"/>
    <cellStyle name="Comma 3 28 4" xfId="12057" xr:uid="{E4168B05-6B06-4C4F-B416-6A51632D8DF4}"/>
    <cellStyle name="Comma 3 29" xfId="4285" xr:uid="{D5D481D0-D216-4916-870C-43B93640054D}"/>
    <cellStyle name="Comma 3 29 2" xfId="10458" xr:uid="{7EEB9090-3A16-4225-BE61-5FC622D89395}"/>
    <cellStyle name="Comma 3 29 3" xfId="12058" xr:uid="{9D22A9F9-4447-4861-B871-4B46E08C4CA6}"/>
    <cellStyle name="Comma 3 3" xfId="165" xr:uid="{C01D64D5-CA82-4A19-B1CC-0BBE30B3652C}"/>
    <cellStyle name="Comma 3 3 10" xfId="4287" xr:uid="{D316245A-CB06-48CD-912C-3C30A7BC7B65}"/>
    <cellStyle name="Comma 3 3 10 2" xfId="12060" xr:uid="{288DE4DC-951C-4559-9A72-6AE69E92BD09}"/>
    <cellStyle name="Comma 3 3 11" xfId="10459" xr:uid="{164F35C9-CEAD-4522-A4CC-2444DA048817}"/>
    <cellStyle name="Comma 3 3 12" xfId="11226" xr:uid="{162E1956-3CDB-4FD2-B4B7-2F0C16E34D9C}"/>
    <cellStyle name="Comma 3 3 13" xfId="12059" xr:uid="{688A918B-4A43-4764-9B4D-04E1752E1E3A}"/>
    <cellStyle name="Comma 3 3 14" xfId="12714" xr:uid="{63936D31-6CA4-47E2-948D-F8B579BF9B02}"/>
    <cellStyle name="Comma 3 3 15" xfId="13814" xr:uid="{9803D6E7-F4B9-4C32-9E7C-2DCC164E6C43}"/>
    <cellStyle name="Comma 3 3 16" xfId="4286" xr:uid="{DBA92E82-4592-4EB1-9E61-402F676DE14D}"/>
    <cellStyle name="Comma 3 3 2" xfId="4288" xr:uid="{9673A2B0-F713-4E87-8FA2-72C6EF187A43}"/>
    <cellStyle name="Comma 3 3 2 2" xfId="10460" xr:uid="{639AFE3C-AEA5-4A21-8F2E-53BF8E59C8DD}"/>
    <cellStyle name="Comma 3 3 2 2 2" xfId="11511" xr:uid="{36755AEB-D22C-4048-93F8-02C227ED25BE}"/>
    <cellStyle name="Comma 3 3 2 2 3" xfId="12716" xr:uid="{9030F8B0-32B7-498F-B3E6-128D8F23BAE1}"/>
    <cellStyle name="Comma 3 3 2 2 4" xfId="14005" xr:uid="{28C66CF8-B9A4-4EA8-BA78-063D2ACD10D5}"/>
    <cellStyle name="Comma 3 3 2 3" xfId="11227" xr:uid="{52DDF1C1-2498-46F3-87B2-C94E630A5E6E}"/>
    <cellStyle name="Comma 3 3 2 3 2" xfId="13252" xr:uid="{035C7EAF-0E9C-445C-A44D-D60B557A7858}"/>
    <cellStyle name="Comma 3 3 2 4" xfId="12061" xr:uid="{995D63B8-E915-4854-B203-35FF8E34F074}"/>
    <cellStyle name="Comma 3 3 2 5" xfId="12715" xr:uid="{5D8FA88E-C6D1-451E-B5FF-6761098EDA54}"/>
    <cellStyle name="Comma 3 3 2 6" xfId="13887" xr:uid="{72FBBCAA-409F-4048-9910-2DAECFB67BB9}"/>
    <cellStyle name="Comma 3 3 3" xfId="4289" xr:uid="{FCD68B86-353A-4636-86C5-7F7B2046D68A}"/>
    <cellStyle name="Comma 3 3 3 2" xfId="11510" xr:uid="{BA441E2E-8D69-457F-A174-896719151711}"/>
    <cellStyle name="Comma 3 3 3 3" xfId="12062" xr:uid="{B465CB07-98D5-497E-A08C-75937B88FF9E}"/>
    <cellStyle name="Comma 3 3 3 4" xfId="12717" xr:uid="{6435CFBA-9D53-42C9-8326-3E0814A509BD}"/>
    <cellStyle name="Comma 3 3 3 5" xfId="14004" xr:uid="{792FD2B1-E072-4E35-A308-E70FE04F68A7}"/>
    <cellStyle name="Comma 3 3 4" xfId="4290" xr:uid="{C7E8F10B-C078-4767-A218-65F6FEE660F1}"/>
    <cellStyle name="Comma 3 3 4 2" xfId="12063" xr:uid="{CF669950-5F57-49F4-8518-79B3E82A7013}"/>
    <cellStyle name="Comma 3 3 4 3" xfId="13253" xr:uid="{CE89DE26-C5DA-4753-A65E-5D166EA8FA48}"/>
    <cellStyle name="Comma 3 3 4 4" xfId="13886" xr:uid="{C6BA6235-88A8-4849-B3E2-897724B9693F}"/>
    <cellStyle name="Comma 3 3 5" xfId="4291" xr:uid="{4F67A8C9-6F4D-42A3-AE1B-4BCA4524125B}"/>
    <cellStyle name="Comma 3 3 5 2" xfId="12064" xr:uid="{9F3E43C9-46AB-483C-B5B1-C2F6AF69FCFE}"/>
    <cellStyle name="Comma 3 3 5 3" xfId="14068" xr:uid="{B1AB891A-CD0A-478A-98DC-03B3FC5023E4}"/>
    <cellStyle name="Comma 3 3 6" xfId="4292" xr:uid="{36819A36-13DF-432D-A421-F229FFFBEA19}"/>
    <cellStyle name="Comma 3 3 6 2" xfId="12065" xr:uid="{F8238494-A74E-482E-A4D2-F4BFB38FABE1}"/>
    <cellStyle name="Comma 3 3 6 3" xfId="14095" xr:uid="{60401D3C-AB5A-40B1-8166-B3DD975FDA36}"/>
    <cellStyle name="Comma 3 3 7" xfId="4293" xr:uid="{E108419A-834F-4B35-A83E-9DF903EEE5CE}"/>
    <cellStyle name="Comma 3 3 7 2" xfId="12066" xr:uid="{0EC6690E-E9F6-45F2-91B5-D4C776993F20}"/>
    <cellStyle name="Comma 3 3 8" xfId="4294" xr:uid="{9E451B94-753B-4AF7-8233-B954BADF6317}"/>
    <cellStyle name="Comma 3 3 8 2" xfId="4295" xr:uid="{83A36D32-7C49-492B-9B21-D182837FB756}"/>
    <cellStyle name="Comma 3 3 8 2 2" xfId="12068" xr:uid="{0EC7C9DE-3E5B-4F3F-B168-A631CB00A6BD}"/>
    <cellStyle name="Comma 3 3 8 3" xfId="4296" xr:uid="{200C2927-B3BC-4E8C-9C42-F0F877DE94E2}"/>
    <cellStyle name="Comma 3 3 8 3 2" xfId="12069" xr:uid="{B5A17648-86C0-43AD-BD91-7F825F82485C}"/>
    <cellStyle name="Comma 3 3 8 4" xfId="12067" xr:uid="{162A8746-7AA2-4D4B-849B-4694478D75C7}"/>
    <cellStyle name="Comma 3 3 9" xfId="4297" xr:uid="{F2C25310-BAFC-44E2-BF36-E5859408FAEF}"/>
    <cellStyle name="Comma 3 3 9 2" xfId="12070" xr:uid="{7E0058E9-4702-4E8B-BD2A-ABB7B15184E5}"/>
    <cellStyle name="Comma 3 30" xfId="4298" xr:uid="{9CC17980-6C4E-4465-AA36-81241CB36940}"/>
    <cellStyle name="Comma 3 30 2" xfId="10461" xr:uid="{EAB5C7D7-E79A-411C-BD17-91F3C70AC254}"/>
    <cellStyle name="Comma 3 30 3" xfId="12071" xr:uid="{A8BA3C04-FBDE-41BC-BE54-4BFCBBE03AAA}"/>
    <cellStyle name="Comma 3 31" xfId="4299" xr:uid="{036C64C8-B9AC-4954-9B89-B4A77AFC7E7C}"/>
    <cellStyle name="Comma 3 31 2" xfId="10462" xr:uid="{E7A9E9AF-D816-4287-AB5F-E7A093DBADFC}"/>
    <cellStyle name="Comma 3 31 3" xfId="11363" xr:uid="{3F4AD8FC-735E-4283-90C2-B1E8EE0E257B}"/>
    <cellStyle name="Comma 3 31 4" xfId="12072" xr:uid="{B7FCDB30-7561-4339-A2DE-3C231575DF04}"/>
    <cellStyle name="Comma 3 32" xfId="4300" xr:uid="{DB57B521-595D-40EC-9C73-277E49802E63}"/>
    <cellStyle name="Comma 3 32 2" xfId="10463" xr:uid="{E81F4FDD-D30D-45EA-A32F-2B0E69B49165}"/>
    <cellStyle name="Comma 3 32 3" xfId="11364" xr:uid="{B2238D39-97ED-4671-9991-02FA8C65CBC3}"/>
    <cellStyle name="Comma 3 32 4" xfId="12073" xr:uid="{1124F98B-3912-4591-8885-34CFB8B7B354}"/>
    <cellStyle name="Comma 3 33" xfId="4301" xr:uid="{724FAC50-AE19-4A2F-A3BB-413A6A9FCCC9}"/>
    <cellStyle name="Comma 3 33 2" xfId="10464" xr:uid="{F0B71E25-DB97-41F9-A323-BDD993AC6F5C}"/>
    <cellStyle name="Comma 3 33 3" xfId="11366" xr:uid="{39F32DD0-32B0-4143-B570-551245EC32B3}"/>
    <cellStyle name="Comma 3 33 4" xfId="12074" xr:uid="{A472A268-5694-43C6-A946-5369943E44CF}"/>
    <cellStyle name="Comma 3 34" xfId="4302" xr:uid="{03C5F386-FB26-4587-85D3-0407FF685B11}"/>
    <cellStyle name="Comma 3 34 2" xfId="10465" xr:uid="{B0D8AEF5-C209-40A7-BE1D-DF994175ABE0}"/>
    <cellStyle name="Comma 3 34 3" xfId="12075" xr:uid="{E0563F56-7150-472E-AC25-AF17F5F797DF}"/>
    <cellStyle name="Comma 3 35" xfId="4303" xr:uid="{F5AB49D1-1A6F-41E7-9BB2-06AC06F675EF}"/>
    <cellStyle name="Comma 3 35 2" xfId="10466" xr:uid="{17B7B8EF-0D1C-434D-A98C-D99DDBC7CC25}"/>
    <cellStyle name="Comma 3 35 3" xfId="12076" xr:uid="{DDA3F4F4-3798-4478-AE84-A810490DE16D}"/>
    <cellStyle name="Comma 3 36" xfId="4304" xr:uid="{77E5715F-1183-4B58-AF09-4C28FD9C5D20}"/>
    <cellStyle name="Comma 3 36 2" xfId="10467" xr:uid="{489350E2-BAEF-47D5-9FCB-21CC7CC5D4B7}"/>
    <cellStyle name="Comma 3 36 3" xfId="12077" xr:uid="{F5A14728-41A0-48C3-9B55-C863BBA164BF}"/>
    <cellStyle name="Comma 3 37" xfId="4305" xr:uid="{DE111EAE-B780-4490-AA61-3FE6FA223959}"/>
    <cellStyle name="Comma 3 37 2" xfId="10468" xr:uid="{DE0AFE00-9E43-4F2D-96B1-9262A1B08FA3}"/>
    <cellStyle name="Comma 3 37 3" xfId="12078" xr:uid="{F02CE7EC-1CD6-4DC8-B0F0-312916BF276C}"/>
    <cellStyle name="Comma 3 38" xfId="4306" xr:uid="{31DD82F0-37A2-44B6-AC61-77FE2206CEBB}"/>
    <cellStyle name="Comma 3 38 2" xfId="10469" xr:uid="{F93AF389-9852-46A5-8E2E-8DC50CB399D9}"/>
    <cellStyle name="Comma 3 38 3" xfId="12079" xr:uid="{4371F0E5-D937-4665-B256-A9973E9F00CE}"/>
    <cellStyle name="Comma 3 39" xfId="4307" xr:uid="{C1E7DABA-69B6-4E47-95FA-2E2396B4155E}"/>
    <cellStyle name="Comma 3 39 2" xfId="10470" xr:uid="{320989FD-8461-416A-8B39-341453E35F65}"/>
    <cellStyle name="Comma 3 39 3" xfId="11490" xr:uid="{2CC6604B-A5D2-4EE0-8660-818DF6AAEEFF}"/>
    <cellStyle name="Comma 3 39 4" xfId="12080" xr:uid="{B726D6F3-92C6-4FA9-9DA9-76723A7C67D6}"/>
    <cellStyle name="Comma 3 39 5" xfId="13984" xr:uid="{894E0E92-82DE-444C-BAE0-DB10B233CCAA}"/>
    <cellStyle name="Comma 3 4" xfId="4308" xr:uid="{859C873D-33CD-4976-AE72-5051D5E1FBA5}"/>
    <cellStyle name="Comma 3 4 10" xfId="10471" xr:uid="{5A4FD0CE-6256-49BF-8CA7-345D3070E69E}"/>
    <cellStyle name="Comma 3 4 11" xfId="11228" xr:uid="{0736BD44-231D-4291-AEBC-60D2B4D2CB60}"/>
    <cellStyle name="Comma 3 4 12" xfId="12718" xr:uid="{D159D814-CC64-402B-84BC-003F4F01FB70}"/>
    <cellStyle name="Comma 3 4 13" xfId="13888" xr:uid="{219919F9-C899-4396-A18F-1AC63D0E9B3F}"/>
    <cellStyle name="Comma 3 4 2" xfId="4309" xr:uid="{ECE2DE29-2B55-4F34-BACB-09ABA4940816}"/>
    <cellStyle name="Comma 3 4 2 2" xfId="11512" xr:uid="{D1FCEA1A-C1C9-4271-B97A-12EE36AC5BDA}"/>
    <cellStyle name="Comma 3 4 2 2 2" xfId="12720" xr:uid="{E6A4B718-D1E9-4E49-B7A1-356A63149CD9}"/>
    <cellStyle name="Comma 3 4 2 3" xfId="12719" xr:uid="{C19697CD-0C9A-4CD8-896B-0972D494898C}"/>
    <cellStyle name="Comma 3 4 2 4" xfId="14006" xr:uid="{B4B30E0C-D6B1-4000-807F-5BC4BF33C122}"/>
    <cellStyle name="Comma 3 4 3" xfId="4310" xr:uid="{EC4C9C5D-0B42-4EE6-9028-3DF29B4FFD70}"/>
    <cellStyle name="Comma 3 4 3 2" xfId="12081" xr:uid="{AE684778-C0A3-4F7F-81E5-01C92BAD3D8F}"/>
    <cellStyle name="Comma 3 4 3 3" xfId="12721" xr:uid="{25EA3D7D-D1E0-4AFE-A610-2989DC4B737A}"/>
    <cellStyle name="Comma 3 4 3 4" xfId="14108" xr:uid="{6649CCC2-6F05-4B36-8C20-6413BAC8CAF9}"/>
    <cellStyle name="Comma 3 4 4" xfId="4311" xr:uid="{7ABA3E4E-70FC-4538-B2C7-FCEE8A9BF5FE}"/>
    <cellStyle name="Comma 3 4 4 2" xfId="12082" xr:uid="{4E84671C-653C-466E-A9DF-C68836B1C14F}"/>
    <cellStyle name="Comma 3 4 4 3" xfId="13254" xr:uid="{0DBD2FCB-E2E5-40B9-ABA4-02C360CDC838}"/>
    <cellStyle name="Comma 3 4 5" xfId="4312" xr:uid="{F89A2477-4483-405B-A69D-CEFAFA5E854D}"/>
    <cellStyle name="Comma 3 4 5 2" xfId="12083" xr:uid="{0234F465-125F-4F82-BE2E-A6D461378A77}"/>
    <cellStyle name="Comma 3 4 6" xfId="4313" xr:uid="{B4530E21-F976-4944-BCD9-83DB8FA88747}"/>
    <cellStyle name="Comma 3 4 6 2" xfId="12084" xr:uid="{FC6897A3-ECF4-4C1E-A56E-CDD7F87693A7}"/>
    <cellStyle name="Comma 3 4 7" xfId="4314" xr:uid="{FAB26259-E9B8-4CA0-B9C4-50D39D9F7ADF}"/>
    <cellStyle name="Comma 3 4 7 2" xfId="12085" xr:uid="{984DEB5E-1780-4C86-8302-90EE5CBDD6B6}"/>
    <cellStyle name="Comma 3 4 8" xfId="4315" xr:uid="{A35BE8CA-BB8F-4E13-9F80-1B9B5D9FCEA9}"/>
    <cellStyle name="Comma 3 4 8 2" xfId="12086" xr:uid="{7F0F30D6-FCA2-4BF4-8039-9E3C7BB1547E}"/>
    <cellStyle name="Comma 3 4 9" xfId="4316" xr:uid="{30918B59-23AA-4B9C-8BFD-6BB376000CDD}"/>
    <cellStyle name="Comma 3 4 9 2" xfId="12087" xr:uid="{F22C63DB-2EE2-44AE-918E-375DE7E82733}"/>
    <cellStyle name="Comma 3 40" xfId="4317" xr:uid="{D10A6561-1E67-454D-9449-653ED22E825A}"/>
    <cellStyle name="Comma 3 40 2" xfId="10472" xr:uid="{86A5E2C4-6A20-43A1-BDB5-8F0984E9D2F5}"/>
    <cellStyle name="Comma 3 40 3" xfId="12088" xr:uid="{F52B6F3A-563A-43AC-A3FD-A733EF92CB6D}"/>
    <cellStyle name="Comma 3 40 4" xfId="13866" xr:uid="{AF0865AB-CE65-403E-83CD-2A66108D4680}"/>
    <cellStyle name="Comma 3 41" xfId="4318" xr:uid="{A270B72D-9AEB-4216-B185-01EB196210DA}"/>
    <cellStyle name="Comma 3 41 2" xfId="10473" xr:uid="{E62B5329-6AA5-42B6-B3E4-117DFC27E0D1}"/>
    <cellStyle name="Comma 3 41 3" xfId="12089" xr:uid="{A5302C9C-9C58-4A67-A533-34FA22C2CA71}"/>
    <cellStyle name="Comma 3 41 4" xfId="14046" xr:uid="{3907340C-F3AC-4AF1-BB55-7A3A3A14ECE3}"/>
    <cellStyle name="Comma 3 42" xfId="4319" xr:uid="{CB138D02-8357-452E-9A44-BF30861C1B4B}"/>
    <cellStyle name="Comma 3 42 2" xfId="4320" xr:uid="{F0D9A14C-D996-4688-8723-C72DBE04AE5F}"/>
    <cellStyle name="Comma 3 42 2 2" xfId="12091" xr:uid="{BF86D6D2-F7F9-4413-AD6C-5B242E28EA26}"/>
    <cellStyle name="Comma 3 42 3" xfId="4321" xr:uid="{ED67C5F6-2E2B-43D7-9C6B-CA5CEC727974}"/>
    <cellStyle name="Comma 3 42 3 2" xfId="12092" xr:uid="{CBA5921E-B77D-4D7A-9755-B7839C9B610C}"/>
    <cellStyle name="Comma 3 42 4" xfId="10474" xr:uid="{E7E49FE7-CA0F-45E2-BAF8-BF793B37C45D}"/>
    <cellStyle name="Comma 3 42 5" xfId="12090" xr:uid="{1CA44374-B5E7-4A1F-9D57-1B91C1FE9297}"/>
    <cellStyle name="Comma 3 42 6" xfId="14083" xr:uid="{4B1D2F74-F3BA-4E8F-8C4B-930CD6AFB054}"/>
    <cellStyle name="Comma 3 43" xfId="4322" xr:uid="{89E2F305-41DB-4F91-BBB2-EFD06576900D}"/>
    <cellStyle name="Comma 3 43 2" xfId="10475" xr:uid="{5931B9C7-F3CC-4341-9798-3311AD95A71A}"/>
    <cellStyle name="Comma 3 43 3" xfId="12093" xr:uid="{B59AF70D-416C-4CE0-94E1-121B382825EB}"/>
    <cellStyle name="Comma 3 44" xfId="4323" xr:uid="{DAE06C65-7734-45E5-B949-88786D4CD1BF}"/>
    <cellStyle name="Comma 3 44 2" xfId="10476" xr:uid="{9106C8C2-E901-43F8-BAC7-4788DDB52AF6}"/>
    <cellStyle name="Comma 3 45" xfId="10477" xr:uid="{FC95C18A-460A-4761-92A1-405DDA420169}"/>
    <cellStyle name="Comma 3 46" xfId="10478" xr:uid="{F63768A7-9F66-4891-AECD-23ECD8B78C24}"/>
    <cellStyle name="Comma 3 47" xfId="10479" xr:uid="{3FC63F14-B3CF-4CC4-9D7B-2928F96130DE}"/>
    <cellStyle name="Comma 3 48" xfId="10480" xr:uid="{E3C4A0A1-5048-4A72-9BC7-7BD7B25B7C82}"/>
    <cellStyle name="Comma 3 49" xfId="10481" xr:uid="{690D3C0D-7C2B-410A-8F04-944F11BD84AE}"/>
    <cellStyle name="Comma 3 5" xfId="4324" xr:uid="{29CDA501-19FE-4A17-B8DF-3776B68D9F73}"/>
    <cellStyle name="Comma 3 5 2" xfId="4325" xr:uid="{967DD8E1-3B04-413A-92D4-B670065E6E65}"/>
    <cellStyle name="Comma 3 5 2 2" xfId="11513" xr:uid="{D66FC79C-1DCA-4285-B420-78BC92DBB13B}"/>
    <cellStyle name="Comma 3 5 2 2 2" xfId="12724" xr:uid="{40E24F4F-1003-4F08-9AB3-828CDE9EE505}"/>
    <cellStyle name="Comma 3 5 2 3" xfId="12095" xr:uid="{DB54F3D3-3030-44F4-BC15-D22F0711A38B}"/>
    <cellStyle name="Comma 3 5 2 4" xfId="12723" xr:uid="{D9D4C4A6-B6D1-49C9-8F16-B54D674AF3AE}"/>
    <cellStyle name="Comma 3 5 2 5" xfId="14007" xr:uid="{2224321B-C413-46D9-9FFB-A5E0507D6E55}"/>
    <cellStyle name="Comma 3 5 3" xfId="4326" xr:uid="{F8C82513-6C4D-4191-B886-63C89A99127D}"/>
    <cellStyle name="Comma 3 5 3 2" xfId="12096" xr:uid="{E07AA228-DC59-4F65-96FF-16F136493252}"/>
    <cellStyle name="Comma 3 5 3 3" xfId="12725" xr:uid="{AAB2E61C-B6B7-44DD-9CE4-30C5FE2C4223}"/>
    <cellStyle name="Comma 3 5 4" xfId="10482" xr:uid="{6BB5CCDD-CB1D-47AE-9A27-CEA505636EED}"/>
    <cellStyle name="Comma 3 5 4 2" xfId="13255" xr:uid="{CF29A7E2-DDF0-4EE2-B46B-9E798647EFA3}"/>
    <cellStyle name="Comma 3 5 5" xfId="11229" xr:uid="{CBF110CB-D2E0-4412-A047-83CCB141328D}"/>
    <cellStyle name="Comma 3 5 6" xfId="12094" xr:uid="{E7372700-F1F4-4B4B-AF2F-3B8D95346A41}"/>
    <cellStyle name="Comma 3 5 7" xfId="12722" xr:uid="{E053592D-3035-431E-A94B-2326E67674D7}"/>
    <cellStyle name="Comma 3 5 8" xfId="13889" xr:uid="{21FCCD77-B994-4BD4-AF15-6DE0B9D5B481}"/>
    <cellStyle name="Comma 3 50" xfId="10483" xr:uid="{BED96F37-B5A8-4970-B36D-91899C7D7BEF}"/>
    <cellStyle name="Comma 3 51" xfId="10484" xr:uid="{6E92BFAE-3796-4F3D-B399-CA347FCB05F7}"/>
    <cellStyle name="Comma 3 52" xfId="10983" xr:uid="{2F8087EE-4B2D-453F-B3DA-0D7D4B962359}"/>
    <cellStyle name="Comma 3 53" xfId="10984" xr:uid="{1A8E7FAD-53FD-4C09-B5EE-9324FF6B84F8}"/>
    <cellStyle name="Comma 3 54" xfId="10988" xr:uid="{7325BEAC-7953-4B7E-9D47-8E67224A772E}"/>
    <cellStyle name="Comma 3 55" xfId="10992" xr:uid="{993CFD34-C70B-4919-A061-9FD47275EFAC}"/>
    <cellStyle name="Comma 3 56" xfId="10997" xr:uid="{BE3E4FEA-60FC-41D8-9F4E-CC04C537B62A}"/>
    <cellStyle name="Comma 3 57" xfId="11001" xr:uid="{37D5EB63-CAB9-4738-855C-BE35C71C3A2D}"/>
    <cellStyle name="Comma 3 58" xfId="11004" xr:uid="{385F7390-A9A5-436B-84CE-022B25A3FA44}"/>
    <cellStyle name="Comma 3 59" xfId="11008" xr:uid="{B9B069E6-BF90-4EEF-B6FB-21C23D1C3352}"/>
    <cellStyle name="Comma 3 6" xfId="4327" xr:uid="{00367553-C2BE-4ABD-BB25-CF3B18C1978B}"/>
    <cellStyle name="Comma 3 6 2" xfId="4328" xr:uid="{F2206E24-5CE4-4073-8D64-94704C11BF38}"/>
    <cellStyle name="Comma 3 6 2 2" xfId="11514" xr:uid="{7569893F-2721-48F6-92D0-F925C973DB1E}"/>
    <cellStyle name="Comma 3 6 2 3" xfId="12098" xr:uid="{F6828CF8-A766-44FC-8AD6-D4E27282A4A6}"/>
    <cellStyle name="Comma 3 6 2 4" xfId="12727" xr:uid="{27354AB9-80B0-4A3F-8D59-9CC46D40A7FE}"/>
    <cellStyle name="Comma 3 6 2 5" xfId="14008" xr:uid="{0E9A3313-95BE-42A0-AE71-5D6E9AB48054}"/>
    <cellStyle name="Comma 3 6 3" xfId="10485" xr:uid="{D8E72B2C-5B35-4EC0-A447-B7E1B97677D7}"/>
    <cellStyle name="Comma 3 6 4" xfId="11230" xr:uid="{F323D73F-F81B-45AF-98D5-BB6FF0F0B19F}"/>
    <cellStyle name="Comma 3 6 5" xfId="12097" xr:uid="{0014F720-2B85-46C7-AD1F-780B5E9D9F08}"/>
    <cellStyle name="Comma 3 6 6" xfId="12726" xr:uid="{FE438E96-34D4-4BCF-BBB0-0C1CEC1900A7}"/>
    <cellStyle name="Comma 3 6 7" xfId="13890" xr:uid="{C5D7DC39-79AA-481A-B16F-3430CD33415A}"/>
    <cellStyle name="Comma 3 60" xfId="10323" xr:uid="{3AD4CDBB-49B5-47BC-B9BF-38FE78E56131}"/>
    <cellStyle name="Comma 3 61" xfId="11039" xr:uid="{16A3EB85-2B83-49F0-8AC4-567A4E26DEF4}"/>
    <cellStyle name="Comma 3 62" xfId="11065" xr:uid="{1196E70D-FF1C-456D-A0FB-D795E41E8C81}"/>
    <cellStyle name="Comma 3 63" xfId="11122" xr:uid="{B54F0EE7-50EE-4398-AB20-BED0ECD2D85C}"/>
    <cellStyle name="Comma 3 64" xfId="11206" xr:uid="{1D14C6F6-64B8-456A-A474-80ECE40DEEC4}"/>
    <cellStyle name="Comma 3 65" xfId="12482" xr:uid="{2910FB97-E955-4E46-80EA-BEE07FD6045B}"/>
    <cellStyle name="Comma 3 66" xfId="13797" xr:uid="{994171A3-7D82-469B-AB17-F76F7C24168A}"/>
    <cellStyle name="Comma 3 67" xfId="4253" xr:uid="{2BBF5256-3BED-4AF0-97BD-E7002BB9BFD6}"/>
    <cellStyle name="Comma 3 68" xfId="120" xr:uid="{5F9B29D2-CB5E-44CC-AAAB-D8A8521FAC25}"/>
    <cellStyle name="Comma 3 7" xfId="4329" xr:uid="{894B9065-A42F-424E-86BC-0B0FE8D67837}"/>
    <cellStyle name="Comma 3 7 2" xfId="10486" xr:uid="{06822DDC-2450-4694-AB70-0A5A4DBA1AAC}"/>
    <cellStyle name="Comma 3 7 2 2" xfId="11515" xr:uid="{63FE0E80-CF54-4C9B-BAB9-659FF6B1D196}"/>
    <cellStyle name="Comma 3 7 2 3" xfId="14009" xr:uid="{FDC4A539-0719-4C87-9C70-70717E358864}"/>
    <cellStyle name="Comma 3 7 3" xfId="11231" xr:uid="{C063B2FD-9ECB-4AAB-826D-515CACBE3BD5}"/>
    <cellStyle name="Comma 3 7 4" xfId="12728" xr:uid="{7C444C39-DFB9-4664-A7BD-A97E4E2AD962}"/>
    <cellStyle name="Comma 3 7 5" xfId="13891" xr:uid="{2FCEE857-F242-423A-A1DF-53E912EF3976}"/>
    <cellStyle name="Comma 3 8" xfId="4330" xr:uid="{AFEDBB07-FE1F-4B3E-825A-2593E284C807}"/>
    <cellStyle name="Comma 3 8 2" xfId="10487" xr:uid="{D7C0A833-E85E-40C2-A57D-EDDAD5A366AD}"/>
    <cellStyle name="Comma 3 8 2 2" xfId="11516" xr:uid="{04781D21-D299-4748-B5FC-58884D7BB19F}"/>
    <cellStyle name="Comma 3 8 2 3" xfId="14010" xr:uid="{ED8EB77C-084B-4DAF-8B60-756BBD51460C}"/>
    <cellStyle name="Comma 3 8 3" xfId="11232" xr:uid="{DC42A19C-4C02-4168-B30E-E160E2D63CC5}"/>
    <cellStyle name="Comma 3 8 4" xfId="12099" xr:uid="{1E3DC6AC-4471-4263-8BAB-F6D8A7E012AB}"/>
    <cellStyle name="Comma 3 8 5" xfId="13892" xr:uid="{03584334-79D6-463D-A68A-D1F23E5F6781}"/>
    <cellStyle name="Comma 3 9" xfId="4331" xr:uid="{4D4C8C03-A706-48BD-95A3-3D751FA500B8}"/>
    <cellStyle name="Comma 3 9 2" xfId="10488" xr:uid="{C3EADFDF-EF8F-4388-9734-790FDE87A6AC}"/>
    <cellStyle name="Comma 3 9 2 2" xfId="11517" xr:uid="{AEADDC34-F3BA-4A90-9AF0-8A1551F94036}"/>
    <cellStyle name="Comma 3 9 2 3" xfId="14011" xr:uid="{F30ADD20-5968-4F69-B0D0-7F72D42DDB96}"/>
    <cellStyle name="Comma 3 9 3" xfId="11233" xr:uid="{60B8A80B-72B4-438D-ACAF-ED018A5115C6}"/>
    <cellStyle name="Comma 3 9 4" xfId="12100" xr:uid="{8EC13362-B247-4A94-A1EA-33D70BFD82E9}"/>
    <cellStyle name="Comma 3 9 5" xfId="13893" xr:uid="{3B3E5166-3801-49F5-B398-B29986F92F5B}"/>
    <cellStyle name="Comma 30" xfId="4332" xr:uid="{A8984A48-8DA3-448A-B76B-FCCDFB1E71A8}"/>
    <cellStyle name="Comma 30 10" xfId="12101" xr:uid="{7D43568F-8810-4596-A74E-54AFF48CDA34}"/>
    <cellStyle name="Comma 30 11" xfId="12729" xr:uid="{212B1BBE-9A66-406B-AA1F-891DB0FB6BF0}"/>
    <cellStyle name="Comma 30 2" xfId="4333" xr:uid="{D57ED6AD-EE6C-4D70-9F9F-9B122B67BAA2}"/>
    <cellStyle name="Comma 30 2 2" xfId="162" xr:uid="{79F161DE-44D7-4DA1-998D-0A6AB02C6DC7}"/>
    <cellStyle name="Comma 30 2 2 2" xfId="12732" xr:uid="{20F79F08-BBC9-4C66-8741-1A5A1408C773}"/>
    <cellStyle name="Comma 30 2 2 3" xfId="12731" xr:uid="{5EF38FC2-81C3-4692-9448-B5BE15B9124D}"/>
    <cellStyle name="Comma 30 2 2 4" xfId="11556" xr:uid="{CEDF8EA7-673C-43A3-A47C-8B2FE0FDA29D}"/>
    <cellStyle name="Comma 30 2 3" xfId="11398" xr:uid="{B3936541-FD71-48FE-9689-3D3E6932ADE6}"/>
    <cellStyle name="Comma 30 2 3 2" xfId="12733" xr:uid="{334D2E06-31DA-4138-B74C-FBE2EFF97FE9}"/>
    <cellStyle name="Comma 30 2 4" xfId="12102" xr:uid="{BAC6954F-AB2C-4EAB-BC91-B0D7295F1F70}"/>
    <cellStyle name="Comma 30 2 5" xfId="12730" xr:uid="{4168E3E2-F0C2-4814-915C-CBA95BFA4D08}"/>
    <cellStyle name="Comma 30 3" xfId="4334" xr:uid="{413D9729-F6A4-4DA2-8579-29F633290BAA}"/>
    <cellStyle name="Comma 30 3 2" xfId="11518" xr:uid="{5DE718FF-87FB-40CB-B140-0BC981FB0E47}"/>
    <cellStyle name="Comma 30 3 2 2" xfId="12735" xr:uid="{17BAE7B4-D939-47F5-91F1-F5B873D8AD07}"/>
    <cellStyle name="Comma 30 3 3" xfId="12103" xr:uid="{0E6E2929-541D-4D22-9A1D-368FCCACF1FE}"/>
    <cellStyle name="Comma 30 3 4" xfId="12734" xr:uid="{46027949-3C1B-4B9B-B20E-C75B927E99C4}"/>
    <cellStyle name="Comma 30 4" xfId="4335" xr:uid="{D66AC68F-14C1-4574-A10D-2D0F23415037}"/>
    <cellStyle name="Comma 30 4 2" xfId="12104" xr:uid="{40DF98BF-BCC3-4839-BDAA-33F886C6D6A2}"/>
    <cellStyle name="Comma 30 4 3" xfId="12736" xr:uid="{A5B389F5-2426-4644-A295-FEDD70B14919}"/>
    <cellStyle name="Comma 30 5" xfId="4336" xr:uid="{F52281AF-4780-4210-BADC-6196D87BF826}"/>
    <cellStyle name="Comma 30 5 2" xfId="12105" xr:uid="{1DC80815-FF81-4E80-96BC-949C7CF22068}"/>
    <cellStyle name="Comma 30 6" xfId="4337" xr:uid="{C12F80F0-6D69-42FC-808D-75E950436307}"/>
    <cellStyle name="Comma 30 6 2" xfId="12106" xr:uid="{70922963-4E75-4B18-929B-FB4CA0EE5D23}"/>
    <cellStyle name="Comma 30 7" xfId="4338" xr:uid="{ADBBBC6E-9632-4FD4-8C22-8E0A89BA6863}"/>
    <cellStyle name="Comma 30 7 2" xfId="12107" xr:uid="{73FCDA5A-E07E-4B87-93E1-3A789EF0D4D2}"/>
    <cellStyle name="Comma 30 8" xfId="4339" xr:uid="{71B4B72B-818F-41F1-B8E9-E212593BC6D4}"/>
    <cellStyle name="Comma 30 8 2" xfId="12108" xr:uid="{91726A9A-AEB3-49E5-9CF3-77060FBE688B}"/>
    <cellStyle name="Comma 30 9" xfId="10489" xr:uid="{EEF14823-6A60-48D6-BA83-8DEF5BC9CB4B}"/>
    <cellStyle name="Comma 31" xfId="4340" xr:uid="{FA596789-DCD4-42A1-A22F-52F954747D0C}"/>
    <cellStyle name="Comma 31 2" xfId="4341" xr:uid="{3F2F17A1-F309-470D-A418-AE1848F06EA6}"/>
    <cellStyle name="Comma 31 2 2" xfId="12110" xr:uid="{B50487AA-3E78-487D-B10C-D59E10DAEA26}"/>
    <cellStyle name="Comma 31 2 2 2" xfId="12740" xr:uid="{10DF8813-49B0-49E0-8A11-56C897780E73}"/>
    <cellStyle name="Comma 31 2 2 3" xfId="12739" xr:uid="{F8D0C807-000E-4D6B-9E7C-35253150301B}"/>
    <cellStyle name="Comma 31 2 3" xfId="12741" xr:uid="{6CB1C22C-B970-46B1-B867-9FE68674C008}"/>
    <cellStyle name="Comma 31 2 4" xfId="12738" xr:uid="{4B5EF4A8-BF94-4163-AE14-EAECFD7A094B}"/>
    <cellStyle name="Comma 31 3" xfId="4342" xr:uid="{612FF166-8462-4BCE-A32E-226AF30EB043}"/>
    <cellStyle name="Comma 31 3 2" xfId="12111" xr:uid="{E8282000-A8AC-4D33-A0E8-3A49DD0420FA}"/>
    <cellStyle name="Comma 31 3 2 2" xfId="12743" xr:uid="{152437D1-9493-48F4-981E-FFD870B509C3}"/>
    <cellStyle name="Comma 31 3 3" xfId="12742" xr:uid="{CD02E55E-D5A6-46A2-8399-688DD835C1A8}"/>
    <cellStyle name="Comma 31 4" xfId="4343" xr:uid="{E2081B37-FA91-47BB-ABA2-95B06FAFB7B9}"/>
    <cellStyle name="Comma 31 4 2" xfId="12112" xr:uid="{B7017E59-C3CB-4D43-8ED5-F6B86FACC767}"/>
    <cellStyle name="Comma 31 4 3" xfId="12744" xr:uid="{55AD24D6-B818-421E-A235-1DC6A841A32D}"/>
    <cellStyle name="Comma 31 5" xfId="4344" xr:uid="{02BB43F9-1408-40ED-8074-09588CE12BC4}"/>
    <cellStyle name="Comma 31 6" xfId="10490" xr:uid="{449DCFD3-6489-4453-B845-A386F8656BC4}"/>
    <cellStyle name="Comma 31 7" xfId="12109" xr:uid="{1C99CB36-8151-407C-9354-80B87130BC18}"/>
    <cellStyle name="Comma 31 8" xfId="12737" xr:uid="{0D35DB7C-6D7B-411C-AB6B-59CE3615F064}"/>
    <cellStyle name="Comma 32" xfId="4345" xr:uid="{08ECBEE4-D042-4A05-A299-6E4C9141B9EE}"/>
    <cellStyle name="Comma 32 2" xfId="4346" xr:uid="{04AA1185-D74C-4C52-94A2-2D4D6B6AB0C4}"/>
    <cellStyle name="Comma 32 2 2" xfId="12114" xr:uid="{A46EFA16-0813-4575-9C42-EB765781838A}"/>
    <cellStyle name="Comma 32 2 2 2" xfId="12748" xr:uid="{F812D629-84FA-40B1-AB3F-2A4A9D16A967}"/>
    <cellStyle name="Comma 32 2 2 3" xfId="12747" xr:uid="{471F80D9-1FFC-451D-A7A0-7E7C3ED42B16}"/>
    <cellStyle name="Comma 32 2 3" xfId="12749" xr:uid="{F2E27989-8EC1-4F59-865D-84CA539F9742}"/>
    <cellStyle name="Comma 32 2 4" xfId="12746" xr:uid="{0EBF25DA-73DB-4616-BBD9-08884B3468EA}"/>
    <cellStyle name="Comma 32 3" xfId="4347" xr:uid="{082A47B0-D670-47D9-AF9E-BA2F173E41AC}"/>
    <cellStyle name="Comma 32 3 2" xfId="12115" xr:uid="{359A4668-80EF-41DD-8AF3-422A555CA580}"/>
    <cellStyle name="Comma 32 3 2 2" xfId="12751" xr:uid="{C8E2EE69-2AF7-4E90-B39A-D6FD2EFD707B}"/>
    <cellStyle name="Comma 32 3 3" xfId="12750" xr:uid="{D454C96F-3AF3-48FA-A5F5-97D7E200A8AB}"/>
    <cellStyle name="Comma 32 4" xfId="4348" xr:uid="{A5BB9A0E-9B94-4CCE-89D6-50483B85D7A2}"/>
    <cellStyle name="Comma 32 4 2" xfId="12116" xr:uid="{8167D6B4-ED08-4F6D-9C28-11CAD984AD65}"/>
    <cellStyle name="Comma 32 4 3" xfId="12752" xr:uid="{6E38BE30-F384-42D9-BF03-D683EC863628}"/>
    <cellStyle name="Comma 32 5" xfId="4349" xr:uid="{47597395-95BC-412B-BD8D-B9849AEB9B0E}"/>
    <cellStyle name="Comma 32 5 2" xfId="12117" xr:uid="{8A9AB97A-5626-4866-94B0-EE3BE494AB37}"/>
    <cellStyle name="Comma 32 6" xfId="10491" xr:uid="{B3C8E66B-5F15-45A0-9519-9973B14500CC}"/>
    <cellStyle name="Comma 32 7" xfId="12113" xr:uid="{54755480-2645-400F-99D5-8920447EFBE8}"/>
    <cellStyle name="Comma 32 8" xfId="12745" xr:uid="{DD46C76F-7E11-4EBA-B9CB-A1573179D563}"/>
    <cellStyle name="Comma 33" xfId="10290" xr:uid="{9FAC583C-82AB-45E1-BC3D-CD901E3EA5CC}"/>
    <cellStyle name="Comma 33 2" xfId="10492" xr:uid="{8B96C005-7E8E-484E-B6C3-5AFA4208BB6D}"/>
    <cellStyle name="Comma 33 2 2" xfId="11566" xr:uid="{8290D7FA-A1E0-47B4-B366-7595DDBB1E36}"/>
    <cellStyle name="Comma 33 2 2 2" xfId="12756" xr:uid="{B24EBD1C-D998-49EE-8FE0-E07085A9819F}"/>
    <cellStyle name="Comma 33 2 2 3" xfId="12755" xr:uid="{79FBED4B-471A-498B-A769-E58616D39EF4}"/>
    <cellStyle name="Comma 33 2 3" xfId="12757" xr:uid="{C73C5059-D676-486B-8FE2-50F5050B1FFF}"/>
    <cellStyle name="Comma 33 2 4" xfId="12754" xr:uid="{12320B0B-70E3-44ED-A020-92AA6DC77A77}"/>
    <cellStyle name="Comma 33 3" xfId="11542" xr:uid="{C7823D8D-E11A-4F77-9F9A-D64076CA7278}"/>
    <cellStyle name="Comma 33 3 2" xfId="12759" xr:uid="{9A697BD9-0D51-4C57-A1D5-AB3CAD1D0077}"/>
    <cellStyle name="Comma 33 3 3" xfId="12758" xr:uid="{D3B14C45-0088-422B-B148-87DA306A8404}"/>
    <cellStyle name="Comma 33 4" xfId="12760" xr:uid="{B7B165C3-89B0-4D98-8263-552BFE57AAB3}"/>
    <cellStyle name="Comma 33 5" xfId="12753" xr:uid="{28762858-06EE-4F1E-AF3F-3573C9F86FC3}"/>
    <cellStyle name="Comma 34" xfId="4350" xr:uid="{9A9C3995-AE32-441A-8F09-AD843888CF25}"/>
    <cellStyle name="Comma 34 2" xfId="4351" xr:uid="{DCA38CB0-0DA2-493E-8A17-13664D217C54}"/>
    <cellStyle name="Comma 34 2 2" xfId="11409" xr:uid="{8C5157F9-D1E7-4CA2-98A0-92CD000CC6AA}"/>
    <cellStyle name="Comma 34 2 2 2" xfId="12763" xr:uid="{46A079C6-3507-4488-9DB4-B5ED438A13C1}"/>
    <cellStyle name="Comma 34 2 3" xfId="12119" xr:uid="{4BBCABC7-DBAA-44AB-B315-8BBBCB3B2BA2}"/>
    <cellStyle name="Comma 34 2 4" xfId="12762" xr:uid="{6F45DEC5-47CB-4928-B207-4D863DBA47A4}"/>
    <cellStyle name="Comma 34 3" xfId="4352" xr:uid="{6E41B27C-B09B-4954-9F1F-56B5F1B12DD1}"/>
    <cellStyle name="Comma 34 3 2" xfId="12120" xr:uid="{652A9DE5-9407-487A-873D-C95D83D5399E}"/>
    <cellStyle name="Comma 34 3 3" xfId="12764" xr:uid="{A05FE467-31E6-4DEE-A613-53236332CCA9}"/>
    <cellStyle name="Comma 34 4" xfId="4353" xr:uid="{230B1E6F-C9B1-471C-81CD-404F396239E9}"/>
    <cellStyle name="Comma 34 4 2" xfId="12121" xr:uid="{EFB0C750-976F-482C-BE26-5C328D949A66}"/>
    <cellStyle name="Comma 34 5" xfId="4354" xr:uid="{F7E04950-AA20-4A4B-BAC2-53338D70D6C7}"/>
    <cellStyle name="Comma 34 5 2" xfId="12122" xr:uid="{616532B3-DDE9-4919-871D-824CDB5EC8E2}"/>
    <cellStyle name="Comma 34 6" xfId="10493" xr:uid="{E3C55E98-C041-4DAC-AE94-72B9977C54F0}"/>
    <cellStyle name="Comma 34 7" xfId="12118" xr:uid="{C680795E-8A32-4421-9EDF-46688330AEE3}"/>
    <cellStyle name="Comma 34 8" xfId="12761" xr:uid="{AAD08AB7-D4A4-4008-9F5A-0910986BAEDB}"/>
    <cellStyle name="Comma 35" xfId="4355" xr:uid="{B60262A6-D77B-4A0C-8549-E902C0939479}"/>
    <cellStyle name="Comma 35 2" xfId="4356" xr:uid="{03169454-C8DA-4C0C-8112-8E9A363B09A1}"/>
    <cellStyle name="Comma 35 2 2" xfId="11411" xr:uid="{8A2BC027-A0D4-4CF3-A3FD-E889D3753A95}"/>
    <cellStyle name="Comma 35 2 2 2" xfId="12767" xr:uid="{131233E9-F856-42F4-BA74-9912B59E180B}"/>
    <cellStyle name="Comma 35 2 3" xfId="12124" xr:uid="{3F4450B8-77C8-4048-9D16-1FE06225B0FB}"/>
    <cellStyle name="Comma 35 2 4" xfId="12766" xr:uid="{BBB18DB2-8AED-4604-90E0-526AAD856218}"/>
    <cellStyle name="Comma 35 3" xfId="4357" xr:uid="{5AB33BE7-6782-4DBD-9205-D49D37DABE5E}"/>
    <cellStyle name="Comma 35 3 2" xfId="12125" xr:uid="{3EBA5E1D-686A-4A90-9A00-B6BE99CFF50C}"/>
    <cellStyle name="Comma 35 3 3" xfId="12768" xr:uid="{9A74D7CF-9B2A-4F02-9A5A-47DC7A26F6AF}"/>
    <cellStyle name="Comma 35 4" xfId="4358" xr:uid="{22AF3B8B-FDCF-48ED-8825-43FEB7CB649F}"/>
    <cellStyle name="Comma 35 4 2" xfId="12126" xr:uid="{2464FA71-0E60-4C19-A472-0342C7123D17}"/>
    <cellStyle name="Comma 35 5" xfId="4359" xr:uid="{0AB8602B-1B82-44B3-B0FB-487419BE78E5}"/>
    <cellStyle name="Comma 35 5 2" xfId="12127" xr:uid="{BB664146-8EB4-47A1-964E-D0976F0A6053}"/>
    <cellStyle name="Comma 35 6" xfId="10494" xr:uid="{692B9032-8128-49A0-9E10-E2C34D60F5C0}"/>
    <cellStyle name="Comma 35 7" xfId="12123" xr:uid="{D8689537-0CEA-4623-B418-13E198552E78}"/>
    <cellStyle name="Comma 35 8" xfId="12765" xr:uid="{63A27ABD-6E71-4F47-96F5-8B6E5A58B65B}"/>
    <cellStyle name="Comma 36" xfId="10986" xr:uid="{83D5BB14-D787-48F0-9D77-402947EB8C26}"/>
    <cellStyle name="Comma 36 2" xfId="11543" xr:uid="{2180A56E-4218-4ADC-8036-50A740294C73}"/>
    <cellStyle name="Comma 36 2 2" xfId="12771" xr:uid="{1EC2D7B6-63D9-4B66-94FD-019A39280C92}"/>
    <cellStyle name="Comma 36 2 3" xfId="12770" xr:uid="{1EECF44F-8569-4EE4-938E-4221A1F1BCD2}"/>
    <cellStyle name="Comma 36 2 4" xfId="14033" xr:uid="{6DEE2FDE-A178-4EE7-877D-7B268A80C0C5}"/>
    <cellStyle name="Comma 36 3" xfId="11376" xr:uid="{FB7C0345-81BE-4236-9EF1-6EE9993EAAB3}"/>
    <cellStyle name="Comma 36 3 2" xfId="12772" xr:uid="{0316A61E-A133-4376-8BFC-FBCFA89668B1}"/>
    <cellStyle name="Comma 36 4" xfId="12769" xr:uid="{56F96CAA-74C0-4013-8525-38B86D53B910}"/>
    <cellStyle name="Comma 36 5" xfId="13925" xr:uid="{C047937D-FFF1-42E5-8D59-EE437E59B29C}"/>
    <cellStyle name="Comma 37" xfId="10995" xr:uid="{C835E446-F684-44E9-9E49-E856265C3752}"/>
    <cellStyle name="Comma 37 2" xfId="11571" xr:uid="{EFCE993B-129F-4A47-9105-5D1D44E65DDA}"/>
    <cellStyle name="Comma 37 2 2" xfId="12775" xr:uid="{489F4FC4-8E8E-4524-9BDA-F85C8C4F885A}"/>
    <cellStyle name="Comma 37 2 3" xfId="12774" xr:uid="{7B4202F0-973E-4B97-9E83-721836558331}"/>
    <cellStyle name="Comma 37 2 4" xfId="14042" xr:uid="{7D8445DA-EF50-45AF-A018-C37833E7E4C1}"/>
    <cellStyle name="Comma 37 3" xfId="11431" xr:uid="{609BC924-DCF7-40BC-B5D1-80D37EBF41E2}"/>
    <cellStyle name="Comma 37 3 2" xfId="12776" xr:uid="{DE2A41E3-E78A-4A8B-AE1B-DB1E34E421E2}"/>
    <cellStyle name="Comma 37 4" xfId="12773" xr:uid="{88888B4E-4B6E-4312-BA18-736AC01F000F}"/>
    <cellStyle name="Comma 37 5" xfId="13934" xr:uid="{1C95AD13-B638-4B9B-9B7F-4945ECA87E8A}"/>
    <cellStyle name="Comma 38" xfId="11000" xr:uid="{A05623F1-3208-4D58-B033-48BEB512DE24}"/>
    <cellStyle name="Comma 38 2" xfId="11434" xr:uid="{AF6828D9-183C-4E75-97CF-53159CE43203}"/>
    <cellStyle name="Comma 38 2 2" xfId="12779" xr:uid="{14C67C01-E69A-40AC-B41F-B3C8EF07C989}"/>
    <cellStyle name="Comma 38 2 3" xfId="12778" xr:uid="{E19BABBC-124C-4297-B6C8-12ED02D373A8}"/>
    <cellStyle name="Comma 38 3" xfId="12780" xr:uid="{E61FC7B4-F88C-460C-8B68-63E7193778F5}"/>
    <cellStyle name="Comma 38 4" xfId="12777" xr:uid="{59A879F5-30AA-4103-AF8A-CF59DE734A51}"/>
    <cellStyle name="Comma 38 5" xfId="13935" xr:uid="{387C8FA3-CECE-46BB-84FB-86D95D343A1F}"/>
    <cellStyle name="Comma 39" xfId="4360" xr:uid="{781AD8C8-9E0D-49FC-90DE-4FF28AB63E98}"/>
    <cellStyle name="Comma 39 2" xfId="4361" xr:uid="{1B85DD38-97C7-49A4-92E9-A0EC41DBD17D}"/>
    <cellStyle name="Comma 39 2 2" xfId="12129" xr:uid="{13753F1B-4F13-4B06-A4FB-A6D05436C339}"/>
    <cellStyle name="Comma 39 2 2 2" xfId="12783" xr:uid="{45DCCEDE-9C45-4D33-8975-159610996867}"/>
    <cellStyle name="Comma 39 2 3" xfId="12782" xr:uid="{D119C037-6272-4BC2-BCA7-55039754CF86}"/>
    <cellStyle name="Comma 39 2 4" xfId="14080" xr:uid="{D6593310-8401-4972-A3B0-EE79E65E1316}"/>
    <cellStyle name="Comma 39 3" xfId="11005" xr:uid="{225B45E2-843E-45DE-8D11-E91B8416DE6D}"/>
    <cellStyle name="Comma 39 3 2" xfId="12784" xr:uid="{59D6A1D2-4957-4125-B595-82DF85E6D21F}"/>
    <cellStyle name="Comma 39 4" xfId="11576" xr:uid="{27FD5C46-E2AD-402F-BE24-7BAA118F0B90}"/>
    <cellStyle name="Comma 39 5" xfId="12128" xr:uid="{D30BF7F1-A9DD-4B72-8226-BB31BB17042A}"/>
    <cellStyle name="Comma 39 6" xfId="12781" xr:uid="{99EFCC9B-91CC-4646-8884-0A13C615D229}"/>
    <cellStyle name="Comma 4" xfId="33" xr:uid="{00000000-0005-0000-0000-000020000000}"/>
    <cellStyle name="Comma 4 10" xfId="4362" xr:uid="{C01B238F-8466-43E7-9E92-91BB353AC3D1}"/>
    <cellStyle name="Comma 4 10 2" xfId="10496" xr:uid="{5AEA8485-7CDF-46C7-B2A7-EDE2FE25F9B4}"/>
    <cellStyle name="Comma 4 10 3" xfId="12131" xr:uid="{1CB1C83D-DA98-48F7-8E25-A913599D96EF}"/>
    <cellStyle name="Comma 4 11" xfId="4363" xr:uid="{651FD8D8-942A-432D-A589-7013F96CDCA0}"/>
    <cellStyle name="Comma 4 11 2" xfId="10497" xr:uid="{20877657-E3F4-4C63-B1A6-39B67842E6E9}"/>
    <cellStyle name="Comma 4 11 3" xfId="12132" xr:uid="{85A21D3E-201A-4065-A3BD-018196E9999E}"/>
    <cellStyle name="Comma 4 12" xfId="4364" xr:uid="{F3AD3CDC-288A-4473-BD06-AFFB77C8777F}"/>
    <cellStyle name="Comma 4 12 2" xfId="10498" xr:uid="{17B001EE-CB1D-4868-98ED-12A6803C4BE9}"/>
    <cellStyle name="Comma 4 12 3" xfId="12133" xr:uid="{E138A960-60A8-462E-95BD-852F82579993}"/>
    <cellStyle name="Comma 4 13" xfId="4365" xr:uid="{D26F3314-0225-470B-9791-0A5F69A26E09}"/>
    <cellStyle name="Comma 4 13 2" xfId="10499" xr:uid="{10215413-0622-4AA6-AE0E-FD36E9386B37}"/>
    <cellStyle name="Comma 4 13 3" xfId="11235" xr:uid="{9F89DDD7-8060-46B3-8472-759EAB20BD94}"/>
    <cellStyle name="Comma 4 13 4" xfId="12134" xr:uid="{C37647B0-07B8-4704-B93E-26025D750A67}"/>
    <cellStyle name="Comma 4 14" xfId="4366" xr:uid="{4609BA4E-DBBF-48D2-879B-059CE42B404A}"/>
    <cellStyle name="Comma 4 14 2" xfId="10500" xr:uid="{B7CAE0A5-F3F2-4498-B3D7-FFE9BA736242}"/>
    <cellStyle name="Comma 4 14 3" xfId="11236" xr:uid="{03644F90-7F98-4296-83E6-2C901D542085}"/>
    <cellStyle name="Comma 4 14 4" xfId="12135" xr:uid="{4753BB75-0D64-4EB5-8858-DCEDE5D026DD}"/>
    <cellStyle name="Comma 4 15" xfId="4367" xr:uid="{2799D675-2523-4B42-91DD-1C51E779709E}"/>
    <cellStyle name="Comma 4 15 2" xfId="4368" xr:uid="{B2C901D5-79A7-4958-8DFC-FEB8A4DBA1B6}"/>
    <cellStyle name="Comma 4 15 2 2" xfId="12137" xr:uid="{844D3067-0E78-47E5-A7CB-EEFD1404EF87}"/>
    <cellStyle name="Comma 4 15 3" xfId="4369" xr:uid="{920DE495-247B-4E61-AB1E-765D7683306F}"/>
    <cellStyle name="Comma 4 15 3 2" xfId="12138" xr:uid="{804FF15D-1939-44CB-BCD9-595A245105A6}"/>
    <cellStyle name="Comma 4 15 4" xfId="10501" xr:uid="{ACAEB231-7DD0-4817-8EC4-1F71264EF079}"/>
    <cellStyle name="Comma 4 15 5" xfId="11237" xr:uid="{1A0EB9F3-3CF6-4EEB-98C2-30E54B9FB977}"/>
    <cellStyle name="Comma 4 15 6" xfId="12136" xr:uid="{6E94CD19-A205-487C-A2DB-0C989CD73019}"/>
    <cellStyle name="Comma 4 16" xfId="4370" xr:uid="{55776E6C-4AF0-4985-89CA-A70A9E840870}"/>
    <cellStyle name="Comma 4 16 2" xfId="10502" xr:uid="{509CB96D-64B9-4F1E-92B9-837F906E1EAC}"/>
    <cellStyle name="Comma 4 16 3" xfId="11238" xr:uid="{FB6C7122-6545-4281-8ABE-34EB757A2FA9}"/>
    <cellStyle name="Comma 4 16 4" xfId="12139" xr:uid="{31DE499D-7C4B-4035-9F3E-0F42D2D13562}"/>
    <cellStyle name="Comma 4 17" xfId="4371" xr:uid="{CD66C6BD-3F03-4026-B35F-6FD35A5B5F5A}"/>
    <cellStyle name="Comma 4 17 2" xfId="10503" xr:uid="{93EB3214-B589-4401-9958-D73276CA97F8}"/>
    <cellStyle name="Comma 4 17 3" xfId="11239" xr:uid="{D00EBC43-613C-4A78-A5C8-0DFFC77B6367}"/>
    <cellStyle name="Comma 4 17 4" xfId="12140" xr:uid="{7F9C0479-98DD-4004-852D-8C4D0D15ADF1}"/>
    <cellStyle name="Comma 4 18" xfId="4372" xr:uid="{10E7E5DD-0936-4D36-ADCC-C463A1DE9414}"/>
    <cellStyle name="Comma 4 18 2" xfId="10504" xr:uid="{1603FDC9-8F4A-4864-BCBA-F9982413AA56}"/>
    <cellStyle name="Comma 4 18 3" xfId="11240" xr:uid="{384CAE23-F5E0-4520-8795-63E5FE86B31D}"/>
    <cellStyle name="Comma 4 18 4" xfId="12141" xr:uid="{EC91AB02-723E-4661-86F8-B3632E91D079}"/>
    <cellStyle name="Comma 4 19" xfId="10505" xr:uid="{D56A31A4-C6F1-45EB-8FCE-C5740D6FB601}"/>
    <cellStyle name="Comma 4 19 2" xfId="11241" xr:uid="{F79D79BA-CCB0-4952-BDB3-44C313E45562}"/>
    <cellStyle name="Comma 4 2" xfId="128" xr:uid="{6F1DF20F-9B71-4C4C-BC3F-1AC975FE2D76}"/>
    <cellStyle name="Comma 4 2 10" xfId="10506" xr:uid="{189B81BC-AA7F-43E3-8888-F40FE387732D}"/>
    <cellStyle name="Comma 4 2 11" xfId="11242" xr:uid="{B4EBF408-3022-4E4B-B2A4-6341B9F608A0}"/>
    <cellStyle name="Comma 4 2 12" xfId="12142" xr:uid="{3FA5B67F-1DCD-420C-92FE-9D55D1238927}"/>
    <cellStyle name="Comma 4 2 13" xfId="12785" xr:uid="{DF4F0743-12B8-4E5A-951C-6BFF9A93D6E5}"/>
    <cellStyle name="Comma 4 2 14" xfId="13806" xr:uid="{6CE657A0-45DE-4E94-AF7C-9A44EA2E6795}"/>
    <cellStyle name="Comma 4 2 15" xfId="4373" xr:uid="{2184F2AD-D743-4B36-95B1-A1C25246DC6D}"/>
    <cellStyle name="Comma 4 2 16" xfId="200" xr:uid="{70461F51-282C-4B64-9AFF-B9BF96202977}"/>
    <cellStyle name="Comma 4 2 2" xfId="4374" xr:uid="{F00FF54E-2174-45A9-9D2E-5EE1010DB6E3}"/>
    <cellStyle name="Comma 4 2 2 2" xfId="4375" xr:uid="{329CC486-AAB8-4036-ABCE-9919A7E627F4}"/>
    <cellStyle name="Comma 4 2 2 2 2" xfId="11557" xr:uid="{DD2213EA-7425-4C9E-9925-2D4FF2EA1600}"/>
    <cellStyle name="Comma 4 2 2 2 3" xfId="12144" xr:uid="{3ED3657C-5EF1-48BA-B4C1-C94206916AC6}"/>
    <cellStyle name="Comma 4 2 2 2 4" xfId="12787" xr:uid="{047795B3-EDA6-496B-9C32-8833ED6CA71B}"/>
    <cellStyle name="Comma 4 2 2 2 5" xfId="14034" xr:uid="{D4BEA9A1-6A33-4ACA-8BA1-94A9FDE633C0}"/>
    <cellStyle name="Comma 4 2 2 3" xfId="11399" xr:uid="{9FC3E299-C38F-41D0-ADC7-E92AA9CA7996}"/>
    <cellStyle name="Comma 4 2 2 3 2" xfId="13926" xr:uid="{CFC9E804-A1DB-44E3-94DA-9FB8798AB068}"/>
    <cellStyle name="Comma 4 2 2 4" xfId="12143" xr:uid="{FB2E4FE8-66DB-49AC-9EBC-08972330D919}"/>
    <cellStyle name="Comma 4 2 2 4 2" xfId="14104" xr:uid="{24F6FA2A-BF03-4334-990C-4D9A6B30C3DA}"/>
    <cellStyle name="Comma 4 2 2 5" xfId="12786" xr:uid="{AA4FAC0A-A640-4960-8FD4-0489E59C8318}"/>
    <cellStyle name="Comma 4 2 2 6" xfId="13811" xr:uid="{024A19FB-0B66-40D2-B7B3-B744D3D5F02D}"/>
    <cellStyle name="Comma 4 2 3" xfId="4376" xr:uid="{955C67E7-0160-4827-BA9F-F34F33BB5DCF}"/>
    <cellStyle name="Comma 4 2 3 2" xfId="11520" xr:uid="{16405CC3-80AC-4E51-BBBC-86D8B5DFB006}"/>
    <cellStyle name="Comma 4 2 3 3" xfId="12145" xr:uid="{D18FD69F-A82F-40BD-96E7-580FD0C24D90}"/>
    <cellStyle name="Comma 4 2 3 4" xfId="12788" xr:uid="{442D05B5-95E7-4222-9F04-0A503DB928F6}"/>
    <cellStyle name="Comma 4 2 3 5" xfId="14013" xr:uid="{5CCF817F-8E9B-44BE-81EF-06D79A56F3A1}"/>
    <cellStyle name="Comma 4 2 4" xfId="4377" xr:uid="{A2AEC47C-F30A-4544-83C7-F50A949BBD59}"/>
    <cellStyle name="Comma 4 2 4 2" xfId="12146" xr:uid="{32854085-0485-4199-BC68-DCBF33E67018}"/>
    <cellStyle name="Comma 4 2 4 3" xfId="13256" xr:uid="{FB5CAAA5-EE07-4359-945E-3ADFFE8EB65B}"/>
    <cellStyle name="Comma 4 2 4 4" xfId="13895" xr:uid="{6DC5F6D2-60F5-425E-B081-89136518FF7E}"/>
    <cellStyle name="Comma 4 2 5" xfId="4378" xr:uid="{1D3FB5E3-F0A5-4C59-B0C9-2EE4B5B678DC}"/>
    <cellStyle name="Comma 4 2 5 2" xfId="12147" xr:uid="{9DB341FE-5CBA-4727-B5F7-8F4FF14DE22A}"/>
    <cellStyle name="Comma 4 2 5 3" xfId="14053" xr:uid="{4ADCEF9D-4E63-4AE9-8DBB-172AD6D4ED10}"/>
    <cellStyle name="Comma 4 2 6" xfId="4379" xr:uid="{5F22850C-FBC5-4DD3-B86E-413C2B4FEBCD}"/>
    <cellStyle name="Comma 4 2 6 2" xfId="12148" xr:uid="{D4096B1B-7FC2-425B-BD57-687F9AC6AE22}"/>
    <cellStyle name="Comma 4 2 6 3" xfId="14090" xr:uid="{816D86EF-6D1B-42B9-A1AD-61B04F06D632}"/>
    <cellStyle name="Comma 4 2 7" xfId="4380" xr:uid="{9FF05430-719C-47A9-91C8-3513191DB9EF}"/>
    <cellStyle name="Comma 4 2 7 2" xfId="12149" xr:uid="{9CC0C9E1-5B5F-44AF-AA8B-DE29366B0058}"/>
    <cellStyle name="Comma 4 2 8" xfId="4381" xr:uid="{AD2D3B19-A419-4D22-8097-7BB5C403AED1}"/>
    <cellStyle name="Comma 4 2 8 2" xfId="12150" xr:uid="{68CFDCC3-C33E-4523-A755-D1719CABC9A8}"/>
    <cellStyle name="Comma 4 2 9" xfId="10282" xr:uid="{49B2626D-81D9-423E-B89B-310C7EEF6538}"/>
    <cellStyle name="Comma 4 20" xfId="10507" xr:uid="{387B0FDF-1FFF-422F-8A62-2512C435D3DD}"/>
    <cellStyle name="Comma 4 20 2" xfId="11243" xr:uid="{CF58AA15-E1C1-43BA-BFA3-7FBF8A0D23AA}"/>
    <cellStyle name="Comma 4 21" xfId="10508" xr:uid="{0D522F2F-44DB-449E-8C0C-308C015CA7E4}"/>
    <cellStyle name="Comma 4 21 2" xfId="11244" xr:uid="{A235480E-D7D4-44AF-96DF-F7705D537211}"/>
    <cellStyle name="Comma 4 22" xfId="10509" xr:uid="{8FB7AF84-19E5-4A23-A3D0-26D59F741731}"/>
    <cellStyle name="Comma 4 22 2" xfId="11245" xr:uid="{53827A84-4D40-4DEC-A893-2F938850BC5C}"/>
    <cellStyle name="Comma 4 23" xfId="10510" xr:uid="{26C57C42-D683-43AF-A3DC-46CA2B1B2FFD}"/>
    <cellStyle name="Comma 4 23 2" xfId="11352" xr:uid="{1EE822D2-69B2-40CE-88D0-6D22C9941515}"/>
    <cellStyle name="Comma 4 24" xfId="10511" xr:uid="{FD594092-71AC-4191-91D8-9A1053DBD1EC}"/>
    <cellStyle name="Comma 4 24 2" xfId="11353" xr:uid="{AF950B14-7C15-4AEE-BD6C-183D015267DA}"/>
    <cellStyle name="Comma 4 25" xfId="10512" xr:uid="{D5AFB11A-B603-41C8-90A1-1204B5FE8968}"/>
    <cellStyle name="Comma 4 25 2" xfId="11354" xr:uid="{2F0789ED-9D40-4488-A060-13A2EA504387}"/>
    <cellStyle name="Comma 4 26" xfId="10513" xr:uid="{335FDF01-0A32-4DF5-96D1-FF5088D87C26}"/>
    <cellStyle name="Comma 4 26 2" xfId="11355" xr:uid="{81454D8A-373D-458A-A02F-2E1B32207A91}"/>
    <cellStyle name="Comma 4 27" xfId="10514" xr:uid="{9AA3951A-39A3-4E75-A869-5153312A74CE}"/>
    <cellStyle name="Comma 4 27 2" xfId="11356" xr:uid="{1412F514-82D8-4C63-8E92-3635AE23109C}"/>
    <cellStyle name="Comma 4 28" xfId="10515" xr:uid="{08BD47F4-5657-4B36-9B08-48CB737AE117}"/>
    <cellStyle name="Comma 4 28 2" xfId="11357" xr:uid="{5907A126-01F0-4B34-B7C4-7975A191DD51}"/>
    <cellStyle name="Comma 4 29" xfId="10516" xr:uid="{9C7B1378-3717-4B3D-9541-ACBD9723BE97}"/>
    <cellStyle name="Comma 4 29 2" xfId="11358" xr:uid="{FC8D21E5-82E3-4C05-895F-18A4359AAC18}"/>
    <cellStyle name="Comma 4 3" xfId="4382" xr:uid="{176BEF5D-E9C5-4930-80EE-2DBC2A8C1EF3}"/>
    <cellStyle name="Comma 4 3 10" xfId="12789" xr:uid="{EDA8126D-8946-47A6-B5EC-DB65E0A58008}"/>
    <cellStyle name="Comma 4 3 11" xfId="13792" xr:uid="{EDB1E577-840C-46AA-8D02-2345582F4F51}"/>
    <cellStyle name="Comma 4 3 2" xfId="4383" xr:uid="{3AA4A86A-3C42-4F6A-BD76-8ED149A18B58}"/>
    <cellStyle name="Comma 4 3 2 2" xfId="12152" xr:uid="{7DD48696-D5BB-4208-8812-B867C2180C52}"/>
    <cellStyle name="Comma 4 3 2 3" xfId="12790" xr:uid="{F8180FB0-1986-4854-9505-43B9578886BF}"/>
    <cellStyle name="Comma 4 3 2 4" xfId="13896" xr:uid="{4858E3AB-97DB-45DC-A882-41C652B26C5E}"/>
    <cellStyle name="Comma 4 3 3" xfId="4384" xr:uid="{B23366B5-5FAE-4668-9B42-CCECE548F20B}"/>
    <cellStyle name="Comma 4 3 3 2" xfId="12153" xr:uid="{A47BA727-15F0-496D-997F-AA287EF2E9B3}"/>
    <cellStyle name="Comma 4 3 3 3" xfId="13257" xr:uid="{799728BF-691A-48BB-B8DC-ACAC046C19A8}"/>
    <cellStyle name="Comma 4 3 3 4" xfId="14096" xr:uid="{1AF5AAB6-160F-42B8-8A1F-AE0BB00BFB14}"/>
    <cellStyle name="Comma 4 3 4" xfId="4385" xr:uid="{98232D55-87CB-4498-852D-C52F2ED8CCD7}"/>
    <cellStyle name="Comma 4 3 4 2" xfId="12154" xr:uid="{0C9A465A-EF1C-4994-9491-4566B35C634F}"/>
    <cellStyle name="Comma 4 3 5" xfId="4386" xr:uid="{0FC5CA13-6968-4557-A610-B08824772DF2}"/>
    <cellStyle name="Comma 4 3 5 2" xfId="12155" xr:uid="{173F207E-B304-44A3-B9F4-A39815C568C4}"/>
    <cellStyle name="Comma 4 3 6" xfId="4387" xr:uid="{CC30E290-E96B-40A8-951C-893D07A5DE4D}"/>
    <cellStyle name="Comma 4 3 6 2" xfId="12156" xr:uid="{450E471D-A6B4-45FA-884B-22A26714C107}"/>
    <cellStyle name="Comma 4 3 7" xfId="4388" xr:uid="{A78BA4F6-737B-4454-84B1-E47991776F1F}"/>
    <cellStyle name="Comma 4 3 7 2" xfId="12157" xr:uid="{1E781130-09DD-4BF5-A6E7-7980F653D6A7}"/>
    <cellStyle name="Comma 4 3 8" xfId="10517" xr:uid="{B99B364D-A9A7-43EB-BD70-FB174F3F8413}"/>
    <cellStyle name="Comma 4 3 9" xfId="12151" xr:uid="{C6C3730B-377D-4A14-880D-870B1F47F5F1}"/>
    <cellStyle name="Comma 4 30" xfId="10518" xr:uid="{C6078C5E-6DE2-4237-A3A4-A7712461DD72}"/>
    <cellStyle name="Comma 4 30 2" xfId="11360" xr:uid="{C1229D81-2B69-4E2E-8AAA-5C8FC1CC046A}"/>
    <cellStyle name="Comma 4 31" xfId="10519" xr:uid="{9EA4D029-35CD-4067-B3E9-D4AED67D9352}"/>
    <cellStyle name="Comma 4 31 2" xfId="11361" xr:uid="{372F5D32-732C-4CC1-A828-5F3D95931D71}"/>
    <cellStyle name="Comma 4 32" xfId="10520" xr:uid="{C4FB1606-8EDD-4A85-BEC3-C2567FE5BF88}"/>
    <cellStyle name="Comma 4 32 2" xfId="11362" xr:uid="{102046A1-FF5D-4117-AE21-A3BEE3B8F786}"/>
    <cellStyle name="Comma 4 33" xfId="10521" xr:uid="{3FCD2819-854C-4D9B-93BD-D0F544894556}"/>
    <cellStyle name="Comma 4 33 2" xfId="11365" xr:uid="{69AE79A1-A28D-4CBF-91DD-4A0F87F8E3A8}"/>
    <cellStyle name="Comma 4 34" xfId="10522" xr:uid="{3B247BC0-7E76-4475-8C9F-4DA2CEEE5E12}"/>
    <cellStyle name="Comma 4 34 2" xfId="11367" xr:uid="{BE121962-FAAC-4985-B082-6590B326F4EF}"/>
    <cellStyle name="Comma 4 35" xfId="10523" xr:uid="{C0F0EBF8-93D3-4910-8E0F-65EBED75505C}"/>
    <cellStyle name="Comma 4 35 2" xfId="11368" xr:uid="{0B66CBC5-F0F8-41CF-AB85-5F5F57E3C848}"/>
    <cellStyle name="Comma 4 36" xfId="10524" xr:uid="{148F03A9-8D27-43DD-A038-BDB922939D67}"/>
    <cellStyle name="Comma 4 36 2" xfId="11369" xr:uid="{C8EDC48C-35A3-40C4-9A22-7BF5F9743230}"/>
    <cellStyle name="Comma 4 37" xfId="10525" xr:uid="{A0A34E66-9891-44C9-B978-A6A8BF84B47D}"/>
    <cellStyle name="Comma 4 37 2" xfId="11370" xr:uid="{2C4AAB18-3630-4FA5-90D8-D36BAECD1B49}"/>
    <cellStyle name="Comma 4 38" xfId="10526" xr:uid="{E582EA75-32B7-4760-B608-8FF777EA2E32}"/>
    <cellStyle name="Comma 4 38 2" xfId="11371" xr:uid="{BA8D12D4-1FD7-43D7-B75F-CBBBE5BEB113}"/>
    <cellStyle name="Comma 4 39" xfId="10527" xr:uid="{1AEA5932-9531-4CD2-AF1E-F7F1E2EAE832}"/>
    <cellStyle name="Comma 4 39 2" xfId="11372" xr:uid="{4026D76E-CB53-40A1-8796-F8F8821CF3AD}"/>
    <cellStyle name="Comma 4 4" xfId="4389" xr:uid="{C7E9E115-0704-4568-8D19-A12913244078}"/>
    <cellStyle name="Comma 4 4 10" xfId="12791" xr:uid="{B1A6FFD0-59A9-4D85-9C71-153BCC74D100}"/>
    <cellStyle name="Comma 4 4 11" xfId="13810" xr:uid="{5EBEF9FB-F0C2-44A9-9089-3CF84C04E218}"/>
    <cellStyle name="Comma 4 4 2" xfId="4390" xr:uid="{05FB703F-EEF9-4A9C-A9AA-D02A97E7639F}"/>
    <cellStyle name="Comma 4 4 2 2" xfId="12159" xr:uid="{9BCDBC84-34A4-44FC-8A22-ED1853E595A8}"/>
    <cellStyle name="Comma 4 4 2 3" xfId="13897" xr:uid="{1F4AABD8-1D31-4883-97BF-81C0A6C9FB4C}"/>
    <cellStyle name="Comma 4 4 3" xfId="4391" xr:uid="{3CBFB4C2-18A8-4160-8DDD-6ECBC933E747}"/>
    <cellStyle name="Comma 4 4 3 2" xfId="12160" xr:uid="{5DFE3DDB-62ED-43DE-B567-179DB13B41D0}"/>
    <cellStyle name="Comma 4 4 4" xfId="4392" xr:uid="{72C8CBE5-CE75-412C-A6DA-CC235554FD8D}"/>
    <cellStyle name="Comma 4 4 4 2" xfId="12161" xr:uid="{41613762-939C-4931-9879-D8A1AB9E796A}"/>
    <cellStyle name="Comma 4 4 5" xfId="4393" xr:uid="{C4A0CE7F-0D4B-4B5B-9D98-F3F2DD078152}"/>
    <cellStyle name="Comma 4 4 5 2" xfId="12162" xr:uid="{04E41C9B-B708-4DAE-9E4C-58042759A0EC}"/>
    <cellStyle name="Comma 4 4 6" xfId="4394" xr:uid="{8928B875-7AB2-49C3-939F-2922184027AB}"/>
    <cellStyle name="Comma 4 4 6 2" xfId="12163" xr:uid="{4672153D-EDF6-4974-B7F8-BDD3670CA7EF}"/>
    <cellStyle name="Comma 4 4 7" xfId="4395" xr:uid="{89BF5E36-8ECB-40AD-ADC7-E2C528BCF37D}"/>
    <cellStyle name="Comma 4 4 7 2" xfId="12164" xr:uid="{EC3D7969-93B2-446A-8A0C-4A61FB97016C}"/>
    <cellStyle name="Comma 4 4 8" xfId="10528" xr:uid="{954D9F32-F47A-4977-8A46-3A6EAA8DFDEE}"/>
    <cellStyle name="Comma 4 4 9" xfId="12158" xr:uid="{D8333776-4DA7-4996-AE21-7BA2777843A6}"/>
    <cellStyle name="Comma 4 40" xfId="10529" xr:uid="{5F5FA51A-92BB-4CF5-AE67-8E59F5E5D6C6}"/>
    <cellStyle name="Comma 4 40 2" xfId="11373" xr:uid="{1F63916F-3AAA-4996-B13C-69D5D78E52F3}"/>
    <cellStyle name="Comma 4 41" xfId="10530" xr:uid="{793FF96D-ABA4-4541-8304-DF25B6F59DD8}"/>
    <cellStyle name="Comma 4 41 2" xfId="11374" xr:uid="{28E8FDC7-0D3C-4B50-B750-D3E180235067}"/>
    <cellStyle name="Comma 4 42" xfId="10531" xr:uid="{C1144CB4-9E7A-4EA1-9A4E-7582D7100571}"/>
    <cellStyle name="Comma 4 43" xfId="10532" xr:uid="{D541EF56-2B62-4A94-A7EE-DEC18B1F0361}"/>
    <cellStyle name="Comma 4 43 2" xfId="11519" xr:uid="{76270216-D201-4F7D-B487-98920875494B}"/>
    <cellStyle name="Comma 4 43 3" xfId="14012" xr:uid="{DE128A45-B754-4F2C-A800-49B754B27B5E}"/>
    <cellStyle name="Comma 4 44" xfId="10533" xr:uid="{C771F6AC-FB9A-4547-9459-B7DFC33FC531}"/>
    <cellStyle name="Comma 4 44 2" xfId="13894" xr:uid="{F8588DAD-7D62-452C-9D6B-162B9BFA47BC}"/>
    <cellStyle name="Comma 4 45" xfId="10534" xr:uid="{A46312BD-4D16-44E7-9161-67D106863AEF}"/>
    <cellStyle name="Comma 4 45 2" xfId="14072" xr:uid="{7C6EBB69-E90F-4E55-A53D-227DA552BFB3}"/>
    <cellStyle name="Comma 4 46" xfId="10535" xr:uid="{70B7E57F-E8CA-4567-916F-DFA9FD684642}"/>
    <cellStyle name="Comma 4 47" xfId="10536" xr:uid="{A3679A94-F94C-4896-A1C6-F9EFA6CA2481}"/>
    <cellStyle name="Comma 4 48" xfId="10537" xr:uid="{65A53C76-83DB-4551-88E1-C7C8D0161EA8}"/>
    <cellStyle name="Comma 4 49" xfId="10538" xr:uid="{CFFAF353-18B4-4454-BCCE-642A9F1F140D}"/>
    <cellStyle name="Comma 4 5" xfId="4396" xr:uid="{0724E1CE-1828-4E99-80A5-F10046549E67}"/>
    <cellStyle name="Comma 4 5 10" xfId="13258" xr:uid="{7831A0EF-F337-4B67-AC20-F0B291FF8E8C}"/>
    <cellStyle name="Comma 4 5 2" xfId="4397" xr:uid="{F8D48253-3554-462B-8920-A07BC31EDCA3}"/>
    <cellStyle name="Comma 4 5 2 2" xfId="10540" xr:uid="{487FFC83-E2AF-4EF0-B0C9-97F1B8FC5DA6}"/>
    <cellStyle name="Comma 4 5 2 3" xfId="12166" xr:uid="{66D91A42-6711-4ADC-9EC5-9A6BD0694D4E}"/>
    <cellStyle name="Comma 4 5 3" xfId="4398" xr:uid="{84998865-CEE6-422F-BD77-1D97DC0AF589}"/>
    <cellStyle name="Comma 4 5 3 2" xfId="12167" xr:uid="{8ABEE185-5E65-4958-A973-C2BFD68C588A}"/>
    <cellStyle name="Comma 4 5 4" xfId="4399" xr:uid="{CCDBD72B-8483-49D5-ADB5-354C4CDA1F7F}"/>
    <cellStyle name="Comma 4 5 4 2" xfId="12168" xr:uid="{4E9DC580-ACFA-493C-8AED-91353ADD8C85}"/>
    <cellStyle name="Comma 4 5 5" xfId="4400" xr:uid="{30003B04-BCE8-4A6D-AC7A-DB802451F39B}"/>
    <cellStyle name="Comma 4 5 5 2" xfId="12169" xr:uid="{EB9606A2-9622-4E71-92AE-6B85C3989089}"/>
    <cellStyle name="Comma 4 5 6" xfId="4401" xr:uid="{DD68F418-6235-469D-8D30-DB25D728E401}"/>
    <cellStyle name="Comma 4 5 6 2" xfId="12170" xr:uid="{C109BEFE-234B-41A8-954E-C6F5283106D3}"/>
    <cellStyle name="Comma 4 5 7" xfId="4402" xr:uid="{0449760A-954F-4F3D-83B7-7703AF3D98A5}"/>
    <cellStyle name="Comma 4 5 7 2" xfId="12171" xr:uid="{D2F95D19-682B-48B9-B85A-301889AA08FA}"/>
    <cellStyle name="Comma 4 5 8" xfId="10539" xr:uid="{F17438F1-A467-4170-9D20-A44A0CC86F51}"/>
    <cellStyle name="Comma 4 5 9" xfId="12165" xr:uid="{4AAA38C4-27F8-4102-A5C3-FB7D66B1CA69}"/>
    <cellStyle name="Comma 4 50" xfId="10541" xr:uid="{5FA2B271-6D95-499D-A8F1-D2089155368E}"/>
    <cellStyle name="Comma 4 51" xfId="10542" xr:uid="{983DC02C-8BCD-4DD3-AD60-B20E1617B3F9}"/>
    <cellStyle name="Comma 4 52" xfId="10543" xr:uid="{5EDACC10-45B9-461D-AF4D-6A3E02E035B5}"/>
    <cellStyle name="Comma 4 53" xfId="10544" xr:uid="{CF7FA54A-D08F-4513-9A5B-C13F3321891A}"/>
    <cellStyle name="Comma 4 54" xfId="10545" xr:uid="{4CF2FFB7-1897-4627-B3A9-3871BB943A92}"/>
    <cellStyle name="Comma 4 55" xfId="10546" xr:uid="{4F242CD3-934B-4591-8045-15E6EE14B8FB}"/>
    <cellStyle name="Comma 4 56" xfId="10547" xr:uid="{35ABE5A4-7748-4CDE-A3D4-569136A4E8BA}"/>
    <cellStyle name="Comma 4 57" xfId="10548" xr:uid="{F31E0FC4-0B7C-49A1-BB17-E4AF716E2B5D}"/>
    <cellStyle name="Comma 4 58" xfId="10549" xr:uid="{F5B229D1-4466-4C1A-9417-8AE295D25966}"/>
    <cellStyle name="Comma 4 59" xfId="10550" xr:uid="{40AD03E8-6B06-4898-9D96-074BE9F79E6C}"/>
    <cellStyle name="Comma 4 6" xfId="4403" xr:uid="{9D8A5A4D-5C01-4193-8B0C-C2F8EE6B089C}"/>
    <cellStyle name="Comma 4 6 2" xfId="4404" xr:uid="{033CEEBE-D9EE-408B-9CFF-13AC0B5622E1}"/>
    <cellStyle name="Comma 4 6 2 2" xfId="12173" xr:uid="{9BB72918-D401-43D4-94F6-11E95DF3825E}"/>
    <cellStyle name="Comma 4 6 3" xfId="4405" xr:uid="{484A68C3-C9D9-4F28-8F0A-03240D04C17F}"/>
    <cellStyle name="Comma 4 6 3 2" xfId="12174" xr:uid="{FD725C44-1FFE-4C33-B81E-A5C776B50B92}"/>
    <cellStyle name="Comma 4 6 4" xfId="4406" xr:uid="{12EEFFE1-0C39-444D-97E6-BEF55F80EC1A}"/>
    <cellStyle name="Comma 4 6 4 2" xfId="12175" xr:uid="{C86FF613-9C4C-45E4-81F8-6057AD6BAC33}"/>
    <cellStyle name="Comma 4 6 5" xfId="4407" xr:uid="{2772683B-5D98-46F8-BB0B-9F4136B9B2E2}"/>
    <cellStyle name="Comma 4 6 5 2" xfId="12176" xr:uid="{3A740CFD-DB7B-4E71-B758-1E0F1FDCF953}"/>
    <cellStyle name="Comma 4 6 6" xfId="4408" xr:uid="{8FC628E2-8920-4C92-8978-80BAA14BFCDE}"/>
    <cellStyle name="Comma 4 6 6 2" xfId="12177" xr:uid="{2EFE81EF-AEBD-430E-A238-116C80C0A7B9}"/>
    <cellStyle name="Comma 4 6 7" xfId="4409" xr:uid="{F70084AB-3D69-4605-B955-7F715E7E7E78}"/>
    <cellStyle name="Comma 4 6 7 2" xfId="12178" xr:uid="{5E36AD2B-1F0F-47FF-9464-254EABA9FF3E}"/>
    <cellStyle name="Comma 4 6 8" xfId="10551" xr:uid="{BB2DED1C-3A5D-481F-A62A-BA6E8BC13DAC}"/>
    <cellStyle name="Comma 4 6 9" xfId="12172" xr:uid="{9D19F68E-79CB-4E03-9F4C-42EE76686A38}"/>
    <cellStyle name="Comma 4 60" xfId="10552" xr:uid="{E3471A32-CFE8-4D1B-ABC0-F7B591B5BA3F}"/>
    <cellStyle name="Comma 4 61" xfId="10553" xr:uid="{41A77CC1-E250-4555-A240-F02DFBFADA56}"/>
    <cellStyle name="Comma 4 62" xfId="10982" xr:uid="{2D4FA45A-8B7B-4EF5-81BC-6D333750F6C5}"/>
    <cellStyle name="Comma 4 63" xfId="10987" xr:uid="{D5389A19-B81E-459C-A9A1-A77B026B8E0C}"/>
    <cellStyle name="Comma 4 64" xfId="10991" xr:uid="{F73E6BFA-658A-4FC0-A00E-B961EB7492B1}"/>
    <cellStyle name="Comma 4 65" xfId="10993" xr:uid="{B0CDC833-9E39-4550-B2C0-9029DD929335}"/>
    <cellStyle name="Comma 4 66" xfId="10996" xr:uid="{9DA8DBCE-4F65-4B95-9B56-0C7E1635D8C6}"/>
    <cellStyle name="Comma 4 67" xfId="10998" xr:uid="{03E43357-E213-4715-A2A1-3E8DE9E536F3}"/>
    <cellStyle name="Comma 4 68" xfId="11002" xr:uid="{D07EAAE0-12A4-4A0E-831E-7E10EE65958D}"/>
    <cellStyle name="Comma 4 69" xfId="11003" xr:uid="{F17D9A83-E241-4F78-ACC0-7CAD41587DE5}"/>
    <cellStyle name="Comma 4 7" xfId="4410" xr:uid="{7410785E-3B75-45CF-856C-1257EB175BF8}"/>
    <cellStyle name="Comma 4 7 2" xfId="10554" xr:uid="{BBFB054E-45C6-45DE-BB13-48B9C9254B35}"/>
    <cellStyle name="Comma 4 7 3" xfId="12179" xr:uid="{FEB156F9-06AA-4FEB-8E18-A9EF35794903}"/>
    <cellStyle name="Comma 4 70" xfId="11007" xr:uid="{953F97C6-90A2-4A22-BBBD-3AF77B2FB326}"/>
    <cellStyle name="Comma 4 71" xfId="11009" xr:uid="{1FC8FC2A-C23B-4701-A953-D780411491EA}"/>
    <cellStyle name="Comma 4 72" xfId="11012" xr:uid="{9A5DAE80-2F0E-4A3D-9A6C-31D8C5F85840}"/>
    <cellStyle name="Comma 4 73" xfId="11015" xr:uid="{FB1C6CB4-09B5-49AE-A426-47FC4967131F}"/>
    <cellStyle name="Comma 4 74" xfId="11019" xr:uid="{106765E0-32A5-4101-9C3E-D9593614F5F4}"/>
    <cellStyle name="Comma 4 75" xfId="11021" xr:uid="{9B370403-A96C-424D-999E-E65D4A763C40}"/>
    <cellStyle name="Comma 4 76" xfId="11022" xr:uid="{065D9248-4181-44B7-AFED-C521EA55E161}"/>
    <cellStyle name="Comma 4 77" xfId="11024" xr:uid="{9603A5DF-123F-4E8B-B32C-4C6F70E84936}"/>
    <cellStyle name="Comma 4 78" xfId="11026" xr:uid="{A4E56B95-B616-400D-B975-2344F5EA5A1A}"/>
    <cellStyle name="Comma 4 79" xfId="11027" xr:uid="{FE324E8C-965A-435D-8585-657B82618D10}"/>
    <cellStyle name="Comma 4 8" xfId="4411" xr:uid="{BF2089CE-7C2B-44B8-9B01-B7A591F5BF81}"/>
    <cellStyle name="Comma 4 8 2" xfId="10555" xr:uid="{8ED1AF74-AF1D-4D7E-A914-EC431A672B80}"/>
    <cellStyle name="Comma 4 8 3" xfId="12180" xr:uid="{C2B3434D-3763-44BA-A9E0-3CAC3A4C1D3B}"/>
    <cellStyle name="Comma 4 80" xfId="11028" xr:uid="{FBACA0D9-17ED-4FCB-826A-932024C2B213}"/>
    <cellStyle name="Comma 4 81" xfId="11029" xr:uid="{310FFECF-7D5C-4269-9708-37F053D3E715}"/>
    <cellStyle name="Comma 4 82" xfId="11032" xr:uid="{8C580929-17EF-4730-8399-63305F1CEA2E}"/>
    <cellStyle name="Comma 4 83" xfId="10495" xr:uid="{72529DD1-33A4-4A81-B736-4BDCFDE1DACE}"/>
    <cellStyle name="Comma 4 84" xfId="11066" xr:uid="{A8C39555-17E4-4E0D-9D6B-2EDFDDD72449}"/>
    <cellStyle name="Comma 4 85" xfId="11154" xr:uid="{2F017F4A-0F70-4C53-8037-89992D51B561}"/>
    <cellStyle name="Comma 4 86" xfId="11234" xr:uid="{9364A333-D671-4747-BAE2-77586685944A}"/>
    <cellStyle name="Comma 4 87" xfId="12130" xr:uid="{F8C710B4-922C-44A8-9B11-57E30354B234}"/>
    <cellStyle name="Comma 4 88" xfId="12488" xr:uid="{EFB7BCC1-581A-48B8-B82F-6146F8726A91}"/>
    <cellStyle name="Comma 4 89" xfId="13791" xr:uid="{164F560F-AB25-465E-A413-DC529489DE8A}"/>
    <cellStyle name="Comma 4 9" xfId="4412" xr:uid="{85280E49-ECBA-4BC2-84D4-56E845BE637D}"/>
    <cellStyle name="Comma 4 9 2" xfId="10556" xr:uid="{584F748A-20BC-4847-8961-C0FA9E3B696B}"/>
    <cellStyle name="Comma 4 9 3" xfId="12181" xr:uid="{7CAA2BD8-A4F0-4369-8823-2059A7759808}"/>
    <cellStyle name="Comma 4 90" xfId="256" xr:uid="{EECADA91-8AEE-491F-B92B-85F68D35AA73}"/>
    <cellStyle name="Comma 4 91" xfId="167" xr:uid="{7688C906-D05E-4758-A49A-DF7CD533727C}"/>
    <cellStyle name="Comma 40" xfId="4413" xr:uid="{F536A351-B224-4F1C-882C-1724B9E8ECAD}"/>
    <cellStyle name="Comma 40 2" xfId="4414" xr:uid="{EFCF0AA6-5CB4-4CB2-8DB4-5E69417B3F81}"/>
    <cellStyle name="Comma 40 2 2" xfId="11010" xr:uid="{24822BFF-E4AE-4597-8570-B4F639798014}"/>
    <cellStyle name="Comma 40 2 2 2" xfId="12794" xr:uid="{1C0C891E-AFF6-411F-8DFA-183A9D29619C}"/>
    <cellStyle name="Comma 40 2 3" xfId="12183" xr:uid="{ECB4643B-4296-4041-8884-5610B0F87A36}"/>
    <cellStyle name="Comma 40 2 4" xfId="12793" xr:uid="{7EFC07C5-7107-4922-97E7-0C495E9C504B}"/>
    <cellStyle name="Comma 40 3" xfId="11006" xr:uid="{72039EA0-BC77-4D3F-9B7F-2F4F2F2B6F8E}"/>
    <cellStyle name="Comma 40 3 2" xfId="12795" xr:uid="{37D4E618-41EB-460A-A8B3-F6CA71CCA9DB}"/>
    <cellStyle name="Comma 40 4" xfId="11579" xr:uid="{BFE5C3AF-CAA5-48F1-BBE6-A6B063B02F5E}"/>
    <cellStyle name="Comma 40 5" xfId="12182" xr:uid="{956C7BB7-701B-41DA-88FE-CD1E57D2963E}"/>
    <cellStyle name="Comma 40 6" xfId="12792" xr:uid="{C28CF3B1-5C76-4CDE-8C63-F2902D329886}"/>
    <cellStyle name="Comma 40 7" xfId="14043" xr:uid="{19537212-8422-4508-8382-93116E9DF2C8}"/>
    <cellStyle name="Comma 41" xfId="11018" xr:uid="{371C2513-F997-4966-BF0C-20F92ECE4023}"/>
    <cellStyle name="Comma 41 2" xfId="12797" xr:uid="{63CCBEA3-2D97-4198-928A-C99990586C22}"/>
    <cellStyle name="Comma 41 2 2" xfId="12798" xr:uid="{5E19B266-EF94-43AA-B904-F0E4F78FDD1E}"/>
    <cellStyle name="Comma 41 3" xfId="12799" xr:uid="{3843CFCE-7825-4AAD-8C0E-4FCCCE2542BD}"/>
    <cellStyle name="Comma 41 4" xfId="12796" xr:uid="{C17B90E9-B2A2-415D-82D1-9B2F3BB78587}"/>
    <cellStyle name="Comma 41 5" xfId="14045" xr:uid="{2490111D-39D0-4927-8FB4-6DCDE39098BC}"/>
    <cellStyle name="Comma 42" xfId="11031" xr:uid="{A1E5B41E-213E-4BF2-A1B0-F32F37EF2EAE}"/>
    <cellStyle name="Comma 42 2" xfId="12801" xr:uid="{F82E4196-15B5-4E17-979E-E9629C17C236}"/>
    <cellStyle name="Comma 42 2 2" xfId="12802" xr:uid="{EC16B6B0-28A5-43D5-A89A-35B3B63A2161}"/>
    <cellStyle name="Comma 42 3" xfId="12803" xr:uid="{D0802DD7-0C93-4356-A6FF-B118929DD502}"/>
    <cellStyle name="Comma 42 4" xfId="12800" xr:uid="{CD775461-CBF2-4559-8938-F0618D15DB00}"/>
    <cellStyle name="Comma 42 5" xfId="14048" xr:uid="{BC89956E-3D1C-415A-A716-5F25B2B8FC3A}"/>
    <cellStyle name="Comma 42 6" xfId="14156" xr:uid="{CE70C94F-0305-4CB8-96BE-84830B79F4B1}"/>
    <cellStyle name="Comma 43" xfId="10321" xr:uid="{42C6572A-073C-4C54-A39A-65D04E9038F4}"/>
    <cellStyle name="Comma 43 2" xfId="12805" xr:uid="{2F55767A-B6A4-4D23-BAF2-84024FE61089}"/>
    <cellStyle name="Comma 43 3" xfId="12804" xr:uid="{5C2C36FA-1D0D-450C-AC3E-2E748DAED6DE}"/>
    <cellStyle name="Comma 43 4" xfId="14081" xr:uid="{B96D9698-B3AB-461C-8D7D-CA69B5A3E51B}"/>
    <cellStyle name="Comma 44" xfId="4415" xr:uid="{FA35929C-D7BE-4D83-8205-DEFF57AB3730}"/>
    <cellStyle name="Comma 44 2" xfId="4416" xr:uid="{3F4C61D5-DB08-4F0D-97F6-7A31A0694EFF}"/>
    <cellStyle name="Comma 44 2 2" xfId="12185" xr:uid="{E76E2289-7AAC-4E75-A895-C56F72DB9739}"/>
    <cellStyle name="Comma 44 2 3" xfId="12807" xr:uid="{128A4C8E-E967-4043-9B0D-948E836C03CB}"/>
    <cellStyle name="Comma 44 3" xfId="12184" xr:uid="{88661091-9DE5-4D5C-9F69-112561C567AB}"/>
    <cellStyle name="Comma 44 4" xfId="12806" xr:uid="{6C25CD1F-4989-4A81-A26B-2940853799AE}"/>
    <cellStyle name="Comma 45" xfId="4417" xr:uid="{FDC1937F-5884-40B8-B92D-BD2ABDC2F83C}"/>
    <cellStyle name="Comma 45 2" xfId="4418" xr:uid="{3231C98D-E58B-437F-A78B-0860964ADD59}"/>
    <cellStyle name="Comma 45 2 2" xfId="12187" xr:uid="{9F76683A-C050-424F-B0EF-A2B22C194CA6}"/>
    <cellStyle name="Comma 45 2 3" xfId="12809" xr:uid="{5D6D87B8-BEFD-48F6-A8A7-DA5BA76DECE0}"/>
    <cellStyle name="Comma 45 3" xfId="4419" xr:uid="{73D5CB96-A18F-4851-BCC0-AF8BDDE6E617}"/>
    <cellStyle name="Comma 45 3 2" xfId="12188" xr:uid="{B659B2C2-AB36-4AB5-83FA-1A0BEB1F5031}"/>
    <cellStyle name="Comma 45 4" xfId="4420" xr:uid="{D79483BC-45E9-482D-8A7D-AE344815DA9D}"/>
    <cellStyle name="Comma 45 4 2" xfId="12189" xr:uid="{2433DAC2-0E41-4E85-9B48-B985927386EF}"/>
    <cellStyle name="Comma 45 5" xfId="4421" xr:uid="{3C98E494-1E63-419D-AB14-98138F480D4E}"/>
    <cellStyle name="Comma 45 5 2" xfId="12190" xr:uid="{4296E0DF-2565-490F-9E6E-B2AF37E4C547}"/>
    <cellStyle name="Comma 45 6" xfId="12186" xr:uid="{5C08B5C3-14F1-4214-8755-DBF5BC2FF335}"/>
    <cellStyle name="Comma 45 7" xfId="12808" xr:uid="{09660F9C-B081-480E-8E61-0234D8102949}"/>
    <cellStyle name="Comma 46" xfId="11046" xr:uid="{C601D577-A1B6-4B41-9778-D034B393A54E}"/>
    <cellStyle name="Comma 46 2" xfId="12811" xr:uid="{E6DBBF9A-F754-4DD6-9FC5-D582D7AD7751}"/>
    <cellStyle name="Comma 46 3" xfId="12810" xr:uid="{3253C516-04E1-424B-92EA-44533F771EA2}"/>
    <cellStyle name="Comma 47" xfId="210" xr:uid="{F82DBEB4-ED7B-4C2B-9272-3A2AF35D15C3}"/>
    <cellStyle name="Comma 47 2" xfId="10286" xr:uid="{AB6DDE5F-4A90-4F72-8BF1-E66A539E94AE}"/>
    <cellStyle name="Comma 47 2 2" xfId="12813" xr:uid="{063962B2-BA61-44FF-BA58-984E0072FF62}"/>
    <cellStyle name="Comma 47 3" xfId="12812" xr:uid="{F61692BA-BD53-4C73-9C99-A08E39A8959F}"/>
    <cellStyle name="Comma 48" xfId="11054" xr:uid="{15507EDC-C197-41EE-8CDE-53DA036020E9}"/>
    <cellStyle name="Comma 48 2" xfId="12815" xr:uid="{F646B5F6-BD01-4F2A-8B46-2B4253D80763}"/>
    <cellStyle name="Comma 48 3" xfId="12814" xr:uid="{71E3D6DE-ACF6-4F5B-A082-A8B60D285EF1}"/>
    <cellStyle name="Comma 49" xfId="11053" xr:uid="{39D613DF-E17D-44A5-ADA6-6BE7CC5E22DB}"/>
    <cellStyle name="Comma 49 2" xfId="12816" xr:uid="{B9E9BB59-2C03-4788-9AFA-FD84F7ADECDA}"/>
    <cellStyle name="Comma 5" xfId="34" xr:uid="{00000000-0005-0000-0000-000021000000}"/>
    <cellStyle name="Comma 5 10" xfId="4423" xr:uid="{18983C33-87E0-4AE9-82B2-6799412B49F2}"/>
    <cellStyle name="Comma 5 10 2" xfId="12192" xr:uid="{9BA07444-F16D-48BD-BEC5-8C74301A0F6F}"/>
    <cellStyle name="Comma 5 11" xfId="10557" xr:uid="{04E1E1E7-8944-4876-B8E6-58D78479FF8F}"/>
    <cellStyle name="Comma 5 12" xfId="11067" xr:uid="{A1332465-C01A-4CCF-8651-391F13177DD8}"/>
    <cellStyle name="Comma 5 13" xfId="11129" xr:uid="{64294868-4EF9-4425-8818-2996B33A9ED4}"/>
    <cellStyle name="Comma 5 14" xfId="11155" xr:uid="{9750E79A-885B-46E1-81BB-B3E30317523F}"/>
    <cellStyle name="Comma 5 15" xfId="11246" xr:uid="{B9560716-5005-4E79-83D3-DB482B2E916C}"/>
    <cellStyle name="Comma 5 16" xfId="12191" xr:uid="{8972FA0B-CB51-48FB-8539-A5F6B0B023DF}"/>
    <cellStyle name="Comma 5 17" xfId="12502" xr:uid="{91457D9E-7D5F-4435-B7BD-3BB9DCE44F63}"/>
    <cellStyle name="Comma 5 18" xfId="4422" xr:uid="{CFE50C86-6837-4CB2-94D9-26BD251E8784}"/>
    <cellStyle name="Comma 5 19" xfId="139" xr:uid="{E16D8AD2-7CD4-4B33-BACD-81CDC8CBEFE5}"/>
    <cellStyle name="Comma 5 2" xfId="4424" xr:uid="{11D374B4-BB15-456D-B9A6-F01BC1495CED}"/>
    <cellStyle name="Comma 5 2 10" xfId="11247" xr:uid="{2E7AEB7B-1D15-4685-BD3C-EE56E89EFE96}"/>
    <cellStyle name="Comma 5 2 11" xfId="12193" xr:uid="{E8FC7C83-CDF4-4B7B-B396-6A47B7721F0F}"/>
    <cellStyle name="Comma 5 2 12" xfId="12503" xr:uid="{7F126227-01C4-4B89-B0A9-81DDF73EEEA6}"/>
    <cellStyle name="Comma 5 2 13" xfId="13899" xr:uid="{0273F40E-A69E-4DA3-9FA4-DE02C8FBAFC5}"/>
    <cellStyle name="Comma 5 2 2" xfId="4425" xr:uid="{7E4818F2-6833-4F76-BF15-981C7CF1963C}"/>
    <cellStyle name="Comma 5 2 2 2" xfId="11522" xr:uid="{1A138EBC-CE53-4830-A475-F33A78747CD1}"/>
    <cellStyle name="Comma 5 2 2 2 2" xfId="12818" xr:uid="{B1EB2078-89DC-474F-86E4-F5227883ACA4}"/>
    <cellStyle name="Comma 5 2 2 3" xfId="12194" xr:uid="{EBEAB1F1-B623-4F9E-A024-36CD4E310707}"/>
    <cellStyle name="Comma 5 2 2 4" xfId="12817" xr:uid="{2FC8C83B-EFAA-4EF7-8235-801C40635F80}"/>
    <cellStyle name="Comma 5 2 2 5" xfId="14015" xr:uid="{D5CEC4A1-5EBB-4A1D-9EBA-D995E2A1A9F4}"/>
    <cellStyle name="Comma 5 2 3" xfId="4426" xr:uid="{0E2EF11B-6D99-4949-80F2-3F4BDC645C1A}"/>
    <cellStyle name="Comma 5 2 3 2" xfId="12195" xr:uid="{BB3EEBB4-9AA2-455C-B68F-EB4942CB17E0}"/>
    <cellStyle name="Comma 5 2 3 3" xfId="12819" xr:uid="{C9F6B151-0CFB-4523-B39D-43255B4136F7}"/>
    <cellStyle name="Comma 5 2 3 4" xfId="14077" xr:uid="{21E93D2C-B875-4617-B52B-4A82A4D54EB4}"/>
    <cellStyle name="Comma 5 2 4" xfId="4427" xr:uid="{52F899C4-5511-4B97-8D46-5FF241AC57CF}"/>
    <cellStyle name="Comma 5 2 4 2" xfId="12196" xr:uid="{C43E9399-14CE-47A5-A7CB-0A2FD9971468}"/>
    <cellStyle name="Comma 5 2 4 3" xfId="14102" xr:uid="{3E134772-A8C9-4E18-855D-530F6EE3BE36}"/>
    <cellStyle name="Comma 5 2 5" xfId="4428" xr:uid="{A267E8DD-253B-4F65-9436-7D40102269B9}"/>
    <cellStyle name="Comma 5 2 5 2" xfId="12197" xr:uid="{8D965031-F953-48F1-816A-D53FAD78889E}"/>
    <cellStyle name="Comma 5 2 6" xfId="4429" xr:uid="{1328A04F-912F-4BFC-812F-7C7494A962FB}"/>
    <cellStyle name="Comma 5 2 6 2" xfId="12198" xr:uid="{0D9E754A-BA8D-4B3B-A379-0C5DDFBD73E9}"/>
    <cellStyle name="Comma 5 2 7" xfId="4430" xr:uid="{8C65B449-3090-4DA2-9CDE-C547ADB32117}"/>
    <cellStyle name="Comma 5 2 7 2" xfId="12199" xr:uid="{9297D700-3DCC-41D4-AEAE-3ACF3978BBFE}"/>
    <cellStyle name="Comma 5 2 8" xfId="10558" xr:uid="{A84EDB3C-F487-4BC7-BC2A-13E0084B75B2}"/>
    <cellStyle name="Comma 5 2 9" xfId="11156" xr:uid="{BBCB5624-5A71-4861-9421-6E3DC8A6742A}"/>
    <cellStyle name="Comma 5 3" xfId="4431" xr:uid="{593CC21E-8CA1-4298-AC2E-9726DACD3F56}"/>
    <cellStyle name="Comma 5 3 10" xfId="12820" xr:uid="{359A8BE9-16D6-45E6-9BE2-0808621DF958}"/>
    <cellStyle name="Comma 5 3 11" xfId="14014" xr:uid="{16297B15-029D-4882-AD8A-C0505F8DC3A0}"/>
    <cellStyle name="Comma 5 3 2" xfId="4432" xr:uid="{54655410-1008-4E99-8B38-169B4501E783}"/>
    <cellStyle name="Comma 5 3 2 2" xfId="12201" xr:uid="{0AF47501-F85D-4BB6-8ACE-F4E334B9964A}"/>
    <cellStyle name="Comma 5 3 2 2 2" xfId="12822" xr:uid="{71E8EEAA-B279-4B67-8D7C-9E3AB931DC21}"/>
    <cellStyle name="Comma 5 3 2 3" xfId="12821" xr:uid="{BADF3A80-4B42-415D-81B5-51DE5913AA4C}"/>
    <cellStyle name="Comma 5 3 3" xfId="4433" xr:uid="{1C533A82-B7C6-4883-A4E8-D4C515C40007}"/>
    <cellStyle name="Comma 5 3 3 2" xfId="12202" xr:uid="{7EE814E9-B709-4146-A6A0-9959769A6522}"/>
    <cellStyle name="Comma 5 3 3 3" xfId="12823" xr:uid="{F2647FD9-B4EF-49B6-8901-1919516D42D8}"/>
    <cellStyle name="Comma 5 3 4" xfId="4434" xr:uid="{6C393530-9B79-4187-86E9-088FBF0D8497}"/>
    <cellStyle name="Comma 5 3 4 2" xfId="12203" xr:uid="{A4446CF4-EC2F-4B93-AE57-2F6DC2236E0D}"/>
    <cellStyle name="Comma 5 3 5" xfId="4435" xr:uid="{69A0E9FA-FABC-42B8-8C85-74A618877218}"/>
    <cellStyle name="Comma 5 3 5 2" xfId="12204" xr:uid="{392C1C36-4273-4B27-AC4C-FEB8E160697D}"/>
    <cellStyle name="Comma 5 3 6" xfId="4436" xr:uid="{796F098A-DA98-4B51-BE81-3AC80C1026B4}"/>
    <cellStyle name="Comma 5 3 6 2" xfId="12205" xr:uid="{F93B7228-B87E-406A-A531-7952D5193F40}"/>
    <cellStyle name="Comma 5 3 7" xfId="4437" xr:uid="{1ACD4423-FCFB-4FE4-8EB2-EF620C70B941}"/>
    <cellStyle name="Comma 5 3 7 2" xfId="12206" xr:uid="{C52FF425-87E9-4524-ADA3-B4448773220E}"/>
    <cellStyle name="Comma 5 3 8" xfId="11521" xr:uid="{09B2CB07-BAA5-4ABC-9FA5-21FC61F93BEC}"/>
    <cellStyle name="Comma 5 3 9" xfId="12200" xr:uid="{F3BBB390-D0D7-476A-AFCA-A71E281C40EB}"/>
    <cellStyle name="Comma 5 4" xfId="4438" xr:uid="{DFC08C36-B8CA-4F0B-BEB4-CFA2B3D291C6}"/>
    <cellStyle name="Comma 5 4 2" xfId="12207" xr:uid="{196135BD-D4F0-4E01-852A-E1F4CF049141}"/>
    <cellStyle name="Comma 5 4 2 2" xfId="12826" xr:uid="{C4C29F43-C46C-4FE8-9B92-D542C61C0281}"/>
    <cellStyle name="Comma 5 4 2 3" xfId="12825" xr:uid="{74B4E7E9-220C-4A41-BB69-982D54E7C3AE}"/>
    <cellStyle name="Comma 5 4 3" xfId="12827" xr:uid="{38876244-35DD-4493-B55C-E53EF72BC3B9}"/>
    <cellStyle name="Comma 5 4 4" xfId="12824" xr:uid="{5FFA9883-7B43-414D-8716-43A431239C5C}"/>
    <cellStyle name="Comma 5 4 5" xfId="13898" xr:uid="{7A086465-8F84-4CBB-8D86-75BF590B2CE1}"/>
    <cellStyle name="Comma 5 5" xfId="4439" xr:uid="{29124F44-6A1E-4B7F-A072-16FE42C3FCD1}"/>
    <cellStyle name="Comma 5 5 2" xfId="12208" xr:uid="{862BB2A8-F04B-4D10-BBB2-9E12B4F9F2AF}"/>
    <cellStyle name="Comma 5 5 2 2" xfId="12829" xr:uid="{2D593BCB-BAE4-435D-9280-A75B2EE634DB}"/>
    <cellStyle name="Comma 5 5 3" xfId="12828" xr:uid="{4D9CE6B9-A036-4A31-A380-36B08CA8C4DE}"/>
    <cellStyle name="Comma 5 5 4" xfId="14061" xr:uid="{068B95F0-9649-4B1C-831D-816C87887F1C}"/>
    <cellStyle name="Comma 5 6" xfId="4440" xr:uid="{E56A5AC6-A43C-4CB3-96CA-ED023480EBFA}"/>
    <cellStyle name="Comma 5 6 2" xfId="12209" xr:uid="{B7582001-E8C5-4A06-904A-14DB83F2A1CA}"/>
    <cellStyle name="Comma 5 6 3" xfId="12830" xr:uid="{156B5A57-43D3-451E-B7B5-220A60DC9D33}"/>
    <cellStyle name="Comma 5 6 4" xfId="14089" xr:uid="{4C0992D0-1D30-434A-B330-7860726E9473}"/>
    <cellStyle name="Comma 5 7" xfId="4441" xr:uid="{0FF53ACE-D670-42B9-A7CF-F395E94E0F3F}"/>
    <cellStyle name="Comma 5 7 2" xfId="12210" xr:uid="{1BF6487A-7ECF-4C42-B28E-C193C414D007}"/>
    <cellStyle name="Comma 5 8" xfId="4442" xr:uid="{CA7CA3AF-3122-42E3-8046-AE5C4B2DD371}"/>
    <cellStyle name="Comma 5 8 2" xfId="12211" xr:uid="{0F1C754F-AC41-4DC9-BE5B-C2C2CC120C51}"/>
    <cellStyle name="Comma 5 9" xfId="4443" xr:uid="{23E5B9DF-1506-4874-8CB0-D0D7B1F19886}"/>
    <cellStyle name="Comma 5 9 2" xfId="12212" xr:uid="{02D1B4E7-1D18-4FAA-98C6-272B8D441D5A}"/>
    <cellStyle name="Comma 50" xfId="11116" xr:uid="{6714C297-09C2-45A2-996D-9276B6EDBE8D}"/>
    <cellStyle name="Comma 50 2" xfId="12831" xr:uid="{B031D5F2-BB88-423F-B4B7-7DDDBB27C08A}"/>
    <cellStyle name="Comma 51" xfId="11115" xr:uid="{9AEA277D-81B6-4768-AF68-1FBE98908AE9}"/>
    <cellStyle name="Comma 51 2" xfId="12832" xr:uid="{B7C74EFD-D48B-45B8-9E32-1AE9F71D5364}"/>
    <cellStyle name="Comma 52" xfId="11117" xr:uid="{CAC2931D-662C-416E-81C9-4AEBEB944B67}"/>
    <cellStyle name="Comma 52 2" xfId="12833" xr:uid="{23AE2FA4-CE74-4FBE-92F2-ED839A054477}"/>
    <cellStyle name="Comma 53" xfId="147" xr:uid="{6BB5A524-7F9F-43B5-88C6-050B8EB7F98C}"/>
    <cellStyle name="Comma 53 2" xfId="12834" xr:uid="{1EFF62C8-2B70-449C-B6C6-0B98FF29CB79}"/>
    <cellStyle name="Comma 53 3" xfId="14067" xr:uid="{D9EA8A3C-72F8-4683-BE96-ED2CCAEDFBE4}"/>
    <cellStyle name="Comma 53 4" xfId="11119" xr:uid="{00039FA0-1C32-4F1F-8BEE-8D2647389554}"/>
    <cellStyle name="Comma 54" xfId="11141" xr:uid="{35E689E4-3B04-4880-B614-66B070987B35}"/>
    <cellStyle name="Comma 54 2" xfId="13259" xr:uid="{FEA078FB-EBC2-4320-915F-5F1B34A44EFE}"/>
    <cellStyle name="Comma 54 3" xfId="14297" xr:uid="{DADFD1DF-DB8F-4260-B4CF-12D84913EBDE}"/>
    <cellStyle name="Comma 55" xfId="148" xr:uid="{948BE3FA-785C-4C50-B0CE-C9E702F556AD}"/>
    <cellStyle name="Comma 55 2" xfId="14174" xr:uid="{5DF82EC0-AD1B-4767-B6E9-A4FD210989B1}"/>
    <cellStyle name="Comma 56" xfId="142" xr:uid="{CFADDF6A-DF89-4217-BEDA-F27D5591CBA9}"/>
    <cellStyle name="Comma 56 2" xfId="14063" xr:uid="{D6EA483A-F998-4107-B197-C1A899BBB226}"/>
    <cellStyle name="Comma 57" xfId="11143" xr:uid="{7F41513F-64B0-431F-9BCA-A44AEE1FEBCD}"/>
    <cellStyle name="Comma 57 2" xfId="14384" xr:uid="{1BE61676-03A9-4669-859D-A7B87776B47A}"/>
    <cellStyle name="Comma 58" xfId="11145" xr:uid="{6A4D2C18-C966-4DD7-97BD-08A9B4B1C931}"/>
    <cellStyle name="Comma 59" xfId="11161" xr:uid="{0080F0DE-4BD5-466F-9F8D-21DD2AEA3142}"/>
    <cellStyle name="Comma 6" xfId="35" xr:uid="{00000000-0005-0000-0000-000022000000}"/>
    <cellStyle name="Comma 6 10" xfId="4445" xr:uid="{572986D3-BE0B-451F-9C93-2A9CCF87FFF8}"/>
    <cellStyle name="Comma 6 10 2" xfId="12213" xr:uid="{F3CF48CB-120C-4BA6-A8B3-6DBCEEE78061}"/>
    <cellStyle name="Comma 6 11" xfId="4446" xr:uid="{6D82D502-7863-43EE-9940-7EE2E5ED3CA2}"/>
    <cellStyle name="Comma 6 11 2" xfId="12214" xr:uid="{DB4500B0-B678-4782-91BB-D86DCE22527B}"/>
    <cellStyle name="Comma 6 12" xfId="4447" xr:uid="{5100FD4A-CB28-483B-A284-5EEBAD5093F9}"/>
    <cellStyle name="Comma 6 12 2" xfId="12215" xr:uid="{56F8CCA2-A3A2-4301-926F-7521182604E1}"/>
    <cellStyle name="Comma 6 13" xfId="4448" xr:uid="{7304F4DB-5DEB-4335-96BF-0DB39254C44E}"/>
    <cellStyle name="Comma 6 13 2" xfId="12216" xr:uid="{547F1375-C3D1-472C-A2DE-E1B9F541758B}"/>
    <cellStyle name="Comma 6 14" xfId="4449" xr:uid="{D8B279DA-734E-40FF-8859-40EA1772B001}"/>
    <cellStyle name="Comma 6 14 2" xfId="12217" xr:uid="{9972EB8F-DD41-4F0B-8FE2-15BD159CE42A}"/>
    <cellStyle name="Comma 6 15" xfId="4450" xr:uid="{0DF3DFDE-9C71-4AFE-AEC1-36410C56BD28}"/>
    <cellStyle name="Comma 6 15 2" xfId="12218" xr:uid="{CF2E6BB0-12EA-4F45-BB1B-C99ECB8F5625}"/>
    <cellStyle name="Comma 6 16" xfId="4451" xr:uid="{5D097788-C64D-41DA-9D61-6B3873B40410}"/>
    <cellStyle name="Comma 6 16 2" xfId="12219" xr:uid="{2491149E-F104-436C-93A6-3A215B6C1704}"/>
    <cellStyle name="Comma 6 17" xfId="4452" xr:uid="{0A40489E-B902-4ADC-8E0E-115E3ACD9748}"/>
    <cellStyle name="Comma 6 17 2" xfId="12220" xr:uid="{D739054F-17FB-44A8-BCD9-9807130D726D}"/>
    <cellStyle name="Comma 6 18" xfId="4453" xr:uid="{9E6EA5F5-F2D9-4860-81ED-33167B2CE19B}"/>
    <cellStyle name="Comma 6 18 2" xfId="12221" xr:uid="{C34BF07B-CB56-4E5D-8F14-58A79592B47D}"/>
    <cellStyle name="Comma 6 19" xfId="4454" xr:uid="{313B39A9-1449-4ED9-B172-DBC72B3FCD87}"/>
    <cellStyle name="Comma 6 19 2" xfId="12222" xr:uid="{AB21B47D-7EC9-4ACF-84E4-8F66CF040E9F}"/>
    <cellStyle name="Comma 6 2" xfId="4455" xr:uid="{42C7EA76-7A12-460B-B862-7F1DBE76D585}"/>
    <cellStyle name="Comma 6 2 10" xfId="12223" xr:uid="{16477425-3670-45D9-85F3-3A70ABA34F50}"/>
    <cellStyle name="Comma 6 2 11" xfId="12505" xr:uid="{0F7D2323-B9B2-46A1-8601-E58A2E440BCD}"/>
    <cellStyle name="Comma 6 2 12" xfId="13901" xr:uid="{0E4CA755-4754-4EDE-9CBD-41D021DC5937}"/>
    <cellStyle name="Comma 6 2 2" xfId="4456" xr:uid="{BF5A9165-5BE5-4FAE-B204-8BB069F0A353}"/>
    <cellStyle name="Comma 6 2 2 2" xfId="11558" xr:uid="{2E343BE8-7376-4A47-AA2A-0B6CD9522BE2}"/>
    <cellStyle name="Comma 6 2 2 2 2" xfId="12836" xr:uid="{5C9FD38F-F47A-4929-A81C-49C031DE1772}"/>
    <cellStyle name="Comma 6 2 2 2 3" xfId="14035" xr:uid="{1B1B49CB-21A1-4A3F-9BED-89111E391E94}"/>
    <cellStyle name="Comma 6 2 2 3" xfId="11400" xr:uid="{C02424B8-CD87-4AD5-8D1A-3AD18CD535E9}"/>
    <cellStyle name="Comma 6 2 2 4" xfId="12224" xr:uid="{623A66DF-5938-47B1-87A2-378BF056C8CE}"/>
    <cellStyle name="Comma 6 2 2 5" xfId="12835" xr:uid="{E4979A44-DF6F-406D-A449-5091711B6298}"/>
    <cellStyle name="Comma 6 2 2 6" xfId="13927" xr:uid="{C1D284D1-EF89-4ABB-9015-47C4A011ABA0}"/>
    <cellStyle name="Comma 6 2 3" xfId="4457" xr:uid="{DDB2EE35-283F-4103-AFC7-310CAC1605BE}"/>
    <cellStyle name="Comma 6 2 3 2" xfId="11524" xr:uid="{36AFE033-641C-4A11-98DE-ECCC5E97EC68}"/>
    <cellStyle name="Comma 6 2 3 3" xfId="12225" xr:uid="{E3AF5074-B08E-427D-A0E5-57309AE65A64}"/>
    <cellStyle name="Comma 6 2 3 4" xfId="12837" xr:uid="{73BD5513-6074-4D80-AF45-765ED92A988A}"/>
    <cellStyle name="Comma 6 2 3 5" xfId="14017" xr:uid="{A5BEE12C-6335-4FA4-A3F7-C4B425742E3A}"/>
    <cellStyle name="Comma 6 2 4" xfId="4458" xr:uid="{434F90B4-5A8C-440C-9E2F-F8E95567FF4F}"/>
    <cellStyle name="Comma 6 2 4 2" xfId="12226" xr:uid="{C7676B73-52A9-4C40-874F-D9F30201CA51}"/>
    <cellStyle name="Comma 6 2 4 3" xfId="13260" xr:uid="{B3E5FB57-2657-4FCB-89E6-3730F1729AF9}"/>
    <cellStyle name="Comma 6 2 4 4" xfId="14106" xr:uid="{2EF8F9C8-9C94-45E6-B98B-7B4273EF908A}"/>
    <cellStyle name="Comma 6 2 5" xfId="4459" xr:uid="{DAD50A4F-7394-4337-9DEE-2013A680DF93}"/>
    <cellStyle name="Comma 6 2 5 2" xfId="12227" xr:uid="{A95C4F47-02A1-469B-8D31-42A737E18ABD}"/>
    <cellStyle name="Comma 6 2 6" xfId="4460" xr:uid="{882FF92F-303B-4E74-BD44-62595C6A27BD}"/>
    <cellStyle name="Comma 6 2 6 2" xfId="12228" xr:uid="{D727D3C9-D94B-4F8C-89C4-EC14CBAE5673}"/>
    <cellStyle name="Comma 6 2 7" xfId="4461" xr:uid="{A72C3675-6E88-4FC7-9D43-4F2CE13C9E8A}"/>
    <cellStyle name="Comma 6 2 7 2" xfId="12229" xr:uid="{3DCE5D40-00A4-4538-80D3-715A138C62FD}"/>
    <cellStyle name="Comma 6 2 8" xfId="10560" xr:uid="{37DA86F8-C1CF-4639-8EA6-4B8AFD75335F}"/>
    <cellStyle name="Comma 6 2 9" xfId="11249" xr:uid="{C5F4BA6D-B311-4C07-8F8E-829A0B8E0F3C}"/>
    <cellStyle name="Comma 6 20" xfId="4462" xr:uid="{6CC32EAA-505D-4775-95CD-E825C766A878}"/>
    <cellStyle name="Comma 6 20 2" xfId="12230" xr:uid="{B19D91C1-437B-4CD8-8A93-E0BEEBF89D64}"/>
    <cellStyle name="Comma 6 21" xfId="4463" xr:uid="{977B3979-171A-4626-BCCB-69D0FD2C5BD9}"/>
    <cellStyle name="Comma 6 21 2" xfId="12231" xr:uid="{0E13AAEE-D309-4277-9272-A2F356FEB8A1}"/>
    <cellStyle name="Comma 6 22" xfId="4464" xr:uid="{31BA2B8A-2703-4249-8877-F436ACD1EAB7}"/>
    <cellStyle name="Comma 6 22 2" xfId="12232" xr:uid="{4A1DE901-416F-4754-A514-0BA16E3DBF73}"/>
    <cellStyle name="Comma 6 23" xfId="4465" xr:uid="{2F0B4BFD-0692-45BB-AC74-537517895263}"/>
    <cellStyle name="Comma 6 23 2" xfId="12233" xr:uid="{754A8EFC-6D0D-475A-AD6F-9E65731B273D}"/>
    <cellStyle name="Comma 6 24" xfId="4466" xr:uid="{E64E2574-3975-4FD0-8DF0-FA60C19E9548}"/>
    <cellStyle name="Comma 6 24 2" xfId="12234" xr:uid="{9A553154-F0BD-469E-9B56-EEB7715B29C0}"/>
    <cellStyle name="Comma 6 25" xfId="4467" xr:uid="{E3E60873-D393-49D0-A4B6-1866D79E9897}"/>
    <cellStyle name="Comma 6 25 2" xfId="12235" xr:uid="{201EF34D-9426-4C3F-B08F-010B657B647A}"/>
    <cellStyle name="Comma 6 26" xfId="4468" xr:uid="{A41AE8F5-4BF7-4927-8DE1-729028C815CB}"/>
    <cellStyle name="Comma 6 26 2" xfId="12236" xr:uid="{F4D7B297-C310-4BD8-B3DD-FE887AB3E8F8}"/>
    <cellStyle name="Comma 6 27" xfId="4469" xr:uid="{F9200B72-755C-404F-AA5B-51E71D36CD61}"/>
    <cellStyle name="Comma 6 27 2" xfId="12237" xr:uid="{92A27B25-A32A-4819-8E95-50DA8C127641}"/>
    <cellStyle name="Comma 6 28" xfId="4470" xr:uid="{C0E73A1C-498F-4BA7-A544-FB1A4A535D03}"/>
    <cellStyle name="Comma 6 28 2" xfId="12238" xr:uid="{DF2AC990-A61E-4BA6-BB11-86CDB23372CB}"/>
    <cellStyle name="Comma 6 29" xfId="4471" xr:uid="{E14D2135-1623-4DF7-93DD-ADAC60BD9AA0}"/>
    <cellStyle name="Comma 6 29 2" xfId="12239" xr:uid="{940B5E48-5556-4BF9-A0EE-52A1DE0D3BE0}"/>
    <cellStyle name="Comma 6 3" xfId="4472" xr:uid="{BCD7A564-45D2-41C6-AF0D-A349A2053481}"/>
    <cellStyle name="Comma 6 3 10" xfId="12838" xr:uid="{B0CE1BE4-B5C8-4C80-876C-8E3D614C3469}"/>
    <cellStyle name="Comma 6 3 11" xfId="14016" xr:uid="{B96E9DD4-57BD-4883-8434-8C1240512E9F}"/>
    <cellStyle name="Comma 6 3 2" xfId="4473" xr:uid="{3292126E-5FFD-4114-8912-DAD6ACA5E3BB}"/>
    <cellStyle name="Comma 6 3 2 2" xfId="12240" xr:uid="{E31EF262-4DCB-4B08-9F27-EA4FB93C7928}"/>
    <cellStyle name="Comma 6 3 2 2 2" xfId="12840" xr:uid="{159B8998-73AA-442D-BE93-567B9CE9569F}"/>
    <cellStyle name="Comma 6 3 2 3" xfId="12839" xr:uid="{671FB7AA-7B1D-4F78-9495-3CFA1D349F8D}"/>
    <cellStyle name="Comma 6 3 3" xfId="4474" xr:uid="{C0452AA0-89FA-44B1-9E12-C6D338AC0392}"/>
    <cellStyle name="Comma 6 3 3 2" xfId="12241" xr:uid="{AFEE7E4B-1629-4BAB-8C8E-8C81F11AA815}"/>
    <cellStyle name="Comma 6 3 3 3" xfId="12841" xr:uid="{049668C6-7EEF-406E-8B7D-18CFFD821E42}"/>
    <cellStyle name="Comma 6 3 4" xfId="4475" xr:uid="{F3C906B1-CCC6-4638-A157-FE10282095A9}"/>
    <cellStyle name="Comma 6 3 4 2" xfId="12242" xr:uid="{1A3D4A71-50D5-4BA1-9ADE-4C4B7D920F8D}"/>
    <cellStyle name="Comma 6 3 5" xfId="4476" xr:uid="{CFFB76DF-DFCE-4F40-B4FE-C2D7DBC31997}"/>
    <cellStyle name="Comma 6 3 5 2" xfId="12243" xr:uid="{87ACE975-5848-4556-A948-05110E3EC858}"/>
    <cellStyle name="Comma 6 3 6" xfId="4477" xr:uid="{3F97074B-8A38-4CE9-AD85-E7C9BDFF5373}"/>
    <cellStyle name="Comma 6 3 6 2" xfId="12244" xr:uid="{19A41BF3-89F9-40E9-9695-435356AA1BB1}"/>
    <cellStyle name="Comma 6 3 7" xfId="4478" xr:uid="{8D2E863C-E80B-4721-AFA3-F429850F2CF9}"/>
    <cellStyle name="Comma 6 3 7 2" xfId="12245" xr:uid="{CCC8C7CA-1CE9-4B9B-A0B9-90C227868C22}"/>
    <cellStyle name="Comma 6 3 8" xfId="10990" xr:uid="{73438E09-9FD8-482A-8D19-B4168C9548FB}"/>
    <cellStyle name="Comma 6 3 9" xfId="11523" xr:uid="{4EA72A4E-330F-41B2-8A44-1AC3BB025354}"/>
    <cellStyle name="Comma 6 30" xfId="4479" xr:uid="{4F357505-31EB-42EF-B77B-4C0D445B6B95}"/>
    <cellStyle name="Comma 6 30 2" xfId="12246" xr:uid="{EA8E40FA-425E-45B8-9359-B6E0C0A8AA9B}"/>
    <cellStyle name="Comma 6 31" xfId="4480" xr:uid="{0382D8D3-F94F-40C4-B594-EF250874A0A6}"/>
    <cellStyle name="Comma 6 31 2" xfId="12247" xr:uid="{40721CEE-E857-4C23-BE44-E662BE6191CC}"/>
    <cellStyle name="Comma 6 32" xfId="4481" xr:uid="{377B2A7B-B908-404A-8001-E7C960195123}"/>
    <cellStyle name="Comma 6 32 2" xfId="12248" xr:uid="{221B34F2-4CB7-4849-A2A6-E71B885D28D3}"/>
    <cellStyle name="Comma 6 33" xfId="4482" xr:uid="{58860888-E944-4BBB-935F-DEE7A725ACF0}"/>
    <cellStyle name="Comma 6 33 2" xfId="12249" xr:uid="{E04AFA9C-00CE-4CC8-A01C-3852F44824C4}"/>
    <cellStyle name="Comma 6 34" xfId="10559" xr:uid="{A0BFA4BA-BC0A-40AA-BC1E-C2532F76101F}"/>
    <cellStyle name="Comma 6 35" xfId="11068" xr:uid="{0357D5B1-7C49-4373-87BC-6D85638A26DB}"/>
    <cellStyle name="Comma 6 36" xfId="11128" xr:uid="{1B302BDA-F726-4B51-9009-A46B4CE92C1A}"/>
    <cellStyle name="Comma 6 37" xfId="11153" xr:uid="{22A82434-39E4-48E9-8DD9-CAF5CB5D52AB}"/>
    <cellStyle name="Comma 6 38" xfId="11248" xr:uid="{025A4843-690D-4678-A4C4-71DCAAD2A039}"/>
    <cellStyle name="Comma 6 39" xfId="12504" xr:uid="{9E38F937-5F44-4B1E-9257-73D96B376EC5}"/>
    <cellStyle name="Comma 6 4" xfId="4483" xr:uid="{CB22C3FF-28E4-4643-A83D-AD744DAC3C3D}"/>
    <cellStyle name="Comma 6 4 10" xfId="13900" xr:uid="{9DAFE6F2-04C8-441A-9253-7E881BEE0555}"/>
    <cellStyle name="Comma 6 4 2" xfId="4484" xr:uid="{A0C4BFAA-D906-46AE-94A0-E3DD59867134}"/>
    <cellStyle name="Comma 6 4 2 2" xfId="12251" xr:uid="{500EE2D8-1EA9-4510-98AC-A0385C04FB5D}"/>
    <cellStyle name="Comma 6 4 2 3" xfId="12843" xr:uid="{2DC12EFB-A0C3-45FC-8793-D13E92B42285}"/>
    <cellStyle name="Comma 6 4 3" xfId="4485" xr:uid="{1DC7D23D-DDED-4B97-AAC0-5BEC4AA1524F}"/>
    <cellStyle name="Comma 6 4 3 2" xfId="12252" xr:uid="{DB923A48-06C3-4A7A-A351-D7709442DBE1}"/>
    <cellStyle name="Comma 6 4 4" xfId="4486" xr:uid="{5AE4BE36-400C-467C-86A3-89E4F9FC2DB9}"/>
    <cellStyle name="Comma 6 4 4 2" xfId="12253" xr:uid="{0655A627-F5DC-4E06-908C-8C2F31524605}"/>
    <cellStyle name="Comma 6 4 5" xfId="4487" xr:uid="{1EF97BE4-6A05-4546-81CD-99B69DAA72C0}"/>
    <cellStyle name="Comma 6 4 5 2" xfId="12254" xr:uid="{44334D3D-AFA1-4877-8181-E553B122970D}"/>
    <cellStyle name="Comma 6 4 6" xfId="4488" xr:uid="{35F0337E-6D1C-463E-B916-B6140E81F75F}"/>
    <cellStyle name="Comma 6 4 6 2" xfId="12255" xr:uid="{2BCDC21F-02FD-46A2-BB53-EA6CBAB17758}"/>
    <cellStyle name="Comma 6 4 7" xfId="4489" xr:uid="{B96BD3DB-262E-44A0-A6D2-A967475E26D3}"/>
    <cellStyle name="Comma 6 4 7 2" xfId="12256" xr:uid="{89AD5C49-DC81-4129-B205-C973A272AE9A}"/>
    <cellStyle name="Comma 6 4 8" xfId="12250" xr:uid="{67BBE1F2-FCD4-483D-A663-CD5555DC7290}"/>
    <cellStyle name="Comma 6 4 9" xfId="12842" xr:uid="{7BDC53E0-AD89-4559-9F1E-FE11ADB0E03B}"/>
    <cellStyle name="Comma 6 40" xfId="13798" xr:uid="{56BB9FCD-3A9D-4726-988B-00BA3FF1F787}"/>
    <cellStyle name="Comma 6 41" xfId="4444" xr:uid="{672B7DEC-744F-4E8B-94A5-026A8E140B1F}"/>
    <cellStyle name="Comma 6 42" xfId="179" xr:uid="{77944C53-26CA-407C-94F4-B153544A9B47}"/>
    <cellStyle name="Comma 6 5" xfId="4490" xr:uid="{A45EBA3D-70D1-481D-8D22-20289F771EEE}"/>
    <cellStyle name="Comma 6 5 2" xfId="12257" xr:uid="{487DFC78-CDDA-4435-BE56-CD9A6D0C0BD3}"/>
    <cellStyle name="Comma 6 5 3" xfId="12844" xr:uid="{16EE3772-3CE5-41B3-864A-81FD8CA11E62}"/>
    <cellStyle name="Comma 6 5 4" xfId="14079" xr:uid="{52979EEB-8AE8-4FA0-80C8-721F0134664D}"/>
    <cellStyle name="Comma 6 6" xfId="4491" xr:uid="{459F8806-54E2-4FBF-B214-46E06602C81A}"/>
    <cellStyle name="Comma 6 6 2" xfId="12258" xr:uid="{1340AC6C-C97D-4186-A04B-8FFCBB0FD3BF}"/>
    <cellStyle name="Comma 6 6 3" xfId="14093" xr:uid="{2F177D21-BAB3-4E6D-B573-1152154BE3F8}"/>
    <cellStyle name="Comma 6 7" xfId="4492" xr:uid="{C11F610E-A7C7-422E-8FBB-5D349A757F12}"/>
    <cellStyle name="Comma 6 7 2" xfId="12259" xr:uid="{51DF3F4B-E2AD-48FC-8770-B2579AD67867}"/>
    <cellStyle name="Comma 6 8" xfId="4493" xr:uid="{C3BCDFC7-B587-4EBF-87C3-F04E2A974402}"/>
    <cellStyle name="Comma 6 8 2" xfId="12260" xr:uid="{36AB12BA-58DA-435B-9D7E-A6CAB64D721C}"/>
    <cellStyle name="Comma 6 9" xfId="4494" xr:uid="{0F38FA09-18C4-46AB-B71B-8C649511A98A}"/>
    <cellStyle name="Comma 6 9 2" xfId="12261" xr:uid="{274E3B38-A461-4567-ADE9-6C5EF159D4B0}"/>
    <cellStyle name="Comma 60" xfId="12476" xr:uid="{14BF814D-2CCC-4B51-8630-4BCE37EF35BD}"/>
    <cellStyle name="Comma 60 2" xfId="121" xr:uid="{24F0B726-7874-4821-A270-ADD17739E59E}"/>
    <cellStyle name="Comma 60 2 2" xfId="14047" xr:uid="{2E556068-D02C-41FC-A2C3-7495BC32024A}"/>
    <cellStyle name="Comma 61" xfId="12486" xr:uid="{910613DC-DC98-4E90-830C-FDE23BCF1158}"/>
    <cellStyle name="Comma 62" xfId="13422" xr:uid="{196A7CCA-2CEB-46E1-84ED-57D64D827C9E}"/>
    <cellStyle name="Comma 63" xfId="13673" xr:uid="{87E9F566-810A-47D1-BEEE-F8FC89F4BFE8}"/>
    <cellStyle name="Comma 64" xfId="13348" xr:uid="{425C1D02-158E-4E19-91BB-6CE28DBB8F7A}"/>
    <cellStyle name="Comma 65" xfId="13787" xr:uid="{997841B7-E34D-4290-82CA-8294E68658A5}"/>
    <cellStyle name="Comma 66" xfId="4495" xr:uid="{11E69A1B-C905-429E-B0A0-8F6835F82560}"/>
    <cellStyle name="Comma 66 2" xfId="12262" xr:uid="{0292A1D9-854B-4701-935F-9890C09DB292}"/>
    <cellStyle name="Comma 66 3" xfId="4496" xr:uid="{5E9779F4-AEB4-46B3-9F3C-5A231DC77EB9}"/>
    <cellStyle name="Comma 66 3 2" xfId="12263" xr:uid="{CA365F1E-4F91-4ED6-8925-EC6DA783E546}"/>
    <cellStyle name="Comma 67" xfId="222" xr:uid="{D5205D3B-A77C-4EC2-89DE-9BBAF110C9D6}"/>
    <cellStyle name="Comma 68" xfId="14113" xr:uid="{16B5CF5D-96A7-450F-A9FF-512091E0304E}"/>
    <cellStyle name="Comma 69" xfId="14133" xr:uid="{A5A30E12-F8B3-4A17-8308-D02DE9C5F118}"/>
    <cellStyle name="Comma 7" xfId="36" xr:uid="{00000000-0005-0000-0000-000023000000}"/>
    <cellStyle name="Comma 7 10" xfId="4498" xr:uid="{CCF7EA09-099A-4E1A-B949-8BB813215D0A}"/>
    <cellStyle name="Comma 7 10 2" xfId="4499" xr:uid="{50F31F7B-692D-4FB2-A725-1BA886C957F9}"/>
    <cellStyle name="Comma 7 10 2 2" xfId="12265" xr:uid="{3D32BE4B-24D6-4672-9957-4EF80A4B79C5}"/>
    <cellStyle name="Comma 7 10 3" xfId="4500" xr:uid="{19F93910-7124-4F04-AB02-75410842012E}"/>
    <cellStyle name="Comma 7 10 3 2" xfId="12266" xr:uid="{27D50D28-226C-43DD-8C80-04F082157D40}"/>
    <cellStyle name="Comma 7 10 4" xfId="12264" xr:uid="{3429174B-1BED-44E2-9D52-1944501B84BC}"/>
    <cellStyle name="Comma 7 11" xfId="4501" xr:uid="{0D6D1B54-139E-4D4B-9D4E-079EE3DB4F37}"/>
    <cellStyle name="Comma 7 11 2" xfId="4502" xr:uid="{7873AA44-719B-43D0-91AB-38A934D5173F}"/>
    <cellStyle name="Comma 7 11 2 2" xfId="12268" xr:uid="{FFE14B8C-DAD5-4E56-95DB-E9DCA9A71DEB}"/>
    <cellStyle name="Comma 7 11 3" xfId="4503" xr:uid="{3083F51F-9698-40E3-BE13-675D5A5DB766}"/>
    <cellStyle name="Comma 7 11 3 2" xfId="12269" xr:uid="{06B116F5-F91F-4262-B49B-61912DFEB445}"/>
    <cellStyle name="Comma 7 11 4" xfId="12267" xr:uid="{3691D03A-AC0B-41B0-A82C-EFAAF5181DB9}"/>
    <cellStyle name="Comma 7 12" xfId="4504" xr:uid="{55488BC7-934A-4001-B4D2-780F619C8D35}"/>
    <cellStyle name="Comma 7 12 2" xfId="4505" xr:uid="{9F038715-4FA6-412C-B8CA-3F9DB37FB32F}"/>
    <cellStyle name="Comma 7 12 2 2" xfId="12271" xr:uid="{7BFDE452-9B9D-4048-BF51-8085635A1223}"/>
    <cellStyle name="Comma 7 12 3" xfId="4506" xr:uid="{606668E4-79F6-4ED3-A0A7-AB281E0CBDD3}"/>
    <cellStyle name="Comma 7 12 3 2" xfId="12272" xr:uid="{2135B6B5-659B-4F94-B5D1-5B93728047E0}"/>
    <cellStyle name="Comma 7 12 4" xfId="12270" xr:uid="{C521EB5B-4A63-40D3-94F0-9F7F2620EF08}"/>
    <cellStyle name="Comma 7 13" xfId="4507" xr:uid="{DAC10815-5D8F-4E99-A74C-99C45A42B371}"/>
    <cellStyle name="Comma 7 13 2" xfId="4508" xr:uid="{9CD8F81E-593F-47AC-9A73-F486897FCC0E}"/>
    <cellStyle name="Comma 7 13 2 2" xfId="12274" xr:uid="{8F39EBC1-1F9A-4628-8A8F-3CD1AE564D18}"/>
    <cellStyle name="Comma 7 13 3" xfId="4509" xr:uid="{F8C53D3E-2957-460E-8EB6-FE1DAB102E0B}"/>
    <cellStyle name="Comma 7 13 3 2" xfId="12275" xr:uid="{1FDBB6E8-04BB-457E-9B4F-60CB4B5DB6BD}"/>
    <cellStyle name="Comma 7 13 4" xfId="12273" xr:uid="{D59E230B-F586-4AB0-B0BE-CEE4C3967E4C}"/>
    <cellStyle name="Comma 7 14" xfId="4510" xr:uid="{0D2F9688-A4EE-4E9C-9E73-644414C2E0C8}"/>
    <cellStyle name="Comma 7 14 2" xfId="4511" xr:uid="{FF40306C-A318-4222-9AB7-1DF103B34BB1}"/>
    <cellStyle name="Comma 7 14 2 2" xfId="12277" xr:uid="{C67D00EC-1942-4E47-8E61-D03E37C2885B}"/>
    <cellStyle name="Comma 7 14 3" xfId="4512" xr:uid="{CF262B99-EB36-4BC6-8879-C008BCDB2011}"/>
    <cellStyle name="Comma 7 14 3 2" xfId="12278" xr:uid="{60BC04B9-689C-47C8-B9BF-02C2CF09E48B}"/>
    <cellStyle name="Comma 7 14 4" xfId="12276" xr:uid="{3F48CC05-A671-43BE-87B0-0296BC87902B}"/>
    <cellStyle name="Comma 7 15" xfId="4513" xr:uid="{4198A9DE-BB4C-4869-BD2D-9DC18FDD092D}"/>
    <cellStyle name="Comma 7 15 2" xfId="4514" xr:uid="{F96096B8-BC04-465E-8163-5321643E8B75}"/>
    <cellStyle name="Comma 7 15 2 2" xfId="12280" xr:uid="{3646E3D1-1189-41D5-81A7-4991191148B4}"/>
    <cellStyle name="Comma 7 15 3" xfId="4515" xr:uid="{014F8551-BCD1-4D5C-B996-5ABBF473E381}"/>
    <cellStyle name="Comma 7 15 3 2" xfId="12281" xr:uid="{CC0729CF-3ABF-4844-861C-EFA2C4B1F613}"/>
    <cellStyle name="Comma 7 15 4" xfId="12279" xr:uid="{3A1061A2-0E71-4DE4-A155-9D9AD11542C2}"/>
    <cellStyle name="Comma 7 16" xfId="4516" xr:uid="{1FD6690C-8094-49F7-81D0-2B44D7778A80}"/>
    <cellStyle name="Comma 7 16 2" xfId="4517" xr:uid="{A482A2B8-00E2-4D1F-8729-606E26EFC4C8}"/>
    <cellStyle name="Comma 7 16 2 2" xfId="12283" xr:uid="{9FCAEF73-B8BE-4C02-8847-FFF29108CD3E}"/>
    <cellStyle name="Comma 7 16 3" xfId="4518" xr:uid="{A3560D22-672B-4BA7-907E-03E6FBDF688E}"/>
    <cellStyle name="Comma 7 16 3 2" xfId="12284" xr:uid="{74DE5858-6305-4E93-B0CA-38697FCE2F81}"/>
    <cellStyle name="Comma 7 16 4" xfId="12282" xr:uid="{12D5D6A0-842D-4987-AEEB-C30C373E757B}"/>
    <cellStyle name="Comma 7 17" xfId="4519" xr:uid="{77087938-C6FE-49F9-B8C5-13DA513F9304}"/>
    <cellStyle name="Comma 7 17 2" xfId="4520" xr:uid="{3A3CB10E-DAB6-43B7-B8C8-27EB48EC9D74}"/>
    <cellStyle name="Comma 7 17 2 2" xfId="12286" xr:uid="{1B7C81D5-7233-4C5A-9456-B0DE2830C734}"/>
    <cellStyle name="Comma 7 17 3" xfId="4521" xr:uid="{539F13E5-F102-4064-BBAF-442872F7FC10}"/>
    <cellStyle name="Comma 7 17 3 2" xfId="12287" xr:uid="{AF1E3D15-6E27-463D-94AF-61D2F9A3D78E}"/>
    <cellStyle name="Comma 7 17 4" xfId="12285" xr:uid="{1C0A640B-364F-4065-A31E-0903ED62E200}"/>
    <cellStyle name="Comma 7 18" xfId="4522" xr:uid="{F401F130-7FAF-48FC-96E9-6D6F4ED00017}"/>
    <cellStyle name="Comma 7 18 2" xfId="12288" xr:uid="{DCCD477F-2D88-4491-9303-CD805699B1BF}"/>
    <cellStyle name="Comma 7 19" xfId="4523" xr:uid="{6576CFA2-B99D-41CF-BE78-23FC926D154B}"/>
    <cellStyle name="Comma 7 19 2" xfId="12289" xr:uid="{2B726B61-94D8-450C-A71F-7B0ECDBADDCB}"/>
    <cellStyle name="Comma 7 2" xfId="4524" xr:uid="{43A6B6CB-BC9B-4468-AEEA-2F9BD8CB9827}"/>
    <cellStyle name="Comma 7 2 10" xfId="12845" xr:uid="{E1CC4110-E4FB-4A7B-B4AE-2A34372DF1B4}"/>
    <cellStyle name="Comma 7 2 11" xfId="13815" xr:uid="{5D8E5EB2-05B0-41A8-8FEE-5799F6FD95F7}"/>
    <cellStyle name="Comma 7 2 12" xfId="14139" xr:uid="{8D367B47-4347-4F9D-BA67-17F96D8EFD3F}"/>
    <cellStyle name="Comma 7 2 2" xfId="4525" xr:uid="{24CEA35C-07E7-49CF-8D2A-2E3713CF002D}"/>
    <cellStyle name="Comma 7 2 2 2" xfId="11526" xr:uid="{D8D9EB51-A3C2-45FF-9883-F8555267A2B9}"/>
    <cellStyle name="Comma 7 2 2 2 2" xfId="12847" xr:uid="{292F7900-D0F2-4C0B-A0AB-B462104EBFA5}"/>
    <cellStyle name="Comma 7 2 2 3" xfId="12291" xr:uid="{C227B7ED-5943-497F-8B62-CEA396304930}"/>
    <cellStyle name="Comma 7 2 2 4" xfId="12846" xr:uid="{8575F123-FA92-4950-83FA-7DE6067CD6C7}"/>
    <cellStyle name="Comma 7 2 2 5" xfId="14019" xr:uid="{2B7C3B93-8C8B-41AC-8ED1-B5C299AB6A90}"/>
    <cellStyle name="Comma 7 2 3" xfId="4526" xr:uid="{B0ADE391-8718-4682-93FA-501E32F86E7F}"/>
    <cellStyle name="Comma 7 2 3 2" xfId="12292" xr:uid="{A7556198-49CC-40F8-BBFE-CD603EDBE1C0}"/>
    <cellStyle name="Comma 7 2 3 3" xfId="12848" xr:uid="{E95FD83F-3FE6-4B99-9435-B056A10F013E}"/>
    <cellStyle name="Comma 7 2 3 4" xfId="13903" xr:uid="{0F8C8938-EC04-402B-85AC-9424FC98ECE4}"/>
    <cellStyle name="Comma 7 2 4" xfId="4527" xr:uid="{B75E5CC2-3E14-4DB1-9A9D-A6DDB32DFCD1}"/>
    <cellStyle name="Comma 7 2 4 2" xfId="12293" xr:uid="{B791A610-2C4B-47F8-A238-682D6E764B22}"/>
    <cellStyle name="Comma 7 2 5" xfId="4528" xr:uid="{7553CE25-046A-46D6-AEE0-7CB3DE7E494C}"/>
    <cellStyle name="Comma 7 2 5 2" xfId="12294" xr:uid="{ACFCB91E-EFB5-4B6C-A3CE-AFAF529D77E9}"/>
    <cellStyle name="Comma 7 2 6" xfId="4529" xr:uid="{C3F69DF2-2CC9-484B-A58D-C369EF6010EE}"/>
    <cellStyle name="Comma 7 2 6 2" xfId="12295" xr:uid="{7F641C19-B9C8-4180-B62C-8F2D73000390}"/>
    <cellStyle name="Comma 7 2 7" xfId="4530" xr:uid="{56CE8330-23FC-49F0-BC4E-381BF34F54D0}"/>
    <cellStyle name="Comma 7 2 7 2" xfId="12296" xr:uid="{578645FB-3598-47C1-971B-F0A7BE53C391}"/>
    <cellStyle name="Comma 7 2 8" xfId="10562" xr:uid="{6D6AD6ED-28BE-426F-A927-E097C3BD68E1}"/>
    <cellStyle name="Comma 7 2 9" xfId="12290" xr:uid="{AA655A58-1B6E-41AC-BD94-52DF63E2C727}"/>
    <cellStyle name="Comma 7 20" xfId="4531" xr:uid="{711B9263-F6A5-4326-881B-31FF5A53E915}"/>
    <cellStyle name="Comma 7 20 2" xfId="12297" xr:uid="{FA3B66F9-568A-49C6-84D0-96A76186EF99}"/>
    <cellStyle name="Comma 7 21" xfId="4532" xr:uid="{6F90EDEC-299C-43B8-A24C-7C1A9AE680D0}"/>
    <cellStyle name="Comma 7 21 2" xfId="12298" xr:uid="{577A7989-DF03-46E0-812C-36FED87B2E39}"/>
    <cellStyle name="Comma 7 22" xfId="4533" xr:uid="{1437CD3F-D23B-4D20-A894-2D89E23E4DCC}"/>
    <cellStyle name="Comma 7 22 2" xfId="12299" xr:uid="{DCECD3B9-B223-4C8D-912F-24AE630973FA}"/>
    <cellStyle name="Comma 7 23" xfId="4534" xr:uid="{102706CE-132B-4019-8F6F-88ABCC7E219F}"/>
    <cellStyle name="Comma 7 23 2" xfId="12300" xr:uid="{000A21FE-493D-41CA-B83B-809D41D5FC11}"/>
    <cellStyle name="Comma 7 24" xfId="4535" xr:uid="{FF75FC20-DABC-45DE-8504-54E95B6E23E3}"/>
    <cellStyle name="Comma 7 24 2" xfId="12301" xr:uid="{D4B28D8C-C04C-48C0-AF4F-9D3B9C726E0D}"/>
    <cellStyle name="Comma 7 25" xfId="10561" xr:uid="{75AEC20A-9EA1-48FC-A02B-5EBEECD7E4D2}"/>
    <cellStyle name="Comma 7 26" xfId="11069" xr:uid="{066802CA-3351-4C21-BD15-2346B3E945F9}"/>
    <cellStyle name="Comma 7 27" xfId="11250" xr:uid="{D4796334-53D4-497F-AD93-A71145F07C93}"/>
    <cellStyle name="Comma 7 28" xfId="12506" xr:uid="{2D8F601B-56A2-42A0-8C17-5DB52F2D0963}"/>
    <cellStyle name="Comma 7 29" xfId="13800" xr:uid="{A787B64F-8883-4578-B900-038588E55FD6}"/>
    <cellStyle name="Comma 7 3" xfId="4536" xr:uid="{0E154129-0D16-4B7B-BF08-23389C6A8DA8}"/>
    <cellStyle name="Comma 7 3 2" xfId="4537" xr:uid="{BCA8754D-4EE7-43BD-BD61-C9B0BE4642B5}"/>
    <cellStyle name="Comma 7 3 2 2" xfId="11527" xr:uid="{365F68AC-98B3-4A52-8787-14DEC7B3115D}"/>
    <cellStyle name="Comma 7 3 2 3" xfId="12303" xr:uid="{3CC5DA5C-12ED-44A6-8983-96E33F79AE3F}"/>
    <cellStyle name="Comma 7 3 2 4" xfId="12850" xr:uid="{7B869217-E130-4255-883C-B279D206EC58}"/>
    <cellStyle name="Comma 7 3 2 5" xfId="14020" xr:uid="{A725B7B4-292C-4451-B2DF-89F344F7FB6F}"/>
    <cellStyle name="Comma 7 3 3" xfId="4538" xr:uid="{1F2F0A1A-E7C6-451B-AFD2-5D93C549BD5A}"/>
    <cellStyle name="Comma 7 3 3 2" xfId="12304" xr:uid="{7DF24B79-2ECC-4CB2-ADB5-DAD73CF9A35D}"/>
    <cellStyle name="Comma 7 3 4" xfId="4539" xr:uid="{DFADA492-561C-40AD-8114-C34B85F71EB4}"/>
    <cellStyle name="Comma 7 3 4 2" xfId="12305" xr:uid="{E9905879-4781-4193-B25B-7EA73C52F550}"/>
    <cellStyle name="Comma 7 3 5" xfId="4540" xr:uid="{C9E3BDE3-E3AC-46AE-9BAD-177549EB1B4A}"/>
    <cellStyle name="Comma 7 3 5 2" xfId="12306" xr:uid="{5A165D84-0EAC-4819-ADA3-B31D3316CC55}"/>
    <cellStyle name="Comma 7 3 6" xfId="10563" xr:uid="{A943423F-8023-43AF-9A39-31430EAC7B22}"/>
    <cellStyle name="Comma 7 3 7" xfId="12302" xr:uid="{6F2FD511-2118-43E3-BBC4-E90FF9B0587C}"/>
    <cellStyle name="Comma 7 3 8" xfId="12849" xr:uid="{11AF722F-D221-4891-9398-208F5AFAA8DC}"/>
    <cellStyle name="Comma 7 3 9" xfId="14140" xr:uid="{1AC31530-1555-443A-8558-D3DF7CEE8796}"/>
    <cellStyle name="Comma 7 30" xfId="4497" xr:uid="{152BBF5B-33BF-4D78-835E-8AA336E092DA}"/>
    <cellStyle name="Comma 7 4" xfId="4541" xr:uid="{C0079A4A-8F8D-4FB4-8BA1-E804A06519CC}"/>
    <cellStyle name="Comma 7 4 2" xfId="4542" xr:uid="{D8AA8240-B68F-4E3E-9280-FDB9B48FA4F5}"/>
    <cellStyle name="Comma 7 4 2 2" xfId="11528" xr:uid="{F9460168-6BA8-4E82-8DF2-31FD845BF0D5}"/>
    <cellStyle name="Comma 7 4 2 3" xfId="12308" xr:uid="{593698BA-DB71-45DF-9EFC-CB5818E91E44}"/>
    <cellStyle name="Comma 7 4 2 4" xfId="14021" xr:uid="{48462319-83B3-44BD-A2EA-09016B9CD9E4}"/>
    <cellStyle name="Comma 7 4 3" xfId="4543" xr:uid="{67FF4F8A-F6E8-4581-8495-695C20118D6A}"/>
    <cellStyle name="Comma 7 4 3 2" xfId="12309" xr:uid="{3A1117D6-0D8D-41DA-BF0F-85CEC1C3D06F}"/>
    <cellStyle name="Comma 7 4 4" xfId="4544" xr:uid="{757714B7-EA4B-48DC-8E46-96893226F292}"/>
    <cellStyle name="Comma 7 4 4 2" xfId="12310" xr:uid="{5629D232-4DDB-4935-B23F-F3A22702A1F0}"/>
    <cellStyle name="Comma 7 4 5" xfId="4545" xr:uid="{C7816BB8-2F43-4E35-BD49-6DD570D74947}"/>
    <cellStyle name="Comma 7 4 5 2" xfId="12311" xr:uid="{A482E373-95D2-47B3-9D19-2627C66A5BE2}"/>
    <cellStyle name="Comma 7 4 6" xfId="10564" xr:uid="{F40AA5AA-FF12-4F10-9065-1537E4BDB741}"/>
    <cellStyle name="Comma 7 4 7" xfId="12307" xr:uid="{C2944737-8E21-45E2-BDDA-E133A205F1C3}"/>
    <cellStyle name="Comma 7 4 8" xfId="12851" xr:uid="{FF5125F2-DF07-4790-AB5E-BCF4074B6D86}"/>
    <cellStyle name="Comma 7 4 9" xfId="14141" xr:uid="{3314E9B2-7B88-4F7A-85C8-98C8B66C0DE5}"/>
    <cellStyle name="Comma 7 5" xfId="4546" xr:uid="{073D97EB-C9EC-4167-BA94-8AFB13B8AAAF}"/>
    <cellStyle name="Comma 7 5 2" xfId="4547" xr:uid="{0AB9306E-3946-4D79-96AD-A894D9A210C4}"/>
    <cellStyle name="Comma 7 5 2 2" xfId="11529" xr:uid="{6D1A5561-339F-4649-8C94-587AF1AE0FDA}"/>
    <cellStyle name="Comma 7 5 2 3" xfId="12313" xr:uid="{2F87A838-CFE2-4379-927B-4176D42203EC}"/>
    <cellStyle name="Comma 7 5 2 4" xfId="14022" xr:uid="{81A0AD7B-04C4-4267-BED9-1EB38AD3522A}"/>
    <cellStyle name="Comma 7 5 3" xfId="4548" xr:uid="{A68AC490-9B7B-41B9-8751-93658C151D44}"/>
    <cellStyle name="Comma 7 5 3 2" xfId="12314" xr:uid="{1D2CF168-CF51-4327-B198-67979050B20B}"/>
    <cellStyle name="Comma 7 5 4" xfId="4549" xr:uid="{FC0B1B19-FBE8-40CC-965A-20CCC7CCFE87}"/>
    <cellStyle name="Comma 7 5 4 2" xfId="12315" xr:uid="{69F36126-5857-4043-9F40-A41D392CF194}"/>
    <cellStyle name="Comma 7 5 5" xfId="4550" xr:uid="{B10B75AC-7DA2-4E5C-BC63-1FC31880F7C3}"/>
    <cellStyle name="Comma 7 5 5 2" xfId="12316" xr:uid="{A7D18012-F778-4A47-A879-D5BECE154EB0}"/>
    <cellStyle name="Comma 7 5 6" xfId="10565" xr:uid="{8290DF98-C1DB-42E1-8CFF-AFA8E3CC961E}"/>
    <cellStyle name="Comma 7 5 7" xfId="12312" xr:uid="{0E998890-DAB8-45B1-B98D-C50BA4ABC506}"/>
    <cellStyle name="Comma 7 5 8" xfId="13261" xr:uid="{A64D7089-9B7B-4258-98B7-3250D11FF521}"/>
    <cellStyle name="Comma 7 5 9" xfId="14142" xr:uid="{2DD426C2-03EA-4DAB-89D9-6650B23CC541}"/>
    <cellStyle name="Comma 7 6" xfId="4551" xr:uid="{2720FC3E-1129-42AF-BB39-648E51F0C66C}"/>
    <cellStyle name="Comma 7 6 2" xfId="4552" xr:uid="{865B67C0-C05D-4C8D-9DAD-15965B8E67A4}"/>
    <cellStyle name="Comma 7 6 2 2" xfId="11530" xr:uid="{F65155EE-04ED-4D6D-B854-8ED106E6CE71}"/>
    <cellStyle name="Comma 7 6 2 3" xfId="12318" xr:uid="{954A5AC0-D639-45F0-BD1B-AB4AACA359BD}"/>
    <cellStyle name="Comma 7 6 2 4" xfId="14023" xr:uid="{4A01444A-5AE5-4E5A-A2B2-014729ADE4A6}"/>
    <cellStyle name="Comma 7 6 3" xfId="4553" xr:uid="{EEA49C0D-13E0-4EEB-9E02-4CD4DA5A8FE5}"/>
    <cellStyle name="Comma 7 6 3 2" xfId="12319" xr:uid="{5263A978-852C-455A-9C30-271A6BC60422}"/>
    <cellStyle name="Comma 7 6 4" xfId="4554" xr:uid="{4A5AF993-598E-4D03-B7F9-5B1D58F06362}"/>
    <cellStyle name="Comma 7 6 4 2" xfId="12320" xr:uid="{A53E3515-B6C4-4560-AAA1-4E05575369A7}"/>
    <cellStyle name="Comma 7 6 5" xfId="4555" xr:uid="{B22154FC-16C8-4253-94D7-F9E1203C6C7E}"/>
    <cellStyle name="Comma 7 6 5 2" xfId="12321" xr:uid="{D1285EF3-9ABB-4701-8334-D22313FF9A4B}"/>
    <cellStyle name="Comma 7 6 6" xfId="10566" xr:uid="{FB6CCBC6-6E8C-40F5-A246-B2ADEB90822D}"/>
    <cellStyle name="Comma 7 6 7" xfId="12317" xr:uid="{9FFC65FB-97D9-4F23-841B-9DA8E89AB739}"/>
    <cellStyle name="Comma 7 6 8" xfId="14143" xr:uid="{4300C627-6A4E-4003-8480-93B8178624D9}"/>
    <cellStyle name="Comma 7 7" xfId="4556" xr:uid="{39C00DD2-2FB0-4E59-86CB-6EC910E3CCC9}"/>
    <cellStyle name="Comma 7 7 10" xfId="11525" xr:uid="{2C39ED02-7719-4EFA-A350-6DD1303166C0}"/>
    <cellStyle name="Comma 7 7 11" xfId="12322" xr:uid="{564BDE35-E8C2-4162-BDF1-5F36E68E2F05}"/>
    <cellStyle name="Comma 7 7 12" xfId="14018" xr:uid="{4B12F94A-51B0-448A-BFC1-78BCF298ED66}"/>
    <cellStyle name="Comma 7 7 2" xfId="4557" xr:uid="{2016B7B2-60BF-4C4A-9679-500CF90CCA64}"/>
    <cellStyle name="Comma 7 7 2 2" xfId="4558" xr:uid="{44B5DAD2-0B7B-4B73-B5CA-C87420FE6758}"/>
    <cellStyle name="Comma 7 7 2 2 2" xfId="12324" xr:uid="{DB71BD9F-209E-4E47-9D01-51594D605B1C}"/>
    <cellStyle name="Comma 7 7 2 3" xfId="4559" xr:uid="{DDF3AF34-3515-454F-94C8-9D6845A2088B}"/>
    <cellStyle name="Comma 7 7 2 3 2" xfId="12325" xr:uid="{C66EB59B-D73E-47DA-AF8D-45190AE11D15}"/>
    <cellStyle name="Comma 7 7 2 4" xfId="12323" xr:uid="{BE1316C4-516D-43E9-8199-CD6C738BA70B}"/>
    <cellStyle name="Comma 7 7 3" xfId="4560" xr:uid="{F76E03AC-45AB-4A38-B0D8-C741029F5E40}"/>
    <cellStyle name="Comma 7 7 3 2" xfId="4561" xr:uid="{21BF15EB-E540-4016-BB59-4244C87E5C36}"/>
    <cellStyle name="Comma 7 7 3 2 2" xfId="12327" xr:uid="{D6B4EB60-D1B1-48F7-BE9C-124FBBE0593B}"/>
    <cellStyle name="Comma 7 7 3 3" xfId="4562" xr:uid="{876E6FA5-7075-4E52-BE2A-6F68B44B52C6}"/>
    <cellStyle name="Comma 7 7 3 3 2" xfId="12328" xr:uid="{8DEEA205-8EA0-488A-8AEC-FE64F4DA24E8}"/>
    <cellStyle name="Comma 7 7 3 4" xfId="12326" xr:uid="{0333FB5F-6402-4E0C-AD56-D6C93A2EA74E}"/>
    <cellStyle name="Comma 7 7 4" xfId="4563" xr:uid="{2EE8A1DB-AF6F-4ABA-AA15-67B555910BA8}"/>
    <cellStyle name="Comma 7 7 4 2" xfId="4564" xr:uid="{8885FAE1-2E09-400E-A2C3-9A97CF218738}"/>
    <cellStyle name="Comma 7 7 4 2 2" xfId="12330" xr:uid="{E5C28F64-BCAD-4E31-9B2E-4C15E322469E}"/>
    <cellStyle name="Comma 7 7 4 3" xfId="4565" xr:uid="{BC9BFE99-5C5F-4A0E-A527-E5FAC046F453}"/>
    <cellStyle name="Comma 7 7 4 3 2" xfId="12331" xr:uid="{19C21F41-DC69-44AF-8B55-0A4AE8BE2334}"/>
    <cellStyle name="Comma 7 7 4 4" xfId="12329" xr:uid="{E2300634-739B-47D3-9D47-0B35650103D1}"/>
    <cellStyle name="Comma 7 7 5" xfId="4566" xr:uid="{96C3274A-C5BD-4E5E-BB29-EB6233EF5583}"/>
    <cellStyle name="Comma 7 7 5 2" xfId="4567" xr:uid="{0496D0D5-5030-470B-8FA5-C5D6B4A74FA3}"/>
    <cellStyle name="Comma 7 7 5 2 2" xfId="12333" xr:uid="{82258868-12E8-4BE3-B552-4940C6591A09}"/>
    <cellStyle name="Comma 7 7 5 3" xfId="4568" xr:uid="{089E43ED-03CD-445D-93F1-2E2E7E15CBD9}"/>
    <cellStyle name="Comma 7 7 5 3 2" xfId="12334" xr:uid="{6E53AB0A-8400-4000-B05A-027D3378A835}"/>
    <cellStyle name="Comma 7 7 5 4" xfId="12332" xr:uid="{D7DF7424-4ECA-4440-A9DA-A2DCE3B1F3B0}"/>
    <cellStyle name="Comma 7 7 6" xfId="4569" xr:uid="{FE5FA9D7-798F-45AE-85D4-E2486C37B098}"/>
    <cellStyle name="Comma 7 7 6 2" xfId="4570" xr:uid="{728BD26F-2556-4753-90C4-4130FC4D7BE4}"/>
    <cellStyle name="Comma 7 7 6 2 2" xfId="12336" xr:uid="{F1694727-85B7-4D8C-97C0-326058829938}"/>
    <cellStyle name="Comma 7 7 6 3" xfId="4571" xr:uid="{E74708DC-C012-4F9E-AAFD-8981CAD7A230}"/>
    <cellStyle name="Comma 7 7 6 3 2" xfId="12337" xr:uid="{1EA2789D-A76C-4FF8-BAFA-6301F08D77D2}"/>
    <cellStyle name="Comma 7 7 6 4" xfId="12335" xr:uid="{5F01D751-E72F-466B-8985-2736F6654DE0}"/>
    <cellStyle name="Comma 7 7 7" xfId="4572" xr:uid="{B7467B52-BC8B-4099-8F2F-855D919BC52E}"/>
    <cellStyle name="Comma 7 7 7 2" xfId="4573" xr:uid="{B5773724-F293-47B7-8B4F-71C7DC208AC4}"/>
    <cellStyle name="Comma 7 7 7 2 2" xfId="12339" xr:uid="{08F0EF0C-3C50-49B2-8ED3-C8EC1CA11777}"/>
    <cellStyle name="Comma 7 7 7 3" xfId="4574" xr:uid="{D9D3913A-3F29-4BE6-B91E-D60A3A7DC037}"/>
    <cellStyle name="Comma 7 7 7 3 2" xfId="12340" xr:uid="{1D91F6E1-FD64-4310-8075-0CE2C0F3808F}"/>
    <cellStyle name="Comma 7 7 7 4" xfId="12338" xr:uid="{A1DF5913-F961-400D-865A-ACE67FB2D9E2}"/>
    <cellStyle name="Comma 7 7 8" xfId="4575" xr:uid="{51B78FB1-AF15-40F5-B9AD-6219213A9264}"/>
    <cellStyle name="Comma 7 7 8 2" xfId="4576" xr:uid="{B778593C-CA6F-48E5-9F43-2A3EBAD4105B}"/>
    <cellStyle name="Comma 7 7 8 2 2" xfId="12342" xr:uid="{72592F59-EF2A-4A8D-9006-C46348873A56}"/>
    <cellStyle name="Comma 7 7 8 3" xfId="4577" xr:uid="{4084A250-5838-4F3B-9F91-073DE44699F2}"/>
    <cellStyle name="Comma 7 7 8 3 2" xfId="12343" xr:uid="{22900CFF-DD63-4405-BF78-014855062E07}"/>
    <cellStyle name="Comma 7 7 8 4" xfId="12341" xr:uid="{6F99A9D7-2347-453B-8266-5243F23AADE8}"/>
    <cellStyle name="Comma 7 7 9" xfId="4578" xr:uid="{4A363CA8-0A83-4E1C-8D34-53BF999B3E9C}"/>
    <cellStyle name="Comma 7 7 9 2" xfId="4579" xr:uid="{14BC193D-BC82-4B2D-BE50-2C32CD5848EB}"/>
    <cellStyle name="Comma 7 7 9 2 2" xfId="12345" xr:uid="{A58CF5C6-0ABE-425E-A210-F584D739559C}"/>
    <cellStyle name="Comma 7 7 9 3" xfId="4580" xr:uid="{A810C582-46B6-40E4-95FC-39B3FF9C91FC}"/>
    <cellStyle name="Comma 7 7 9 3 2" xfId="12346" xr:uid="{29B58C1A-6EA7-4F01-AF23-D28A1034557B}"/>
    <cellStyle name="Comma 7 7 9 4" xfId="12344" xr:uid="{7C576C00-FD7B-4F7A-A86D-8DDBD484D93E}"/>
    <cellStyle name="Comma 7 8" xfId="4581" xr:uid="{7786BA0C-57BD-4941-8FAB-2937619223E7}"/>
    <cellStyle name="Comma 7 8 2" xfId="4582" xr:uid="{29AE1984-3BCA-4299-AE0F-571B3A81EFFF}"/>
    <cellStyle name="Comma 7 8 2 2" xfId="12348" xr:uid="{93132024-356B-4563-8850-3BCF572E0253}"/>
    <cellStyle name="Comma 7 8 3" xfId="4583" xr:uid="{0E3A8182-3A9C-4D9C-8D4C-FC8077ABD3D1}"/>
    <cellStyle name="Comma 7 8 3 2" xfId="12349" xr:uid="{58EAA025-7007-40B3-9198-5B6E1B76BD68}"/>
    <cellStyle name="Comma 7 8 4" xfId="12347" xr:uid="{17BF1F07-76EF-481E-B767-7EDBA7E06153}"/>
    <cellStyle name="Comma 7 8 5" xfId="13902" xr:uid="{B90428AB-75DA-4A27-9003-DE810DA7CD1B}"/>
    <cellStyle name="Comma 7 9" xfId="4584" xr:uid="{BDD19FD9-1E69-4B3F-83E3-6CC5AF8CDEB5}"/>
    <cellStyle name="Comma 7 9 2" xfId="4585" xr:uid="{D5592F77-1D37-491F-BCE3-1329F16D561B}"/>
    <cellStyle name="Comma 7 9 2 2" xfId="12351" xr:uid="{EA7D3E7C-8ED5-4BD9-93CE-16A937D49E67}"/>
    <cellStyle name="Comma 7 9 3" xfId="4586" xr:uid="{D8A2CD22-85A3-4DCB-B930-B1CC3663C07F}"/>
    <cellStyle name="Comma 7 9 3 2" xfId="12352" xr:uid="{A3832164-64DE-4EFD-9751-2D7A5F589277}"/>
    <cellStyle name="Comma 7 9 4" xfId="12350" xr:uid="{24B92400-E133-47FC-8322-804CED3D249D}"/>
    <cellStyle name="Comma 7 9 5" xfId="14111" xr:uid="{2FC207C8-37B9-4D89-82A4-58E9C7E29249}"/>
    <cellStyle name="Comma 70" xfId="12473" xr:uid="{D7017657-D160-48BB-A059-C57E6269D72C}"/>
    <cellStyle name="Comma 71" xfId="243" xr:uid="{3EB6B11A-75F0-42BF-AF74-31297CF8EB5F}"/>
    <cellStyle name="Comma 72" xfId="14147" xr:uid="{D73F462D-088E-48D2-AD24-0629A44EB828}"/>
    <cellStyle name="Comma 73" xfId="14168" xr:uid="{058CBE8D-BC5C-4EA2-8881-DD71453A3AE1}"/>
    <cellStyle name="Comma 74" xfId="14158" xr:uid="{62244334-E6CB-4D6C-A6E0-E435FFD0F24E}"/>
    <cellStyle name="Comma 75" xfId="37" xr:uid="{00000000-0005-0000-0000-000024000000}"/>
    <cellStyle name="Comma 75 2" xfId="115" xr:uid="{7F3C6A98-3AA1-4FA0-A715-B484F6BC0F4D}"/>
    <cellStyle name="Comma 76" xfId="114" xr:uid="{268A4972-44A1-444C-9211-FFF3BD4C8D03}"/>
    <cellStyle name="Comma 77" xfId="11099" xr:uid="{1DC8E988-2396-4705-BBF2-25FC62C08BED}"/>
    <cellStyle name="Comma 78" xfId="15959" xr:uid="{7979DFE1-A3B0-4A21-9D26-F6FF072E7744}"/>
    <cellStyle name="Comma 8" xfId="38" xr:uid="{00000000-0005-0000-0000-000025000000}"/>
    <cellStyle name="Comma 8 10" xfId="4588" xr:uid="{690C1DEF-3B08-4EB3-899E-00E93262D2EA}"/>
    <cellStyle name="Comma 8 10 2" xfId="4589" xr:uid="{C55523E6-B237-43A7-B836-89FDDDA7B745}"/>
    <cellStyle name="Comma 8 10 2 2" xfId="12355" xr:uid="{34006AD6-B536-440B-BCF5-9F5E59F97719}"/>
    <cellStyle name="Comma 8 10 3" xfId="4590" xr:uid="{F555DED1-746C-41FC-B84C-464AA8C0DC75}"/>
    <cellStyle name="Comma 8 10 3 2" xfId="12356" xr:uid="{2601A5F7-F392-4D1E-BC95-A20C6CCF6F88}"/>
    <cellStyle name="Comma 8 10 4" xfId="4591" xr:uid="{F8DD3B6B-49F6-41B0-ACA6-4582B4EA2408}"/>
    <cellStyle name="Comma 8 10 4 2" xfId="12357" xr:uid="{F61E5028-DD8B-4F4D-8791-4DD507EEFDCA}"/>
    <cellStyle name="Comma 8 10 5" xfId="4592" xr:uid="{D4CCE834-49CC-4B93-A520-9AA6E1325DF2}"/>
    <cellStyle name="Comma 8 10 5 2" xfId="12358" xr:uid="{1790A320-A742-4BDA-84F6-9C4BBECE8B83}"/>
    <cellStyle name="Comma 8 10 6" xfId="4593" xr:uid="{92E72724-0E49-43DE-B7E6-2AC2D41A75EC}"/>
    <cellStyle name="Comma 8 10 6 2" xfId="12359" xr:uid="{7832F18C-DF27-4526-BA19-34EC36B42D93}"/>
    <cellStyle name="Comma 8 10 7" xfId="4594" xr:uid="{E3F5203E-F208-4591-8DA9-1FCDD251DD53}"/>
    <cellStyle name="Comma 8 10 7 2" xfId="12360" xr:uid="{5317985C-A6D5-4DE6-B321-3C26E69A63B5}"/>
    <cellStyle name="Comma 8 10 8" xfId="4595" xr:uid="{EA8CC8EB-D4CD-47C4-B3B0-9EF24C4E62FA}"/>
    <cellStyle name="Comma 8 10 8 2" xfId="12361" xr:uid="{7BDA2FEC-79E5-461D-B3B9-DA99AC68ABD0}"/>
    <cellStyle name="Comma 8 10 9" xfId="12354" xr:uid="{9ACB5CDC-2173-46DE-AD36-7B7AEAC9EA5A}"/>
    <cellStyle name="Comma 8 11" xfId="4596" xr:uid="{6D14AB20-4EC7-4CB5-B89A-C8912F6B3D1F}"/>
    <cellStyle name="Comma 8 11 2" xfId="4597" xr:uid="{C2DFACC0-4255-4DCF-B383-4547310D90FD}"/>
    <cellStyle name="Comma 8 11 2 2" xfId="12363" xr:uid="{7BD16227-9EC4-4F2A-B9D0-24271D2EF93A}"/>
    <cellStyle name="Comma 8 11 3" xfId="4598" xr:uid="{49181CDA-D733-48BF-9981-6435C59E835C}"/>
    <cellStyle name="Comma 8 11 3 2" xfId="12364" xr:uid="{AADA4A55-1F88-4414-87B8-7343111F628C}"/>
    <cellStyle name="Comma 8 11 4" xfId="4599" xr:uid="{9CE0B961-2111-46F7-B353-851DC2F07C3F}"/>
    <cellStyle name="Comma 8 11 4 2" xfId="12365" xr:uid="{68C901CE-AF69-4843-A6C8-09A68B3F824E}"/>
    <cellStyle name="Comma 8 11 5" xfId="4600" xr:uid="{F01F6033-20F8-4723-90D1-241003EFEE25}"/>
    <cellStyle name="Comma 8 11 5 2" xfId="12366" xr:uid="{37BE1FFA-83F4-4583-8FDF-86DE3F2BE467}"/>
    <cellStyle name="Comma 8 11 6" xfId="4601" xr:uid="{62384457-1E97-4A0E-8D2D-3EECB77B5104}"/>
    <cellStyle name="Comma 8 11 6 2" xfId="12367" xr:uid="{1FEFC95B-ED27-45C4-91B3-B5C7F0E4F2B9}"/>
    <cellStyle name="Comma 8 11 7" xfId="4602" xr:uid="{5117976E-CD92-48FA-AA09-26B7D2C1FA24}"/>
    <cellStyle name="Comma 8 11 7 2" xfId="12368" xr:uid="{166899D2-5DB4-4BDE-9340-3EC7C79C1AC0}"/>
    <cellStyle name="Comma 8 11 8" xfId="4603" xr:uid="{FF4EEF29-6D90-4427-B46D-C16CFCC02A6C}"/>
    <cellStyle name="Comma 8 11 8 2" xfId="12369" xr:uid="{881B941C-3F5A-4581-B93D-779BFFD80A04}"/>
    <cellStyle name="Comma 8 11 9" xfId="12362" xr:uid="{AEFBB3FD-F546-4C8D-A5F0-475D7E36ED97}"/>
    <cellStyle name="Comma 8 12" xfId="4604" xr:uid="{C15503D3-3D0D-42A9-B42B-0EF0C18FEA95}"/>
    <cellStyle name="Comma 8 12 2" xfId="12370" xr:uid="{544EF7FE-628B-46B1-B7C3-4E39F285999D}"/>
    <cellStyle name="Comma 8 13" xfId="4605" xr:uid="{61B7E0BF-5508-499A-A3DF-3075F59B95AB}"/>
    <cellStyle name="Comma 8 13 2" xfId="12371" xr:uid="{FAE306FA-A584-4941-B0C1-E33E0EAAD7BD}"/>
    <cellStyle name="Comma 8 14" xfId="4606" xr:uid="{3A60024F-5ED4-4432-AA54-5131B68F6DF8}"/>
    <cellStyle name="Comma 8 14 2" xfId="12372" xr:uid="{90C439F3-AB41-461F-B017-652196B87C26}"/>
    <cellStyle name="Comma 8 15" xfId="4607" xr:uid="{2F27D426-BA4B-4A4F-B2D1-06EA9215AC8E}"/>
    <cellStyle name="Comma 8 15 2" xfId="12373" xr:uid="{485E479B-7668-4636-BA1F-59E552B0BEE8}"/>
    <cellStyle name="Comma 8 16" xfId="4608" xr:uid="{90FC9D99-25A1-4DB1-9EF9-20E917F66B30}"/>
    <cellStyle name="Comma 8 16 2" xfId="12374" xr:uid="{334CD186-1A5D-4552-8E80-B96678FEC402}"/>
    <cellStyle name="Comma 8 17" xfId="4609" xr:uid="{ED2FCDF8-55FB-4404-85FE-89716BDC66A9}"/>
    <cellStyle name="Comma 8 17 2" xfId="12375" xr:uid="{BAA01E80-DE98-456F-96CD-5370210DBB5D}"/>
    <cellStyle name="Comma 8 18" xfId="4610" xr:uid="{D5862D97-0689-466E-B023-AD190C1DE07C}"/>
    <cellStyle name="Comma 8 18 2" xfId="12376" xr:uid="{510ED69F-5BC2-412F-B939-D04A186AB7AB}"/>
    <cellStyle name="Comma 8 19" xfId="4611" xr:uid="{D77189A8-2E69-4301-8114-EF1590F4ABE4}"/>
    <cellStyle name="Comma 8 19 2" xfId="12377" xr:uid="{2F3ACD76-F65B-4ACF-AFB5-352662F7A046}"/>
    <cellStyle name="Comma 8 2" xfId="155" xr:uid="{F3A66AC5-9495-4076-83EE-238330BD0F7F}"/>
    <cellStyle name="Comma 8 2 2" xfId="4613" xr:uid="{7173A738-7163-4D8B-BBB5-02810673D57F}"/>
    <cellStyle name="Comma 8 2 2 2" xfId="12379" xr:uid="{AE094F90-C052-403C-B962-2BEF01914205}"/>
    <cellStyle name="Comma 8 2 2 2 2" xfId="12854" xr:uid="{DCD3A1E4-9B00-45F7-B109-E2EF363305EA}"/>
    <cellStyle name="Comma 8 2 2 3" xfId="12853" xr:uid="{4AD3E3FE-DE01-4D3A-AA9E-4E439AB78B56}"/>
    <cellStyle name="Comma 8 2 3" xfId="12378" xr:uid="{58AAD891-4077-4CB5-95D8-60C1A911EAB5}"/>
    <cellStyle name="Comma 8 2 3 2" xfId="12855" xr:uid="{17C91312-4215-43F9-902F-AD2E6350B15C}"/>
    <cellStyle name="Comma 8 2 4" xfId="12852" xr:uid="{765DC9F3-843B-4183-BA25-36E9E88BAC56}"/>
    <cellStyle name="Comma 8 2 5" xfId="13904" xr:uid="{3D440194-93D0-4A71-9E3C-F6B241B9F80F}"/>
    <cellStyle name="Comma 8 2 6" xfId="4612" xr:uid="{59ADAFA6-CA71-482A-BAFB-61CA0177BE69}"/>
    <cellStyle name="Comma 8 20" xfId="4614" xr:uid="{A085E9BD-59EF-40A8-B17A-DC77770F8803}"/>
    <cellStyle name="Comma 8 20 2" xfId="12380" xr:uid="{017456A1-A051-40EB-8FBD-9134B815E8A8}"/>
    <cellStyle name="Comma 8 21" xfId="4615" xr:uid="{20553354-569F-44C6-BC8B-E712BB8EDCCD}"/>
    <cellStyle name="Comma 8 21 2" xfId="12381" xr:uid="{E4EA68B6-4E54-4F25-AF12-3DD5D76F4BA1}"/>
    <cellStyle name="Comma 8 22" xfId="4616" xr:uid="{96ED0E25-F9A0-4C3B-A671-B2C74668FE73}"/>
    <cellStyle name="Comma 8 22 2" xfId="12382" xr:uid="{DAD45CBF-9285-4758-9832-62204C923E0A}"/>
    <cellStyle name="Comma 8 23" xfId="4617" xr:uid="{BFE9D438-0FB2-4300-A48A-5AAE28504AD6}"/>
    <cellStyle name="Comma 8 23 2" xfId="12383" xr:uid="{366700C4-012E-4E6B-89CB-00D1BD371974}"/>
    <cellStyle name="Comma 8 24" xfId="4618" xr:uid="{660DEF51-4BD1-4F8D-82C3-F171CCBCC536}"/>
    <cellStyle name="Comma 8 24 2" xfId="12384" xr:uid="{7D286DC2-4007-409C-8FB5-00F90A66D146}"/>
    <cellStyle name="Comma 8 25" xfId="4619" xr:uid="{5A4C8D65-01B5-471A-8EF3-69B39BC84B1C}"/>
    <cellStyle name="Comma 8 25 2" xfId="12385" xr:uid="{FE022D25-C9E4-47DB-868A-6FA7F5454CD3}"/>
    <cellStyle name="Comma 8 26" xfId="4620" xr:uid="{117281AC-8791-4A1F-9CCB-F6BF580D4E05}"/>
    <cellStyle name="Comma 8 26 2" xfId="12386" xr:uid="{0CD17385-8269-4004-9743-400367385EFB}"/>
    <cellStyle name="Comma 8 27" xfId="4621" xr:uid="{56B05148-31E0-4E61-BD32-82453B248AFB}"/>
    <cellStyle name="Comma 8 27 2" xfId="12387" xr:uid="{B8C1655B-3450-475E-866D-1567FDD539B8}"/>
    <cellStyle name="Comma 8 28" xfId="4622" xr:uid="{65C0F43A-1EF7-4F32-AD66-3C4EA453851B}"/>
    <cellStyle name="Comma 8 28 2" xfId="12388" xr:uid="{9E3D2414-D7F6-49CB-B4C9-90F269A3F95C}"/>
    <cellStyle name="Comma 8 29" xfId="4623" xr:uid="{3FB0D677-41F5-41D5-A87A-CEE2D58896B2}"/>
    <cellStyle name="Comma 8 29 2" xfId="12389" xr:uid="{537A942D-184A-4847-B03D-9A88947FECF3}"/>
    <cellStyle name="Comma 8 3" xfId="4624" xr:uid="{D5FE4E9D-1F56-435B-BD92-A10AB505F927}"/>
    <cellStyle name="Comma 8 3 2" xfId="12390" xr:uid="{3EB53CB0-2CEF-4E6C-B02E-387F91D87D36}"/>
    <cellStyle name="Comma 8 3 2 2" xfId="12857" xr:uid="{CF2ECB01-B0E3-4C3F-B5F6-661E7C3452FB}"/>
    <cellStyle name="Comma 8 3 3" xfId="12856" xr:uid="{BB28A466-C294-4209-9011-9BF2F49E4F9C}"/>
    <cellStyle name="Comma 8 3 4" xfId="14073" xr:uid="{E5CB4E46-A04B-4BFD-9BAC-25F5F28F26F9}"/>
    <cellStyle name="Comma 8 30" xfId="4625" xr:uid="{DE220471-8FC8-402E-94CC-AABC0E949BF4}"/>
    <cellStyle name="Comma 8 30 2" xfId="12391" xr:uid="{146B6A0C-121C-4008-AEF1-E7F409A9E090}"/>
    <cellStyle name="Comma 8 31" xfId="4626" xr:uid="{7DD0B828-AA94-4982-9197-39A5A97D1383}"/>
    <cellStyle name="Comma 8 31 2" xfId="12392" xr:uid="{DB530602-5E6C-4F48-9856-8D99CB3C3A64}"/>
    <cellStyle name="Comma 8 32" xfId="4627" xr:uid="{45168116-8012-4EC7-9797-697A770A2D63}"/>
    <cellStyle name="Comma 8 32 2" xfId="12393" xr:uid="{77EB5DA0-B185-4160-B8CE-57AD12D2C418}"/>
    <cellStyle name="Comma 8 33" xfId="4628" xr:uid="{DD0F3B82-0395-4399-9560-F11853E77E5B}"/>
    <cellStyle name="Comma 8 33 2" xfId="12394" xr:uid="{B208F147-1B75-46DE-9CA3-DCF73572C394}"/>
    <cellStyle name="Comma 8 34" xfId="4629" xr:uid="{0E70F799-44B5-4A29-AEBE-A59F76C1FF9C}"/>
    <cellStyle name="Comma 8 34 2" xfId="4630" xr:uid="{31E5BA5B-8F52-440A-827F-D4D0DBC9F8BE}"/>
    <cellStyle name="Comma 8 34 2 2" xfId="12396" xr:uid="{492F77CF-7A1B-48B3-BB4E-5B64EF62222C}"/>
    <cellStyle name="Comma 8 34 3" xfId="12395" xr:uid="{C986CEBC-D9F5-4358-A566-C58B19B6F75C}"/>
    <cellStyle name="Comma 8 35" xfId="4631" xr:uid="{829C307D-0D43-4E94-901A-83ABDE8C1E46}"/>
    <cellStyle name="Comma 8 35 2" xfId="4632" xr:uid="{51DF0B23-FAEC-4B16-A292-10AC31041839}"/>
    <cellStyle name="Comma 8 35 2 2" xfId="12398" xr:uid="{C4DDA222-C8A2-48E9-B395-7B34BE1F9C54}"/>
    <cellStyle name="Comma 8 35 3" xfId="12397" xr:uid="{FA6BAC2E-B7F8-4D89-85B9-F06E98432426}"/>
    <cellStyle name="Comma 8 36" xfId="4633" xr:uid="{2EF55131-5B17-4FD3-8E2D-71ADE63252B1}"/>
    <cellStyle name="Comma 8 36 2" xfId="12399" xr:uid="{DC92EC58-D2CB-4C80-A611-430C17A86CB1}"/>
    <cellStyle name="Comma 8 37" xfId="4634" xr:uid="{EB73FE61-48A5-4181-B959-68E7FDCE71F2}"/>
    <cellStyle name="Comma 8 37 2" xfId="12400" xr:uid="{A3CE1F28-7CD1-430A-8689-072767CF945C}"/>
    <cellStyle name="Comma 8 38" xfId="10567" xr:uid="{DDB9534F-F011-48A7-BCB3-337175F26847}"/>
    <cellStyle name="Comma 8 39" xfId="11070" xr:uid="{A555C2D3-3DF3-4D58-8B4D-2DA9C2416625}"/>
    <cellStyle name="Comma 8 4" xfId="4635" xr:uid="{289703CA-A1C4-4F5B-9F09-7D18FCB4C5D2}"/>
    <cellStyle name="Comma 8 4 10" xfId="12858" xr:uid="{EC0F39B8-973D-4B4E-9391-3CC959E01BA3}"/>
    <cellStyle name="Comma 8 4 2" xfId="4636" xr:uid="{238A04B5-3093-4830-ADF6-3FA517FD666F}"/>
    <cellStyle name="Comma 8 4 2 2" xfId="12402" xr:uid="{4983FF50-A25F-4E75-B8CA-DC2879663841}"/>
    <cellStyle name="Comma 8 4 3" xfId="4637" xr:uid="{03CEB698-117B-4823-8724-9CBC06357154}"/>
    <cellStyle name="Comma 8 4 3 2" xfId="12403" xr:uid="{FA6C8DE0-CB4A-4B59-9B89-5C7BD908428D}"/>
    <cellStyle name="Comma 8 4 4" xfId="4638" xr:uid="{289A7C4B-58C3-4ADD-AD94-34A5C67DF9C7}"/>
    <cellStyle name="Comma 8 4 4 2" xfId="12404" xr:uid="{4342D27A-ADF3-4F91-ABB8-7F666FE559D8}"/>
    <cellStyle name="Comma 8 4 5" xfId="4639" xr:uid="{8E59F9AA-4FC2-4BBA-B74B-26D48D521B92}"/>
    <cellStyle name="Comma 8 4 5 2" xfId="12405" xr:uid="{70139F22-B564-4D9B-BB6E-5DF231350A33}"/>
    <cellStyle name="Comma 8 4 6" xfId="4640" xr:uid="{409885B0-80EA-4719-8673-466F0DEA5273}"/>
    <cellStyle name="Comma 8 4 6 2" xfId="12406" xr:uid="{935A6FF8-76C3-42EA-B56A-3D2422F4627D}"/>
    <cellStyle name="Comma 8 4 7" xfId="4641" xr:uid="{33B73E8A-FF41-457A-9836-367A0D3493E2}"/>
    <cellStyle name="Comma 8 4 7 2" xfId="12407" xr:uid="{2DBAB7D2-C8BC-46C7-9255-7F341F6BDBCE}"/>
    <cellStyle name="Comma 8 4 8" xfId="4642" xr:uid="{35B08976-7119-4312-B880-6A919CA99E89}"/>
    <cellStyle name="Comma 8 4 8 2" xfId="12408" xr:uid="{D937525F-B837-457B-9B13-958DE2F68932}"/>
    <cellStyle name="Comma 8 4 9" xfId="12401" xr:uid="{D9BCCB9C-A569-43DD-93DB-822AB21148FC}"/>
    <cellStyle name="Comma 8 40" xfId="12353" xr:uid="{8C4F580F-B51B-426D-87E6-A4592FF207CD}"/>
    <cellStyle name="Comma 8 41" xfId="13802" xr:uid="{A3B98F31-98CC-4E0D-B644-E5BF7BF19632}"/>
    <cellStyle name="Comma 8 42" xfId="4587" xr:uid="{0C7E9EAC-69BE-4180-8013-D3ABDAEDB761}"/>
    <cellStyle name="Comma 8 5" xfId="4643" xr:uid="{527E9509-C0F0-49E9-9518-87731CF01939}"/>
    <cellStyle name="Comma 8 5 10" xfId="13262" xr:uid="{764C9882-DC2E-4B99-924B-279076323CE1}"/>
    <cellStyle name="Comma 8 5 2" xfId="4644" xr:uid="{CF6CC36A-E585-4592-98D7-5F4585096DF6}"/>
    <cellStyle name="Comma 8 5 2 2" xfId="12410" xr:uid="{AFCAB5C5-458E-436C-9B65-699853903A30}"/>
    <cellStyle name="Comma 8 5 3" xfId="4645" xr:uid="{E913A0E3-578A-4436-97D5-205A3797D420}"/>
    <cellStyle name="Comma 8 5 3 2" xfId="12411" xr:uid="{720EEA80-21D6-476F-ABBF-B60CF98CE23E}"/>
    <cellStyle name="Comma 8 5 4" xfId="4646" xr:uid="{D9E2CE77-10DF-4E7D-90F8-B53A70C62737}"/>
    <cellStyle name="Comma 8 5 4 2" xfId="12412" xr:uid="{2D437A8F-2ECB-42D4-92AF-8B838D36AC28}"/>
    <cellStyle name="Comma 8 5 5" xfId="4647" xr:uid="{0FB89079-2212-4550-A08C-605FDEF41F91}"/>
    <cellStyle name="Comma 8 5 5 2" xfId="12413" xr:uid="{761F73C5-8CB3-4715-90F0-E8B8A4B2FA97}"/>
    <cellStyle name="Comma 8 5 6" xfId="4648" xr:uid="{DFD684FF-851E-4158-8212-D4A58ED194BF}"/>
    <cellStyle name="Comma 8 5 6 2" xfId="12414" xr:uid="{C933D54A-CC2F-4731-B8BB-7E489D55FB69}"/>
    <cellStyle name="Comma 8 5 7" xfId="4649" xr:uid="{FADF418F-75B1-4847-A361-AC5DE731F7FC}"/>
    <cellStyle name="Comma 8 5 7 2" xfId="12415" xr:uid="{4277233A-74CC-41E2-8850-3479410C92BF}"/>
    <cellStyle name="Comma 8 5 8" xfId="4650" xr:uid="{733076E6-9506-48D4-A7F0-3D72CE03226D}"/>
    <cellStyle name="Comma 8 5 8 2" xfId="12416" xr:uid="{0A2332B5-3185-47D0-93A0-4AB2344EF5B8}"/>
    <cellStyle name="Comma 8 5 9" xfId="12409" xr:uid="{83207B8E-4B51-49F6-AF92-A625328BBF8B}"/>
    <cellStyle name="Comma 8 6" xfId="4651" xr:uid="{B75885ED-3B12-468A-A002-8ECAE7F82417}"/>
    <cellStyle name="Comma 8 6 2" xfId="4652" xr:uid="{DD8638DA-550A-4AC7-B587-F97F59BE3C9A}"/>
    <cellStyle name="Comma 8 6 2 2" xfId="12418" xr:uid="{0EB949C5-2849-4601-8FD8-60A9027B75D8}"/>
    <cellStyle name="Comma 8 6 3" xfId="4653" xr:uid="{5C0FAB7E-E9A3-4D9A-A863-36E314B003BF}"/>
    <cellStyle name="Comma 8 6 3 2" xfId="12419" xr:uid="{CB98B529-20F6-4872-97A8-089C46278D74}"/>
    <cellStyle name="Comma 8 6 4" xfId="4654" xr:uid="{3C03CD27-DD7B-46F5-AFB8-A26D7A15505B}"/>
    <cellStyle name="Comma 8 6 4 2" xfId="12420" xr:uid="{6072C66E-0D5C-402E-A59B-D7E05891E5B2}"/>
    <cellStyle name="Comma 8 6 5" xfId="4655" xr:uid="{836A4593-A571-4C2E-B5C8-33A91EDE12C8}"/>
    <cellStyle name="Comma 8 6 5 2" xfId="12421" xr:uid="{FF6717F6-9F50-4452-B0AD-318970D42F93}"/>
    <cellStyle name="Comma 8 6 6" xfId="4656" xr:uid="{84ACAF2A-E66A-4431-81E1-1607243F271F}"/>
    <cellStyle name="Comma 8 6 6 2" xfId="12422" xr:uid="{11155929-E970-4C0E-9B7C-520EF8E517E5}"/>
    <cellStyle name="Comma 8 6 7" xfId="4657" xr:uid="{C36283E8-C327-4268-8B13-B0D1BF4E424F}"/>
    <cellStyle name="Comma 8 6 7 2" xfId="12423" xr:uid="{3E133A63-C60C-4C8B-87F4-7754790FCBD2}"/>
    <cellStyle name="Comma 8 6 8" xfId="4658" xr:uid="{9DB22D12-5526-435A-A486-C26F497FE603}"/>
    <cellStyle name="Comma 8 6 8 2" xfId="12424" xr:uid="{01948573-35CB-41BA-8C88-0648B6D87AFF}"/>
    <cellStyle name="Comma 8 6 9" xfId="12417" xr:uid="{A3B3BFF0-B6DD-44E4-98EA-7E2FE569A554}"/>
    <cellStyle name="Comma 8 7" xfId="4659" xr:uid="{67894698-F826-4C0A-B07F-27A8D58B23FE}"/>
    <cellStyle name="Comma 8 7 2" xfId="4660" xr:uid="{68362BB7-47E9-4DEE-BDED-1FF93835FCCE}"/>
    <cellStyle name="Comma 8 7 2 2" xfId="12426" xr:uid="{694F925B-BEBB-4496-A548-EB68407A8E62}"/>
    <cellStyle name="Comma 8 7 3" xfId="4661" xr:uid="{AE85CE49-0DFD-40B4-9CE2-AE06491C3577}"/>
    <cellStyle name="Comma 8 7 3 2" xfId="12427" xr:uid="{293B5C52-DB08-4050-8B2E-CE444A6B3A97}"/>
    <cellStyle name="Comma 8 7 4" xfId="4662" xr:uid="{72EB1001-FBBE-4B35-9CBE-A6627FF7AEFD}"/>
    <cellStyle name="Comma 8 7 4 2" xfId="12428" xr:uid="{C8DE4A6A-2131-426F-A7ED-1F2175E085C5}"/>
    <cellStyle name="Comma 8 7 5" xfId="4663" xr:uid="{AC487576-15D9-479A-BB3A-81BA7361044B}"/>
    <cellStyle name="Comma 8 7 5 2" xfId="12429" xr:uid="{E6C96493-5AB9-49D9-B5AC-18F4E0DCFB31}"/>
    <cellStyle name="Comma 8 7 6" xfId="4664" xr:uid="{CC0A8DA4-3E98-45B2-A801-A3EA7CF4B5F2}"/>
    <cellStyle name="Comma 8 7 6 2" xfId="12430" xr:uid="{6D5A8046-750C-459E-A758-B3382C632AB7}"/>
    <cellStyle name="Comma 8 7 7" xfId="4665" xr:uid="{DBA97AC4-C61F-4F74-8575-ADBFF7564126}"/>
    <cellStyle name="Comma 8 7 7 2" xfId="12431" xr:uid="{1C342635-494F-4F1F-B45F-8F93B5837D54}"/>
    <cellStyle name="Comma 8 7 8" xfId="4666" xr:uid="{065A5CF4-AB19-48FD-827E-4FD68CE5C43A}"/>
    <cellStyle name="Comma 8 7 8 2" xfId="12432" xr:uid="{272694A3-D18D-4C1A-9641-243807F55F70}"/>
    <cellStyle name="Comma 8 7 9" xfId="12425" xr:uid="{F3EE5301-F4F6-4CF4-9BFB-F980B66A18AA}"/>
    <cellStyle name="Comma 8 8" xfId="4667" xr:uid="{836453F5-9FB8-4D8A-8834-5741095868A0}"/>
    <cellStyle name="Comma 8 8 2" xfId="12433" xr:uid="{4A405E78-85FE-4256-A6CD-7D795A22FF43}"/>
    <cellStyle name="Comma 8 9" xfId="4668" xr:uid="{FCFF7B22-10EB-43C9-B3CE-5FEE8E64EA6B}"/>
    <cellStyle name="Comma 8 9 2" xfId="12434" xr:uid="{C258080D-A1E3-4352-A8F3-EB4DFF1B5853}"/>
    <cellStyle name="Comma 9" xfId="39" xr:uid="{00000000-0005-0000-0000-000026000000}"/>
    <cellStyle name="Comma 9 10" xfId="4670" xr:uid="{E9BD646A-1A53-4BE7-873A-50F6ECDE00FC}"/>
    <cellStyle name="Comma 9 10 2" xfId="12436" xr:uid="{A55FC483-1F43-43F1-A0F1-A3DD83204FB5}"/>
    <cellStyle name="Comma 9 11" xfId="4671" xr:uid="{35C1655F-4971-48F9-A98C-0D3862F659D7}"/>
    <cellStyle name="Comma 9 11 2" xfId="12437" xr:uid="{B09CB56C-7A71-47B3-9E8F-03282C767151}"/>
    <cellStyle name="Comma 9 12" xfId="4672" xr:uid="{32DDD34D-C53E-42D8-8788-CF128FEC90C7}"/>
    <cellStyle name="Comma 9 12 2" xfId="12438" xr:uid="{DDF19BE4-0E35-4604-83D9-4F3D77191850}"/>
    <cellStyle name="Comma 9 13" xfId="4673" xr:uid="{6C687F90-D069-4EAE-8F54-518E2BEED5DE}"/>
    <cellStyle name="Comma 9 13 2" xfId="12439" xr:uid="{085BE7D0-D82E-434D-A30D-F6144A0205C0}"/>
    <cellStyle name="Comma 9 14" xfId="4674" xr:uid="{19B62411-35E6-4806-BCBD-48854EC724FE}"/>
    <cellStyle name="Comma 9 14 2" xfId="12440" xr:uid="{23C58D4A-CCEB-4B16-BE30-F9D4D657A086}"/>
    <cellStyle name="Comma 9 15" xfId="4675" xr:uid="{44330077-83DE-4E38-AAA2-33894CCFFEF2}"/>
    <cellStyle name="Comma 9 15 2" xfId="12441" xr:uid="{FF5C307E-BFF7-414E-AE0B-BAC9BC50C5E4}"/>
    <cellStyle name="Comma 9 16" xfId="4676" xr:uid="{B1F7DEF7-B509-4973-846F-331E40A18398}"/>
    <cellStyle name="Comma 9 16 2" xfId="12442" xr:uid="{4BBC4951-56EC-45C2-822B-9F6EAF98CF9B}"/>
    <cellStyle name="Comma 9 17" xfId="4677" xr:uid="{2A6F61BB-7B06-4070-A413-D45ECF1561C8}"/>
    <cellStyle name="Comma 9 17 2" xfId="12443" xr:uid="{80B1DA57-BE55-42D9-B01E-6392EE9EAC0E}"/>
    <cellStyle name="Comma 9 18" xfId="4678" xr:uid="{D15C7FA8-A78B-4FF2-882A-EE15770C462B}"/>
    <cellStyle name="Comma 9 18 2" xfId="12444" xr:uid="{8087D2A3-0559-45AE-B4C2-5D7BF911A1AD}"/>
    <cellStyle name="Comma 9 19" xfId="4679" xr:uid="{A6618CED-9A5D-4534-877B-7A8C1B0A18F7}"/>
    <cellStyle name="Comma 9 19 2" xfId="12445" xr:uid="{E3DEC0FE-E209-4341-BFB7-E0F377194FD1}"/>
    <cellStyle name="Comma 9 2" xfId="4680" xr:uid="{CFA146EF-069F-47A7-8D27-DD63AFC93B10}"/>
    <cellStyle name="Comma 9 2 10" xfId="12446" xr:uid="{DB1787A7-F2D5-43BA-9839-F174C536AB62}"/>
    <cellStyle name="Comma 9 2 11" xfId="12859" xr:uid="{A5947ABD-0AEE-41A3-87CA-7B95E4B0ECBD}"/>
    <cellStyle name="Comma 9 2 12" xfId="13905" xr:uid="{CDCD2537-6DBE-455D-801A-B5CA6CA47D9D}"/>
    <cellStyle name="Comma 9 2 2" xfId="4681" xr:uid="{6D3D7E3A-5753-4B9C-A94E-581C2A4582C9}"/>
    <cellStyle name="Comma 9 2 2 2" xfId="11532" xr:uid="{DB5C0933-2AB3-4B6D-B9CA-4698452D7004}"/>
    <cellStyle name="Comma 9 2 2 2 2" xfId="12861" xr:uid="{9F52C453-A80C-45CD-BA4B-12D017ACFD38}"/>
    <cellStyle name="Comma 9 2 2 3" xfId="12447" xr:uid="{4708799E-666C-4E0A-822A-09DF33CA4C86}"/>
    <cellStyle name="Comma 9 2 2 4" xfId="12860" xr:uid="{AAC37A6F-6711-4FB5-A252-DE6EE78DF488}"/>
    <cellStyle name="Comma 9 2 2 5" xfId="14025" xr:uid="{5C053A01-3003-4583-B4D4-869333D5AEA9}"/>
    <cellStyle name="Comma 9 2 3" xfId="4682" xr:uid="{87364165-FF6D-4C43-9C01-3BA2E00A4CD9}"/>
    <cellStyle name="Comma 9 2 3 2" xfId="12448" xr:uid="{86CC80B3-AE80-4003-BB85-1B24F41D2858}"/>
    <cellStyle name="Comma 9 2 3 3" xfId="12862" xr:uid="{D4428610-25D9-4DA9-B5EA-3372E54CAE13}"/>
    <cellStyle name="Comma 9 2 4" xfId="4683" xr:uid="{2DA42FD7-D034-4365-85A0-C9B3202BE238}"/>
    <cellStyle name="Comma 9 2 4 2" xfId="12449" xr:uid="{1E4C65DA-80B3-4C5D-A7EA-39E275A1455D}"/>
    <cellStyle name="Comma 9 2 5" xfId="4684" xr:uid="{6585C948-B4B7-418F-9287-FE0C0548467B}"/>
    <cellStyle name="Comma 9 2 5 2" xfId="12450" xr:uid="{BBE00259-3BC0-4406-B37E-8F2368CC57B8}"/>
    <cellStyle name="Comma 9 2 6" xfId="4685" xr:uid="{1BE7A2A5-8EED-46A9-9B76-0E410C68A1AC}"/>
    <cellStyle name="Comma 9 2 6 2" xfId="12451" xr:uid="{084603DF-700A-4F46-B85E-1C3B7453FDD9}"/>
    <cellStyle name="Comma 9 2 7" xfId="4686" xr:uid="{95A1F347-A80C-4E8F-A13A-3CEFC1D3E5DB}"/>
    <cellStyle name="Comma 9 2 7 2" xfId="12452" xr:uid="{D7C07BC4-0410-4612-8455-46840BD082D2}"/>
    <cellStyle name="Comma 9 2 8" xfId="10569" xr:uid="{E9F14C5D-0A43-46FE-A6C5-473EE2661DF9}"/>
    <cellStyle name="Comma 9 2 9" xfId="11252" xr:uid="{C6D77A9F-63D5-48D6-BF50-7F37DE32A665}"/>
    <cellStyle name="Comma 9 20" xfId="4687" xr:uid="{7C2355A1-C31F-458C-BA5E-F9778F43254A}"/>
    <cellStyle name="Comma 9 20 2" xfId="12453" xr:uid="{FBE93AB5-6AE4-4735-9C20-0C62A9B31147}"/>
    <cellStyle name="Comma 9 21" xfId="4688" xr:uid="{31380605-BCCC-45E7-A1B3-8D1DCE5968DE}"/>
    <cellStyle name="Comma 9 21 2" xfId="12454" xr:uid="{BD26C3D0-FD82-4C38-84F6-E92A95639073}"/>
    <cellStyle name="Comma 9 22" xfId="4689" xr:uid="{D95A4B30-06D2-46A0-984C-FA6D59AF3421}"/>
    <cellStyle name="Comma 9 22 2" xfId="12455" xr:uid="{C312648A-EBA6-4C9A-92C9-3B7052B8B77D}"/>
    <cellStyle name="Comma 9 23" xfId="4690" xr:uid="{71A38630-DCDE-4ED2-8ED9-2949304AE691}"/>
    <cellStyle name="Comma 9 23 2" xfId="12456" xr:uid="{923E5E41-1FF8-4A57-B158-7511BC2F4A25}"/>
    <cellStyle name="Comma 9 24" xfId="4691" xr:uid="{6F40BB6D-43EA-4989-AFAB-7B9534F8E5BF}"/>
    <cellStyle name="Comma 9 24 2" xfId="12457" xr:uid="{C9BD7689-EB38-4D79-9D20-A9BF624F8C0E}"/>
    <cellStyle name="Comma 9 25" xfId="4692" xr:uid="{37DA92D7-0FC5-4793-A71E-5FFD2DCC7F9F}"/>
    <cellStyle name="Comma 9 25 2" xfId="12458" xr:uid="{3497D200-4FDD-4E78-B8A2-0A70AFA9D8C1}"/>
    <cellStyle name="Comma 9 26" xfId="4693" xr:uid="{3C24C489-9FD9-4E14-BE18-D6612CB35072}"/>
    <cellStyle name="Comma 9 26 2" xfId="12459" xr:uid="{D522A258-428A-4B7C-8D3C-300B7ADAD8F8}"/>
    <cellStyle name="Comma 9 27" xfId="4694" xr:uid="{EB471C47-11D9-4813-82A8-2E984FE718D1}"/>
    <cellStyle name="Comma 9 27 2" xfId="12460" xr:uid="{2216FF86-B197-4081-B448-3599A5C1C081}"/>
    <cellStyle name="Comma 9 28" xfId="4695" xr:uid="{8E5EB183-C5FB-4FEE-9DBD-A8288B9CF0EE}"/>
    <cellStyle name="Comma 9 28 2" xfId="12461" xr:uid="{A96B0863-1B53-457D-8BA3-92FD8217EF37}"/>
    <cellStyle name="Comma 9 29" xfId="4696" xr:uid="{6618A4D4-01E7-44E3-A074-BBCC3174F0F2}"/>
    <cellStyle name="Comma 9 29 2" xfId="12462" xr:uid="{DF07FA59-46E1-4BE0-9495-EAF767D9C98E}"/>
    <cellStyle name="Comma 9 3" xfId="4697" xr:uid="{C8ABF979-2065-4824-9355-E16244D6E779}"/>
    <cellStyle name="Comma 9 3 2" xfId="11531" xr:uid="{2CB7A4CA-6BD8-4807-A7C8-9DE78D01FF2F}"/>
    <cellStyle name="Comma 9 3 2 2" xfId="12864" xr:uid="{6E476EC8-137A-4376-B1A9-6A776D9CFF23}"/>
    <cellStyle name="Comma 9 3 3" xfId="12463" xr:uid="{4195AE73-5916-425D-9A10-B94B26D14983}"/>
    <cellStyle name="Comma 9 3 4" xfId="12863" xr:uid="{BB495474-9B79-4D15-AE84-E62C3379189D}"/>
    <cellStyle name="Comma 9 3 5" xfId="14024" xr:uid="{6620621A-2195-412A-BB66-387436B54EDC}"/>
    <cellStyle name="Comma 9 30" xfId="4698" xr:uid="{B337A080-2F1E-474A-8C7C-4540F3CEFB91}"/>
    <cellStyle name="Comma 9 30 2" xfId="12464" xr:uid="{A2542C96-FEC5-4DF8-BDCF-6E5402B99BC8}"/>
    <cellStyle name="Comma 9 31" xfId="10568" xr:uid="{7D299D75-D692-4FD2-B7EF-6FE909BB7BCC}"/>
    <cellStyle name="Comma 9 32" xfId="11071" xr:uid="{3B57DCE0-6BEE-48B1-9C12-C2471FD7232D}"/>
    <cellStyle name="Comma 9 33" xfId="11126" xr:uid="{39E3CBC2-FD36-4AFE-8BE6-E8CC09E5CF43}"/>
    <cellStyle name="Comma 9 34" xfId="11151" xr:uid="{5C846D45-2A9F-4755-8BCD-B1A63ABE906F}"/>
    <cellStyle name="Comma 9 35" xfId="11251" xr:uid="{9D6FBE43-87C2-439E-9858-3060D9A4DE13}"/>
    <cellStyle name="Comma 9 36" xfId="12435" xr:uid="{D5FBDD59-2E58-46E6-B6F5-88EF683378A7}"/>
    <cellStyle name="Comma 9 37" xfId="12507" xr:uid="{EC7D7B03-282A-4D5F-A3FB-C08300163A74}"/>
    <cellStyle name="Comma 9 38" xfId="13805" xr:uid="{6891B03E-7D19-445C-8EA1-91FFFBFD1361}"/>
    <cellStyle name="Comma 9 39" xfId="4669" xr:uid="{C10E864B-8DB5-46D9-A214-93D0FFE29963}"/>
    <cellStyle name="Comma 9 4" xfId="4699" xr:uid="{241585A6-F9A5-410F-8AE3-2E97AF0C29EA}"/>
    <cellStyle name="Comma 9 4 2" xfId="12465" xr:uid="{A89C171A-CD9F-4AC2-8B7C-ED9035B26EA7}"/>
    <cellStyle name="Comma 9 4 3" xfId="12865" xr:uid="{5F5208EE-77A5-4618-A8B6-BFE0EE3A67C6}"/>
    <cellStyle name="Comma 9 5" xfId="4700" xr:uid="{B537FDB8-D927-46D5-995C-94966F0C37BB}"/>
    <cellStyle name="Comma 9 5 2" xfId="12466" xr:uid="{9407BA9B-B2A0-429D-8365-7D570D93C88B}"/>
    <cellStyle name="Comma 9 6" xfId="4701" xr:uid="{1B9373E2-F85D-4F43-9583-E47E5037EF9A}"/>
    <cellStyle name="Comma 9 6 2" xfId="12467" xr:uid="{95628EB4-6FF4-48F1-B4C4-C34754192583}"/>
    <cellStyle name="Comma 9 7" xfId="4702" xr:uid="{40701FF5-5A15-4C0F-904E-03904235B927}"/>
    <cellStyle name="Comma 9 7 2" xfId="12468" xr:uid="{7A5C487D-23E6-4E31-8FB9-26179B99AE62}"/>
    <cellStyle name="Comma 9 8" xfId="4703" xr:uid="{EBDB3CEF-EC47-4E0C-BFF3-2C662FED4FBE}"/>
    <cellStyle name="Comma 9 9" xfId="4704" xr:uid="{32B03132-F652-43C1-8AE4-26813F1D9E2E}"/>
    <cellStyle name="comma zerodec" xfId="40" xr:uid="{00000000-0005-0000-0000-000027000000}"/>
    <cellStyle name="Comma0" xfId="12866" xr:uid="{651C70E8-DF7F-4106-908C-5EDAF263555E}"/>
    <cellStyle name="Currency [00]" xfId="12867" xr:uid="{F8CB8920-98CC-4CB4-BCB1-2B671F6570EE}"/>
    <cellStyle name="Currency 2" xfId="41" xr:uid="{00000000-0005-0000-0000-000028000000}"/>
    <cellStyle name="Currency 2 2" xfId="110" xr:uid="{2A378EBA-E727-4853-8C35-7D436BBAAABB}"/>
    <cellStyle name="Currency 2 2 2" xfId="13263" xr:uid="{E719C97C-32C3-41F9-AFB5-B20C3C18B91E}"/>
    <cellStyle name="Currency 2 2 3" xfId="12868" xr:uid="{BE66671F-DB89-4831-81A7-D5D204E58D45}"/>
    <cellStyle name="Currency 2 2 4" xfId="10570" xr:uid="{ACCCE1BB-E37F-4CA6-A7EA-9C4AF787F5C7}"/>
    <cellStyle name="Currency 2 3" xfId="13264" xr:uid="{C16DB7A3-5B13-443F-B5D4-958B6D3A66D5}"/>
    <cellStyle name="Currency 2 4" xfId="13265" xr:uid="{E3470A48-E73D-494B-AA5B-B32796342F08}"/>
    <cellStyle name="Currency 2 5" xfId="13807" xr:uid="{B7E7BF68-BF3B-4FE8-8F90-12EFD81C3B4E}"/>
    <cellStyle name="Currency 2 5 2" xfId="14170" xr:uid="{E006F0B7-8305-4C08-A67C-00CDDBBE964E}"/>
    <cellStyle name="Currency 3" xfId="42" xr:uid="{00000000-0005-0000-0000-000029000000}"/>
    <cellStyle name="Currency 3 2" xfId="12869" xr:uid="{A97235AB-70F4-4281-8206-A600DB643DBD}"/>
    <cellStyle name="Currency 4" xfId="13266" xr:uid="{59A7A291-945B-423E-9DAC-51F025F2EFFD}"/>
    <cellStyle name="Currency 5" xfId="14155" xr:uid="{4474CEAD-8437-42E8-8846-A33FA66CE129}"/>
    <cellStyle name="Currency 6" xfId="14167" xr:uid="{B0C9CEF3-4C11-4399-87C4-6D8E83588F86}"/>
    <cellStyle name="Currency 7" xfId="14144" xr:uid="{571A2FB3-D199-485A-88D9-56E5C263034E}"/>
    <cellStyle name="Currency0" xfId="12870" xr:uid="{13600B7F-47E2-454B-9335-15303F51721A}"/>
    <cellStyle name="Currency1" xfId="43" xr:uid="{00000000-0005-0000-0000-00002A000000}"/>
    <cellStyle name="Date" xfId="44" xr:uid="{00000000-0005-0000-0000-00002B000000}"/>
    <cellStyle name="Date Short" xfId="12871" xr:uid="{FF20B2FF-2C4F-479D-8B3B-FCC0281E0514}"/>
    <cellStyle name="Dollar (zero dec)" xfId="45" xr:uid="{00000000-0005-0000-0000-00002C000000}"/>
    <cellStyle name="Enter Currency (0)" xfId="12872" xr:uid="{098899C5-9F87-4AF3-9CAD-DBB6AA435872}"/>
    <cellStyle name="Enter Currency (2)" xfId="12873" xr:uid="{962ACDB0-BE4B-44BF-8D3C-A78D5B1551E9}"/>
    <cellStyle name="Enter Units (0)" xfId="12874" xr:uid="{6D9E7A8E-6EDA-4255-91C9-E8C7E2B90744}"/>
    <cellStyle name="Enter Units (1)" xfId="12875" xr:uid="{BBF41C8B-0AD8-4E97-9D5C-9B8EE4FBB4E3}"/>
    <cellStyle name="Enter Units (2)" xfId="12876" xr:uid="{C80B5050-B83A-4E50-8F68-D31CD35B7052}"/>
    <cellStyle name="Euro" xfId="4705" xr:uid="{F08D9BFF-08D3-4CC4-85E0-1C906FE699B7}"/>
    <cellStyle name="Euro 2" xfId="4706" xr:uid="{C421505F-624F-4679-93AB-9F3095D7B27D}"/>
    <cellStyle name="Euro 3" xfId="4707" xr:uid="{AAA42E16-6A42-4AB2-A17F-A1AB3465DA6E}"/>
    <cellStyle name="Euro 4" xfId="4708" xr:uid="{7C3C4E0F-A729-4B11-9050-DC242E42A425}"/>
    <cellStyle name="Euro 5" xfId="4709" xr:uid="{04F98A21-078D-4AE3-AE13-98DC52046AAD}"/>
    <cellStyle name="Euro 6" xfId="4710" xr:uid="{2DE2D5D2-B39A-4AD1-B0EC-0FCD7916150E}"/>
    <cellStyle name="Euro 7" xfId="4711" xr:uid="{4AF8BA99-396A-44AF-833F-9EA820A58259}"/>
    <cellStyle name="Excel Built-in Normal" xfId="10571" xr:uid="{447F8A63-8603-49F1-9C44-A470D1AF5F2C}"/>
    <cellStyle name="Excel_BuiltIn_Normal 7" xfId="10572" xr:uid="{8C03E14C-1918-4188-9A32-9DCBC60168B5}"/>
    <cellStyle name="Explanatory Text 10" xfId="4712" xr:uid="{45C6E5B1-6BC7-43A9-8AE6-93976148F0F7}"/>
    <cellStyle name="Explanatory Text 10 2" xfId="4713" xr:uid="{4F49D50F-3F7A-45CD-A9D1-9C2C886CF0FF}"/>
    <cellStyle name="Explanatory Text 10 3" xfId="4714" xr:uid="{47432452-438F-425D-B4AC-9D5A77AB29A7}"/>
    <cellStyle name="Explanatory Text 11" xfId="4715" xr:uid="{0DCE0004-D98B-4402-96DE-82EF4F41EDB8}"/>
    <cellStyle name="Explanatory Text 11 2" xfId="4716" xr:uid="{8DB09783-55F6-433D-AE9C-C428F253E7F9}"/>
    <cellStyle name="Explanatory Text 11 3" xfId="4717" xr:uid="{BD1486F7-94BB-4727-8599-868C8C5ABD17}"/>
    <cellStyle name="Explanatory Text 12" xfId="4718" xr:uid="{7FA44743-2333-457D-B708-C0C6639721FE}"/>
    <cellStyle name="Explanatory Text 13" xfId="4719" xr:uid="{35631352-0D27-412D-93DA-10726DE0BC3B}"/>
    <cellStyle name="Explanatory Text 2" xfId="4720" xr:uid="{1D205B8C-FBEB-45BA-B087-191AFA9584A7}"/>
    <cellStyle name="Explanatory Text 2 10" xfId="4721" xr:uid="{0C31E631-1833-40A2-A85A-193ADB21875C}"/>
    <cellStyle name="Explanatory Text 2 11" xfId="4722" xr:uid="{6689435A-E095-4879-BB6B-7ACC321F93F1}"/>
    <cellStyle name="Explanatory Text 2 12" xfId="4723" xr:uid="{1B965703-E2AF-4BEC-8545-DEF2891D066E}"/>
    <cellStyle name="Explanatory Text 2 13" xfId="4724" xr:uid="{2A282DDC-63F0-41E3-A4E1-0340AECB215A}"/>
    <cellStyle name="Explanatory Text 2 14" xfId="4725" xr:uid="{AF121743-76C9-4B0C-BE44-7210B8D55C2C}"/>
    <cellStyle name="Explanatory Text 2 15" xfId="4726" xr:uid="{551DCE73-0588-457D-A125-F7ECA8E9C8B0}"/>
    <cellStyle name="Explanatory Text 2 16" xfId="10573" xr:uid="{045D7B5E-32CC-40B5-8313-D9EE72F8082B}"/>
    <cellStyle name="Explanatory Text 2 17" xfId="12877" xr:uid="{FB8BA3E1-E38F-4737-BAC1-1BA786211B34}"/>
    <cellStyle name="Explanatory Text 2 2" xfId="4727" xr:uid="{E041BFC8-A4BD-45CA-BE76-27C09E4E9C8A}"/>
    <cellStyle name="Explanatory Text 2 2 2" xfId="4728" xr:uid="{1093B9C9-EF9E-4B0D-BD5E-4FECF2D36F35}"/>
    <cellStyle name="Explanatory Text 2 3" xfId="4729" xr:uid="{EC8D2C5F-FAF6-4450-B655-E1C7C16F007E}"/>
    <cellStyle name="Explanatory Text 2 3 2" xfId="4730" xr:uid="{361D999E-F4C5-4215-A33B-9510D73E723B}"/>
    <cellStyle name="Explanatory Text 2 4" xfId="4731" xr:uid="{A00AC140-EED7-4A66-9626-D788F3F44AFD}"/>
    <cellStyle name="Explanatory Text 2 4 2" xfId="4732" xr:uid="{AF1E640D-B7DD-4458-959C-E6A7C967F464}"/>
    <cellStyle name="Explanatory Text 2 5" xfId="4733" xr:uid="{8CF49F8D-9F09-40D3-8FA3-86BA8CF9C2E7}"/>
    <cellStyle name="Explanatory Text 2 5 2" xfId="4734" xr:uid="{244BD1E1-5C5B-4698-BB09-84CD97D45D97}"/>
    <cellStyle name="Explanatory Text 2 6" xfId="4735" xr:uid="{FA5F0819-CE71-4751-B07F-5291ECA4348E}"/>
    <cellStyle name="Explanatory Text 2 7" xfId="4736" xr:uid="{CB5BC250-7455-4831-8035-497D2496B33E}"/>
    <cellStyle name="Explanatory Text 2 8" xfId="4737" xr:uid="{3ECFE005-F9B7-4E74-9EBF-84AEEE43E687}"/>
    <cellStyle name="Explanatory Text 2 9" xfId="4738" xr:uid="{4306F6D8-A784-45EC-8240-F01DBBD12709}"/>
    <cellStyle name="Explanatory Text 2 9 2" xfId="4739" xr:uid="{A10B86E8-368F-4E9A-BE94-F9E1E511373D}"/>
    <cellStyle name="Explanatory Text 2 9 3" xfId="4740" xr:uid="{ACA4B2CD-D658-4EF1-8362-0FA2A15D9941}"/>
    <cellStyle name="Explanatory Text 2 9 4" xfId="4741" xr:uid="{57F7081C-6C94-4BD2-9567-E4DE56ADA124}"/>
    <cellStyle name="Explanatory Text 2 9 5" xfId="4742" xr:uid="{C2BE12C6-371D-46E0-B6CC-70388F2259B1}"/>
    <cellStyle name="Explanatory Text 3" xfId="4743" xr:uid="{F75B9410-9EFE-4C39-843D-1E744B7CAFD9}"/>
    <cellStyle name="Explanatory Text 3 2" xfId="4744" xr:uid="{B849C6D5-6B90-4F85-8D16-06A4ECF74977}"/>
    <cellStyle name="Explanatory Text 3 3" xfId="4745" xr:uid="{808D7E57-A332-40BE-A7FE-CA7D26A3D338}"/>
    <cellStyle name="Explanatory Text 3 4" xfId="4746" xr:uid="{C33A0B85-FBDE-4E2B-9D6D-F8670016129B}"/>
    <cellStyle name="Explanatory Text 3 5" xfId="4747" xr:uid="{DEFEC793-060A-4669-BE3F-326AAB4FB6A8}"/>
    <cellStyle name="Explanatory Text 3 6" xfId="12878" xr:uid="{E7D4BA45-1A2F-4208-9398-8DC8EEA0D770}"/>
    <cellStyle name="Explanatory Text 4" xfId="4748" xr:uid="{74A9A486-8FDF-495A-8C98-BDD513205466}"/>
    <cellStyle name="Explanatory Text 4 2" xfId="4749" xr:uid="{9B049BBF-1926-412C-ADF4-FCBF760A0755}"/>
    <cellStyle name="Explanatory Text 4 3" xfId="4750" xr:uid="{FB163141-5755-42A4-90B7-190BBEE856C2}"/>
    <cellStyle name="Explanatory Text 4 4" xfId="4751" xr:uid="{FFD726BF-28D4-4B4B-B341-15E6DD6A9B53}"/>
    <cellStyle name="Explanatory Text 4 5" xfId="4752" xr:uid="{CE46859A-2337-47E0-B388-A94419BA1B02}"/>
    <cellStyle name="Explanatory Text 5" xfId="4753" xr:uid="{34E10AC1-8B4E-4D72-A735-5453EA19518F}"/>
    <cellStyle name="Explanatory Text 5 2" xfId="4754" xr:uid="{67A63BD9-117A-4D49-B19D-D7D38E910724}"/>
    <cellStyle name="Explanatory Text 5 3" xfId="4755" xr:uid="{2AFB8A9D-3BF3-4973-8EB2-8644B495686F}"/>
    <cellStyle name="Explanatory Text 5 4" xfId="4756" xr:uid="{9DBF6C9D-2F9D-4069-AE16-62FB72940000}"/>
    <cellStyle name="Explanatory Text 5 5" xfId="4757" xr:uid="{7327D4CD-80F6-4096-A302-2B97EBB8BDDC}"/>
    <cellStyle name="Explanatory Text 6" xfId="4758" xr:uid="{F1987A74-ECB3-4D01-AEDB-25B849FB0CD8}"/>
    <cellStyle name="Explanatory Text 6 2" xfId="4759" xr:uid="{E7A174D7-C2D7-451B-A3F9-7F925BDAC9A7}"/>
    <cellStyle name="Explanatory Text 6 3" xfId="4760" xr:uid="{1A03A55E-6B46-4655-908D-039472DDDD2B}"/>
    <cellStyle name="Explanatory Text 6 4" xfId="4761" xr:uid="{D1201FDF-C8F9-42A8-BFED-A25ED230A4B2}"/>
    <cellStyle name="Explanatory Text 6 5" xfId="4762" xr:uid="{B332EA3F-59CC-43D6-A22A-DDB53B11A4A1}"/>
    <cellStyle name="Explanatory Text 7" xfId="4763" xr:uid="{55356E1A-7E8D-418B-B854-98A316D4B904}"/>
    <cellStyle name="Explanatory Text 7 2" xfId="4764" xr:uid="{5D2E2F5E-2B5A-4FD9-93EF-ADE01421FD1C}"/>
    <cellStyle name="Explanatory Text 8" xfId="4765" xr:uid="{A53D5A20-77A8-4B48-B241-4F410D2D143A}"/>
    <cellStyle name="Explanatory Text 9" xfId="4766" xr:uid="{737BF404-2047-4E4F-BC93-557C4737947F}"/>
    <cellStyle name="Explanatory Text 9 2" xfId="4767" xr:uid="{8159904D-63F8-4BDE-9F2C-7AC50CA5FB78}"/>
    <cellStyle name="Explanatory Text 9 3" xfId="4768" xr:uid="{082D0B7E-28A2-4157-A6BB-2523CE4AC90F}"/>
    <cellStyle name="Fixed" xfId="46" xr:uid="{00000000-0005-0000-0000-00002D000000}"/>
    <cellStyle name="Followed Hyperlink 2" xfId="13267" xr:uid="{6B2CBBEF-909A-4ACE-ADFA-AFAD5218421C}"/>
    <cellStyle name="Good 10" xfId="4769" xr:uid="{BC179387-4326-4D62-8042-84D34C01203C}"/>
    <cellStyle name="Good 10 2" xfId="4770" xr:uid="{29D5F3EE-6F2C-4647-A762-58A134EBF847}"/>
    <cellStyle name="Good 10 3" xfId="4771" xr:uid="{E3FFA833-05E5-4D04-9EBF-12929E12587D}"/>
    <cellStyle name="Good 11" xfId="4772" xr:uid="{62261F99-6E0C-445A-839E-DA769AE2540A}"/>
    <cellStyle name="Good 11 2" xfId="4773" xr:uid="{DFA980DF-72E5-481A-A649-9696D3F439AB}"/>
    <cellStyle name="Good 11 3" xfId="4774" xr:uid="{D3EA6017-C4B3-43EC-BF78-706AD661676F}"/>
    <cellStyle name="Good 12" xfId="4775" xr:uid="{8F468B0A-98ED-4279-AF6F-FBBC156F1436}"/>
    <cellStyle name="Good 13" xfId="4776" xr:uid="{93B4742B-B9C2-4306-B071-D7A19B8951C9}"/>
    <cellStyle name="Good 2" xfId="4777" xr:uid="{BBB8EF32-7B82-487A-8377-4B2DA9DF22C7}"/>
    <cellStyle name="Good 2 10" xfId="4778" xr:uid="{97800A64-5974-43FE-B0A9-69EF1FD0B5B4}"/>
    <cellStyle name="Good 2 11" xfId="4779" xr:uid="{92A8EA20-8750-4850-85B9-4EC157AC9FFE}"/>
    <cellStyle name="Good 2 12" xfId="4780" xr:uid="{74610A5C-7163-4C5B-A439-B718EB83EE02}"/>
    <cellStyle name="Good 2 13" xfId="4781" xr:uid="{B65DAB48-DF59-4558-A165-2C897BE4FE84}"/>
    <cellStyle name="Good 2 14" xfId="4782" xr:uid="{D36DB554-E6CE-45E7-AA2D-76856763FC10}"/>
    <cellStyle name="Good 2 15" xfId="4783" xr:uid="{70364D59-032A-4D98-9A3B-3119BD68658D}"/>
    <cellStyle name="Good 2 16" xfId="10574" xr:uid="{BCA9A76C-7165-4696-9D63-FCE37EE08CE6}"/>
    <cellStyle name="Good 2 17" xfId="12879" xr:uid="{F9DB504E-D924-4490-8EAE-3463FC73FB3D}"/>
    <cellStyle name="Good 2 2" xfId="4784" xr:uid="{5B560E43-CAAB-433D-B3BD-DC394BD5EC31}"/>
    <cellStyle name="Good 2 2 2" xfId="4785" xr:uid="{377CE56B-AD42-4CC1-B1D9-8CD19DEACBD9}"/>
    <cellStyle name="Good 2 3" xfId="4786" xr:uid="{037CD636-5F9A-4DB2-A491-77D118199CDD}"/>
    <cellStyle name="Good 2 3 2" xfId="4787" xr:uid="{6D1EBABE-9CD4-4D38-B2BF-2915CC213162}"/>
    <cellStyle name="Good 2 4" xfId="4788" xr:uid="{E55046E8-7C58-456B-974A-7FD3F90A9366}"/>
    <cellStyle name="Good 2 4 2" xfId="4789" xr:uid="{E364F3E6-2EB3-4228-B57C-0E10755D0076}"/>
    <cellStyle name="Good 2 5" xfId="4790" xr:uid="{DD18045D-653C-424F-BB23-66B00591BFFE}"/>
    <cellStyle name="Good 2 5 2" xfId="4791" xr:uid="{04D13EFB-8580-4E8B-ADDE-622E87751C1C}"/>
    <cellStyle name="Good 2 6" xfId="4792" xr:uid="{3614B1CA-3626-415B-B657-AD67D7A1BCA1}"/>
    <cellStyle name="Good 2 7" xfId="4793" xr:uid="{7F182953-7D23-4EA9-AA6B-682E8E54F618}"/>
    <cellStyle name="Good 2 8" xfId="4794" xr:uid="{3657D950-7390-4F13-AAB6-D05935A4AF20}"/>
    <cellStyle name="Good 2 9" xfId="4795" xr:uid="{16BA54E0-0383-4EBD-809E-EAA60ABA1E45}"/>
    <cellStyle name="Good 2 9 2" xfId="4796" xr:uid="{0783766F-4870-4EE1-A909-E401967B71FE}"/>
    <cellStyle name="Good 2 9 3" xfId="4797" xr:uid="{111CEC52-7C14-467B-85AF-20EF7E638F05}"/>
    <cellStyle name="Good 2 9 4" xfId="4798" xr:uid="{FAC8C671-AC9B-439C-A28D-496D302F4398}"/>
    <cellStyle name="Good 2 9 5" xfId="4799" xr:uid="{23D7013C-14AF-40AF-92AF-91167AAACDE5}"/>
    <cellStyle name="Good 3" xfId="4800" xr:uid="{434D500C-7D24-4B0A-866C-93230109C1CB}"/>
    <cellStyle name="Good 3 2" xfId="4801" xr:uid="{70AE9ABD-DDAB-47BC-9088-E5C68405505D}"/>
    <cellStyle name="Good 3 3" xfId="4802" xr:uid="{3C01AE79-1730-4E99-B539-B2D66B47C074}"/>
    <cellStyle name="Good 3 4" xfId="4803" xr:uid="{C3E44D7E-0339-495A-A8B2-1161C733DAA3}"/>
    <cellStyle name="Good 3 5" xfId="4804" xr:uid="{A1883AE9-C3C3-402D-B8C3-64DC39384DEC}"/>
    <cellStyle name="Good 3 6" xfId="12880" xr:uid="{6855FFF3-CB1F-4369-BB26-31A2DFD15C46}"/>
    <cellStyle name="Good 4" xfId="4805" xr:uid="{6522B896-47F0-4C51-AC40-CC3374D7BA59}"/>
    <cellStyle name="Good 4 2" xfId="4806" xr:uid="{C69AB783-B4E5-4120-AEB9-A4A79CB7DD57}"/>
    <cellStyle name="Good 4 3" xfId="4807" xr:uid="{958ED6C0-0DB2-4E79-9BE9-5BD977BD9487}"/>
    <cellStyle name="Good 4 4" xfId="4808" xr:uid="{91D97F77-4307-4D9A-9DC7-DC2D290DF760}"/>
    <cellStyle name="Good 4 5" xfId="4809" xr:uid="{22F14BA6-D64B-423B-A177-7ED900A9FBC3}"/>
    <cellStyle name="Good 5" xfId="4810" xr:uid="{0B5B8294-18F4-46C8-874E-B1F8885B216C}"/>
    <cellStyle name="Good 5 2" xfId="4811" xr:uid="{7EB0BE9E-15A5-4A68-887A-3030B9C78EA0}"/>
    <cellStyle name="Good 5 3" xfId="4812" xr:uid="{50F744B8-83D2-4182-89C1-08BE98737333}"/>
    <cellStyle name="Good 5 4" xfId="4813" xr:uid="{27B5A62A-C97C-4F05-AA45-3F78FD54BFC6}"/>
    <cellStyle name="Good 5 5" xfId="4814" xr:uid="{35FA27FE-7603-4F61-8642-29D31EDB58B2}"/>
    <cellStyle name="Good 6" xfId="4815" xr:uid="{47166473-6284-42E9-8E0E-5FFF0FDBC6F6}"/>
    <cellStyle name="Good 6 2" xfId="4816" xr:uid="{477B1130-A58A-41B5-BA8E-4708BEFA02DA}"/>
    <cellStyle name="Good 6 3" xfId="4817" xr:uid="{67D963B9-61E5-48DA-ACA8-6C455E947B8F}"/>
    <cellStyle name="Good 6 4" xfId="4818" xr:uid="{DD58C747-3CE3-42E8-9525-1077D05F0F46}"/>
    <cellStyle name="Good 6 5" xfId="4819" xr:uid="{A811EAA1-36B8-4270-BFBA-8C89D0C67382}"/>
    <cellStyle name="Good 7" xfId="4820" xr:uid="{08B44A9E-AF74-4AD1-B844-244AD1D68837}"/>
    <cellStyle name="Good 7 2" xfId="4821" xr:uid="{C534F0E9-1809-46D6-8367-9AA71923EF5E}"/>
    <cellStyle name="Good 8" xfId="4822" xr:uid="{A3A43CB2-8820-417F-AEA0-528391642343}"/>
    <cellStyle name="Good 9" xfId="4823" xr:uid="{1266CC9D-6514-46A9-809D-D1A0F121B2D1}"/>
    <cellStyle name="Good 9 2" xfId="4824" xr:uid="{E2B58DFE-97B2-4C4D-8EF7-5A5F205D9039}"/>
    <cellStyle name="Good 9 3" xfId="4825" xr:uid="{5BCCE4B4-1184-4839-BC25-1F9BE75E883C}"/>
    <cellStyle name="Green" xfId="12881" xr:uid="{5D945EDF-8295-4318-BFBD-0413592AA17D}"/>
    <cellStyle name="Grey" xfId="47" xr:uid="{00000000-0005-0000-0000-00002E000000}"/>
    <cellStyle name="Grey 10" xfId="4826" xr:uid="{90B6BAFF-60EC-4AB5-8495-8DADEF59BAA8}"/>
    <cellStyle name="Grey 11" xfId="4827" xr:uid="{53686DCD-108C-45B9-875D-68FEA18B96A3}"/>
    <cellStyle name="Grey 12" xfId="4828" xr:uid="{A1B93AE7-B9D3-4609-9EB7-E4BCA3680F88}"/>
    <cellStyle name="Grey 13" xfId="4829" xr:uid="{6AE92873-CC00-4A3F-8A77-D3B4BB889560}"/>
    <cellStyle name="Grey 14" xfId="4830" xr:uid="{D71F0C3D-45AE-4AB2-89BA-B06025622B27}"/>
    <cellStyle name="Grey 15" xfId="4831" xr:uid="{72980B62-AAB1-4207-A8BC-FE641DA3A96C}"/>
    <cellStyle name="Grey 16" xfId="4832" xr:uid="{8A462F3B-F837-4602-863C-402F7F2FFEAE}"/>
    <cellStyle name="Grey 17" xfId="4833" xr:uid="{81CABE8E-DF6A-4E30-A4CB-AABF215250E2}"/>
    <cellStyle name="Grey 18" xfId="4834" xr:uid="{7AF439A6-24E9-4C08-AC2E-67C9B3903701}"/>
    <cellStyle name="Grey 19" xfId="4835" xr:uid="{D6FA9094-75C3-4952-B032-6F38B47033DA}"/>
    <cellStyle name="Grey 2" xfId="4836" xr:uid="{BF37AF4F-CD88-4429-BDC7-8C1005BB6A44}"/>
    <cellStyle name="Grey 20" xfId="4837" xr:uid="{9A52D139-CB11-4C17-8E8F-5D5D6D7A144F}"/>
    <cellStyle name="Grey 21" xfId="4838" xr:uid="{C8BFD747-9744-4D54-88F0-0504E09C90A1}"/>
    <cellStyle name="Grey 22" xfId="4839" xr:uid="{F6DEB4FB-A727-4000-8D35-363E7092460E}"/>
    <cellStyle name="Grey 23" xfId="4840" xr:uid="{75C5F4FC-6FFD-46E5-A134-B85D415E69CC}"/>
    <cellStyle name="Grey 24" xfId="4841" xr:uid="{A8995B05-7FA8-486A-92A7-85F0C5C78AF1}"/>
    <cellStyle name="Grey 25" xfId="4842" xr:uid="{10461B43-3024-44F6-94FE-E370CE4DB3B3}"/>
    <cellStyle name="Grey 26" xfId="4843" xr:uid="{29B4F491-95C6-4A16-A25E-CDB277BEDD44}"/>
    <cellStyle name="Grey 27" xfId="4844" xr:uid="{3CC3BEC0-2724-44D0-B968-F50EB8212054}"/>
    <cellStyle name="Grey 28" xfId="4845" xr:uid="{DA24A52F-BA01-4CCF-935F-01C86EB6D313}"/>
    <cellStyle name="Grey 29" xfId="4846" xr:uid="{11E7B3E9-E7A1-498D-A6AE-098FEAD3523A}"/>
    <cellStyle name="Grey 3" xfId="4847" xr:uid="{CC89E61C-FB95-4D62-BBC6-8FA0BE165BFB}"/>
    <cellStyle name="Grey 30" xfId="4848" xr:uid="{E46942E9-B1C3-4405-9D36-B04CF6EC4F8D}"/>
    <cellStyle name="Grey 31" xfId="4849" xr:uid="{66EC8A50-FDDF-433A-8E87-7BA4FA5B98A4}"/>
    <cellStyle name="Grey 32" xfId="4850" xr:uid="{8455273D-B1F5-4A8E-9FAC-C3D0E97E4EEE}"/>
    <cellStyle name="Grey 33" xfId="4851" xr:uid="{95D21CA5-10B6-4BA0-916C-4E6CE08F08FE}"/>
    <cellStyle name="Grey 34" xfId="4852" xr:uid="{AF1F9FE9-401F-4D24-A4DE-D7DED678B3B1}"/>
    <cellStyle name="Grey 35" xfId="4853" xr:uid="{A26D8377-A9E3-4F96-9802-ADA0C0BE9669}"/>
    <cellStyle name="Grey 36" xfId="4854" xr:uid="{B1A8E740-2B2D-43D9-88F4-8598187827C0}"/>
    <cellStyle name="Grey 37" xfId="4855" xr:uid="{E6BD42B2-748A-4426-A1DB-7007C8798C08}"/>
    <cellStyle name="Grey 38" xfId="4856" xr:uid="{5B74B72F-520F-480B-869E-01CF45AA3A51}"/>
    <cellStyle name="Grey 39" xfId="4857" xr:uid="{B362D379-04CF-49DF-8361-C03CB6D86C5B}"/>
    <cellStyle name="Grey 4" xfId="4858" xr:uid="{F3CDD400-6818-4F1F-BCE0-A96FD7750E3A}"/>
    <cellStyle name="Grey 40" xfId="4859" xr:uid="{7DBA26D2-B5BA-4511-9BD4-8E9376A23B8D}"/>
    <cellStyle name="Grey 41" xfId="4860" xr:uid="{3D5F2301-1208-4DF3-AD53-A839F3E4CC68}"/>
    <cellStyle name="Grey 42" xfId="4861" xr:uid="{501502CE-8E23-43E3-AB29-E3D19AED231C}"/>
    <cellStyle name="Grey 43" xfId="4862" xr:uid="{189EA91D-6748-4CB3-A894-39ADDD034E2F}"/>
    <cellStyle name="Grey 44" xfId="4863" xr:uid="{43784265-35F3-4101-8A77-756F9EC419EF}"/>
    <cellStyle name="Grey 45" xfId="4864" xr:uid="{85E273D7-D484-46A3-BAAD-3A0E2717D219}"/>
    <cellStyle name="Grey 5" xfId="4865" xr:uid="{0E6BA2CD-4252-4A3F-9897-80757F618A54}"/>
    <cellStyle name="Grey 6" xfId="4866" xr:uid="{1931C367-4BE5-4001-8ED3-2D4DD0157151}"/>
    <cellStyle name="Grey 7" xfId="4867" xr:uid="{88D8268B-B81F-4781-88DB-1415D2422EB0}"/>
    <cellStyle name="Grey 8" xfId="4868" xr:uid="{D251D90F-A58C-41D4-AC62-497C4A13CCB0}"/>
    <cellStyle name="Grey 9" xfId="4869" xr:uid="{FD92220C-3028-4DB2-B0A0-4FFE78DD4956}"/>
    <cellStyle name="Header1" xfId="48" xr:uid="{00000000-0005-0000-0000-00002F000000}"/>
    <cellStyle name="Header1 2" xfId="11073" xr:uid="{07D31D7C-EDBA-4291-8F19-2DD89C535018}"/>
    <cellStyle name="Header1 3" xfId="4870" xr:uid="{803A27D1-432A-4F11-9B23-4C6291466387}"/>
    <cellStyle name="Header2" xfId="49" xr:uid="{00000000-0005-0000-0000-000030000000}"/>
    <cellStyle name="Header2 2" xfId="11074" xr:uid="{C33E801A-192A-4297-931F-FAB34D576451}"/>
    <cellStyle name="Header2 2 2" xfId="13187" xr:uid="{23CC6420-31C8-42D5-9086-8D9C0A1259A2}"/>
    <cellStyle name="Header2 2 2 2" xfId="13268" xr:uid="{F644ECF1-3214-4747-ABDB-50459A911929}"/>
    <cellStyle name="Header2 2 2 2 2" xfId="12527" xr:uid="{E4D914E9-44C0-4862-892D-7F4E7022AF3B}"/>
    <cellStyle name="Header2 2 2 2 2 2" xfId="14489" xr:uid="{891957A7-F4AF-4B02-80D6-36B9176BE26F}"/>
    <cellStyle name="Header2 2 2 2 2 2 2" xfId="15722" xr:uid="{AF95C3D7-FBD9-4404-8444-4E7F84BD0891}"/>
    <cellStyle name="Header2 2 2 2 2 3" xfId="14835" xr:uid="{D703F102-2529-4FF7-B390-579E2DDB089F}"/>
    <cellStyle name="Header2 2 2 2 3" xfId="13677" xr:uid="{A7705479-906F-488F-BB40-050EF9DCEB70}"/>
    <cellStyle name="Header2 2 2 2 3 2" xfId="15281" xr:uid="{F6AC9BD4-C1DF-4001-A3DB-7F0229932F54}"/>
    <cellStyle name="Header2 2 2 2 4" xfId="14298" xr:uid="{E8F914BC-1BB3-4B2A-97B9-F0E2630DE7C5}"/>
    <cellStyle name="Header2 2 2 2 4 2" xfId="15534" xr:uid="{A481F068-762C-49E4-AE94-FB023F852757}"/>
    <cellStyle name="Header2 2 2 3" xfId="13470" xr:uid="{7D8A049A-623A-4B72-9845-2F57D09B517C}"/>
    <cellStyle name="Header2 2 2 3 2" xfId="14116" xr:uid="{974F00C1-95A4-4902-BC26-700AFAF32161}"/>
    <cellStyle name="Header2 2 2 3 2 2" xfId="14644" xr:uid="{62308574-AF1B-4806-A2AF-3B7FA587A904}"/>
    <cellStyle name="Header2 2 2 3 2 2 2" xfId="15867" xr:uid="{562B18E9-9AE1-40D2-8927-7A9B086C88DE}"/>
    <cellStyle name="Header2 2 2 3 2 3" xfId="15396" xr:uid="{1F3A3615-CFDA-4013-95F9-5B29D7B70709}"/>
    <cellStyle name="Header2 2 2 4" xfId="13585" xr:uid="{B75D0151-9767-4C5E-A4BB-38422BAEDDCF}"/>
    <cellStyle name="Header2 2 2 4 2" xfId="14124" xr:uid="{BD9F2139-D5EE-47A4-AAD9-952B0FC4F20E}"/>
    <cellStyle name="Header2 2 2 4 2 2" xfId="15404" xr:uid="{80D9DA65-87EB-468D-8B56-1E3A842D230C}"/>
    <cellStyle name="Header2 2 2 5" xfId="14263" xr:uid="{0BA4FD96-8F17-420B-B8C4-E945D5AA33F3}"/>
    <cellStyle name="Header2 2 2 5 2" xfId="15500" xr:uid="{54EBEB76-D894-471E-A665-0B892DB82958}"/>
    <cellStyle name="Header2 2 3" xfId="13269" xr:uid="{74DC7447-4748-43DE-89A5-ADA86F8CB9D1}"/>
    <cellStyle name="Header2 2 3 2" xfId="12530" xr:uid="{089F9BAA-1DBA-40C2-8B84-AF21D7702404}"/>
    <cellStyle name="Header2 2 3 2 2" xfId="14490" xr:uid="{F26C4962-31D7-4AF1-815E-03EC220C5639}"/>
    <cellStyle name="Header2 2 3 2 2 2" xfId="15723" xr:uid="{45508C4D-9C96-4329-AD98-EDC29C76CDB8}"/>
    <cellStyle name="Header2 2 3 2 3" xfId="14836" xr:uid="{E8425D20-22C3-4899-A07A-64015CEC01EB}"/>
    <cellStyle name="Header2 2 3 3" xfId="13678" xr:uid="{BA0B3E6A-E969-48F6-8B59-BC2A03444CA8}"/>
    <cellStyle name="Header2 2 3 3 2" xfId="15282" xr:uid="{ECFCA585-E8E4-40B1-9F52-65963D6FEF64}"/>
    <cellStyle name="Header2 2 3 4" xfId="14299" xr:uid="{34200C09-C1E2-4398-946E-B19B40E2049E}"/>
    <cellStyle name="Header2 2 3 4 2" xfId="15535" xr:uid="{E021FECC-08E2-480D-AC03-F92381A1457E}"/>
    <cellStyle name="Header2 2 4" xfId="13134" xr:uid="{0AA0AD2E-B3C8-4B21-B8DC-734C93ED7797}"/>
    <cellStyle name="Header2 2 4 2" xfId="14608" xr:uid="{6EFF822B-97A7-4C9F-BD84-E407DB888AD0}"/>
    <cellStyle name="Header2 2 4 2 2" xfId="15836" xr:uid="{DCE2220C-3AC3-441E-856C-5090DFB8605C}"/>
    <cellStyle name="Header2 2 4 3" xfId="14410" xr:uid="{A32E748F-EA67-49BD-838F-4C19C922EFF1}"/>
    <cellStyle name="Header2 2 4 3 2" xfId="15643" xr:uid="{2797BCEF-39A4-44D7-B06F-0CF7A5108C71}"/>
    <cellStyle name="Header2 2 4 4" xfId="14893" xr:uid="{CD5F6135-6B8E-4191-BF2B-AA6D8168990D}"/>
    <cellStyle name="Header2 2 5" xfId="13517" xr:uid="{5CAE0EAD-F508-4B46-839F-A05446B0913B}"/>
    <cellStyle name="Header2 2 5 2" xfId="15156" xr:uid="{51BA5C42-4DA7-4B28-AE80-D32C06C888B4}"/>
    <cellStyle name="Header2 2 6" xfId="13550" xr:uid="{D0298318-A981-4462-9D5D-44A3B79D12C2}"/>
    <cellStyle name="Header2 2 6 2" xfId="15184" xr:uid="{094C77C2-050A-4FF7-B252-C8917D6FFBF3}"/>
    <cellStyle name="Header2 2 7" xfId="14213" xr:uid="{E272BB73-5DBE-43F7-913E-69A9434A9E6B}"/>
    <cellStyle name="Header2 2 7 2" xfId="15450" xr:uid="{E523188E-BF34-42AA-BDF1-661767724D26}"/>
    <cellStyle name="Header2 2 8" xfId="14781" xr:uid="{0227D931-F35A-4CA4-8FF9-3FF4319E834D}"/>
    <cellStyle name="Header2 3" xfId="12469" xr:uid="{E662C249-3E15-40DE-A098-5935FABB95ED}"/>
    <cellStyle name="Header2 3 2" xfId="13270" xr:uid="{DDBDA893-E664-4E5B-A85D-0D742D0CCCC6}"/>
    <cellStyle name="Header2 3 2 2" xfId="12531" xr:uid="{5BEB2B85-B1F3-4C9C-87DA-B50B09C1DD8A}"/>
    <cellStyle name="Header2 3 2 2 2" xfId="14491" xr:uid="{71A3C90D-C1F3-4CBB-A670-22C183B84CF2}"/>
    <cellStyle name="Header2 3 2 2 2 2" xfId="15724" xr:uid="{A473EA45-927A-4477-9A9A-404E160E7162}"/>
    <cellStyle name="Header2 3 2 2 3" xfId="14837" xr:uid="{C6A07CA5-5B71-493D-858F-DC23691ED883}"/>
    <cellStyle name="Header2 3 2 3" xfId="13679" xr:uid="{EEAAA6D8-703B-4AAD-BC91-F0FF00CF089F}"/>
    <cellStyle name="Header2 3 2 3 2" xfId="15283" xr:uid="{8FF9FCC0-2EE5-46A6-B71E-856F1F814FA6}"/>
    <cellStyle name="Header2 3 2 4" xfId="14300" xr:uid="{4297286C-2A24-47E0-AD02-0ECBC6656255}"/>
    <cellStyle name="Header2 3 2 4 2" xfId="15536" xr:uid="{69B12B78-443B-401C-B197-5597076B09FC}"/>
    <cellStyle name="Header2 3 3" xfId="13492" xr:uid="{0B9C8EAF-8496-4543-8A8A-9A042F786F72}"/>
    <cellStyle name="Header2 3 3 2" xfId="14120" xr:uid="{A1B51175-2838-4A73-8783-0765B3E80CDB}"/>
    <cellStyle name="Header2 3 3 2 2" xfId="14634" xr:uid="{B7629C48-F850-4439-B5A5-05E7D48D6085}"/>
    <cellStyle name="Header2 3 3 2 2 2" xfId="15857" xr:uid="{3A2BEBCE-BE27-45AD-91D8-9135B3AEF642}"/>
    <cellStyle name="Header2 3 3 2 3" xfId="15400" xr:uid="{7F42A231-059F-4290-A54C-5067606EB9D3}"/>
    <cellStyle name="Header2 3 4" xfId="13667" xr:uid="{81DB270F-CEDA-4833-A7CE-9DC38C33AC38}"/>
    <cellStyle name="Header2 3 4 2" xfId="14129" xr:uid="{E6E196EB-DECF-4620-8E79-1ECCDCA7ADC5}"/>
    <cellStyle name="Header2 3 4 2 2" xfId="15409" xr:uid="{54285DB4-476B-46EB-A457-A0620868CBBF}"/>
    <cellStyle name="Header2 3 5" xfId="14239" xr:uid="{192EE279-A38C-4C19-8F72-FFB667C5865F}"/>
    <cellStyle name="Header2 3 5 2" xfId="15476" xr:uid="{FC87025A-E41C-45E9-8CC5-86971C1FF97B}"/>
    <cellStyle name="Header2 4" xfId="13271" xr:uid="{4614F40E-2A56-4149-910F-BBD32C0C5F6C}"/>
    <cellStyle name="Header2 4 2" xfId="12532" xr:uid="{7DCA5AF0-D790-4167-9231-EA823288E47E}"/>
    <cellStyle name="Header2 4 2 2" xfId="14492" xr:uid="{873CCE47-103D-420B-918E-B4AF6F8D819C}"/>
    <cellStyle name="Header2 4 2 2 2" xfId="15725" xr:uid="{FF697A40-7842-4346-8723-FA64DD259AD7}"/>
    <cellStyle name="Header2 4 2 3" xfId="14838" xr:uid="{3831FAE0-9912-48E8-B487-35B8A696031E}"/>
    <cellStyle name="Header2 4 3" xfId="13680" xr:uid="{004F8F3D-F4B3-490A-A786-8A174F9F73B2}"/>
    <cellStyle name="Header2 4 3 2" xfId="15284" xr:uid="{EF8A9EE8-8B84-4671-8717-EABEDB827CB1}"/>
    <cellStyle name="Header2 4 4" xfId="14301" xr:uid="{D22E842C-B613-448C-B86A-417901563ACA}"/>
    <cellStyle name="Header2 4 4 2" xfId="15537" xr:uid="{CB369ED4-5DE6-48BE-8D32-4386A3A7978F}"/>
    <cellStyle name="Header2 5" xfId="13655" xr:uid="{DA27B826-B9F0-4CCE-8ADD-6208B09247D8}"/>
    <cellStyle name="Header2 5 2" xfId="14580" xr:uid="{99FCC25C-736E-4C35-B2B2-50418EAD7E5C}"/>
    <cellStyle name="Header2 5 2 2" xfId="15813" xr:uid="{AFA5EEE5-B0D0-49CB-A7E8-E47301C7F25D}"/>
    <cellStyle name="Header2 5 3" xfId="14387" xr:uid="{E6145B21-91F0-4C7B-B6CE-71AD5A85C432}"/>
    <cellStyle name="Header2 5 3 2" xfId="15620" xr:uid="{AECF5CDD-D44A-4247-B5A6-BD93BF277C46}"/>
    <cellStyle name="Header2 6" xfId="13539" xr:uid="{A219C20D-ED00-47AE-BCB7-0B9D876EF90D}"/>
    <cellStyle name="Header2 6 2" xfId="15173" xr:uid="{3B141B53-A6D6-47E2-8A19-7B98C822D31B}"/>
    <cellStyle name="Header2 7" xfId="14186" xr:uid="{230AE671-BC52-43C1-9BD6-F13A367C1941}"/>
    <cellStyle name="Header2 7 2" xfId="15424" xr:uid="{97B7370D-0D44-4986-9388-3F119E12C4C9}"/>
    <cellStyle name="Header2 8" xfId="4871" xr:uid="{A76B3CFF-67C2-40DA-A927-DA0DC5588A98}"/>
    <cellStyle name="Heading 1 10" xfId="4872" xr:uid="{D0371CD6-DEF6-462F-B868-2434442FA454}"/>
    <cellStyle name="Heading 1 10 2" xfId="4873" xr:uid="{4343FDB3-D340-4CBA-8D31-CC90046BC7E9}"/>
    <cellStyle name="Heading 1 10 3" xfId="4874" xr:uid="{47FFEDEB-FBC0-4BB3-A606-30068ED746A0}"/>
    <cellStyle name="Heading 1 11" xfId="4875" xr:uid="{F5139185-2648-4E56-A971-855C30A36540}"/>
    <cellStyle name="Heading 1 11 2" xfId="4876" xr:uid="{AC9AE5C3-5221-4779-8069-DDB7EEA2F649}"/>
    <cellStyle name="Heading 1 11 3" xfId="4877" xr:uid="{169191CF-5252-4249-AC22-A4AA2A64FA45}"/>
    <cellStyle name="Heading 1 12" xfId="4878" xr:uid="{CA3514A4-2B3E-4FBD-A309-D526108B71F9}"/>
    <cellStyle name="Heading 1 13" xfId="4879" xr:uid="{6D3EA22C-0632-4239-9B6A-97ABF651E565}"/>
    <cellStyle name="Heading 1 14" xfId="11051" xr:uid="{7F1C807D-07F3-4CF9-B34A-59FCFE1E8D0E}"/>
    <cellStyle name="Heading 1 2" xfId="4880" xr:uid="{75A085B5-211F-4BBB-B1FE-862BFA1DCA8C}"/>
    <cellStyle name="Heading 1 2 10" xfId="4881" xr:uid="{AE19CBDA-47B5-4CF1-B3F3-A80B161AF94A}"/>
    <cellStyle name="Heading 1 2 11" xfId="4882" xr:uid="{3E0CF703-1206-4A5E-87A3-3B46EB103579}"/>
    <cellStyle name="Heading 1 2 12" xfId="4883" xr:uid="{D422ADCA-FEEB-4970-A2C3-DB7FF5E97F46}"/>
    <cellStyle name="Heading 1 2 13" xfId="4884" xr:uid="{DB3700FC-0BB0-43B1-A3C3-24096D1A3AAF}"/>
    <cellStyle name="Heading 1 2 14" xfId="4885" xr:uid="{817FDDF0-C34B-4661-AAFC-9EEBEDBD4153}"/>
    <cellStyle name="Heading 1 2 15" xfId="4886" xr:uid="{FD024598-A9A5-4866-9958-D7EFA5E8F672}"/>
    <cellStyle name="Heading 1 2 16" xfId="10575" xr:uid="{2CAF5F81-2D44-4DF9-8DAB-21BEB0C8140D}"/>
    <cellStyle name="Heading 1 2 2" xfId="4887" xr:uid="{2699DAB6-904E-47F4-9F8F-E1F5590EC1E7}"/>
    <cellStyle name="Heading 1 2 2 2" xfId="4888" xr:uid="{78E96A3D-87D5-49C9-B2DB-F5CD2CB76726}"/>
    <cellStyle name="Heading 1 2 3" xfId="4889" xr:uid="{B833220B-D4E9-4892-875D-F10E55E377F5}"/>
    <cellStyle name="Heading 1 2 3 2" xfId="4890" xr:uid="{0B4917AC-E339-4751-8F9B-DFF793BFCF1B}"/>
    <cellStyle name="Heading 1 2 4" xfId="4891" xr:uid="{905130ED-28DA-469F-A509-893A15E8FCE8}"/>
    <cellStyle name="Heading 1 2 4 2" xfId="4892" xr:uid="{65093972-308B-4718-9627-75655A6F3C4D}"/>
    <cellStyle name="Heading 1 2 5" xfId="4893" xr:uid="{BF44DDD4-5D0A-4B76-BDCB-930B81669565}"/>
    <cellStyle name="Heading 1 2 5 2" xfId="4894" xr:uid="{7EB8246A-4F3A-49C7-8F66-FD384C6C8221}"/>
    <cellStyle name="Heading 1 2 6" xfId="4895" xr:uid="{73FC6AEF-F132-40FD-B366-09295AB0FCA8}"/>
    <cellStyle name="Heading 1 2 7" xfId="4896" xr:uid="{8C157D49-7F16-4BF2-8217-5309784338E3}"/>
    <cellStyle name="Heading 1 2 8" xfId="4897" xr:uid="{5CBD0219-515D-437E-BDBD-927551125AD3}"/>
    <cellStyle name="Heading 1 2 9" xfId="4898" xr:uid="{053CD148-7620-4EA5-9224-3CE151B98D48}"/>
    <cellStyle name="Heading 1 2 9 2" xfId="4899" xr:uid="{25D0258D-5249-4C69-998A-C1ABB5E933C4}"/>
    <cellStyle name="Heading 1 2 9 3" xfId="4900" xr:uid="{1E2E8B6E-E7DD-4FDF-9849-82F1A9FABC56}"/>
    <cellStyle name="Heading 1 2 9 4" xfId="4901" xr:uid="{A070178A-4DAF-4265-AD7E-3B58E9112670}"/>
    <cellStyle name="Heading 1 2 9 5" xfId="4902" xr:uid="{93454B06-4EB1-4D2A-9A43-32856D18A118}"/>
    <cellStyle name="Heading 1 3" xfId="4903" xr:uid="{3222B89E-5199-4A29-BBA6-92AE954E2E34}"/>
    <cellStyle name="Heading 1 3 2" xfId="4904" xr:uid="{BE9F486E-B1FF-40F7-887C-746E9531EFEF}"/>
    <cellStyle name="Heading 1 3 3" xfId="4905" xr:uid="{BD2F43B0-971A-4138-80D2-59513F17DD13}"/>
    <cellStyle name="Heading 1 3 4" xfId="4906" xr:uid="{FE318416-842D-49E9-9996-17A4F25FFB14}"/>
    <cellStyle name="Heading 1 3 5" xfId="4907" xr:uid="{C5285D8D-7805-42F7-ADFD-A18312CBCA88}"/>
    <cellStyle name="Heading 1 4" xfId="4908" xr:uid="{FD77F61E-0BC0-47C7-BF61-F8D26D22D67E}"/>
    <cellStyle name="Heading 1 4 2" xfId="4909" xr:uid="{F58AFB48-0CB5-4B30-BA6A-0F9C39659535}"/>
    <cellStyle name="Heading 1 4 3" xfId="4910" xr:uid="{4CD2C90F-2CF0-467C-9988-434F77521605}"/>
    <cellStyle name="Heading 1 4 4" xfId="4911" xr:uid="{3C5E22EE-8589-4385-985B-1E98FFC0957F}"/>
    <cellStyle name="Heading 1 4 5" xfId="4912" xr:uid="{DB8B4A90-0B0E-4EB6-B5A8-284B2B196178}"/>
    <cellStyle name="Heading 1 5" xfId="4913" xr:uid="{7D0D22E7-ECCB-4B99-93BA-E3F60CCFA6A1}"/>
    <cellStyle name="Heading 1 5 2" xfId="4914" xr:uid="{CB467E52-CAB8-4B91-A1C7-E7342490FA22}"/>
    <cellStyle name="Heading 1 5 3" xfId="4915" xr:uid="{508DA0EF-0624-4F29-9614-47CA9D7AF59C}"/>
    <cellStyle name="Heading 1 5 4" xfId="4916" xr:uid="{36264BE9-F0FE-48EF-B422-DA901FF85342}"/>
    <cellStyle name="Heading 1 5 5" xfId="4917" xr:uid="{3A675866-0114-4E09-B285-45A495B5A8B3}"/>
    <cellStyle name="Heading 1 6" xfId="4918" xr:uid="{7F72E0D0-AD63-4AAD-BB0D-1585847142D9}"/>
    <cellStyle name="Heading 1 6 2" xfId="4919" xr:uid="{79311220-D240-405C-BBD3-793E969CE3AB}"/>
    <cellStyle name="Heading 1 6 3" xfId="4920" xr:uid="{75238F98-3AA0-46C9-9CC8-93509DDBB3A2}"/>
    <cellStyle name="Heading 1 6 4" xfId="4921" xr:uid="{7FD2B68B-D8EC-44AA-BF97-524D04F1E909}"/>
    <cellStyle name="Heading 1 6 5" xfId="4922" xr:uid="{4F4BD906-0A5B-4804-AA34-461FCB090AC6}"/>
    <cellStyle name="Heading 1 7" xfId="4923" xr:uid="{8D01D939-9D71-4CCC-9FFD-176A41887BD8}"/>
    <cellStyle name="Heading 1 7 2" xfId="4924" xr:uid="{B5C7B51D-8F6E-4618-B93C-592B149EF984}"/>
    <cellStyle name="Heading 1 8" xfId="4925" xr:uid="{6D92834E-A215-45C9-824C-9ADCB89AE5C4}"/>
    <cellStyle name="Heading 1 9" xfId="4926" xr:uid="{5C6AAAB3-20FE-4515-A0DB-AB29784F76B3}"/>
    <cellStyle name="Heading 1 9 2" xfId="4927" xr:uid="{9DD945E5-B1D4-4FFF-9EA7-032420A50E90}"/>
    <cellStyle name="Heading 1 9 3" xfId="4928" xr:uid="{10971A17-64AC-4B28-B2A1-135E3AFC4891}"/>
    <cellStyle name="Heading 2 10" xfId="4929" xr:uid="{8BAFB91F-17A8-40E8-8FC6-CB3658D574DB}"/>
    <cellStyle name="Heading 2 10 2" xfId="4930" xr:uid="{9B82E1EB-9522-48FA-A1E0-687C3B243FE0}"/>
    <cellStyle name="Heading 2 10 3" xfId="4931" xr:uid="{673FE95D-D17B-458F-9C3F-6B90F83725A2}"/>
    <cellStyle name="Heading 2 11" xfId="4932" xr:uid="{DDF45155-6419-46D4-AEC0-5F0D6778C3A9}"/>
    <cellStyle name="Heading 2 11 2" xfId="4933" xr:uid="{2FD51A16-6F57-4380-A9F2-24A2173CA3AC}"/>
    <cellStyle name="Heading 2 11 3" xfId="4934" xr:uid="{7E0502CC-AAAF-4188-A7FB-6E8E7DD9A012}"/>
    <cellStyle name="Heading 2 12" xfId="4935" xr:uid="{3C712AA9-B556-4D2D-AF23-85A9F88683B1}"/>
    <cellStyle name="Heading 2 13" xfId="4936" xr:uid="{A9962CC9-BF1B-47CA-BC26-235A79EE4B24}"/>
    <cellStyle name="Heading 2 2" xfId="4937" xr:uid="{A656E8A9-5ABE-45E2-A568-48D1992B67EE}"/>
    <cellStyle name="Heading 2 2 10" xfId="4938" xr:uid="{6DE135FE-8A99-41C0-9B27-85E95176714C}"/>
    <cellStyle name="Heading 2 2 11" xfId="4939" xr:uid="{5A619CB4-2F76-45F7-BBB7-124B42FE1A9B}"/>
    <cellStyle name="Heading 2 2 12" xfId="4940" xr:uid="{AC746866-BA50-40A5-99F5-DF3710DA4744}"/>
    <cellStyle name="Heading 2 2 13" xfId="4941" xr:uid="{A3FEA198-8B72-4E44-A169-DC88C85830AD}"/>
    <cellStyle name="Heading 2 2 14" xfId="4942" xr:uid="{6642BB6F-4EC7-4798-9ACE-BEC95817715D}"/>
    <cellStyle name="Heading 2 2 15" xfId="4943" xr:uid="{0F2DAAF4-44AB-43DB-9655-D9A799A4DF88}"/>
    <cellStyle name="Heading 2 2 16" xfId="10576" xr:uid="{3B914687-CC83-4D58-BC2C-258A77496D12}"/>
    <cellStyle name="Heading 2 2 2" xfId="4944" xr:uid="{C57E0BCE-9808-44E3-A37D-C6AB483A654A}"/>
    <cellStyle name="Heading 2 2 2 2" xfId="4945" xr:uid="{60278691-D671-46CD-9977-8D4313C03446}"/>
    <cellStyle name="Heading 2 2 3" xfId="4946" xr:uid="{8154EB91-B93A-48D8-8E37-17881987B671}"/>
    <cellStyle name="Heading 2 2 3 2" xfId="4947" xr:uid="{DF4F5640-550F-4C67-9C86-2DA69D769EF0}"/>
    <cellStyle name="Heading 2 2 4" xfId="4948" xr:uid="{38A3A2DA-02DC-402A-BD59-F60A9FFAE53D}"/>
    <cellStyle name="Heading 2 2 4 2" xfId="4949" xr:uid="{A2EF1C55-BC2A-4947-8327-E859D8307432}"/>
    <cellStyle name="Heading 2 2 5" xfId="4950" xr:uid="{DD7DDAFE-7805-4953-AC55-0FD177E29AAE}"/>
    <cellStyle name="Heading 2 2 5 2" xfId="4951" xr:uid="{3297DF20-3DD4-40ED-8C6B-AB33D8091E35}"/>
    <cellStyle name="Heading 2 2 6" xfId="4952" xr:uid="{CFF35473-2DC0-4AAF-8FC6-365578DFB41A}"/>
    <cellStyle name="Heading 2 2 7" xfId="4953" xr:uid="{89E36828-7BE4-46B2-8463-B27A15279309}"/>
    <cellStyle name="Heading 2 2 8" xfId="4954" xr:uid="{4A4777CC-5F59-4FA9-969E-131306087033}"/>
    <cellStyle name="Heading 2 2 9" xfId="4955" xr:uid="{6F215C18-DA41-4332-A1AC-23F57581F9CB}"/>
    <cellStyle name="Heading 2 2 9 2" xfId="4956" xr:uid="{1391FCCC-0866-4835-8C1D-D0CC40C9B8A3}"/>
    <cellStyle name="Heading 2 2 9 3" xfId="4957" xr:uid="{B2683E70-0947-4C3A-B0E9-3F50EE40F7C1}"/>
    <cellStyle name="Heading 2 2 9 4" xfId="4958" xr:uid="{032D30B1-D68F-4990-9C4D-4FDA4258C379}"/>
    <cellStyle name="Heading 2 2 9 5" xfId="4959" xr:uid="{D84B4253-C0C1-4910-AE11-CFC280158A4A}"/>
    <cellStyle name="Heading 2 3" xfId="4960" xr:uid="{BA6F81A6-4881-48C0-9648-E23CE69096F4}"/>
    <cellStyle name="Heading 2 3 2" xfId="4961" xr:uid="{DBFD030D-E8C0-451C-8E11-E628E5BCFF8C}"/>
    <cellStyle name="Heading 2 3 3" xfId="4962" xr:uid="{5AD42124-BDDC-4292-BDB0-E6C7161F6B33}"/>
    <cellStyle name="Heading 2 3 4" xfId="4963" xr:uid="{EB098965-6F71-4AA2-8A13-3E5F4CCD968E}"/>
    <cellStyle name="Heading 2 3 5" xfId="4964" xr:uid="{4B3AFC34-B3F1-4DF4-88A2-74156A29C9B3}"/>
    <cellStyle name="Heading 2 4" xfId="4965" xr:uid="{A3C4C57F-F7A6-428C-A9F0-36D4998FABB8}"/>
    <cellStyle name="Heading 2 4 2" xfId="4966" xr:uid="{B2EC6C14-69E6-44A9-A066-D3CBC4DADD02}"/>
    <cellStyle name="Heading 2 4 3" xfId="4967" xr:uid="{389052F2-3399-466D-9DB0-F9A4BD53EB35}"/>
    <cellStyle name="Heading 2 4 4" xfId="4968" xr:uid="{A43CE961-E8FF-4D87-977E-BEF95C95B75A}"/>
    <cellStyle name="Heading 2 4 5" xfId="4969" xr:uid="{32F5B7F2-C0E2-4FEC-97F9-F67F0F722B72}"/>
    <cellStyle name="Heading 2 5" xfId="4970" xr:uid="{D21060C2-CEE2-4395-834F-673DB666533D}"/>
    <cellStyle name="Heading 2 5 2" xfId="4971" xr:uid="{06C9473A-5A76-4118-AAB8-68328052CDA4}"/>
    <cellStyle name="Heading 2 5 3" xfId="4972" xr:uid="{8C4F6430-6695-4C6B-93ED-54D3B25B7CAA}"/>
    <cellStyle name="Heading 2 5 4" xfId="4973" xr:uid="{67C511F8-77CC-4D4C-8441-3DFEF5BA5247}"/>
    <cellStyle name="Heading 2 5 5" xfId="4974" xr:uid="{3AC7C344-DBAF-4A9D-BCC0-D6E1983BF9E8}"/>
    <cellStyle name="Heading 2 6" xfId="4975" xr:uid="{B652CE85-F020-4B23-9828-A0371E781DD4}"/>
    <cellStyle name="Heading 2 6 2" xfId="4976" xr:uid="{B0314EB6-A380-45D2-BC13-1F71F808A8AC}"/>
    <cellStyle name="Heading 2 6 3" xfId="4977" xr:uid="{757C7BCF-25CD-4CCD-995C-7B43BE27B033}"/>
    <cellStyle name="Heading 2 6 4" xfId="4978" xr:uid="{32FD103A-1590-47DB-8E72-9ED63795ECD0}"/>
    <cellStyle name="Heading 2 6 5" xfId="4979" xr:uid="{60578163-463B-46B6-B0BE-A11FE055317F}"/>
    <cellStyle name="Heading 2 7" xfId="4980" xr:uid="{82E9F6BA-9AA9-4CB0-8054-15695B92C166}"/>
    <cellStyle name="Heading 2 7 2" xfId="4981" xr:uid="{BBB3C530-8619-4859-9EC3-53BB1626C4E4}"/>
    <cellStyle name="Heading 2 8" xfId="4982" xr:uid="{82B193C4-E80A-4664-B0B1-DF3AD87EBD3A}"/>
    <cellStyle name="Heading 2 9" xfId="4983" xr:uid="{C7BB406C-57B4-4807-BEA9-3D5FF09CB566}"/>
    <cellStyle name="Heading 2 9 2" xfId="4984" xr:uid="{B5779BB5-55D5-43CD-8DE9-58861C557DE6}"/>
    <cellStyle name="Heading 2 9 3" xfId="4985" xr:uid="{D42A6009-0DE2-41A4-A59F-C81E8B60A8BD}"/>
    <cellStyle name="Heading 3 10" xfId="4986" xr:uid="{7A1C8ED8-BA20-40AF-A6B8-6F28BD0F21D0}"/>
    <cellStyle name="Heading 3 10 2" xfId="4987" xr:uid="{93042C77-C684-48D6-AD7A-A11FE10867D6}"/>
    <cellStyle name="Heading 3 10 3" xfId="4988" xr:uid="{A674C65C-F60B-4BC3-A997-49E571601539}"/>
    <cellStyle name="Heading 3 11" xfId="4989" xr:uid="{A7904DE2-1E6D-45A8-ACBA-9EB4FBF813C4}"/>
    <cellStyle name="Heading 3 11 2" xfId="4990" xr:uid="{75732968-F3C2-4775-96FE-EE8B2E4937BB}"/>
    <cellStyle name="Heading 3 11 3" xfId="4991" xr:uid="{5E1D3ACD-7ADB-4EDB-9564-A2CFB001498B}"/>
    <cellStyle name="Heading 3 12" xfId="4992" xr:uid="{52E5B0FF-E4B7-4051-878D-72EC9BD841A3}"/>
    <cellStyle name="Heading 3 13" xfId="4993" xr:uid="{7229CD0F-6D69-4DF8-AB34-4436455B895A}"/>
    <cellStyle name="Heading 3 2" xfId="4994" xr:uid="{D573AE7F-99AD-49B5-ACBC-43DC93A9B856}"/>
    <cellStyle name="Heading 3 2 10" xfId="4995" xr:uid="{16AF3EFF-CA95-4E21-8ADA-2390AA32E953}"/>
    <cellStyle name="Heading 3 2 11" xfId="4996" xr:uid="{5CD0C0D0-A3A9-43C3-9D05-07C40A438E3A}"/>
    <cellStyle name="Heading 3 2 12" xfId="4997" xr:uid="{DE3C1750-AB7D-42DD-A795-E5B84C5E50E3}"/>
    <cellStyle name="Heading 3 2 13" xfId="4998" xr:uid="{EDF05C43-CB4F-4DB6-85AC-4D8DCDA733D8}"/>
    <cellStyle name="Heading 3 2 14" xfId="4999" xr:uid="{3A2F22EA-2583-4676-B5D3-3F30ADEBCDBD}"/>
    <cellStyle name="Heading 3 2 15" xfId="5000" xr:uid="{04094762-9B53-4509-811E-097C0897ACC2}"/>
    <cellStyle name="Heading 3 2 16" xfId="10577" xr:uid="{07105871-C81B-428A-9291-2788468154E3}"/>
    <cellStyle name="Heading 3 2 2" xfId="5001" xr:uid="{FBC5EE13-FE5F-456C-A1AA-56D6F13FA8BB}"/>
    <cellStyle name="Heading 3 2 2 2" xfId="5002" xr:uid="{2E8EEB8E-AE9E-4F5F-AC97-2FBD73B5CC84}"/>
    <cellStyle name="Heading 3 2 3" xfId="5003" xr:uid="{C54F4826-49F0-46DC-9A15-4E2FEF78414B}"/>
    <cellStyle name="Heading 3 2 3 2" xfId="5004" xr:uid="{6D6FB25C-D068-4BBC-83FE-A5E91A5E6BBB}"/>
    <cellStyle name="Heading 3 2 4" xfId="5005" xr:uid="{24E61A7F-9A4A-4A5E-AF64-E163138620A6}"/>
    <cellStyle name="Heading 3 2 4 2" xfId="5006" xr:uid="{A73DE579-F2CA-4264-9918-C21DC0A2C8BA}"/>
    <cellStyle name="Heading 3 2 5" xfId="5007" xr:uid="{97FC7BBA-0793-48CC-8F8A-37E34F4400EC}"/>
    <cellStyle name="Heading 3 2 5 2" xfId="5008" xr:uid="{AE3ABBAB-ED38-413A-9F46-92AFC76CC221}"/>
    <cellStyle name="Heading 3 2 6" xfId="5009" xr:uid="{5FF45BD3-734A-49B7-BEF6-7AC07BBEA573}"/>
    <cellStyle name="Heading 3 2 7" xfId="5010" xr:uid="{A1A6839E-2F0A-44FC-A48F-7F0E627AA550}"/>
    <cellStyle name="Heading 3 2 8" xfId="5011" xr:uid="{DAA37EC7-A32C-4392-916F-714C10E1A658}"/>
    <cellStyle name="Heading 3 2 9" xfId="5012" xr:uid="{FA6CD139-8079-4290-9F84-37AF3AD25E19}"/>
    <cellStyle name="Heading 3 2 9 2" xfId="5013" xr:uid="{E6751F98-81BD-4BB0-9F65-D81742591DFB}"/>
    <cellStyle name="Heading 3 2 9 3" xfId="5014" xr:uid="{CF19F097-7B30-4EBA-91D2-A16191614A3F}"/>
    <cellStyle name="Heading 3 2 9 4" xfId="5015" xr:uid="{0CAA6B5A-7B09-40B1-A287-2EAA4BABB781}"/>
    <cellStyle name="Heading 3 2 9 5" xfId="5016" xr:uid="{F39FBE29-03C8-4BC5-8C72-09CA170CED23}"/>
    <cellStyle name="Heading 3 3" xfId="5017" xr:uid="{333D433F-2FC4-40D2-985D-103F210B8673}"/>
    <cellStyle name="Heading 3 3 2" xfId="5018" xr:uid="{6385686D-F99D-4444-A9C8-3575AA366F38}"/>
    <cellStyle name="Heading 3 3 3" xfId="5019" xr:uid="{12D39825-0A46-4D9E-8368-16223257AC52}"/>
    <cellStyle name="Heading 3 3 4" xfId="5020" xr:uid="{B593CC8D-69A7-4844-8336-A6CD4D13453B}"/>
    <cellStyle name="Heading 3 3 5" xfId="5021" xr:uid="{E69E0F81-DF9F-45A1-BD97-4207BE9B2190}"/>
    <cellStyle name="Heading 3 4" xfId="5022" xr:uid="{7A67437F-6DC4-45DF-918D-20CB6E1CFA8A}"/>
    <cellStyle name="Heading 3 4 2" xfId="5023" xr:uid="{68200327-73FA-41DE-AE6C-E164C9E22512}"/>
    <cellStyle name="Heading 3 4 3" xfId="5024" xr:uid="{6D16DEA3-E4E5-4887-8BF5-992668900379}"/>
    <cellStyle name="Heading 3 4 4" xfId="5025" xr:uid="{DA174960-1A66-4374-8F2B-2C868185FAA3}"/>
    <cellStyle name="Heading 3 4 5" xfId="5026" xr:uid="{C181A5B5-985A-4055-A6A9-EC6434AA3282}"/>
    <cellStyle name="Heading 3 5" xfId="5027" xr:uid="{1A2D2A46-A633-4290-9FEA-B4EDC9E51836}"/>
    <cellStyle name="Heading 3 5 2" xfId="5028" xr:uid="{9E67DC35-2EDA-4C9C-8BA9-949080513E2A}"/>
    <cellStyle name="Heading 3 5 3" xfId="5029" xr:uid="{647A0F79-11CF-4B6E-BFA3-E75BDE2F6754}"/>
    <cellStyle name="Heading 3 5 4" xfId="5030" xr:uid="{035DC674-F787-4653-AF56-77578DBF2730}"/>
    <cellStyle name="Heading 3 5 5" xfId="5031" xr:uid="{528E02D4-07DA-44CF-9C49-67E8840CD75C}"/>
    <cellStyle name="Heading 3 6" xfId="5032" xr:uid="{1F3CC3D9-0EBC-476A-9D9B-52CAB865C72F}"/>
    <cellStyle name="Heading 3 6 2" xfId="5033" xr:uid="{D8915351-0C49-4A1A-A5D1-317D538CA0FB}"/>
    <cellStyle name="Heading 3 6 3" xfId="5034" xr:uid="{F5E867F9-184B-49DB-BE0E-62B2128A6EE7}"/>
    <cellStyle name="Heading 3 6 4" xfId="5035" xr:uid="{63ACDD7D-9911-4240-89C9-E2ECCC6D7723}"/>
    <cellStyle name="Heading 3 6 5" xfId="5036" xr:uid="{46116A0C-29C0-487D-ABF1-7F4D8A558118}"/>
    <cellStyle name="Heading 3 7" xfId="5037" xr:uid="{DA67D848-6F4B-44FC-B4AA-F8A5F508A130}"/>
    <cellStyle name="Heading 3 7 2" xfId="5038" xr:uid="{5E922F6D-0CBF-48D1-884F-967EDBFFF1A4}"/>
    <cellStyle name="Heading 3 8" xfId="5039" xr:uid="{ED5FC106-815B-4D81-B6AE-1BE861A06C65}"/>
    <cellStyle name="Heading 3 9" xfId="5040" xr:uid="{219DDDEB-DC5D-478F-843A-51ED0D2EB52A}"/>
    <cellStyle name="Heading 3 9 2" xfId="5041" xr:uid="{52583438-D546-4557-B2D0-4332A412585E}"/>
    <cellStyle name="Heading 3 9 3" xfId="5042" xr:uid="{DF55A499-4A0D-4C3D-8D80-E53F769A7D95}"/>
    <cellStyle name="Heading 4 10" xfId="5043" xr:uid="{50D777EA-55BB-4B09-9037-004C3585974B}"/>
    <cellStyle name="Heading 4 10 2" xfId="5044" xr:uid="{F0E523D0-6DC3-4A53-B977-793D18B6F6CC}"/>
    <cellStyle name="Heading 4 10 3" xfId="5045" xr:uid="{D78CBBFA-772A-43C4-8F09-7D68245DA6A3}"/>
    <cellStyle name="Heading 4 11" xfId="5046" xr:uid="{F2478A08-36DF-40C5-A36E-D8DD47BF50A8}"/>
    <cellStyle name="Heading 4 11 2" xfId="5047" xr:uid="{C3CCD0E9-2814-4141-BF90-114C986A2B9E}"/>
    <cellStyle name="Heading 4 11 3" xfId="5048" xr:uid="{481EE9F3-31A9-4A85-91FF-1EE2C0FF6B88}"/>
    <cellStyle name="Heading 4 12" xfId="5049" xr:uid="{53517E19-2434-4AAF-82BC-A340C1AA34D1}"/>
    <cellStyle name="Heading 4 13" xfId="5050" xr:uid="{F800B381-8C62-4390-8C98-566F8D4B79BF}"/>
    <cellStyle name="Heading 4 2" xfId="5051" xr:uid="{FCE7E4C0-0198-446F-B042-9EFFF1144D54}"/>
    <cellStyle name="Heading 4 2 10" xfId="5052" xr:uid="{586F6B0A-9320-4AFF-AC7C-4C5D6849D5B5}"/>
    <cellStyle name="Heading 4 2 11" xfId="5053" xr:uid="{AC806399-2630-440C-8E40-9165A9E134A4}"/>
    <cellStyle name="Heading 4 2 12" xfId="5054" xr:uid="{639AD150-7F6B-4BA2-8DBF-A13F5E8E8BA7}"/>
    <cellStyle name="Heading 4 2 13" xfId="5055" xr:uid="{F98BB76F-4F1D-4BC2-9F7A-5E2A74DBEA77}"/>
    <cellStyle name="Heading 4 2 14" xfId="5056" xr:uid="{CB40845A-49E7-4A72-A53D-E0CB8DF24691}"/>
    <cellStyle name="Heading 4 2 15" xfId="5057" xr:uid="{9F9F341A-11CE-4288-BBBC-0E5C370112A9}"/>
    <cellStyle name="Heading 4 2 16" xfId="10578" xr:uid="{C875DC07-50C3-448C-A25D-2FE1CB5E2F34}"/>
    <cellStyle name="Heading 4 2 2" xfId="5058" xr:uid="{721C3AC9-AF10-4769-97DA-907F8DCC6C62}"/>
    <cellStyle name="Heading 4 2 2 2" xfId="5059" xr:uid="{DC5FD910-00B6-44BD-B6FE-DD36858C93BC}"/>
    <cellStyle name="Heading 4 2 3" xfId="5060" xr:uid="{0563F31C-E0A7-4289-BFDF-B7927DCD0124}"/>
    <cellStyle name="Heading 4 2 3 2" xfId="5061" xr:uid="{AB60EAB1-F094-43C5-8C73-CC660DDF2FE1}"/>
    <cellStyle name="Heading 4 2 4" xfId="5062" xr:uid="{DF74B00A-2126-4E4C-A4DC-4781F2F80589}"/>
    <cellStyle name="Heading 4 2 4 2" xfId="5063" xr:uid="{C386AF42-40CA-43C1-81B6-B6E8C5C2546C}"/>
    <cellStyle name="Heading 4 2 5" xfId="5064" xr:uid="{2433BF54-1E3A-4AD8-91EF-A6FB24B0C549}"/>
    <cellStyle name="Heading 4 2 5 2" xfId="5065" xr:uid="{ED5D98C6-05BF-4713-8B9A-2DE2BF7BA80B}"/>
    <cellStyle name="Heading 4 2 6" xfId="5066" xr:uid="{287266F9-A58F-4EF2-8CCE-96D7EBED2D1D}"/>
    <cellStyle name="Heading 4 2 7" xfId="5067" xr:uid="{00F7DDEB-D5AA-4378-BB25-15D79B9779DC}"/>
    <cellStyle name="Heading 4 2 8" xfId="5068" xr:uid="{CD425835-C3BF-4139-84DD-3F08D40F2196}"/>
    <cellStyle name="Heading 4 2 9" xfId="5069" xr:uid="{E3456CE8-D534-4C52-BD26-27E44400E087}"/>
    <cellStyle name="Heading 4 2 9 2" xfId="5070" xr:uid="{138A8E0A-ADF0-4CE9-9284-8D7779545CA7}"/>
    <cellStyle name="Heading 4 2 9 3" xfId="5071" xr:uid="{D1CBBA84-6E65-4396-9395-AC786BDEC590}"/>
    <cellStyle name="Heading 4 2 9 4" xfId="5072" xr:uid="{E911CC43-FBFB-4E92-AB1B-E086828750E8}"/>
    <cellStyle name="Heading 4 2 9 5" xfId="5073" xr:uid="{639F6E0D-EE82-44DB-9127-3255A8E441C4}"/>
    <cellStyle name="Heading 4 3" xfId="5074" xr:uid="{D6D5DA8D-4424-462D-9442-B1D9C7AAE87E}"/>
    <cellStyle name="Heading 4 3 2" xfId="5075" xr:uid="{B57F8A6F-F44B-477F-8661-88D60D2982EE}"/>
    <cellStyle name="Heading 4 3 3" xfId="5076" xr:uid="{8CB0A9D2-DDE0-4AE9-A6FC-8A3C72DB710B}"/>
    <cellStyle name="Heading 4 3 4" xfId="5077" xr:uid="{F7166E9C-D645-43C3-8972-72E91A339FD7}"/>
    <cellStyle name="Heading 4 3 5" xfId="5078" xr:uid="{649C6CF5-AB34-49A8-8F48-7CEE25D342B6}"/>
    <cellStyle name="Heading 4 4" xfId="5079" xr:uid="{7104DE66-A34F-439F-A8A8-AF819E91993F}"/>
    <cellStyle name="Heading 4 4 2" xfId="5080" xr:uid="{EBCE1246-689C-4D34-B3BA-29CF8B090E9D}"/>
    <cellStyle name="Heading 4 4 3" xfId="5081" xr:uid="{F3D56CDB-9DAA-477B-9A98-3BA96894E0C1}"/>
    <cellStyle name="Heading 4 4 4" xfId="5082" xr:uid="{50F9F4CF-4D37-41AD-A341-796460A8D3E0}"/>
    <cellStyle name="Heading 4 4 5" xfId="5083" xr:uid="{EEE9386E-D0C4-4B86-8813-CC35BEACEE5B}"/>
    <cellStyle name="Heading 4 5" xfId="5084" xr:uid="{DCF4DEF2-2B3E-45D3-8861-E3FC54560A0B}"/>
    <cellStyle name="Heading 4 5 2" xfId="5085" xr:uid="{E6B8E906-EB4A-450C-9361-BBB437A6A791}"/>
    <cellStyle name="Heading 4 5 3" xfId="5086" xr:uid="{11DD74B1-BF9C-4AA0-ACA6-5CCBA2446014}"/>
    <cellStyle name="Heading 4 5 4" xfId="5087" xr:uid="{6A5570C9-7DD2-40EC-816B-62F3F24DAF11}"/>
    <cellStyle name="Heading 4 5 5" xfId="5088" xr:uid="{C7EDF2DB-F1E1-4F47-A9E0-FEA30B19FECF}"/>
    <cellStyle name="Heading 4 6" xfId="5089" xr:uid="{8E330D4F-30FE-4437-BE60-4E41FBDBB430}"/>
    <cellStyle name="Heading 4 6 2" xfId="5090" xr:uid="{49A9E953-EDD3-4C6F-9FC0-A5EA5A1863C4}"/>
    <cellStyle name="Heading 4 6 3" xfId="5091" xr:uid="{42406E73-819F-4E16-A860-9EF48D93AD84}"/>
    <cellStyle name="Heading 4 6 4" xfId="5092" xr:uid="{0FB2ACE1-7F20-49F9-B9A5-C8C088F6B770}"/>
    <cellStyle name="Heading 4 6 5" xfId="5093" xr:uid="{EBA1C21A-1460-4F81-AEE4-A3AE9EE7DDD8}"/>
    <cellStyle name="Heading 4 7" xfId="5094" xr:uid="{B92D2054-1D0F-4C3A-B459-B74F810D3100}"/>
    <cellStyle name="Heading 4 7 2" xfId="5095" xr:uid="{80C1B818-493B-4486-AE52-E238A3064539}"/>
    <cellStyle name="Heading 4 8" xfId="5096" xr:uid="{017E62EC-3FC0-481D-A964-261613DD838C}"/>
    <cellStyle name="Heading 4 9" xfId="5097" xr:uid="{994F6257-7B60-4ACF-8FB8-00D966032E17}"/>
    <cellStyle name="Heading 4 9 2" xfId="5098" xr:uid="{BBB6F7EE-2A53-448E-A584-C308CF9B9C93}"/>
    <cellStyle name="Heading 4 9 3" xfId="5099" xr:uid="{1AF3585E-D7EE-449E-8F3E-CC9BE6F4F561}"/>
    <cellStyle name="HEADING, MAJOR" xfId="12886" xr:uid="{43824055-4D6C-4EEC-8AE3-B49E862B7542}"/>
    <cellStyle name="HEADING, MAJOR 2" xfId="12887" xr:uid="{5D120146-7274-41CB-BF4A-8FBC2220CAAB}"/>
    <cellStyle name="HEADING, MINOR" xfId="12888" xr:uid="{8DB9AD37-B12B-4BDC-9EBF-C2CADCB12EDE}"/>
    <cellStyle name="HEADING, MINOR 2" xfId="12889" xr:uid="{DE48EB4E-F93D-45A7-9F7A-CB3770E4DEA7}"/>
    <cellStyle name="HEADING, MINOR 2 2" xfId="13136" xr:uid="{9D8DAD61-9576-48DC-B8E0-2237130F3115}"/>
    <cellStyle name="HEADING, MINOR 2 2 2" xfId="13189" xr:uid="{FF1B382C-3F32-46AF-A1DB-DA942793C71F}"/>
    <cellStyle name="HEADING, MINOR 2 2 2 2" xfId="13272" xr:uid="{D3D65094-1DE1-423B-BB29-D8AE46029EE2}"/>
    <cellStyle name="HEADING, MINOR 2 2 2 2 2" xfId="12535" xr:uid="{F0E63175-3167-4E39-893F-C8E7ECFED6E2}"/>
    <cellStyle name="HEADING, MINOR 2 2 2 2 3" xfId="13681" xr:uid="{B8EF0F20-DA63-4D72-90F6-A7DA6B5DADBD}"/>
    <cellStyle name="HEADING, MINOR 2 2 2 3" xfId="13645" xr:uid="{A40DAAD5-26AC-4F24-8DEB-66EE69186602}"/>
    <cellStyle name="HEADING, MINOR 2 2 2 3 2" xfId="14128" xr:uid="{79F7F2BB-0B16-42AC-9612-88F93AF1AD82}"/>
    <cellStyle name="HEADING, MINOR 2 2 2 3 2 2" xfId="14646" xr:uid="{DF7CE0D7-6D3C-48F1-AE77-231EBFA05899}"/>
    <cellStyle name="HEADING, MINOR 2 2 2 3 2 2 2" xfId="15869" xr:uid="{12AE0564-0983-4AB5-A7CE-0EAB2705B23E}"/>
    <cellStyle name="HEADING, MINOR 2 2 2 3 2 3" xfId="14702" xr:uid="{9455696D-8B6E-4178-AF7D-228ADBD22D1A}"/>
    <cellStyle name="HEADING, MINOR 2 2 2 3 2 3 2" xfId="15924" xr:uid="{74DAB08D-3DA6-4C1B-959C-9BABCB83F394}"/>
    <cellStyle name="HEADING, MINOR 2 2 2 3 2 4" xfId="15408" xr:uid="{CC646432-FF42-40A4-B7CF-58ADEC5EB1D1}"/>
    <cellStyle name="HEADING, MINOR 2 2 2 3 3" xfId="14457" xr:uid="{A4795BB3-3993-4E57-8A2F-C87F17B53AC4}"/>
    <cellStyle name="HEADING, MINOR 2 2 2 3 3 2" xfId="15690" xr:uid="{B62D8020-BC1E-47CD-9F6B-9F7657AA340B}"/>
    <cellStyle name="HEADING, MINOR 2 2 2 4" xfId="13587" xr:uid="{F0971B04-1E67-480A-ACB6-4614492ED2DE}"/>
    <cellStyle name="HEADING, MINOR 2 2 2 4 2" xfId="14126" xr:uid="{9D2B630F-0B3C-43E5-B106-C70B95FA2100}"/>
    <cellStyle name="HEADING, MINOR 2 2 2 4 2 2" xfId="15406" xr:uid="{F5ADF228-517E-41FC-A5BE-726D89410871}"/>
    <cellStyle name="HEADING, MINOR 2 2 2 5" xfId="14265" xr:uid="{2C1573EB-3F65-4E11-9E66-9FA51ADCE966}"/>
    <cellStyle name="HEADING, MINOR 2 2 2 5 2" xfId="15502" xr:uid="{58B89B64-130D-4667-A667-449FCF12952D}"/>
    <cellStyle name="HEADING, MINOR 2 2 3" xfId="13273" xr:uid="{DD0D92D8-32ED-43F0-9B7A-A18D3C29CE52}"/>
    <cellStyle name="HEADING, MINOR 2 2 3 2" xfId="13642" xr:uid="{8DE02DC6-F5B8-4139-91EE-66B6B1EF8CC2}"/>
    <cellStyle name="HEADING, MINOR 2 2 3 3" xfId="13682" xr:uid="{FCA686E8-FBEC-4CC1-AD36-85B6DB25F30C}"/>
    <cellStyle name="HEADING, MINOR 2 2 4" xfId="13552" xr:uid="{3CE564BB-CFBA-48B4-B77A-1EF0D013FEB1}"/>
    <cellStyle name="HEADING, MINOR 2 2 4 2" xfId="14610" xr:uid="{502CF522-E3C9-4009-A79C-D3F7834C70B4}"/>
    <cellStyle name="HEADING, MINOR 2 2 5" xfId="14215" xr:uid="{A2E20B01-7CC2-4860-924C-3294F81BBF83}"/>
    <cellStyle name="HEADING, MINOR 2 2 5 2" xfId="15452" xr:uid="{E99EB4C5-A9CB-41B3-B5F1-2DB8B6F8B93A}"/>
    <cellStyle name="HEADING, MINOR 2 3" xfId="13164" xr:uid="{B3705F07-551D-42A1-BB2C-78EDDECBEC3C}"/>
    <cellStyle name="HEADING, MINOR 2 3 2" xfId="13274" xr:uid="{68920E0D-31EE-4BA8-A201-34F6F6B88E11}"/>
    <cellStyle name="HEADING, MINOR 2 3 2 2" xfId="12536" xr:uid="{8977647A-7696-45A2-9D7F-245941AB1AF1}"/>
    <cellStyle name="HEADING, MINOR 2 3 2 3" xfId="13683" xr:uid="{E9BDD182-BF34-418D-8E80-8EE53229AB56}"/>
    <cellStyle name="HEADING, MINOR 2 3 3" xfId="13490" xr:uid="{4655BC07-D531-40DE-A731-C782B369C0FC}"/>
    <cellStyle name="HEADING, MINOR 2 3 3 2" xfId="14118" xr:uid="{CB7EC82D-7A23-4CBB-BFB0-29E7B2C353BF}"/>
    <cellStyle name="HEADING, MINOR 2 3 3 2 2" xfId="14636" xr:uid="{97E041BE-5E70-4D05-9CF0-1CE61BA52233}"/>
    <cellStyle name="HEADING, MINOR 2 3 3 2 2 2" xfId="15859" xr:uid="{17EBAABE-2E66-40B0-ABD8-92F71D816A8A}"/>
    <cellStyle name="HEADING, MINOR 2 3 3 2 3" xfId="14693" xr:uid="{D60608BB-5584-4B3A-BDC7-DB6741F94EEB}"/>
    <cellStyle name="HEADING, MINOR 2 3 3 2 3 2" xfId="15915" xr:uid="{8B422199-B0F7-41AD-AD7F-1D4209A04B76}"/>
    <cellStyle name="HEADING, MINOR 2 3 3 2 4" xfId="15398" xr:uid="{489811F2-A09E-4C50-8894-DD3C5275F09B}"/>
    <cellStyle name="HEADING, MINOR 2 3 3 3" xfId="14434" xr:uid="{508D605A-E4DA-4566-8124-D6C8D050940F}"/>
    <cellStyle name="HEADING, MINOR 2 3 3 3 2" xfId="15667" xr:uid="{4BCAC5C4-A69C-4C3C-A5D1-A2E06CE944DE}"/>
    <cellStyle name="HEADING, MINOR 2 3 4" xfId="13569" xr:uid="{136F6F39-45F4-4680-A533-BD8002EA3835}"/>
    <cellStyle name="HEADING, MINOR 2 3 4 2" xfId="14122" xr:uid="{3F5AA1F5-A8A7-4BD7-8455-4B95D624F902}"/>
    <cellStyle name="HEADING, MINOR 2 3 4 2 2" xfId="15402" xr:uid="{C2953E84-7004-45E6-BEBF-0CC2F03F2ED3}"/>
    <cellStyle name="HEADING, MINOR 2 3 5" xfId="14241" xr:uid="{D613891B-0B50-4B02-96CF-C1F78C0F81DD}"/>
    <cellStyle name="HEADING, MINOR 2 3 5 2" xfId="15478" xr:uid="{E8FB1B1C-191E-4AD5-B7F1-E10217A3526B}"/>
    <cellStyle name="HEADING, MINOR 2 4" xfId="13275" xr:uid="{28133BBD-CC24-48FE-8956-0B2823DAF4E0}"/>
    <cellStyle name="HEADING, MINOR 2 4 2" xfId="12537" xr:uid="{37B5679E-6637-4709-8110-366BFF4C18AB}"/>
    <cellStyle name="HEADING, MINOR 2 4 3" xfId="13684" xr:uid="{5880E4F4-D782-4795-8865-94ED50E2E20F}"/>
    <cellStyle name="HEADING, MINOR 2 5" xfId="13537" xr:uid="{BB33D711-ABB6-4E24-A943-C9EC43AC046B}"/>
    <cellStyle name="HEADING, MINOR 2 5 2" xfId="14582" xr:uid="{D53BAEB1-3834-4A50-8819-1821C486F401}"/>
    <cellStyle name="HEADING, MINOR 2 6" xfId="13657" xr:uid="{DCD14A9D-0784-44F8-BF77-45132DA664A1}"/>
    <cellStyle name="HEADING, MINOR 2 7" xfId="14188" xr:uid="{11C20922-E5C4-4AAF-8559-5ECFE36170D1}"/>
    <cellStyle name="HEADING, MINOR 2 7 2" xfId="15426" xr:uid="{8DB83654-57F0-42D8-BD9F-952156F3E023}"/>
    <cellStyle name="HEADING, MINOR 3" xfId="13135" xr:uid="{A99B24B0-CEF9-471C-A9C7-238AFA66A949}"/>
    <cellStyle name="HEADING, MINOR 3 2" xfId="13188" xr:uid="{DA920A35-53F2-471D-8639-CCB986E4EA69}"/>
    <cellStyle name="HEADING, MINOR 3 2 2" xfId="13276" xr:uid="{1EE293A2-9B63-4781-990F-639101CAC3DF}"/>
    <cellStyle name="HEADING, MINOR 3 2 2 2" xfId="12540" xr:uid="{925399D4-1B98-4BB5-A22D-C83218709907}"/>
    <cellStyle name="HEADING, MINOR 3 2 2 3" xfId="13685" xr:uid="{C1C50E84-2879-4354-A9C9-CAC8C7523CC5}"/>
    <cellStyle name="HEADING, MINOR 3 2 3" xfId="13469" xr:uid="{5B3E6DB9-5436-4B7F-A88F-4C96BE5401C7}"/>
    <cellStyle name="HEADING, MINOR 3 2 3 2" xfId="14115" xr:uid="{A8CF8A37-F17A-41A4-9A61-E882AD8A5613}"/>
    <cellStyle name="HEADING, MINOR 3 2 3 2 2" xfId="14645" xr:uid="{5864F011-7FF0-41B2-A261-2FE8EC9EB70C}"/>
    <cellStyle name="HEADING, MINOR 3 2 3 2 2 2" xfId="15868" xr:uid="{C4507E0B-0CDB-42B7-9FA6-D91DD2FFEF83}"/>
    <cellStyle name="HEADING, MINOR 3 2 3 2 3" xfId="14701" xr:uid="{1C925084-2D76-441D-A034-55284D8F8620}"/>
    <cellStyle name="HEADING, MINOR 3 2 3 2 3 2" xfId="15923" xr:uid="{759808B2-1EF5-4A7E-9199-8BF8BF4EAB24}"/>
    <cellStyle name="HEADING, MINOR 3 2 3 2 4" xfId="15395" xr:uid="{EFADA9A9-C46B-4E0C-B5F4-D68616670840}"/>
    <cellStyle name="HEADING, MINOR 3 2 3 3" xfId="14456" xr:uid="{1186929F-AE43-42BB-9C9B-02A33D546850}"/>
    <cellStyle name="HEADING, MINOR 3 2 3 3 2" xfId="15689" xr:uid="{95B40A0C-800E-48E9-BAE8-46F7EC8D2565}"/>
    <cellStyle name="HEADING, MINOR 3 2 4" xfId="13586" xr:uid="{8DA46DD7-BFDA-4888-9FE3-E122044A5697}"/>
    <cellStyle name="HEADING, MINOR 3 2 4 2" xfId="14125" xr:uid="{0E26B734-E439-4FDF-8F42-A9D49C18A45C}"/>
    <cellStyle name="HEADING, MINOR 3 2 4 2 2" xfId="15405" xr:uid="{F4E389EB-A8C8-4D98-8C7C-AB929C308FEE}"/>
    <cellStyle name="HEADING, MINOR 3 2 5" xfId="14264" xr:uid="{A043D913-887F-429F-87A7-272F83E0BC20}"/>
    <cellStyle name="HEADING, MINOR 3 2 5 2" xfId="15501" xr:uid="{2A1D70CA-26F2-432E-84E5-40264F94C964}"/>
    <cellStyle name="HEADING, MINOR 3 3" xfId="13277" xr:uid="{5A2EF75D-28FF-4EE5-B989-2E5C8E208822}"/>
    <cellStyle name="HEADING, MINOR 3 3 2" xfId="13412" xr:uid="{D021A27D-1081-4C64-99C0-AEC7645FD38D}"/>
    <cellStyle name="HEADING, MINOR 3 3 3" xfId="13686" xr:uid="{B7F7F277-0663-4F3E-A914-B6007668F098}"/>
    <cellStyle name="HEADING, MINOR 3 4" xfId="13551" xr:uid="{9791D35E-177B-4E68-84E6-557ECE7B0608}"/>
    <cellStyle name="HEADING, MINOR 3 4 2" xfId="14609" xr:uid="{0C929911-170B-4F90-A423-ED4FF5BCA43C}"/>
    <cellStyle name="HEADING, MINOR 3 5" xfId="14214" xr:uid="{4A3B0916-7C09-4936-9612-010F1B556DB0}"/>
    <cellStyle name="HEADING, MINOR 3 5 2" xfId="15451" xr:uid="{9F501658-3B75-4584-B872-79107418D16B}"/>
    <cellStyle name="HEADING, MINOR 4" xfId="13163" xr:uid="{9AABCDF8-1876-4115-AE99-551B9E408DCE}"/>
    <cellStyle name="HEADING, MINOR 4 2" xfId="13278" xr:uid="{F87E96B7-4460-4A4D-93D0-E3E15872678E}"/>
    <cellStyle name="HEADING, MINOR 4 2 2" xfId="12541" xr:uid="{C8A84558-2695-4465-8881-03CBEFF5A0EC}"/>
    <cellStyle name="HEADING, MINOR 4 2 3" xfId="13687" xr:uid="{1198E244-8DDE-422A-87F5-1B501719071B}"/>
    <cellStyle name="HEADING, MINOR 4 3" xfId="13491" xr:uid="{BB2A28B1-5AD9-4382-B14B-8A2ED623A82E}"/>
    <cellStyle name="HEADING, MINOR 4 3 2" xfId="14119" xr:uid="{9271C25A-24FF-4D2A-BFD6-6D93762B94F6}"/>
    <cellStyle name="HEADING, MINOR 4 3 2 2" xfId="14635" xr:uid="{81C51DF4-28D5-43D6-A0F3-0E90ACE08A08}"/>
    <cellStyle name="HEADING, MINOR 4 3 2 2 2" xfId="15858" xr:uid="{C8A965AC-CE81-4289-A222-E3C6402D1FFD}"/>
    <cellStyle name="HEADING, MINOR 4 3 2 3" xfId="14692" xr:uid="{42B71B23-BF31-4C78-A6E6-7F49A07B8538}"/>
    <cellStyle name="HEADING, MINOR 4 3 2 3 2" xfId="15914" xr:uid="{42D2CC9C-37A8-42EB-9FD5-8A05099579C7}"/>
    <cellStyle name="HEADING, MINOR 4 3 2 4" xfId="15399" xr:uid="{20C26D50-A569-4751-A3C2-36311B0270D3}"/>
    <cellStyle name="HEADING, MINOR 4 3 3" xfId="14433" xr:uid="{72B8A402-CEA1-41C3-B726-2B3DA81E2F71}"/>
    <cellStyle name="HEADING, MINOR 4 3 3 2" xfId="15666" xr:uid="{A2EABEAD-216F-42E6-87B2-BD734D45A644}"/>
    <cellStyle name="HEADING, MINOR 4 4" xfId="13568" xr:uid="{2C785CF7-FAAC-4521-819E-32B717B5D337}"/>
    <cellStyle name="HEADING, MINOR 4 4 2" xfId="14121" xr:uid="{3AD281CF-B3EF-4C17-BC77-95FDAE0D2FFC}"/>
    <cellStyle name="HEADING, MINOR 4 4 2 2" xfId="15401" xr:uid="{96772680-D7C4-4DAB-A8A2-103CBC357926}"/>
    <cellStyle name="HEADING, MINOR 4 5" xfId="14240" xr:uid="{ED4996C6-9CF3-436D-B2F8-4B27DFAD71C2}"/>
    <cellStyle name="HEADING, MINOR 4 5 2" xfId="15477" xr:uid="{A9E6BA1B-1C3C-4480-B3D9-E1CA216DEBD1}"/>
    <cellStyle name="HEADING, MINOR 5" xfId="13279" xr:uid="{44D3A03A-F0FA-4DFD-A899-B6C28E0FDC1A}"/>
    <cellStyle name="HEADING, MINOR 5 2" xfId="12542" xr:uid="{8E8503B2-05AE-43EE-BDD1-B8ED3B8EB4FE}"/>
    <cellStyle name="HEADING, MINOR 5 3" xfId="13688" xr:uid="{08134815-F677-4D95-9C38-4D7DF19154E7}"/>
    <cellStyle name="HEADING, MINOR 6" xfId="13538" xr:uid="{73BFB078-A9BE-414E-BE59-75729A964EAB}"/>
    <cellStyle name="HEADING, MINOR 6 2" xfId="14581" xr:uid="{729F48A1-B73B-443C-B0D8-9428AD8F9FC4}"/>
    <cellStyle name="HEADING, MINOR 7" xfId="13656" xr:uid="{A8439271-3BE7-4C92-9818-FEDE0E446D69}"/>
    <cellStyle name="HEADING, MINOR 8" xfId="14187" xr:uid="{8CBCAF39-2187-4059-93D2-6D7209620C79}"/>
    <cellStyle name="HEADING, MINOR 8 2" xfId="15425" xr:uid="{B09BD0B2-B1F8-406B-89C8-CF225FE2E90D}"/>
    <cellStyle name="HEADING, RIGHT" xfId="12890" xr:uid="{F2D2459E-759D-4A96-9D89-3F446575C418}"/>
    <cellStyle name="HEADING,MAJOR" xfId="12891" xr:uid="{53D0DD1E-C7C6-476D-8C95-824BC190305B}"/>
    <cellStyle name="HEADING,MAJOR 2" xfId="13137" xr:uid="{B81683E5-C0E8-461A-BDF0-9FFF65001FC5}"/>
    <cellStyle name="HEADING,MAJOR 2 2" xfId="13190" xr:uid="{E4A17FCB-0B89-401A-94AE-06FB2C34AD5D}"/>
    <cellStyle name="HEADING,MAJOR 2 2 2" xfId="13280" xr:uid="{8C8045B3-D095-4152-B0DE-B9FEF03F16C8}"/>
    <cellStyle name="HEADING,MAJOR 2 2 2 2" xfId="13413" xr:uid="{07485D17-576B-45D4-8D48-19C69B876568}"/>
    <cellStyle name="HEADING,MAJOR 2 2 2 3" xfId="13689" xr:uid="{C175EA38-6FE2-4F68-8848-74412F5C8255}"/>
    <cellStyle name="HEADING,MAJOR 2 2 3" xfId="13468" xr:uid="{9930AA18-EFE4-46DC-9525-5409007963BB}"/>
    <cellStyle name="HEADING,MAJOR 2 2 3 2" xfId="14114" xr:uid="{4A147577-12E0-4EB1-ABF5-6A51818F2EEA}"/>
    <cellStyle name="HEADING,MAJOR 2 2 3 2 2" xfId="14647" xr:uid="{95B1AAA3-DFFA-41DC-B0FD-534B536E8057}"/>
    <cellStyle name="HEADING,MAJOR 2 2 3 2 2 2" xfId="15870" xr:uid="{1916DEA6-F51A-4BC1-8EEE-1828B3490C50}"/>
    <cellStyle name="HEADING,MAJOR 2 2 3 2 3" xfId="14703" xr:uid="{D8BE13EE-F964-4740-832D-8B9905496C6F}"/>
    <cellStyle name="HEADING,MAJOR 2 2 3 2 3 2" xfId="15925" xr:uid="{9B0FF8DF-F368-42BC-84BB-7CCF056BFB1D}"/>
    <cellStyle name="HEADING,MAJOR 2 2 3 2 4" xfId="15394" xr:uid="{EF3E2FD4-DC65-4178-9610-FD01ED8DA936}"/>
    <cellStyle name="HEADING,MAJOR 2 2 3 3" xfId="14458" xr:uid="{5AF9A32D-EE26-4FBF-8D85-4844A6C633EC}"/>
    <cellStyle name="HEADING,MAJOR 2 2 3 3 2" xfId="15691" xr:uid="{34FF829E-74D3-45B6-8B17-5F34F0F7378F}"/>
    <cellStyle name="HEADING,MAJOR 2 2 4" xfId="13588" xr:uid="{BEB674C2-396A-4CAB-9962-C8628A150B3F}"/>
    <cellStyle name="HEADING,MAJOR 2 2 4 2" xfId="14127" xr:uid="{05EDD7EF-6305-4476-9E69-6EEFE12BF4A9}"/>
    <cellStyle name="HEADING,MAJOR 2 2 4 2 2" xfId="15407" xr:uid="{C1F7A650-8954-4955-BB5F-AFAE2E416CF0}"/>
    <cellStyle name="HEADING,MAJOR 2 2 5" xfId="14266" xr:uid="{15D891DF-FD13-4EEF-890D-B3E6D46D7A12}"/>
    <cellStyle name="HEADING,MAJOR 2 2 5 2" xfId="15503" xr:uid="{6BDA90FA-A78B-4FA0-B217-1450596F4671}"/>
    <cellStyle name="HEADING,MAJOR 2 3" xfId="13281" xr:uid="{A0DB78C7-A5AE-49F9-AD28-8F6E6710D62F}"/>
    <cellStyle name="HEADING,MAJOR 2 3 2" xfId="13414" xr:uid="{D86CC00D-E3B6-4748-AF27-ACF312B4B07C}"/>
    <cellStyle name="HEADING,MAJOR 2 3 3" xfId="13690" xr:uid="{3321857C-37B0-421F-8807-7769018F8807}"/>
    <cellStyle name="HEADING,MAJOR 2 4" xfId="13553" xr:uid="{8277C9ED-C5AC-46B7-833E-13F6E489302C}"/>
    <cellStyle name="HEADING,MAJOR 2 4 2" xfId="14611" xr:uid="{E57DB11B-6483-4099-BEF1-F598E6752786}"/>
    <cellStyle name="HEADING,MAJOR 2 5" xfId="14216" xr:uid="{945EDAD3-2E51-4D9F-859A-43E6FC5D5BFB}"/>
    <cellStyle name="HEADING,MAJOR 2 5 2" xfId="15453" xr:uid="{C29153FB-A3FA-4BF2-B106-D9BC37D5F0CA}"/>
    <cellStyle name="HEADING,MAJOR 3" xfId="13165" xr:uid="{73E16197-804B-409C-BA34-BEB19EAA87E6}"/>
    <cellStyle name="HEADING,MAJOR 3 2" xfId="13282" xr:uid="{AF835042-C9BF-4FD3-9C26-A0B8834DB36A}"/>
    <cellStyle name="HEADING,MAJOR 3 2 2" xfId="13641" xr:uid="{8BA4CEC9-3BF3-43AE-9A57-54D8EF092575}"/>
    <cellStyle name="HEADING,MAJOR 3 2 3" xfId="13691" xr:uid="{8E64003D-FB62-4461-9DAE-3A845EA72510}"/>
    <cellStyle name="HEADING,MAJOR 3 3" xfId="13489" xr:uid="{372226B4-43C4-4601-9798-185E66E55903}"/>
    <cellStyle name="HEADING,MAJOR 3 3 2" xfId="14117" xr:uid="{6140C029-97D4-4C20-8DBB-A0F8A3E1C7A8}"/>
    <cellStyle name="HEADING,MAJOR 3 3 2 2" xfId="14637" xr:uid="{B6124525-C217-43DA-96AB-81EBEFE88B74}"/>
    <cellStyle name="HEADING,MAJOR 3 3 2 2 2" xfId="15860" xr:uid="{FDA365A0-95F8-4EB8-B764-16A951FEDCD1}"/>
    <cellStyle name="HEADING,MAJOR 3 3 2 3" xfId="14694" xr:uid="{7FC9554B-A5E0-4667-8AB0-AAF0D0471550}"/>
    <cellStyle name="HEADING,MAJOR 3 3 2 3 2" xfId="15916" xr:uid="{4C60C7A2-CA9B-4C92-92EC-4FBBD3D0A0FE}"/>
    <cellStyle name="HEADING,MAJOR 3 3 2 4" xfId="15397" xr:uid="{8E87D7FD-8C80-4882-95AE-6573DD38FEEF}"/>
    <cellStyle name="HEADING,MAJOR 3 3 3" xfId="14435" xr:uid="{B5523FE1-99EC-4624-A0E0-DA4366697E3F}"/>
    <cellStyle name="HEADING,MAJOR 3 3 3 2" xfId="15668" xr:uid="{839B00CD-3471-419E-A65C-3FDE9B811D6F}"/>
    <cellStyle name="HEADING,MAJOR 3 4" xfId="13570" xr:uid="{9679171A-CFDC-4768-9B2F-F3000ABB80A4}"/>
    <cellStyle name="HEADING,MAJOR 3 4 2" xfId="14123" xr:uid="{2DA597E9-62C8-4DAB-AC06-81ECA49435E2}"/>
    <cellStyle name="HEADING,MAJOR 3 4 2 2" xfId="15403" xr:uid="{73FF9DC4-F23C-4362-8ABC-7899F722D46E}"/>
    <cellStyle name="HEADING,MAJOR 3 5" xfId="14242" xr:uid="{2425E348-A4BC-4D76-82F1-680248B6B4B9}"/>
    <cellStyle name="HEADING,MAJOR 3 5 2" xfId="15479" xr:uid="{FCC1A9B8-4C5A-414B-AE99-B4BD61D9E378}"/>
    <cellStyle name="HEADING,MAJOR 4" xfId="13283" xr:uid="{01EF531A-2049-4DC4-9009-8126B3F4999D}"/>
    <cellStyle name="HEADING,MAJOR 4 2" xfId="12545" xr:uid="{A7C2FA8D-6DE2-4EF8-90CE-072B86E6746B}"/>
    <cellStyle name="HEADING,MAJOR 4 3" xfId="13692" xr:uid="{1A876D56-667B-4D86-92DF-EC21A1873892}"/>
    <cellStyle name="HEADING,MAJOR 5" xfId="13536" xr:uid="{F0218347-1C73-4758-9854-02319739B481}"/>
    <cellStyle name="HEADING,MAJOR 5 2" xfId="14583" xr:uid="{F989F254-F4DC-438F-AAA3-C04A90541455}"/>
    <cellStyle name="HEADING,MAJOR 6" xfId="13658" xr:uid="{F0B4ECEE-7800-4D94-BF93-86C4B28FEF81}"/>
    <cellStyle name="HEADING,MAJOR 7" xfId="14189" xr:uid="{4A5467A6-22C9-46ED-9247-A5DFA22B0A60}"/>
    <cellStyle name="HEADING,MAJOR 7 2" xfId="15427" xr:uid="{2C16D64E-D4B9-487D-BA2D-3B9AA2592AEF}"/>
    <cellStyle name="HEADING1" xfId="50" xr:uid="{00000000-0005-0000-0000-000031000000}"/>
    <cellStyle name="HEADING2" xfId="51" xr:uid="{00000000-0005-0000-0000-000032000000}"/>
    <cellStyle name="Helv8_PFD4.XLS" xfId="10579" xr:uid="{42100433-7AFC-484D-9422-CA59D007755F}"/>
    <cellStyle name="Hyperlink 2" xfId="10580" xr:uid="{0D3E27D6-2B55-4ECE-B9E7-6FF261FD7FF7}"/>
    <cellStyle name="Hyperlink 2 2" xfId="13285" xr:uid="{CB2284FA-456E-4EDC-8678-364224C2F6E2}"/>
    <cellStyle name="Hyperlink 2 2 2" xfId="13906" xr:uid="{AE64DF14-B1F8-4E4D-B384-C44F0B9C67E0}"/>
    <cellStyle name="Hyperlink 2 3" xfId="12892" xr:uid="{D89D4C0E-54F0-4586-9369-69FD8CEB58F3}"/>
    <cellStyle name="Hyperlink 2 3 2" xfId="14075" xr:uid="{227B0F0B-D4EF-455C-B6C1-E2F764D7B7FA}"/>
    <cellStyle name="Hyperlink 2 4" xfId="13812" xr:uid="{A1CDB03C-8F77-43C8-BD12-150A5CAE66FF}"/>
    <cellStyle name="Hyperlink 3" xfId="185" xr:uid="{5636ABBC-E2ED-4BEC-885C-88C962D0FEBB}"/>
    <cellStyle name="Hyperlink 4" xfId="12485" xr:uid="{BF46441E-B4ED-4D0C-9F1C-855D6ABD611A}"/>
    <cellStyle name="Hyperlink 4 2" xfId="14130" xr:uid="{CB9363FE-4A37-447D-B25D-705B43130D2D}"/>
    <cellStyle name="Input [yellow]" xfId="52" xr:uid="{00000000-0005-0000-0000-000033000000}"/>
    <cellStyle name="Input [yellow] 10" xfId="5100" xr:uid="{2F1BD6D5-68BA-4A9A-B6FA-365D3BDB50E8}"/>
    <cellStyle name="Input [yellow] 11" xfId="5101" xr:uid="{663723CF-7BF1-4124-94AB-4917117FD444}"/>
    <cellStyle name="Input [yellow] 12" xfId="5102" xr:uid="{4784AF66-87FC-4D51-B5CC-FD048E9C716A}"/>
    <cellStyle name="Input [yellow] 13" xfId="5103" xr:uid="{7BC0D525-B5AC-4D7A-8EC3-E8A553CF5C81}"/>
    <cellStyle name="Input [yellow] 14" xfId="5104" xr:uid="{D820B729-0DD6-42EF-8EFE-4F9998525C18}"/>
    <cellStyle name="Input [yellow] 15" xfId="5105" xr:uid="{5BB0F467-85C9-4F32-85AF-4D4207912220}"/>
    <cellStyle name="Input [yellow] 16" xfId="5106" xr:uid="{330E995E-021C-4E93-9C1C-38F34F5AC05C}"/>
    <cellStyle name="Input [yellow] 17" xfId="5107" xr:uid="{CD305096-CF42-49C8-8E37-5708C546F3BE}"/>
    <cellStyle name="Input [yellow] 18" xfId="5108" xr:uid="{4A8DFF53-1ACF-47DB-8CD7-F27471911B2B}"/>
    <cellStyle name="Input [yellow] 19" xfId="5109" xr:uid="{BF953BDF-CA41-4B0B-9DF8-3E4EE2A7A26F}"/>
    <cellStyle name="Input [yellow] 2" xfId="5110" xr:uid="{1A65E42F-EF8B-4CC6-9A50-FAB7EB594CF9}"/>
    <cellStyle name="Input [yellow] 2 2" xfId="13139" xr:uid="{041FFDFC-C861-4115-815C-BAEF7A242D50}"/>
    <cellStyle name="Input [yellow] 2 2 2" xfId="13192" xr:uid="{FD41A289-4DC6-4FAB-8474-C57372D36F88}"/>
    <cellStyle name="Input [yellow] 2 2 2 2" xfId="13466" xr:uid="{84F3DD07-9C72-459B-8AF4-F8156F8157CC}"/>
    <cellStyle name="Input [yellow] 2 2 2 3" xfId="13590" xr:uid="{7CA38F47-3BA8-4044-BB0E-B92CDEE22000}"/>
    <cellStyle name="Input [yellow] 2 2 3" xfId="13286" xr:uid="{B773BE75-3669-481A-B5B0-8A90F7259724}"/>
    <cellStyle name="Input [yellow] 2 2 3 2" xfId="13215" xr:uid="{631B8592-F219-43B7-BAAF-265E662F316C}"/>
    <cellStyle name="Input [yellow] 2 2 3 3" xfId="13693" xr:uid="{9CAFE070-80EC-4A51-8D6D-56A2D8120618}"/>
    <cellStyle name="Input [yellow] 2 2 4" xfId="13515" xr:uid="{DACC688F-DCBD-4C4F-9951-9AD451941532}"/>
    <cellStyle name="Input [yellow] 2 2 4 2" xfId="14613" xr:uid="{B44CFF7F-16AE-41A1-8197-FF329832316B}"/>
    <cellStyle name="Input [yellow] 2 2 5" xfId="13555" xr:uid="{02BEE47D-95AA-43E4-B413-D845207388EB}"/>
    <cellStyle name="Input [yellow] 2 3" xfId="13167" xr:uid="{9BE1E60A-E37C-496C-A84F-7FD642B88FC7}"/>
    <cellStyle name="Input [yellow] 2 3 2" xfId="13487" xr:uid="{6794C515-075B-47DE-B80E-257E4C736682}"/>
    <cellStyle name="Input [yellow] 2 3 3" xfId="13572" xr:uid="{FE9B7E44-231C-4323-82FC-6114C47C5AE3}"/>
    <cellStyle name="Input [yellow] 2 4" xfId="13287" xr:uid="{CC5DBC3F-1E65-4F4E-A6B8-D94F62C8426B}"/>
    <cellStyle name="Input [yellow] 2 4 2" xfId="13216" xr:uid="{3D48530F-BC26-4D33-A674-83F7C3EC51F2}"/>
    <cellStyle name="Input [yellow] 2 4 3" xfId="13694" xr:uid="{4FB4C3E5-2B6D-48D2-857F-683334F5C08A}"/>
    <cellStyle name="Input [yellow] 2 5" xfId="12894" xr:uid="{87F582AF-E757-434C-8C14-8BA40A1472FB}"/>
    <cellStyle name="Input [yellow] 2 5 2" xfId="14585" xr:uid="{FF4FECC3-8110-4CD1-AF7C-FB404220C806}"/>
    <cellStyle name="Input [yellow] 2 6" xfId="13534" xr:uid="{F6D13670-EFD8-428D-9D43-4DE3B2AB7B59}"/>
    <cellStyle name="Input [yellow] 2 7" xfId="13660" xr:uid="{701D35AF-99A0-4F48-B92E-93AF48CD37C6}"/>
    <cellStyle name="Input [yellow] 20" xfId="5111" xr:uid="{28F4F493-1EF9-4872-A71D-4C73D70E1794}"/>
    <cellStyle name="Input [yellow] 21" xfId="5112" xr:uid="{0BE6D8F7-5340-420C-A847-C0BC3B8A673B}"/>
    <cellStyle name="Input [yellow] 22" xfId="5113" xr:uid="{7E36BC12-78D7-41FE-A8F5-5C88E62E148B}"/>
    <cellStyle name="Input [yellow] 23" xfId="5114" xr:uid="{95DEB06B-EB3E-4A95-A473-E3741A66ECF4}"/>
    <cellStyle name="Input [yellow] 24" xfId="5115" xr:uid="{BD0384CF-F78C-4402-BCC4-9BCAAB738205}"/>
    <cellStyle name="Input [yellow] 25" xfId="5116" xr:uid="{911BA836-6835-4943-B59E-492C9FF5B69D}"/>
    <cellStyle name="Input [yellow] 26" xfId="5117" xr:uid="{F4FC94AF-BBE1-4383-B96E-BE4AE317C459}"/>
    <cellStyle name="Input [yellow] 27" xfId="5118" xr:uid="{ECCC03DF-0B73-47F6-8B29-FC2145A3C3D4}"/>
    <cellStyle name="Input [yellow] 28" xfId="5119" xr:uid="{ED9262F9-E8CB-4DF4-8618-9C6D6995584B}"/>
    <cellStyle name="Input [yellow] 29" xfId="5120" xr:uid="{E7F91463-31A8-45EC-B8C0-B21C3F0F4958}"/>
    <cellStyle name="Input [yellow] 3" xfId="5121" xr:uid="{7BAE56C1-E4A0-4E25-9B31-63C6F1B66179}"/>
    <cellStyle name="Input [yellow] 3 2" xfId="13191" xr:uid="{67CCC393-B6B8-426A-87DC-8CA010E45401}"/>
    <cellStyle name="Input [yellow] 3 2 2" xfId="13467" xr:uid="{4492B395-D5D3-4279-9EA6-9C6035757747}"/>
    <cellStyle name="Input [yellow] 3 2 3" xfId="13589" xr:uid="{1B792A5A-1D73-4416-94DF-4CB9BD743B46}"/>
    <cellStyle name="Input [yellow] 3 3" xfId="13288" xr:uid="{FF7B8445-B0AC-41D9-AD1B-E20078457AE7}"/>
    <cellStyle name="Input [yellow] 3 3 2" xfId="13217" xr:uid="{C283842A-659F-4A88-BC5E-D279FBDE7FB3}"/>
    <cellStyle name="Input [yellow] 3 3 3" xfId="13695" xr:uid="{687ECC1A-7290-4F2E-8EEE-9D11B261F348}"/>
    <cellStyle name="Input [yellow] 3 4" xfId="13516" xr:uid="{D06A6405-9136-4874-8804-BB727EC1FCDF}"/>
    <cellStyle name="Input [yellow] 3 4 2" xfId="14612" xr:uid="{1F0F0C48-37CE-435A-895A-15902AAECE95}"/>
    <cellStyle name="Input [yellow] 3 5" xfId="13554" xr:uid="{DE17AB8E-B043-4ED0-8DFD-02561D5ED745}"/>
    <cellStyle name="Input [yellow] 30" xfId="5122" xr:uid="{310BA573-47E0-4801-A579-4B3C7BEF0B67}"/>
    <cellStyle name="Input [yellow] 31" xfId="5123" xr:uid="{F655D7E2-9355-45D9-B5EB-FC3FBD4FCA31}"/>
    <cellStyle name="Input [yellow] 32" xfId="5124" xr:uid="{1B616986-4AB5-4FBE-8B9D-9E45A9C9732D}"/>
    <cellStyle name="Input [yellow] 33" xfId="5125" xr:uid="{7CC99E0C-30F1-4FD6-B24A-00CC17DAE277}"/>
    <cellStyle name="Input [yellow] 34" xfId="5126" xr:uid="{DFAD1032-0844-4E65-AC56-60C98758EEFD}"/>
    <cellStyle name="Input [yellow] 35" xfId="5127" xr:uid="{791CEEDE-72B3-484A-8048-65EA4044092A}"/>
    <cellStyle name="Input [yellow] 36" xfId="5128" xr:uid="{1DD8DB22-2D00-4614-802A-CD58DA82150E}"/>
    <cellStyle name="Input [yellow] 37" xfId="5129" xr:uid="{EA8F3DF2-E575-40B3-B727-186F47E6DFAF}"/>
    <cellStyle name="Input [yellow] 38" xfId="5130" xr:uid="{DF5A4CCF-2594-41B4-90E7-2C04C4B9EEFE}"/>
    <cellStyle name="Input [yellow] 39" xfId="5131" xr:uid="{452811A3-93A6-469B-8D51-9D9B3ABC1406}"/>
    <cellStyle name="Input [yellow] 4" xfId="5132" xr:uid="{B19FD365-0C01-473B-BF48-AC0A90FDCC83}"/>
    <cellStyle name="Input [yellow] 4 2" xfId="13488" xr:uid="{B578ABE9-AA58-47B5-A9AE-D7C2351D96A8}"/>
    <cellStyle name="Input [yellow] 4 3" xfId="13571" xr:uid="{00D53D37-9FE0-4EE2-A1B6-E30D4F84D15F}"/>
    <cellStyle name="Input [yellow] 40" xfId="5133" xr:uid="{583F1A0E-1C97-4CAF-AD32-E8EA152FA5D1}"/>
    <cellStyle name="Input [yellow] 41" xfId="5134" xr:uid="{2BA4F745-4483-4B79-8A77-A9CBD41A3990}"/>
    <cellStyle name="Input [yellow] 42" xfId="5135" xr:uid="{BC157D29-BAA3-46C8-8C57-7E2902B9A76E}"/>
    <cellStyle name="Input [yellow] 43" xfId="5136" xr:uid="{E48457B1-57CD-48F2-9654-CA68592E8D27}"/>
    <cellStyle name="Input [yellow] 44" xfId="5137" xr:uid="{A592C84F-7A64-436E-A62C-EC176998BD52}"/>
    <cellStyle name="Input [yellow] 45" xfId="5138" xr:uid="{C08B01B1-0030-487E-A5F3-E4E1D0DB4D07}"/>
    <cellStyle name="Input [yellow] 46" xfId="12893" xr:uid="{6D43BEA0-BB35-4F2D-904B-A4A711105D66}"/>
    <cellStyle name="Input [yellow] 47" xfId="13535" xr:uid="{D229E730-5594-4860-8C81-460B3599C0AD}"/>
    <cellStyle name="Input [yellow] 48" xfId="13659" xr:uid="{3D7D61CD-7D98-4080-ABFB-E026B907E045}"/>
    <cellStyle name="Input [yellow] 5" xfId="5139" xr:uid="{7748EA68-5606-4888-993C-B8058BDF50B4}"/>
    <cellStyle name="Input [yellow] 5 2" xfId="13415" xr:uid="{6735718F-D332-4812-BE0E-9DEAEDBC3435}"/>
    <cellStyle name="Input [yellow] 5 3" xfId="13696" xr:uid="{E4DF171F-5969-4EE9-B3D0-B044554EB8D7}"/>
    <cellStyle name="Input [yellow] 6" xfId="5140" xr:uid="{D7B8700D-02A2-4CD6-85FA-3D62F9679734}"/>
    <cellStyle name="Input [yellow] 6 2" xfId="14584" xr:uid="{4F43F876-35F6-4034-A080-489DF4734D6D}"/>
    <cellStyle name="Input [yellow] 7" xfId="5141" xr:uid="{8F895280-ACB4-4B43-AC95-CF906387AABD}"/>
    <cellStyle name="Input [yellow] 8" xfId="5142" xr:uid="{3123CA1B-F58D-424A-81A5-0B326D14635B}"/>
    <cellStyle name="Input [yellow] 9" xfId="5143" xr:uid="{71CBD471-6121-4F80-93FB-B38B534EEAF7}"/>
    <cellStyle name="Input 10" xfId="5144" xr:uid="{8DF0818C-3818-4235-8212-5F15B1B8218D}"/>
    <cellStyle name="Input 10 2" xfId="5145" xr:uid="{00F0578B-0E69-4FE5-9B31-CAE449F84D7D}"/>
    <cellStyle name="Input 10 3" xfId="5146" xr:uid="{25A1E6EA-CF89-4A02-98B0-6FD960C12341}"/>
    <cellStyle name="Input 10 3 2" xfId="14754" xr:uid="{7076B444-8138-4D4D-BA65-E17BA4518C70}"/>
    <cellStyle name="Input 10 4" xfId="14753" xr:uid="{4B62ECC2-11A7-44D8-9923-ED85214EF894}"/>
    <cellStyle name="Input 11" xfId="5147" xr:uid="{E224B9D2-A804-48DA-8217-FD0512827F4C}"/>
    <cellStyle name="Input 11 2" xfId="5148" xr:uid="{CD3D8423-49C4-4141-BA49-984799029DE5}"/>
    <cellStyle name="Input 11 3" xfId="5149" xr:uid="{F951DB47-0907-40C2-A39B-7AD694498095}"/>
    <cellStyle name="Input 11 3 2" xfId="14756" xr:uid="{696050AA-C7BC-4B94-A5B4-76F702FCDFAC}"/>
    <cellStyle name="Input 11 4" xfId="14755" xr:uid="{4D76388B-7688-4A9A-BC78-2ACABD68365E}"/>
    <cellStyle name="Input 12" xfId="5150" xr:uid="{8CABC712-8557-4919-B761-1197BBEE16C1}"/>
    <cellStyle name="Input 12 2" xfId="14757" xr:uid="{C093FC22-E309-4C73-B663-B4B88C044EF8}"/>
    <cellStyle name="Input 13" xfId="5151" xr:uid="{ABD1F031-63AB-4B1E-9FF4-DC5E57A8D714}"/>
    <cellStyle name="Input 13 2" xfId="14758" xr:uid="{323C2C3D-1DB4-4622-8F18-4393FBAAF5CA}"/>
    <cellStyle name="Input 2" xfId="5152" xr:uid="{452B77B2-6DD4-4D99-B994-E9B0F79B5F14}"/>
    <cellStyle name="Input 2 10" xfId="5153" xr:uid="{39A357D6-4BE5-45F5-908D-508BA6CE8130}"/>
    <cellStyle name="Input 2 10 2" xfId="14759" xr:uid="{344E596B-B68A-44CF-AB60-E522895E7580}"/>
    <cellStyle name="Input 2 11" xfId="5154" xr:uid="{516A7CE5-9594-458C-85AA-6774E2276E12}"/>
    <cellStyle name="Input 2 12" xfId="5155" xr:uid="{1F57679C-4FE2-456F-9073-50CE56D4639F}"/>
    <cellStyle name="Input 2 13" xfId="5156" xr:uid="{928A4815-2435-4E3A-9F3A-0104B5FAD10E}"/>
    <cellStyle name="Input 2 14" xfId="5157" xr:uid="{FDABB8A8-CC63-43F5-BD9E-BB7F05E65BE8}"/>
    <cellStyle name="Input 2 15" xfId="5158" xr:uid="{ABE66222-D9A9-4132-AC0E-9BFBE5319618}"/>
    <cellStyle name="Input 2 15 2" xfId="14760" xr:uid="{0A33F27E-376F-4F47-8C9E-AF814C61B48A}"/>
    <cellStyle name="Input 2 16" xfId="10581" xr:uid="{356574BF-CBFD-4640-8B02-F3188CC46CE8}"/>
    <cellStyle name="Input 2 17" xfId="12895" xr:uid="{4C05A005-CBD4-4CF3-9B1C-EBE9C22D37F5}"/>
    <cellStyle name="Input 2 17 2" xfId="14863" xr:uid="{856BBC5B-CB41-4F31-A52A-93960BEE26EA}"/>
    <cellStyle name="Input 2 18" xfId="13533" xr:uid="{BBBA569F-EB88-4CF4-AE27-D36D6F20FBD6}"/>
    <cellStyle name="Input 2 18 2" xfId="15172" xr:uid="{1987FC32-A00D-47E7-9C1D-B786BE39F7F5}"/>
    <cellStyle name="Input 2 19" xfId="13356" xr:uid="{AE40F1BF-0753-48AE-8070-ADF9AD6E0713}"/>
    <cellStyle name="Input 2 19 2" xfId="15023" xr:uid="{048B9661-04C4-4D10-85E9-C5BF4BD66163}"/>
    <cellStyle name="Input 2 2" xfId="5159" xr:uid="{E57F0BAA-0A66-45CF-9E60-49D73FF878C7}"/>
    <cellStyle name="Input 2 2 2" xfId="5160" xr:uid="{4C8E280C-48BA-4C73-9610-269F9CA2CBF8}"/>
    <cellStyle name="Input 2 2 2 2" xfId="13196" xr:uid="{E9BA665D-C3DB-4CE6-A8E0-9A0CE05C232D}"/>
    <cellStyle name="Input 2 2 2 2 2" xfId="13290" xr:uid="{46F6FBCF-5724-46E3-ABB3-9504FECF0B28}"/>
    <cellStyle name="Input 2 2 2 2 2 2" xfId="13218" xr:uid="{9FB4FE31-F4E9-4C3F-A538-32B6431DC6D3}"/>
    <cellStyle name="Input 2 2 2 2 2 2 2" xfId="14493" xr:uid="{4784D059-A6CE-49E2-AD59-0239CCD5334D}"/>
    <cellStyle name="Input 2 2 2 2 2 2 2 2" xfId="15726" xr:uid="{4A91EDE4-E35D-435F-994E-7C0A13D3C8FC}"/>
    <cellStyle name="Input 2 2 2 2 2 2 3" xfId="14960" xr:uid="{7265C289-4746-499A-AB7E-35D6F68C4205}"/>
    <cellStyle name="Input 2 2 2 2 2 3" xfId="13697" xr:uid="{9F46B1CA-0888-497C-B533-430D4E34E447}"/>
    <cellStyle name="Input 2 2 2 2 2 3 2" xfId="15285" xr:uid="{0C0AF564-F824-4E6D-AF97-C3ACAD4247E2}"/>
    <cellStyle name="Input 2 2 2 2 2 4" xfId="14302" xr:uid="{0A3C8DF9-2E6D-4FD6-A316-CFB1AA986234}"/>
    <cellStyle name="Input 2 2 2 2 2 4 2" xfId="15538" xr:uid="{F75B3545-D887-48CA-BF30-D275DCE40E07}"/>
    <cellStyle name="Input 2 2 2 2 2 5" xfId="14975" xr:uid="{C6629285-A918-4C75-A1A2-A79DBD196718}"/>
    <cellStyle name="Input 2 2 2 2 3" xfId="13464" xr:uid="{C17CB247-A4FC-4BE9-BCC2-909BAFB76B88}"/>
    <cellStyle name="Input 2 2 2 2 3 2" xfId="14462" xr:uid="{01248E45-B987-4705-A3DC-38141CCC6B14}"/>
    <cellStyle name="Input 2 2 2 2 3 2 2" xfId="15695" xr:uid="{239C9B16-59E6-44B0-B0E9-2E828F6504CD}"/>
    <cellStyle name="Input 2 2 2 2 3 3" xfId="15116" xr:uid="{C648DAC9-CDF9-4429-BC94-DDD79A14910B}"/>
    <cellStyle name="Input 2 2 2 2 4" xfId="13594" xr:uid="{D35FD890-7886-4FCD-B564-402A1C5CAF59}"/>
    <cellStyle name="Input 2 2 2 2 4 2" xfId="15212" xr:uid="{82F8382B-F3CD-42F1-96FA-3579DFA6EEB7}"/>
    <cellStyle name="Input 2 2 2 2 5" xfId="14270" xr:uid="{F31E1BC5-E1D1-4E6C-A29B-CC4B77F30ACA}"/>
    <cellStyle name="Input 2 2 2 2 5 2" xfId="15507" xr:uid="{06FECC0D-A1C3-4033-B266-33C72FC7D9E2}"/>
    <cellStyle name="Input 2 2 2 2 6" xfId="14941" xr:uid="{A2695B09-889C-42D4-BC1E-DC74833483DA}"/>
    <cellStyle name="Input 2 2 2 3" xfId="13291" xr:uid="{906FEADE-E503-451C-B577-DA667616AE7F}"/>
    <cellStyle name="Input 2 2 2 3 2" xfId="13219" xr:uid="{12F072A4-0875-4D83-A1EF-F304FAC84BC6}"/>
    <cellStyle name="Input 2 2 2 3 2 2" xfId="14494" xr:uid="{5D7994A6-C4A7-4560-BAD5-FE3272F856E6}"/>
    <cellStyle name="Input 2 2 2 3 2 2 2" xfId="15727" xr:uid="{7C549F50-1E5D-40F9-9F96-5D2AF51B436E}"/>
    <cellStyle name="Input 2 2 2 3 2 3" xfId="14961" xr:uid="{E5BAD398-CD89-4831-8E9A-3CE4A9F24A65}"/>
    <cellStyle name="Input 2 2 2 3 3" xfId="13698" xr:uid="{5AA17984-7863-40A2-A97E-999E9F263CC6}"/>
    <cellStyle name="Input 2 2 2 3 3 2" xfId="15286" xr:uid="{8CB5D6FD-3DC8-4877-A737-9B2D633E551A}"/>
    <cellStyle name="Input 2 2 2 3 4" xfId="14303" xr:uid="{8409E331-8FCA-4D76-9ED9-DE076A70C828}"/>
    <cellStyle name="Input 2 2 2 3 4 2" xfId="15539" xr:uid="{DB7632CD-0E49-47E1-B9F0-501F082E108F}"/>
    <cellStyle name="Input 2 2 2 3 5" xfId="14976" xr:uid="{CA5B4C16-871A-42C4-9FBC-E010FEF16278}"/>
    <cellStyle name="Input 2 2 2 4" xfId="13141" xr:uid="{3CBB37AA-8CFF-43A6-BB9F-6D8210A61D92}"/>
    <cellStyle name="Input 2 2 2 4 2" xfId="14615" xr:uid="{4DF4EF08-5202-4315-84FA-A80025F242F7}"/>
    <cellStyle name="Input 2 2 2 4 2 2" xfId="15838" xr:uid="{1505B360-555A-4EC6-B18F-D145E2606FB7}"/>
    <cellStyle name="Input 2 2 2 4 3" xfId="14412" xr:uid="{9E8F6A4E-F2BB-4B04-BD9F-DDE6EEA2DD84}"/>
    <cellStyle name="Input 2 2 2 4 3 2" xfId="15645" xr:uid="{5F4B1B45-F16D-4752-B2D7-CB15C5BC881F}"/>
    <cellStyle name="Input 2 2 2 4 4" xfId="14896" xr:uid="{80FBF1FA-1167-449D-B291-C21873E31EE2}"/>
    <cellStyle name="Input 2 2 2 5" xfId="13513" xr:uid="{A9945CA0-4FFF-425C-B1F5-6FE68685A124}"/>
    <cellStyle name="Input 2 2 2 5 2" xfId="15154" xr:uid="{08287946-0FE2-4728-99F9-79419B5570E9}"/>
    <cellStyle name="Input 2 2 2 6" xfId="13557" xr:uid="{5F9C0DEE-3E17-444D-A19F-797211343A9C}"/>
    <cellStyle name="Input 2 2 2 6 2" xfId="15186" xr:uid="{BFFF809E-11E0-4C41-845A-1B6409653C8F}"/>
    <cellStyle name="Input 2 2 2 7" xfId="14218" xr:uid="{D6BDD5C0-852B-488B-AB7B-D20A5B54E9C5}"/>
    <cellStyle name="Input 2 2 2 7 2" xfId="15455" xr:uid="{75A4BE43-54A7-4D1B-921A-D9BB2B6CFBBC}"/>
    <cellStyle name="Input 2 2 3" xfId="13169" xr:uid="{3B203F7D-EFC5-456A-99DE-5121B02482BA}"/>
    <cellStyle name="Input 2 2 3 2" xfId="13292" xr:uid="{93D1686F-0220-4B98-960D-BB439BD3A7A9}"/>
    <cellStyle name="Input 2 2 3 2 2" xfId="13220" xr:uid="{D59632BE-D754-4CA5-AAC2-91541664293D}"/>
    <cellStyle name="Input 2 2 3 2 2 2" xfId="14495" xr:uid="{E9DCA7A3-407C-4695-BBD9-71843AFB11DD}"/>
    <cellStyle name="Input 2 2 3 2 2 2 2" xfId="15728" xr:uid="{C6F3BE4B-9D79-413E-A76D-BA5091ADEBFE}"/>
    <cellStyle name="Input 2 2 3 2 2 3" xfId="14962" xr:uid="{31C65683-17E1-4B21-AFE5-906C899B0935}"/>
    <cellStyle name="Input 2 2 3 2 3" xfId="13699" xr:uid="{10C0E5C2-361B-4FA6-AD66-F98C56A18956}"/>
    <cellStyle name="Input 2 2 3 2 3 2" xfId="15287" xr:uid="{84FC6FF0-94DF-4691-B115-8FFCD3D4E864}"/>
    <cellStyle name="Input 2 2 3 2 4" xfId="14304" xr:uid="{9238183A-364B-4492-B982-505DCF3D77A8}"/>
    <cellStyle name="Input 2 2 3 2 4 2" xfId="15540" xr:uid="{37B8BD4A-089F-40A2-8051-2708FEB01A3B}"/>
    <cellStyle name="Input 2 2 3 2 5" xfId="14977" xr:uid="{9667ABB4-70BC-4F6B-8A15-1BF7EAA6C341}"/>
    <cellStyle name="Input 2 2 3 3" xfId="13485" xr:uid="{9AF103B7-4FBC-4D97-BC67-21BAF5AC3907}"/>
    <cellStyle name="Input 2 2 3 3 2" xfId="14437" xr:uid="{DC95EB06-593D-4227-BEF1-F1F280C66356}"/>
    <cellStyle name="Input 2 2 3 3 2 2" xfId="15670" xr:uid="{906E08FF-68B8-45F7-B119-CF5FDA97FA2F}"/>
    <cellStyle name="Input 2 2 3 3 3" xfId="15132" xr:uid="{DA9CC43A-FBEE-42FD-B4DD-E315CD349420}"/>
    <cellStyle name="Input 2 2 3 4" xfId="13574" xr:uid="{B7E4BF73-A381-4E62-A28C-5EC98B67DFD3}"/>
    <cellStyle name="Input 2 2 3 4 2" xfId="15198" xr:uid="{F96C260E-5BFC-496B-A13B-823AFC540156}"/>
    <cellStyle name="Input 2 2 3 5" xfId="14244" xr:uid="{D1C13D80-D958-4094-A490-1FA4643FB481}"/>
    <cellStyle name="Input 2 2 3 5 2" xfId="15481" xr:uid="{1FC6DA6E-DE9A-45E0-ADC0-B4CE273FDCEC}"/>
    <cellStyle name="Input 2 2 3 6" xfId="14920" xr:uid="{0FDAF336-9AD5-4A83-86FD-E91E1C85A81D}"/>
    <cellStyle name="Input 2 2 4" xfId="13293" xr:uid="{199EFDEC-24D8-4300-A5B1-4C3F94079944}"/>
    <cellStyle name="Input 2 2 4 2" xfId="13416" xr:uid="{B76AD075-98FF-4A21-842F-E202091EDFEB}"/>
    <cellStyle name="Input 2 2 4 2 2" xfId="14496" xr:uid="{D7741809-492A-4F1E-94A1-48B43DC7C35D}"/>
    <cellStyle name="Input 2 2 4 2 2 2" xfId="15729" xr:uid="{5EB8664D-DB8D-4478-8947-BC8482DF795E}"/>
    <cellStyle name="Input 2 2 4 2 3" xfId="15074" xr:uid="{F011935E-EC35-43CB-83AD-12CBAD7A8F9C}"/>
    <cellStyle name="Input 2 2 4 3" xfId="13700" xr:uid="{DC1F9026-64BC-488A-BC93-B773CE7233C5}"/>
    <cellStyle name="Input 2 2 4 3 2" xfId="15288" xr:uid="{05AA052E-4C02-47BF-815A-8D9D60BAC534}"/>
    <cellStyle name="Input 2 2 4 4" xfId="14305" xr:uid="{CE7B3A2B-4AB5-45A5-A6BA-4FDE82A180CD}"/>
    <cellStyle name="Input 2 2 4 4 2" xfId="15541" xr:uid="{0A14E729-3353-4212-A932-680167CE8AF5}"/>
    <cellStyle name="Input 2 2 4 5" xfId="14978" xr:uid="{583410FA-4A7F-49D2-B411-5D06E4532EFB}"/>
    <cellStyle name="Input 2 2 5" xfId="12896" xr:uid="{76065DE9-4F99-4EFA-AADB-E4C91CD39507}"/>
    <cellStyle name="Input 2 2 5 2" xfId="14587" xr:uid="{959B25E8-6F11-473E-9EF8-D20735CA226B}"/>
    <cellStyle name="Input 2 2 5 2 2" xfId="15815" xr:uid="{F9A40815-5EF4-421D-925B-726C3734C7CC}"/>
    <cellStyle name="Input 2 2 5 3" xfId="14389" xr:uid="{209663F8-7D88-44C2-88B8-BA3833F74C97}"/>
    <cellStyle name="Input 2 2 5 3 2" xfId="15622" xr:uid="{9257C9F4-F689-4E5E-A961-1C181F36288A}"/>
    <cellStyle name="Input 2 2 5 4" xfId="14864" xr:uid="{5CE59C3C-1B5F-4FE9-ABE3-67C73AA211C4}"/>
    <cellStyle name="Input 2 2 6" xfId="13532" xr:uid="{D9FCAC19-DF81-4A9F-994E-A1D55B575792}"/>
    <cellStyle name="Input 2 2 6 2" xfId="15171" xr:uid="{1C168155-9130-4925-A893-B478E56D7F89}"/>
    <cellStyle name="Input 2 2 7" xfId="12521" xr:uid="{AC0A25FE-2500-457B-A16E-6598137466C9}"/>
    <cellStyle name="Input 2 2 7 2" xfId="14834" xr:uid="{F4A22FC2-DA88-46C6-A2FA-BC4416F577EA}"/>
    <cellStyle name="Input 2 2 8" xfId="14191" xr:uid="{5C1FF7B6-F2FE-4888-9972-CBADE69BCDAB}"/>
    <cellStyle name="Input 2 2 8 2" xfId="15429" xr:uid="{E5A83E63-63C5-4D21-86A0-4B39A8D3DAF4}"/>
    <cellStyle name="Input 2 20" xfId="14190" xr:uid="{B0DFFA35-33B7-44E9-A71A-58B8A258DAF5}"/>
    <cellStyle name="Input 2 20 2" xfId="15428" xr:uid="{D8B9C9F7-A5CD-463D-80BF-BC9F6343DCB7}"/>
    <cellStyle name="Input 2 3" xfId="5161" xr:uid="{007B7A82-9839-456B-B136-C6B14CC18741}"/>
    <cellStyle name="Input 2 3 2" xfId="5162" xr:uid="{4A20527C-E4DE-4713-81B0-7C06F34C035D}"/>
    <cellStyle name="Input 2 3 2 2" xfId="13294" xr:uid="{55C0D202-AC2B-4940-A7CC-FE9CA4C134AF}"/>
    <cellStyle name="Input 2 3 2 2 2" xfId="12548" xr:uid="{AEF11871-0D95-401F-878D-20AEF09BAD41}"/>
    <cellStyle name="Input 2 3 2 2 2 2" xfId="14497" xr:uid="{EA3E0077-6F3C-4782-A817-BB60775DDC8D}"/>
    <cellStyle name="Input 2 3 2 2 2 2 2" xfId="15730" xr:uid="{5B682630-1EB9-4462-B976-E70959DE8351}"/>
    <cellStyle name="Input 2 3 2 2 2 3" xfId="14839" xr:uid="{1635BF54-C99B-4B79-9AF3-FE02036E428C}"/>
    <cellStyle name="Input 2 3 2 2 3" xfId="13701" xr:uid="{B6994065-19DE-4516-B639-0BE45F0BFAF1}"/>
    <cellStyle name="Input 2 3 2 2 3 2" xfId="15289" xr:uid="{E0990EFB-6CAD-485E-A94B-3CD3B6C48D1E}"/>
    <cellStyle name="Input 2 3 2 2 4" xfId="14306" xr:uid="{1A8B0C49-E786-4E4F-9965-A860E70F7260}"/>
    <cellStyle name="Input 2 3 2 2 4 2" xfId="15542" xr:uid="{1814EC6D-EDDE-445F-8799-82F9220F2C17}"/>
    <cellStyle name="Input 2 3 2 2 5" xfId="14979" xr:uid="{EC3B3991-9DAF-4740-88A7-751A47E2210F}"/>
    <cellStyle name="Input 2 3 2 3" xfId="13195" xr:uid="{8EADDB50-542B-4E32-BC11-4988182F4F64}"/>
    <cellStyle name="Input 2 3 2 3 2" xfId="14461" xr:uid="{44F910D9-F889-4E95-A6DC-77660369AF8B}"/>
    <cellStyle name="Input 2 3 2 3 2 2" xfId="15694" xr:uid="{BD84F1DC-2604-422F-AE90-4B11AE7029DB}"/>
    <cellStyle name="Input 2 3 2 3 3" xfId="14940" xr:uid="{4EE4EF1A-31D3-4700-9F48-DFE3CD3E8BFF}"/>
    <cellStyle name="Input 2 3 2 4" xfId="13465" xr:uid="{212F8210-2F33-49E7-9B15-8682FB0C22CC}"/>
    <cellStyle name="Input 2 3 2 4 2" xfId="15117" xr:uid="{14528DD0-2DF2-4E95-B4EA-0A6A41D7BC41}"/>
    <cellStyle name="Input 2 3 2 5" xfId="13593" xr:uid="{4342E3C4-5FDD-479B-86AD-C21217A992AF}"/>
    <cellStyle name="Input 2 3 2 5 2" xfId="15211" xr:uid="{344E77C8-5F1A-4B6C-BC45-AF571B864BCF}"/>
    <cellStyle name="Input 2 3 2 6" xfId="14269" xr:uid="{E666F9F2-9BB7-4F81-8BAC-589FEA6C1282}"/>
    <cellStyle name="Input 2 3 2 6 2" xfId="15506" xr:uid="{B2B664A4-D879-419F-A0BD-EBB92CA91756}"/>
    <cellStyle name="Input 2 3 3" xfId="13295" xr:uid="{147B2D64-7A38-4C9B-AFC6-8D92D357FF80}"/>
    <cellStyle name="Input 2 3 3 2" xfId="12549" xr:uid="{D355796F-8DE3-4D35-B229-426B3AD52025}"/>
    <cellStyle name="Input 2 3 3 2 2" xfId="14498" xr:uid="{945CADF3-170A-49D7-A9B4-A08C12327D23}"/>
    <cellStyle name="Input 2 3 3 2 2 2" xfId="15731" xr:uid="{4F6337A9-9784-49DD-BABE-B43352D4CF1E}"/>
    <cellStyle name="Input 2 3 3 2 3" xfId="14840" xr:uid="{35A0388A-CB63-415D-A8E1-9EFCDEA0BB22}"/>
    <cellStyle name="Input 2 3 3 3" xfId="13702" xr:uid="{12E344C6-65BE-452B-B01D-57B6308118C2}"/>
    <cellStyle name="Input 2 3 3 3 2" xfId="15290" xr:uid="{57CDFA6E-612B-48ED-A188-A9357E1920F1}"/>
    <cellStyle name="Input 2 3 3 4" xfId="14307" xr:uid="{1C97CD81-165B-466C-BB24-A31175A50079}"/>
    <cellStyle name="Input 2 3 3 4 2" xfId="15543" xr:uid="{42FEC83C-D845-4653-8331-2E92C2C29F07}"/>
    <cellStyle name="Input 2 3 3 5" xfId="14980" xr:uid="{0123CD21-813D-4A62-824A-815A32D915A0}"/>
    <cellStyle name="Input 2 3 4" xfId="13140" xr:uid="{83A9ACCD-C1FB-4EC4-BA57-6F36F68ECA08}"/>
    <cellStyle name="Input 2 3 4 2" xfId="14614" xr:uid="{CCB44D5B-9971-49C7-9E83-9101B4976241}"/>
    <cellStyle name="Input 2 3 4 2 2" xfId="15837" xr:uid="{611183DE-6D26-4084-9EBD-861DBC93470F}"/>
    <cellStyle name="Input 2 3 4 3" xfId="14411" xr:uid="{894CA761-018E-4344-BE06-9915974D5340}"/>
    <cellStyle name="Input 2 3 4 3 2" xfId="15644" xr:uid="{1CAEA99C-448C-4D99-8033-84C0C1187CF7}"/>
    <cellStyle name="Input 2 3 4 4" xfId="14895" xr:uid="{2A45BA13-68BB-4CA2-B514-0BEBCD2A622D}"/>
    <cellStyle name="Input 2 3 5" xfId="13514" xr:uid="{38A01FE8-F4C2-42DD-9777-A077F8682A7B}"/>
    <cellStyle name="Input 2 3 5 2" xfId="15155" xr:uid="{3AB34F01-BCEF-43FC-A583-3941368ED554}"/>
    <cellStyle name="Input 2 3 6" xfId="13556" xr:uid="{8DA802AA-AA3C-4CE1-AE2F-AEE52C8ED81F}"/>
    <cellStyle name="Input 2 3 6 2" xfId="15185" xr:uid="{EB699C3A-8F64-4F8B-B97A-DBFBA881DBE3}"/>
    <cellStyle name="Input 2 3 7" xfId="14217" xr:uid="{38DAF8B5-D40E-41F1-B0E2-BFB4E742C65C}"/>
    <cellStyle name="Input 2 3 7 2" xfId="15454" xr:uid="{32A5AC71-C7C7-4DFB-A81D-F4D5071DF21C}"/>
    <cellStyle name="Input 2 4" xfId="5163" xr:uid="{F8E78A64-576A-4FDD-A1E7-87E2BFB939BD}"/>
    <cellStyle name="Input 2 4 2" xfId="5164" xr:uid="{EE3CDDB7-28D5-4D0C-B54E-F34CF3CFAB9D}"/>
    <cellStyle name="Input 2 4 2 2" xfId="13296" xr:uid="{EADC654F-15A5-457D-81A3-3CB3DB105C48}"/>
    <cellStyle name="Input 2 4 2 2 2" xfId="14499" xr:uid="{BB3613C3-919B-40FE-A6D8-A9FDE516E7F7}"/>
    <cellStyle name="Input 2 4 2 2 2 2" xfId="15732" xr:uid="{CB2E424B-D8F6-473A-8DA1-AFFC8D1A8FBA}"/>
    <cellStyle name="Input 2 4 2 2 3" xfId="14981" xr:uid="{912BBFA5-E9D6-4C0F-B2DF-09431654A516}"/>
    <cellStyle name="Input 2 4 2 3" xfId="12550" xr:uid="{43FF8878-86E0-4AD8-AE94-B79BB96D3D56}"/>
    <cellStyle name="Input 2 4 2 3 2" xfId="14841" xr:uid="{1147A094-26ED-49E0-8A88-25D4527D319A}"/>
    <cellStyle name="Input 2 4 2 4" xfId="13703" xr:uid="{ACCE8B23-6812-4115-9C3E-688EA392F230}"/>
    <cellStyle name="Input 2 4 2 4 2" xfId="15291" xr:uid="{FAA4D89B-696E-43D1-B713-B5F28F66F2B8}"/>
    <cellStyle name="Input 2 4 2 5" xfId="14308" xr:uid="{ECEBC45D-9F1F-4444-BE33-169BD6E2C05C}"/>
    <cellStyle name="Input 2 4 2 5 2" xfId="15544" xr:uid="{116D00E4-223B-4790-B798-56083F016C70}"/>
    <cellStyle name="Input 2 4 3" xfId="13168" xr:uid="{4BE46C5F-C006-48CB-B7E4-94B266F812F1}"/>
    <cellStyle name="Input 2 4 3 2" xfId="14436" xr:uid="{D2DB893E-A5B2-4084-AA5D-ECCD4724B8B3}"/>
    <cellStyle name="Input 2 4 3 2 2" xfId="15669" xr:uid="{E448A924-E9FB-4C71-B74D-F9EF0A399E7D}"/>
    <cellStyle name="Input 2 4 3 3" xfId="14919" xr:uid="{D7A3021B-27CF-4984-A92A-B04432C7B2F0}"/>
    <cellStyle name="Input 2 4 4" xfId="13486" xr:uid="{D4D25653-B425-43B6-9C74-0454C4BD98A8}"/>
    <cellStyle name="Input 2 4 4 2" xfId="15133" xr:uid="{42492EA7-8CED-42BA-BA2A-D0AD48180648}"/>
    <cellStyle name="Input 2 4 5" xfId="13573" xr:uid="{232EFC7F-0D6B-4D0C-B1AA-169526F107B7}"/>
    <cellStyle name="Input 2 4 5 2" xfId="15197" xr:uid="{405C7862-4840-49A7-A469-B4602102970A}"/>
    <cellStyle name="Input 2 4 6" xfId="14243" xr:uid="{F567C3E0-E230-4CCE-989D-87D12B97FF82}"/>
    <cellStyle name="Input 2 4 6 2" xfId="15480" xr:uid="{A9683984-0A66-45CD-8A3F-FD33EB1A1724}"/>
    <cellStyle name="Input 2 5" xfId="5165" xr:uid="{88EFB3B8-4F90-4327-B6FF-B4BE32DF75F3}"/>
    <cellStyle name="Input 2 5 2" xfId="5166" xr:uid="{3E009768-3235-41F9-A9AC-3A5E7943E772}"/>
    <cellStyle name="Input 2 5 2 2" xfId="14500" xr:uid="{814592D8-8290-439F-80B1-A07926A5187F}"/>
    <cellStyle name="Input 2 5 2 2 2" xfId="15733" xr:uid="{633E33D6-DD9C-4593-8226-CA659931C8A8}"/>
    <cellStyle name="Input 2 5 3" xfId="13297" xr:uid="{693CDD74-B9E7-40EA-8E1B-66E61C9685D3}"/>
    <cellStyle name="Input 2 5 3 2" xfId="14982" xr:uid="{7E121500-2F11-407F-B71F-84D07F28A28E}"/>
    <cellStyle name="Input 2 5 4" xfId="13417" xr:uid="{B68F25DB-65BD-40EE-AB16-35B2BF50BE6E}"/>
    <cellStyle name="Input 2 5 4 2" xfId="15075" xr:uid="{C217C023-928D-4401-9B21-1B2EA1029D99}"/>
    <cellStyle name="Input 2 5 5" xfId="13704" xr:uid="{D3DA2436-8F65-436A-9A9B-7096971683B9}"/>
    <cellStyle name="Input 2 5 5 2" xfId="15292" xr:uid="{59C46269-31E5-4086-9EAC-39DDE9F57003}"/>
    <cellStyle name="Input 2 5 6" xfId="14309" xr:uid="{1DB12292-43EC-49B4-A09C-AD22B1EA1156}"/>
    <cellStyle name="Input 2 5 6 2" xfId="15545" xr:uid="{F67837E1-FF67-4F1E-A80F-03D312694B07}"/>
    <cellStyle name="Input 2 6" xfId="5167" xr:uid="{294E1DE3-795D-4A97-965A-FFCFDA4779F7}"/>
    <cellStyle name="Input 2 6 2" xfId="14586" xr:uid="{D7209581-55D2-45BE-A373-136A8969E3C6}"/>
    <cellStyle name="Input 2 6 2 2" xfId="15814" xr:uid="{6736EFCF-9D13-4027-8471-658406F4824B}"/>
    <cellStyle name="Input 2 6 3" xfId="14388" xr:uid="{AF83BED8-E3E9-4909-887C-5C3DD7C4F19F}"/>
    <cellStyle name="Input 2 6 3 2" xfId="15621" xr:uid="{9CA396FC-3EB4-4AE2-B4B1-2A8961CC2FC2}"/>
    <cellStyle name="Input 2 6 4" xfId="14761" xr:uid="{0CEE3077-983F-4E2C-94D2-BEFC2E93348A}"/>
    <cellStyle name="Input 2 7" xfId="5168" xr:uid="{94671FBC-AB33-4952-86FF-A487B88C29DC}"/>
    <cellStyle name="Input 2 7 2" xfId="14762" xr:uid="{78461F15-A3F3-4A92-8A73-41004C49A8D6}"/>
    <cellStyle name="Input 2 8" xfId="5169" xr:uid="{5C1EDCA7-50EB-4D36-B951-EF2B44737D8B}"/>
    <cellStyle name="Input 2 8 2" xfId="14763" xr:uid="{599C992B-A369-4B75-A968-180DE51B5E60}"/>
    <cellStyle name="Input 2 9" xfId="5170" xr:uid="{E532A5A5-13AB-4F4C-892D-1916653C8915}"/>
    <cellStyle name="Input 2 9 2" xfId="5171" xr:uid="{AE442531-E04D-4257-BAFD-A9E29D5C87A8}"/>
    <cellStyle name="Input 2 9 2 2" xfId="14764" xr:uid="{93B33052-D0ED-4FF8-B619-AA7F07F55789}"/>
    <cellStyle name="Input 2 9 3" xfId="5172" xr:uid="{1013208D-DD10-4C17-BF5F-6762A698AB45}"/>
    <cellStyle name="Input 2 9 3 2" xfId="14765" xr:uid="{81D18869-091F-46C0-8599-D6D1FC3AA021}"/>
    <cellStyle name="Input 2 9 4" xfId="5173" xr:uid="{D3752D28-7522-4350-9FA6-18AF4DF395B2}"/>
    <cellStyle name="Input 2 9 4 2" xfId="14766" xr:uid="{33209008-EA5E-4F76-A7FF-8FBCD41F6DCD}"/>
    <cellStyle name="Input 2 9 5" xfId="5174" xr:uid="{CDE67894-0E5C-4F14-93D2-C7FDE875B114}"/>
    <cellStyle name="Input 2 9 5 2" xfId="14767" xr:uid="{DB225BD4-964B-43B9-B2A3-6FB700D75E38}"/>
    <cellStyle name="Input 3" xfId="5175" xr:uid="{D4CCA997-66F3-4382-BCC3-072FE3A4A684}"/>
    <cellStyle name="Input 3 2" xfId="5176" xr:uid="{B443CB7A-FF9F-4B41-82D7-9BAF40D3F9BF}"/>
    <cellStyle name="Input 3 2 2" xfId="13143" xr:uid="{B727002E-F10C-46A5-8E6F-52E9DFDC4C09}"/>
    <cellStyle name="Input 3 2 2 2" xfId="13198" xr:uid="{2336BE0B-00A8-4F7E-BB87-617E0ACF9A9B}"/>
    <cellStyle name="Input 3 2 2 2 2" xfId="13298" xr:uid="{2BE8D414-0FF3-4038-A705-E46DC68C86AE}"/>
    <cellStyle name="Input 3 2 2 2 2 2" xfId="13640" xr:uid="{3329FED2-9E31-490D-BD54-FD16B54345D6}"/>
    <cellStyle name="Input 3 2 2 2 2 2 2" xfId="14501" xr:uid="{4E59EC97-2BDA-4BD6-892F-4C6DCF132DF3}"/>
    <cellStyle name="Input 3 2 2 2 2 2 2 2" xfId="15734" xr:uid="{211688B8-9749-4BD5-97CD-D0B55C5E5D38}"/>
    <cellStyle name="Input 3 2 2 2 2 2 3" xfId="15258" xr:uid="{27AB2E47-AE1D-4DAA-8EB7-E8741D5C8B36}"/>
    <cellStyle name="Input 3 2 2 2 2 3" xfId="13705" xr:uid="{3FE7FD1A-B6D6-4CC7-B662-060A2356FED1}"/>
    <cellStyle name="Input 3 2 2 2 2 3 2" xfId="15293" xr:uid="{AC976210-7893-4A46-9493-3D5FBCEE5D6D}"/>
    <cellStyle name="Input 3 2 2 2 2 4" xfId="14310" xr:uid="{DF4A8A54-27A4-4814-B5EF-FDDF995E3ABE}"/>
    <cellStyle name="Input 3 2 2 2 2 4 2" xfId="15546" xr:uid="{5A3503C7-0580-4DCA-996A-32F29286F47C}"/>
    <cellStyle name="Input 3 2 2 2 2 5" xfId="14983" xr:uid="{8337FE3A-F74A-429E-80E6-7540DBB6D166}"/>
    <cellStyle name="Input 3 2 2 2 3" xfId="13462" xr:uid="{B2997D53-FCB5-4E3A-A611-1A495C1F3256}"/>
    <cellStyle name="Input 3 2 2 2 3 2" xfId="14464" xr:uid="{A68F7E1D-C702-4F98-A266-E059E25F60B8}"/>
    <cellStyle name="Input 3 2 2 2 3 2 2" xfId="15697" xr:uid="{FD6A6EA1-27C0-46FC-A70D-A42F903AA2B3}"/>
    <cellStyle name="Input 3 2 2 2 3 3" xfId="15114" xr:uid="{AD7526F5-7886-4981-B3C7-B9887A71E27B}"/>
    <cellStyle name="Input 3 2 2 2 4" xfId="13596" xr:uid="{F625FCE4-0873-4C59-868B-0FA2FF2D4408}"/>
    <cellStyle name="Input 3 2 2 2 4 2" xfId="15214" xr:uid="{D9D23797-8425-4943-BA81-61B66145BA1D}"/>
    <cellStyle name="Input 3 2 2 2 5" xfId="14272" xr:uid="{9488747F-21D5-4933-9F4E-87FE8BD16AAF}"/>
    <cellStyle name="Input 3 2 2 2 5 2" xfId="15509" xr:uid="{C9370E6E-A5DD-484C-9886-E1DC89FC80F5}"/>
    <cellStyle name="Input 3 2 2 2 6" xfId="14943" xr:uid="{205BE3C5-5811-4ED4-8548-E4D359BDF459}"/>
    <cellStyle name="Input 3 2 2 3" xfId="13299" xr:uid="{C20678B4-AE37-4B39-9CF4-2B9D6E50967B}"/>
    <cellStyle name="Input 3 2 2 3 2" xfId="12553" xr:uid="{8EBF1578-2080-43EB-8BE9-6305359C3471}"/>
    <cellStyle name="Input 3 2 2 3 2 2" xfId="14502" xr:uid="{EB26E473-5B2B-4DE0-A7D7-E0963716990E}"/>
    <cellStyle name="Input 3 2 2 3 2 2 2" xfId="15735" xr:uid="{21C502A7-7C2B-4DEC-86D4-123A9BD9240A}"/>
    <cellStyle name="Input 3 2 2 3 2 3" xfId="14842" xr:uid="{D6F38CB7-9419-4CBF-A32F-4DC2DC252A4C}"/>
    <cellStyle name="Input 3 2 2 3 3" xfId="13706" xr:uid="{D77AABFC-5C9E-43DD-84E1-A5BA0E957BB5}"/>
    <cellStyle name="Input 3 2 2 3 3 2" xfId="15294" xr:uid="{2D8A2913-8224-4F03-8BE2-40AAF7639C5D}"/>
    <cellStyle name="Input 3 2 2 3 4" xfId="14311" xr:uid="{30FB9B8C-0298-4DBD-8623-BCD370F3B3A0}"/>
    <cellStyle name="Input 3 2 2 3 4 2" xfId="15547" xr:uid="{90B55AE9-5E47-4D19-84B8-1647F10F7907}"/>
    <cellStyle name="Input 3 2 2 3 5" xfId="14984" xr:uid="{E0FCE837-0A03-47B8-8D87-B925A43C6FD5}"/>
    <cellStyle name="Input 3 2 2 4" xfId="13511" xr:uid="{6C71CC5D-8F20-4E5F-9D36-39A7EC34D3E6}"/>
    <cellStyle name="Input 3 2 2 4 2" xfId="14617" xr:uid="{86A4EB1D-9CFB-4641-8E0E-AAAD7BF5C4CC}"/>
    <cellStyle name="Input 3 2 2 4 2 2" xfId="15840" xr:uid="{B9D9845D-D62B-426C-B2A8-D032075EC7F2}"/>
    <cellStyle name="Input 3 2 2 4 3" xfId="14414" xr:uid="{B0BC0B06-FC84-47FB-BBB7-2839A27AAA41}"/>
    <cellStyle name="Input 3 2 2 4 3 2" xfId="15647" xr:uid="{2E3BA5E8-C5B6-4183-A412-D4F6A95908EA}"/>
    <cellStyle name="Input 3 2 2 4 4" xfId="15152" xr:uid="{8D780C13-8398-45AE-BC5B-183DA2A92565}"/>
    <cellStyle name="Input 3 2 2 5" xfId="13676" xr:uid="{290289EB-161D-4090-B787-AF02D65706DD}"/>
    <cellStyle name="Input 3 2 2 5 2" xfId="15280" xr:uid="{66DB8B5B-D23F-4A33-8A1E-5528D5ABA685}"/>
    <cellStyle name="Input 3 2 2 6" xfId="14220" xr:uid="{506481FA-4CB7-44A9-A064-7544F0F9F9C2}"/>
    <cellStyle name="Input 3 2 2 6 2" xfId="15457" xr:uid="{282385B5-C678-4F22-8C3F-B70AEF9A1F30}"/>
    <cellStyle name="Input 3 2 2 7" xfId="14898" xr:uid="{DE0863E0-E2A3-42D2-9AAC-1DED69A785B8}"/>
    <cellStyle name="Input 3 2 3" xfId="13171" xr:uid="{5BDC37B5-2786-4181-BDBF-0C61E71E5DC5}"/>
    <cellStyle name="Input 3 2 3 2" xfId="13300" xr:uid="{67176B1F-C186-4191-B409-F5A796011585}"/>
    <cellStyle name="Input 3 2 3 2 2" xfId="12554" xr:uid="{E18E7EEE-FD90-4DBD-B6C7-D0C2BC3DF3BB}"/>
    <cellStyle name="Input 3 2 3 2 2 2" xfId="14503" xr:uid="{807EE6DA-AA16-4CC0-B5E2-CF07A970F6C1}"/>
    <cellStyle name="Input 3 2 3 2 2 2 2" xfId="15736" xr:uid="{CE9472E1-EC6A-4428-8808-9B21B3EB7828}"/>
    <cellStyle name="Input 3 2 3 2 2 3" xfId="14843" xr:uid="{905CF7A4-6390-40D1-851F-9F09FAA61B45}"/>
    <cellStyle name="Input 3 2 3 2 3" xfId="13707" xr:uid="{F6389D84-FA03-415B-A66A-A6E39CA0C489}"/>
    <cellStyle name="Input 3 2 3 2 3 2" xfId="15295" xr:uid="{87D1C71A-23F2-4BDF-8A79-4901209EBF95}"/>
    <cellStyle name="Input 3 2 3 2 4" xfId="14312" xr:uid="{55F749B2-13C9-4EC2-8D0B-896A79EB7036}"/>
    <cellStyle name="Input 3 2 3 2 4 2" xfId="15548" xr:uid="{21FC7CAB-55C9-406E-87CF-13460550A511}"/>
    <cellStyle name="Input 3 2 3 2 5" xfId="14985" xr:uid="{0360CA3A-3C5E-4457-AD31-20387F64C772}"/>
    <cellStyle name="Input 3 2 3 3" xfId="13483" xr:uid="{A06AAB2D-50A7-4B2B-9124-4EFA744D0611}"/>
    <cellStyle name="Input 3 2 3 3 2" xfId="14439" xr:uid="{E556B7A3-0228-4E28-B5B4-A447DDF3F9EE}"/>
    <cellStyle name="Input 3 2 3 3 2 2" xfId="15672" xr:uid="{44E093D1-142C-4667-8E37-BCE8A7BD5686}"/>
    <cellStyle name="Input 3 2 3 3 3" xfId="15130" xr:uid="{F573C8DA-8FD6-4847-B42A-A9AF47E7D53C}"/>
    <cellStyle name="Input 3 2 3 4" xfId="13668" xr:uid="{EF9E78A3-A80B-4FD4-BEA4-935AEC84E92B}"/>
    <cellStyle name="Input 3 2 3 4 2" xfId="15276" xr:uid="{0BFC10A7-EF1D-4577-898D-4A40D75808F1}"/>
    <cellStyle name="Input 3 2 3 5" xfId="14246" xr:uid="{20065AB7-2A5E-4142-B808-A641D7ED1E5E}"/>
    <cellStyle name="Input 3 2 3 5 2" xfId="15483" xr:uid="{A293312F-81B2-4DA2-84BE-074DAAC7A98F}"/>
    <cellStyle name="Input 3 2 3 6" xfId="14922" xr:uid="{86DC0D1B-8BD3-4445-97AD-067109AE15AF}"/>
    <cellStyle name="Input 3 2 4" xfId="13301" xr:uid="{AD423C62-1268-4AC1-A0F9-A07C560FA636}"/>
    <cellStyle name="Input 3 2 4 2" xfId="12555" xr:uid="{B4F56132-9ABE-48DB-A5D2-3579A4910F00}"/>
    <cellStyle name="Input 3 2 4 2 2" xfId="14504" xr:uid="{722DABB6-D83F-4092-9BE7-328743E123A5}"/>
    <cellStyle name="Input 3 2 4 2 2 2" xfId="15737" xr:uid="{552ECC10-E2AE-4889-95FF-3088F755361C}"/>
    <cellStyle name="Input 3 2 4 2 3" xfId="14844" xr:uid="{0F141076-E1FF-499F-AB64-EE7EC6B28E4A}"/>
    <cellStyle name="Input 3 2 4 3" xfId="13708" xr:uid="{896BE1AF-BD7B-45FA-A815-0CAD4A91759E}"/>
    <cellStyle name="Input 3 2 4 3 2" xfId="15296" xr:uid="{C1141820-7733-44BC-9BAA-BD454E282AF5}"/>
    <cellStyle name="Input 3 2 4 4" xfId="14313" xr:uid="{F85489AD-50C6-4A87-AA65-942FEB7CB620}"/>
    <cellStyle name="Input 3 2 4 4 2" xfId="15549" xr:uid="{E4446A23-4086-4A81-BCED-381E6D72731F}"/>
    <cellStyle name="Input 3 2 4 5" xfId="14986" xr:uid="{0638DB67-2FD6-46D0-B21A-C0B8B524169E}"/>
    <cellStyle name="Input 3 2 5" xfId="12898" xr:uid="{00E2831E-2B61-4535-8CD2-6D28BCB6D0D2}"/>
    <cellStyle name="Input 3 2 5 2" xfId="14589" xr:uid="{35D237E9-08BF-4A67-8D0E-3ED5ECE99508}"/>
    <cellStyle name="Input 3 2 5 2 2" xfId="15817" xr:uid="{A6632A6F-7389-43E7-A8D4-9B8D4DCA6D86}"/>
    <cellStyle name="Input 3 2 5 3" xfId="14391" xr:uid="{1C4E9658-19C7-4237-A5C0-97CD7017DF89}"/>
    <cellStyle name="Input 3 2 5 3 2" xfId="15624" xr:uid="{F7F8BBCE-644B-49D4-8474-64EEF46E5EAC}"/>
    <cellStyle name="Input 3 2 5 4" xfId="14866" xr:uid="{FD953E8B-4365-4714-B05C-462A78CE625B}"/>
    <cellStyle name="Input 3 2 6" xfId="13530" xr:uid="{6BC15BFA-FC6B-45AF-8E3A-22822D2337F3}"/>
    <cellStyle name="Input 3 2 6 2" xfId="15169" xr:uid="{94452751-9298-4385-BCF4-8BBFE4B9D311}"/>
    <cellStyle name="Input 3 2 7" xfId="13541" xr:uid="{F2415E45-C092-49D2-8784-01E5CE476800}"/>
    <cellStyle name="Input 3 2 7 2" xfId="15175" xr:uid="{FB610209-B607-46F5-93E8-EB276DEF2BE1}"/>
    <cellStyle name="Input 3 2 8" xfId="14193" xr:uid="{6B1D4050-4011-4224-A83E-0C20B6EC2651}"/>
    <cellStyle name="Input 3 2 8 2" xfId="15431" xr:uid="{DEF2FF41-53FB-44A1-A127-84CB58FE1B69}"/>
    <cellStyle name="Input 3 3" xfId="5177" xr:uid="{3CC9105B-6100-42D8-A179-C9B12002ED4A}"/>
    <cellStyle name="Input 3 3 2" xfId="13197" xr:uid="{16F23D22-0C35-4F0A-98D4-685B3AFE5D91}"/>
    <cellStyle name="Input 3 3 2 2" xfId="13302" xr:uid="{0B0466D9-6CD8-4E2E-9A3C-8439A38AF769}"/>
    <cellStyle name="Input 3 3 2 2 2" xfId="13418" xr:uid="{62E350DF-7BEA-4E6F-9864-71EE2349E7D9}"/>
    <cellStyle name="Input 3 3 2 2 2 2" xfId="14505" xr:uid="{7F1EEBA7-6E98-4860-AF2E-2C690E66514B}"/>
    <cellStyle name="Input 3 3 2 2 2 2 2" xfId="15738" xr:uid="{71B36EF0-644B-4384-AFA1-A4412319993F}"/>
    <cellStyle name="Input 3 3 2 2 2 3" xfId="15076" xr:uid="{148F41A7-9209-46E0-928A-D14FE4AEE8FD}"/>
    <cellStyle name="Input 3 3 2 2 3" xfId="13709" xr:uid="{8635DF22-A3E7-45CC-8581-0C3CC051E575}"/>
    <cellStyle name="Input 3 3 2 2 3 2" xfId="15297" xr:uid="{4010CD8B-09CA-4965-B53D-43A2AE1A8888}"/>
    <cellStyle name="Input 3 3 2 2 4" xfId="14314" xr:uid="{9E5171DC-1272-481F-95B8-E0D0DE6D4A8F}"/>
    <cellStyle name="Input 3 3 2 2 4 2" xfId="15550" xr:uid="{BD5425C9-3412-4CA0-B9C1-0E427BA918CE}"/>
    <cellStyle name="Input 3 3 2 2 5" xfId="14987" xr:uid="{27313E87-7B9F-4656-91C4-C90A3FCAB735}"/>
    <cellStyle name="Input 3 3 2 3" xfId="13463" xr:uid="{94417C57-AAB8-4E51-AB9C-9EF5AE1F9236}"/>
    <cellStyle name="Input 3 3 2 3 2" xfId="14463" xr:uid="{91991291-CA1F-4BBA-A9D1-A001E0B355F5}"/>
    <cellStyle name="Input 3 3 2 3 2 2" xfId="15696" xr:uid="{3B04A7F5-B03B-4AC2-AAF9-F4485B1CB958}"/>
    <cellStyle name="Input 3 3 2 3 3" xfId="15115" xr:uid="{3829047F-FDBC-45C2-B305-DD6F3E1D27BB}"/>
    <cellStyle name="Input 3 3 2 4" xfId="13595" xr:uid="{DA454DEB-911E-417C-905D-07CAD9FB4AF7}"/>
    <cellStyle name="Input 3 3 2 4 2" xfId="15213" xr:uid="{83BE3292-46AF-4D85-8EE4-EA50DF74DAE7}"/>
    <cellStyle name="Input 3 3 2 5" xfId="14271" xr:uid="{5FC66DA8-691D-4D80-ABFF-B1D091208535}"/>
    <cellStyle name="Input 3 3 2 5 2" xfId="15508" xr:uid="{33FBC037-2D5F-4885-B93A-4B0B0C98E933}"/>
    <cellStyle name="Input 3 3 2 6" xfId="14942" xr:uid="{9C02439A-B70A-4506-9CA1-5D45BE9B6764}"/>
    <cellStyle name="Input 3 3 3" xfId="13303" xr:uid="{185AD26C-935C-4F57-AF32-4CE5ADA294C9}"/>
    <cellStyle name="Input 3 3 3 2" xfId="12558" xr:uid="{FCC9D8F7-6AEB-45A4-91FF-4DE58288C300}"/>
    <cellStyle name="Input 3 3 3 2 2" xfId="14506" xr:uid="{3390A1CC-4E54-4DED-AF29-A1DFCF2FA3C7}"/>
    <cellStyle name="Input 3 3 3 2 2 2" xfId="15739" xr:uid="{68040E45-0F9D-4982-B74E-1C75D26D3606}"/>
    <cellStyle name="Input 3 3 3 2 3" xfId="14845" xr:uid="{9D36AA65-DB84-4D4F-AF94-AE166256C5D6}"/>
    <cellStyle name="Input 3 3 3 3" xfId="13710" xr:uid="{6B44CFD5-F0FB-4BDE-8553-ADD5B83BB2C9}"/>
    <cellStyle name="Input 3 3 3 3 2" xfId="15298" xr:uid="{AC2CEC53-497E-4E66-8F6A-D2B5242C8D46}"/>
    <cellStyle name="Input 3 3 3 4" xfId="14315" xr:uid="{F58A0442-01A4-4152-8B86-212AB15E1570}"/>
    <cellStyle name="Input 3 3 3 4 2" xfId="15551" xr:uid="{FA290315-94CC-41CE-8056-AEC1CA077D1F}"/>
    <cellStyle name="Input 3 3 3 5" xfId="14988" xr:uid="{267562A5-FE1B-4117-88BE-7992C10CF12B}"/>
    <cellStyle name="Input 3 3 4" xfId="13142" xr:uid="{7FB9909A-CD90-4CA2-9012-8D5EEFA9DA3A}"/>
    <cellStyle name="Input 3 3 4 2" xfId="14616" xr:uid="{D496A1F0-D938-4113-9665-D4AB332107B9}"/>
    <cellStyle name="Input 3 3 4 2 2" xfId="15839" xr:uid="{3E2AEB2D-C446-4897-A470-821AF15FEC70}"/>
    <cellStyle name="Input 3 3 4 3" xfId="14413" xr:uid="{0A949160-E0AC-4E9C-9F69-9231D9B8F626}"/>
    <cellStyle name="Input 3 3 4 3 2" xfId="15646" xr:uid="{B528477D-0F30-479D-965E-503729CFE106}"/>
    <cellStyle name="Input 3 3 4 4" xfId="14897" xr:uid="{948B303D-46E4-4F76-96D6-6288C61C6430}"/>
    <cellStyle name="Input 3 3 5" xfId="13512" xr:uid="{56D65E00-7202-464F-876E-0B40F5F9B3AC}"/>
    <cellStyle name="Input 3 3 5 2" xfId="15153" xr:uid="{8D38A3DA-6094-4BF0-A4E0-7F05BBA533A9}"/>
    <cellStyle name="Input 3 3 6" xfId="13558" xr:uid="{EAF8A390-19FD-429E-9BF5-D4D3A1575934}"/>
    <cellStyle name="Input 3 3 6 2" xfId="15187" xr:uid="{DAA82FD7-22BE-4011-9578-484C2BEC10BF}"/>
    <cellStyle name="Input 3 3 7" xfId="14219" xr:uid="{D3560493-CAAA-4FB4-97C7-EE3947DD8C01}"/>
    <cellStyle name="Input 3 3 7 2" xfId="15456" xr:uid="{38B589B5-77F5-44B8-ABDA-1B03DC8B9ED1}"/>
    <cellStyle name="Input 3 4" xfId="5178" xr:uid="{FD3460E7-F9D4-4B3E-B379-AB169D0A8016}"/>
    <cellStyle name="Input 3 4 2" xfId="13304" xr:uid="{41FCEEF5-2996-4B7B-9E44-3FC3D541B866}"/>
    <cellStyle name="Input 3 4 2 2" xfId="12559" xr:uid="{4C7948A8-1EA7-459E-9089-A7987CB304A6}"/>
    <cellStyle name="Input 3 4 2 2 2" xfId="14507" xr:uid="{F3AC1115-8356-457B-BA1C-A3050E8891A3}"/>
    <cellStyle name="Input 3 4 2 2 2 2" xfId="15740" xr:uid="{09C06F84-B4A8-4EBA-BE03-C74BC66A4D9B}"/>
    <cellStyle name="Input 3 4 2 2 3" xfId="14846" xr:uid="{4B26F6AA-418B-4225-9809-2730E7AFDCB7}"/>
    <cellStyle name="Input 3 4 2 3" xfId="13711" xr:uid="{308BAE03-6D2A-499F-BE0E-B1E053B0B5DC}"/>
    <cellStyle name="Input 3 4 2 3 2" xfId="15299" xr:uid="{13099445-0ABC-427E-89E4-B0CDE49C8C62}"/>
    <cellStyle name="Input 3 4 2 4" xfId="14316" xr:uid="{F167DEE1-1CEB-4B68-8418-7AA57410C4CD}"/>
    <cellStyle name="Input 3 4 2 4 2" xfId="15552" xr:uid="{9A396360-8E46-480C-8950-E812DD3C7A93}"/>
    <cellStyle name="Input 3 4 2 5" xfId="14989" xr:uid="{1D16C038-DCBA-4B6C-BEBE-556F63ED4753}"/>
    <cellStyle name="Input 3 4 3" xfId="13170" xr:uid="{9AB74F76-5721-4A7C-978E-7808C0EE2F20}"/>
    <cellStyle name="Input 3 4 3 2" xfId="14438" xr:uid="{7C1ADABF-6813-43AE-A2CB-663FAC110CBD}"/>
    <cellStyle name="Input 3 4 3 2 2" xfId="15671" xr:uid="{A2581F9C-B796-4CE5-83DD-E51EE9994224}"/>
    <cellStyle name="Input 3 4 3 3" xfId="14921" xr:uid="{E6F759B9-7D4F-44F0-9EA6-7DB5753091DB}"/>
    <cellStyle name="Input 3 4 4" xfId="13484" xr:uid="{12BB0BF9-11C9-46FE-8FC7-422F9D5FE097}"/>
    <cellStyle name="Input 3 4 4 2" xfId="15131" xr:uid="{973086B6-F3D7-41BB-A9F8-04E4723B4DA1}"/>
    <cellStyle name="Input 3 4 5" xfId="13575" xr:uid="{F0457D98-25E0-4105-AEB5-65CDA5D30B96}"/>
    <cellStyle name="Input 3 4 5 2" xfId="15199" xr:uid="{BAF4D569-E27D-446C-85FF-59860E6FD5CC}"/>
    <cellStyle name="Input 3 4 6" xfId="14245" xr:uid="{D5C300D1-C9D7-4380-A1FD-2EF6849E26F5}"/>
    <cellStyle name="Input 3 4 6 2" xfId="15482" xr:uid="{FFEBB802-1E27-4B51-8FB9-0738D8549EB9}"/>
    <cellStyle name="Input 3 5" xfId="5179" xr:uid="{633067C8-20FE-436E-AE93-938550740559}"/>
    <cellStyle name="Input 3 5 2" xfId="13305" xr:uid="{B0DE792D-130F-4984-84A2-3A9E1B3137E2}"/>
    <cellStyle name="Input 3 5 2 2" xfId="14508" xr:uid="{C880C4AA-4822-4559-9799-15656EDE9A0A}"/>
    <cellStyle name="Input 3 5 2 2 2" xfId="15741" xr:uid="{DA9525A8-C8A9-401F-BDD0-9E29E3BA65BE}"/>
    <cellStyle name="Input 3 5 2 3" xfId="14990" xr:uid="{415D99EF-DD24-4C5A-9FCC-2FF18CA1B956}"/>
    <cellStyle name="Input 3 5 3" xfId="12560" xr:uid="{18F24FA3-7755-427B-AC75-18C5877AE240}"/>
    <cellStyle name="Input 3 5 3 2" xfId="14847" xr:uid="{C4EDD28C-0981-4B3F-A8CB-6688BCD48445}"/>
    <cellStyle name="Input 3 5 4" xfId="13712" xr:uid="{DD0760FE-2E73-4D4E-AC02-713C63B79537}"/>
    <cellStyle name="Input 3 5 4 2" xfId="15300" xr:uid="{6599BE4F-7DFB-436F-BA5F-09F45A688FDA}"/>
    <cellStyle name="Input 3 5 5" xfId="14317" xr:uid="{BEA863F7-1221-4FEF-8765-AF9BAC4FDF23}"/>
    <cellStyle name="Input 3 5 5 2" xfId="15553" xr:uid="{9247859C-1A71-485E-97F0-AE55A76377DD}"/>
    <cellStyle name="Input 3 6" xfId="12897" xr:uid="{833B3CA6-EBE7-41CA-BEBB-DF771CD7AFCF}"/>
    <cellStyle name="Input 3 6 2" xfId="14588" xr:uid="{8613BB8C-49C1-4882-9631-DB47190531DE}"/>
    <cellStyle name="Input 3 6 2 2" xfId="15816" xr:uid="{AE7C78DE-DC73-4C98-AD72-C970712DA511}"/>
    <cellStyle name="Input 3 6 3" xfId="14390" xr:uid="{AD26AC1A-FA59-41B3-8B32-12F56F7959EA}"/>
    <cellStyle name="Input 3 6 3 2" xfId="15623" xr:uid="{2CE17407-0CF4-4C1C-84A2-018E1D77B5B2}"/>
    <cellStyle name="Input 3 6 4" xfId="14865" xr:uid="{0FFE6B2A-8394-4ACD-90DD-E21E57807B2E}"/>
    <cellStyle name="Input 3 7" xfId="13531" xr:uid="{CB73DF75-FC30-4B7B-A4AA-AD5A07790B81}"/>
    <cellStyle name="Input 3 7 2" xfId="15170" xr:uid="{42C78376-0439-4E86-B147-CDAF4E18B3A5}"/>
    <cellStyle name="Input 3 8" xfId="13540" xr:uid="{EDB0C36F-60EE-4CA3-A273-6C8DF681ABF8}"/>
    <cellStyle name="Input 3 8 2" xfId="15174" xr:uid="{ABBDBED0-39A0-49DF-83F2-956FFACD47E7}"/>
    <cellStyle name="Input 3 9" xfId="14192" xr:uid="{6249BE2F-342C-4E01-86F9-DA7E1455D545}"/>
    <cellStyle name="Input 3 9 2" xfId="15430" xr:uid="{15470D28-B7D0-44E1-989A-E98036D46132}"/>
    <cellStyle name="Input 4" xfId="5180" xr:uid="{BAE552DE-7C61-4761-9D41-D64B5D4FDA7B}"/>
    <cellStyle name="Input 4 2" xfId="5181" xr:uid="{0FF1110D-F58D-4FB7-845C-34B879B98070}"/>
    <cellStyle name="Input 4 2 2" xfId="13145" xr:uid="{445DF6F5-B745-4EAC-B682-67E636A5F483}"/>
    <cellStyle name="Input 4 2 2 2" xfId="13200" xr:uid="{7AE23E67-2600-41A5-BAB1-857A9D97B282}"/>
    <cellStyle name="Input 4 2 2 2 2" xfId="13306" xr:uid="{641BAA61-D853-46E8-917E-1BCFDE8B08C7}"/>
    <cellStyle name="Input 4 2 2 2 2 2" xfId="12563" xr:uid="{9D0C8384-2599-4836-B541-67ED8A891801}"/>
    <cellStyle name="Input 4 2 2 2 2 2 2" xfId="14509" xr:uid="{E48BE1E5-DB34-4DB2-85E5-4AABCE7777D2}"/>
    <cellStyle name="Input 4 2 2 2 2 2 2 2" xfId="15742" xr:uid="{9F06BA29-4B66-4960-A350-969D13778E1B}"/>
    <cellStyle name="Input 4 2 2 2 2 2 3" xfId="14848" xr:uid="{99E0F421-5F86-4D26-BA37-3ECE278AB1F3}"/>
    <cellStyle name="Input 4 2 2 2 2 3" xfId="13713" xr:uid="{B415AF17-EF94-4455-A6C4-E0961DF38F5D}"/>
    <cellStyle name="Input 4 2 2 2 2 3 2" xfId="15301" xr:uid="{507339E2-2CAB-40D8-BFAB-3D651CAAFD2D}"/>
    <cellStyle name="Input 4 2 2 2 2 4" xfId="14318" xr:uid="{00C9F00C-B42D-4FE2-8B49-4379C249C31F}"/>
    <cellStyle name="Input 4 2 2 2 2 4 2" xfId="15554" xr:uid="{F38CEC01-862D-44B1-A438-08563EBA4619}"/>
    <cellStyle name="Input 4 2 2 2 2 5" xfId="14991" xr:uid="{AC0A175D-9D80-4843-861B-1204DEFD0A9A}"/>
    <cellStyle name="Input 4 2 2 2 3" xfId="13460" xr:uid="{90FB5502-FEF9-4206-8610-2AB9D6C3452C}"/>
    <cellStyle name="Input 4 2 2 2 3 2" xfId="14466" xr:uid="{8D359BD4-E344-4588-99CF-28801DFDE5F2}"/>
    <cellStyle name="Input 4 2 2 2 3 2 2" xfId="15699" xr:uid="{22F0E8AD-1DF1-4848-BDB6-BE3DCF0E4EC9}"/>
    <cellStyle name="Input 4 2 2 2 3 3" xfId="15112" xr:uid="{DE4AB385-F9BC-47EA-8632-0B316D5BB6D5}"/>
    <cellStyle name="Input 4 2 2 2 4" xfId="13598" xr:uid="{B88DB8D0-8E88-4ECA-944D-532A04EFF881}"/>
    <cellStyle name="Input 4 2 2 2 4 2" xfId="15216" xr:uid="{8DA97AE4-9ACC-46D3-9E3B-6CDE06C5E8C9}"/>
    <cellStyle name="Input 4 2 2 2 5" xfId="14274" xr:uid="{77671459-0F92-4BA7-B17D-3A30978AA258}"/>
    <cellStyle name="Input 4 2 2 2 5 2" xfId="15511" xr:uid="{28021337-46C3-489B-90DB-F633DCB09B0C}"/>
    <cellStyle name="Input 4 2 2 2 6" xfId="14945" xr:uid="{386FB545-DE97-4CB0-A3E5-7AC3F67B407C}"/>
    <cellStyle name="Input 4 2 2 3" xfId="13307" xr:uid="{8DF9F87B-4F5B-415F-9DEA-58BAA6F11A2D}"/>
    <cellStyle name="Input 4 2 2 3 2" xfId="12564" xr:uid="{15D6D60F-73DD-418D-818E-E71B3AAD0CA8}"/>
    <cellStyle name="Input 4 2 2 3 2 2" xfId="14510" xr:uid="{3E3B15AA-41D7-40D7-AF70-66F9AB358A02}"/>
    <cellStyle name="Input 4 2 2 3 2 2 2" xfId="15743" xr:uid="{24C21E55-597C-46D7-BB6E-41F0111AFCAA}"/>
    <cellStyle name="Input 4 2 2 3 2 3" xfId="14849" xr:uid="{130DF6F5-8CAF-4EA8-8CFD-6577480D3B14}"/>
    <cellStyle name="Input 4 2 2 3 3" xfId="13714" xr:uid="{42B9B09B-79BB-4F9B-9371-0B37A8811FED}"/>
    <cellStyle name="Input 4 2 2 3 3 2" xfId="15302" xr:uid="{2C951724-625A-4477-AEFB-127C10557ECD}"/>
    <cellStyle name="Input 4 2 2 3 4" xfId="14319" xr:uid="{00ED5464-9F6C-498B-99B7-D521B1B800E0}"/>
    <cellStyle name="Input 4 2 2 3 4 2" xfId="15555" xr:uid="{16BADFD4-3105-4B50-A471-470FC2264282}"/>
    <cellStyle name="Input 4 2 2 3 5" xfId="14992" xr:uid="{EC4B5641-9FFB-4B1D-BDA4-9F2AFAFCFFCE}"/>
    <cellStyle name="Input 4 2 2 4" xfId="13509" xr:uid="{9A914103-FCD4-400C-A248-EEC3580D6995}"/>
    <cellStyle name="Input 4 2 2 4 2" xfId="14619" xr:uid="{1FE8E504-4B9C-4CB1-8BA9-98E55B8480F9}"/>
    <cellStyle name="Input 4 2 2 4 2 2" xfId="15842" xr:uid="{12E562CD-2766-4E84-8777-E031DAC0FF48}"/>
    <cellStyle name="Input 4 2 2 4 3" xfId="14416" xr:uid="{87333E8A-875A-4E5C-8F63-0BA058E4F56A}"/>
    <cellStyle name="Input 4 2 2 4 3 2" xfId="15649" xr:uid="{1B5F74BF-5311-403E-9CF7-7EE74470DE18}"/>
    <cellStyle name="Input 4 2 2 4 4" xfId="15150" xr:uid="{3EE35FE0-4BB8-4067-8DCF-C9A02D419A80}"/>
    <cellStyle name="Input 4 2 2 5" xfId="13560" xr:uid="{633E7A0C-54E4-4B37-9CA4-26232FBCA00C}"/>
    <cellStyle name="Input 4 2 2 5 2" xfId="15189" xr:uid="{2ADE3447-1322-44F0-B06A-E8885BA10ED1}"/>
    <cellStyle name="Input 4 2 2 6" xfId="14222" xr:uid="{A550B5E5-30C9-47FD-87CE-60F0D4DF65BF}"/>
    <cellStyle name="Input 4 2 2 6 2" xfId="15459" xr:uid="{4FBED1FF-7DE0-4597-A03A-39E8D0CCA051}"/>
    <cellStyle name="Input 4 2 2 7" xfId="14900" xr:uid="{8EAA69EF-1BB6-46A4-A87D-3511AB7ED3E3}"/>
    <cellStyle name="Input 4 2 3" xfId="13173" xr:uid="{DCAD2AB9-6894-4A5B-9C4C-A69F9612F174}"/>
    <cellStyle name="Input 4 2 3 2" xfId="13308" xr:uid="{EEFCFEAC-1F62-497F-9F13-576B85411793}"/>
    <cellStyle name="Input 4 2 3 2 2" xfId="12565" xr:uid="{F6D37E7B-11A1-4C88-8CB0-160AC57F3673}"/>
    <cellStyle name="Input 4 2 3 2 2 2" xfId="14511" xr:uid="{D8F582E3-50EE-44E8-80C7-3755A2C83176}"/>
    <cellStyle name="Input 4 2 3 2 2 2 2" xfId="15744" xr:uid="{B461B931-37A0-47A1-B577-0260EF8B425D}"/>
    <cellStyle name="Input 4 2 3 2 2 3" xfId="14850" xr:uid="{DED96803-1D14-405C-B7C4-582FE5941DF7}"/>
    <cellStyle name="Input 4 2 3 2 3" xfId="13715" xr:uid="{64F258BA-B97E-4F51-BEEF-F6092B0F1B74}"/>
    <cellStyle name="Input 4 2 3 2 3 2" xfId="15303" xr:uid="{F81ED2F7-E46C-433D-A272-8C2077277B50}"/>
    <cellStyle name="Input 4 2 3 2 4" xfId="14320" xr:uid="{2C65DD3E-323F-425F-A714-F70DC2431D23}"/>
    <cellStyle name="Input 4 2 3 2 4 2" xfId="15556" xr:uid="{2472A960-3B3D-4ACE-B1C0-57A91B07A0A4}"/>
    <cellStyle name="Input 4 2 3 2 5" xfId="14993" xr:uid="{CC709D0E-36CA-4182-A4AB-01EF315320AA}"/>
    <cellStyle name="Input 4 2 3 3" xfId="13481" xr:uid="{F664AB6A-B4BF-491A-899C-4F9DE9E7E3E9}"/>
    <cellStyle name="Input 4 2 3 3 2" xfId="14441" xr:uid="{4F103A9D-9814-4C57-9E77-3864C1674941}"/>
    <cellStyle name="Input 4 2 3 3 2 2" xfId="15674" xr:uid="{E5FE4AD1-CBF3-4546-9504-54B1D0C1B405}"/>
    <cellStyle name="Input 4 2 3 3 3" xfId="15128" xr:uid="{9047B750-2D9B-42F2-8EF4-72700ED3E0E4}"/>
    <cellStyle name="Input 4 2 3 4" xfId="13577" xr:uid="{6C18AC01-35A1-4B95-AE70-D8B2558DB24E}"/>
    <cellStyle name="Input 4 2 3 4 2" xfId="15201" xr:uid="{22CBDE0C-9344-41E1-9E28-0A8FDAFFC4B1}"/>
    <cellStyle name="Input 4 2 3 5" xfId="14248" xr:uid="{B662DF57-9C8F-4F2E-BBF4-F9DAC332CF36}"/>
    <cellStyle name="Input 4 2 3 5 2" xfId="15485" xr:uid="{159A45AA-46BC-4C19-B005-3A08FEF50D59}"/>
    <cellStyle name="Input 4 2 3 6" xfId="14924" xr:uid="{831BC9EF-6CA8-4687-87EE-1F246F567D5A}"/>
    <cellStyle name="Input 4 2 4" xfId="13309" xr:uid="{A8D02FC0-10BB-4CA4-ADE4-64B0AB5119E7}"/>
    <cellStyle name="Input 4 2 4 2" xfId="12568" xr:uid="{F4E1C57C-9843-46A0-9B95-1C7A970ECEAD}"/>
    <cellStyle name="Input 4 2 4 2 2" xfId="14512" xr:uid="{23E74DD1-2DD3-431D-9F3A-B476CEB7524F}"/>
    <cellStyle name="Input 4 2 4 2 2 2" xfId="15745" xr:uid="{07889A35-CF04-4160-80BB-05047FCB7675}"/>
    <cellStyle name="Input 4 2 4 2 3" xfId="14851" xr:uid="{C3E1C34A-CBC7-4641-97D0-36671CD605F0}"/>
    <cellStyle name="Input 4 2 4 3" xfId="13716" xr:uid="{62202C8E-E95E-4504-9150-5825C4D99BC9}"/>
    <cellStyle name="Input 4 2 4 3 2" xfId="15304" xr:uid="{A432B0CE-B176-44A6-AE8B-A30906D99B57}"/>
    <cellStyle name="Input 4 2 4 4" xfId="14321" xr:uid="{2CA00B3B-EA3A-4D9D-B9BD-19D41F64A0DF}"/>
    <cellStyle name="Input 4 2 4 4 2" xfId="15557" xr:uid="{604414DC-F0C2-4F96-B49C-7401DB6FD234}"/>
    <cellStyle name="Input 4 2 4 5" xfId="14994" xr:uid="{D8FE0A3F-6260-44EC-A23D-BEC0EEF232CE}"/>
    <cellStyle name="Input 4 2 5" xfId="12900" xr:uid="{3F181A2D-7A1C-4285-A15A-3554DEC660D9}"/>
    <cellStyle name="Input 4 2 5 2" xfId="14591" xr:uid="{5394B42F-0087-4ADB-98B0-E3A7DC38E770}"/>
    <cellStyle name="Input 4 2 5 2 2" xfId="15819" xr:uid="{F18FD208-0246-416A-923F-94366904DA07}"/>
    <cellStyle name="Input 4 2 5 3" xfId="14393" xr:uid="{0BFF4120-E2B8-423B-99CD-A3277DEE3016}"/>
    <cellStyle name="Input 4 2 5 3 2" xfId="15626" xr:uid="{5CCADB76-5A02-4042-8BFB-907638D5661F}"/>
    <cellStyle name="Input 4 2 5 4" xfId="14868" xr:uid="{1A8852D2-D0B1-43CE-BF70-B0AB0F8720D8}"/>
    <cellStyle name="Input 4 2 6" xfId="13653" xr:uid="{5BA86102-2E0A-47E5-A36D-892B1CA8D7B1}"/>
    <cellStyle name="Input 4 2 6 2" xfId="15268" xr:uid="{2EC46CC3-E992-4306-9AC4-56E558AF6F4D}"/>
    <cellStyle name="Input 4 2 7" xfId="13617" xr:uid="{5516CDB0-8082-452F-95E4-B5969BA8AFEB}"/>
    <cellStyle name="Input 4 2 7 2" xfId="15235" xr:uid="{90BD4D77-34E5-4C1F-AAFC-79E58D2630A2}"/>
    <cellStyle name="Input 4 2 8" xfId="14195" xr:uid="{32770CF1-2E47-4BCA-9AE7-CC5B9F1C4A5F}"/>
    <cellStyle name="Input 4 2 8 2" xfId="15433" xr:uid="{950D874C-3CFF-4761-91A4-2ABAD4C339F8}"/>
    <cellStyle name="Input 4 3" xfId="5182" xr:uid="{DB060495-95F2-4730-B55D-C753813419C5}"/>
    <cellStyle name="Input 4 3 2" xfId="13199" xr:uid="{181E5DA5-ED55-40F5-B236-D366FAF4F3A2}"/>
    <cellStyle name="Input 4 3 2 2" xfId="13310" xr:uid="{EC7B2FA0-D5CB-4E2C-A43E-D181989DA377}"/>
    <cellStyle name="Input 4 3 2 2 2" xfId="12569" xr:uid="{48D00204-6FB5-4B9A-8237-90FE5A6EDFFD}"/>
    <cellStyle name="Input 4 3 2 2 2 2" xfId="14513" xr:uid="{BB95346F-12D1-4302-92F9-0153FE1E0E3D}"/>
    <cellStyle name="Input 4 3 2 2 2 2 2" xfId="15746" xr:uid="{FFC92911-DBA5-462F-9F1E-14EFB1B7F3DB}"/>
    <cellStyle name="Input 4 3 2 2 2 3" xfId="14852" xr:uid="{6EC7644F-12EF-4E0B-BDBC-6B4C2AC16797}"/>
    <cellStyle name="Input 4 3 2 2 3" xfId="13717" xr:uid="{1EC2B763-658D-48FE-8DBF-E354794FB6C4}"/>
    <cellStyle name="Input 4 3 2 2 3 2" xfId="15305" xr:uid="{87A817F3-72D7-4510-993F-E29F7B5BDE6E}"/>
    <cellStyle name="Input 4 3 2 2 4" xfId="14322" xr:uid="{C6F97C04-C7BF-4B0A-9225-FFD0FB90A870}"/>
    <cellStyle name="Input 4 3 2 2 4 2" xfId="15558" xr:uid="{290B9DD0-6E20-489E-A873-122D6C3373A9}"/>
    <cellStyle name="Input 4 3 2 2 5" xfId="14995" xr:uid="{10172B32-773D-4639-A16E-D7B67A01A4E4}"/>
    <cellStyle name="Input 4 3 2 3" xfId="13461" xr:uid="{EC81A870-6B8A-4F78-9490-799D9D267E28}"/>
    <cellStyle name="Input 4 3 2 3 2" xfId="14465" xr:uid="{AB933CF8-7A40-4373-BCD8-087589551653}"/>
    <cellStyle name="Input 4 3 2 3 2 2" xfId="15698" xr:uid="{BE7D8BE3-6BB1-477C-98E9-22AABE76827C}"/>
    <cellStyle name="Input 4 3 2 3 3" xfId="15113" xr:uid="{722CDA7A-B320-4540-979C-42E2FDDFAFA0}"/>
    <cellStyle name="Input 4 3 2 4" xfId="13597" xr:uid="{EFE7C178-8C78-4FF2-90F3-7087F352321C}"/>
    <cellStyle name="Input 4 3 2 4 2" xfId="15215" xr:uid="{89802168-AC82-414D-AD9A-0A944675B842}"/>
    <cellStyle name="Input 4 3 2 5" xfId="14273" xr:uid="{5A3FD88A-F809-4487-B661-18CDA17212AF}"/>
    <cellStyle name="Input 4 3 2 5 2" xfId="15510" xr:uid="{0995199B-B8C5-4365-B38B-56F83F88C6AC}"/>
    <cellStyle name="Input 4 3 2 6" xfId="14944" xr:uid="{53FC66AD-8926-447C-8190-6BB0D31962A8}"/>
    <cellStyle name="Input 4 3 3" xfId="13311" xr:uid="{876C77F5-E00B-45B5-8A0A-49CCE7EB7B3A}"/>
    <cellStyle name="Input 4 3 3 2" xfId="12570" xr:uid="{2CA268B0-3B28-4AE3-8A5D-14DADBFB0A0A}"/>
    <cellStyle name="Input 4 3 3 2 2" xfId="14514" xr:uid="{3B3790A0-EB84-4B3F-818A-FEC1416A6931}"/>
    <cellStyle name="Input 4 3 3 2 2 2" xfId="15747" xr:uid="{0A93F3B7-8755-43FE-9614-9BA3A388E572}"/>
    <cellStyle name="Input 4 3 3 2 3" xfId="14853" xr:uid="{FDE49E9D-5761-4590-A11D-AC8C8A16A5EF}"/>
    <cellStyle name="Input 4 3 3 3" xfId="13718" xr:uid="{6F6109AB-BEE6-4B78-B70E-8A8F08DA0886}"/>
    <cellStyle name="Input 4 3 3 3 2" xfId="15306" xr:uid="{379B033D-B0D6-4DC8-A8D0-531825243DFF}"/>
    <cellStyle name="Input 4 3 3 4" xfId="14323" xr:uid="{C6F8B418-D4CC-4EED-811C-E1E986483403}"/>
    <cellStyle name="Input 4 3 3 4 2" xfId="15559" xr:uid="{615390B3-A0EB-4521-8094-03D64214F34C}"/>
    <cellStyle name="Input 4 3 3 5" xfId="14996" xr:uid="{30A91A07-0048-4009-83F4-6F8895A762A5}"/>
    <cellStyle name="Input 4 3 4" xfId="13144" xr:uid="{3579AEBF-A4CA-4089-880F-67A9CE7AC96A}"/>
    <cellStyle name="Input 4 3 4 2" xfId="14618" xr:uid="{4D3EB5B0-4651-420F-BE6D-B14CD66B905A}"/>
    <cellStyle name="Input 4 3 4 2 2" xfId="15841" xr:uid="{E531D484-C08E-4695-95E0-1AE30C8FD3C2}"/>
    <cellStyle name="Input 4 3 4 3" xfId="14415" xr:uid="{116C307D-19B3-44D1-9401-90B3BCCED32D}"/>
    <cellStyle name="Input 4 3 4 3 2" xfId="15648" xr:uid="{6D8EF7E9-BA7F-4E0F-814E-84E2FD07910D}"/>
    <cellStyle name="Input 4 3 4 4" xfId="14899" xr:uid="{3EFAAF73-F99E-42A0-9591-56BB836D547E}"/>
    <cellStyle name="Input 4 3 5" xfId="13510" xr:uid="{885886D9-F0DF-4B36-A64E-9B391307AAF6}"/>
    <cellStyle name="Input 4 3 5 2" xfId="15151" xr:uid="{35E5521B-CEE1-4A89-B6AF-362A2C0E8F51}"/>
    <cellStyle name="Input 4 3 6" xfId="13559" xr:uid="{D42E69A3-C7B5-40B5-95EC-156E71528977}"/>
    <cellStyle name="Input 4 3 6 2" xfId="15188" xr:uid="{D858CAA2-ADB4-48A1-8051-40244F443C23}"/>
    <cellStyle name="Input 4 3 7" xfId="14221" xr:uid="{7BA5614C-45FC-4032-933C-6BD221835A37}"/>
    <cellStyle name="Input 4 3 7 2" xfId="15458" xr:uid="{52985CEA-3F4D-47D3-8288-57F740E1F4DA}"/>
    <cellStyle name="Input 4 4" xfId="5183" xr:uid="{DAB4D2D8-6603-4182-8F23-A054C55653D8}"/>
    <cellStyle name="Input 4 4 2" xfId="13312" xr:uid="{A8E0F679-9EEC-47E0-AB7D-2F89F392E7C9}"/>
    <cellStyle name="Input 4 4 2 2" xfId="12573" xr:uid="{589E9FFD-183E-402F-A00C-CAFB7F886F67}"/>
    <cellStyle name="Input 4 4 2 2 2" xfId="14515" xr:uid="{AF8BFC8F-D543-4EA9-A10E-C932C1E2B573}"/>
    <cellStyle name="Input 4 4 2 2 2 2" xfId="15748" xr:uid="{02AB86B2-8AF1-4B47-9A3C-3C5C1EF0EE10}"/>
    <cellStyle name="Input 4 4 2 2 3" xfId="14854" xr:uid="{3AE536D2-3A61-4B0A-82B4-D8C4D4C90B8D}"/>
    <cellStyle name="Input 4 4 2 3" xfId="13719" xr:uid="{292E53D6-0C4B-4334-BEA6-92E89FABE93A}"/>
    <cellStyle name="Input 4 4 2 3 2" xfId="15307" xr:uid="{43938602-E7A4-4F94-B00F-1C755EE9E3E7}"/>
    <cellStyle name="Input 4 4 2 4" xfId="14324" xr:uid="{4C1F8994-B8B3-4E1A-8B14-0BFD880AF056}"/>
    <cellStyle name="Input 4 4 2 4 2" xfId="15560" xr:uid="{028DF901-8EB9-44D0-9D60-35B9A2A90F6E}"/>
    <cellStyle name="Input 4 4 2 5" xfId="14997" xr:uid="{EF01D5C7-66CA-44E9-88D7-7E0C8ADEF089}"/>
    <cellStyle name="Input 4 4 3" xfId="13172" xr:uid="{2660C13A-ADCB-4E33-A0CA-B6B994D6FE33}"/>
    <cellStyle name="Input 4 4 3 2" xfId="14440" xr:uid="{B03700B7-BEFF-4FF7-B5ED-970B5EA51A9F}"/>
    <cellStyle name="Input 4 4 3 2 2" xfId="15673" xr:uid="{03C173C9-49CD-42BF-B720-28A75F03C5D0}"/>
    <cellStyle name="Input 4 4 3 3" xfId="14923" xr:uid="{E3C8E1B9-43BD-41B2-831A-C560E95B06AD}"/>
    <cellStyle name="Input 4 4 4" xfId="13482" xr:uid="{EC43959D-6BC0-4FFA-A272-DC1D7339B02E}"/>
    <cellStyle name="Input 4 4 4 2" xfId="15129" xr:uid="{551A6FEF-19AA-4F02-9262-CF15DD1A5D51}"/>
    <cellStyle name="Input 4 4 5" xfId="13576" xr:uid="{55A62F32-597A-4B98-AEF9-53552CB4638A}"/>
    <cellStyle name="Input 4 4 5 2" xfId="15200" xr:uid="{6521ACB7-2C97-4A56-A4AC-2F2385058723}"/>
    <cellStyle name="Input 4 4 6" xfId="14247" xr:uid="{0B8F6015-02F2-49E7-8089-9CCB2F18EAF8}"/>
    <cellStyle name="Input 4 4 6 2" xfId="15484" xr:uid="{91F30710-9283-4859-AF2C-5D13FAE7FC96}"/>
    <cellStyle name="Input 4 5" xfId="5184" xr:uid="{B87BCDBF-41A0-4403-8A0D-93C0C18C09FC}"/>
    <cellStyle name="Input 4 5 2" xfId="13313" xr:uid="{1E2C3A27-277F-44AD-A7B1-142CF058E1B1}"/>
    <cellStyle name="Input 4 5 2 2" xfId="14516" xr:uid="{02F8CB0F-1A73-4ECC-ABC6-51C565EBBD70}"/>
    <cellStyle name="Input 4 5 2 2 2" xfId="15749" xr:uid="{3A95CD4A-8F5D-48ED-84A6-71C803A155C2}"/>
    <cellStyle name="Input 4 5 2 3" xfId="14998" xr:uid="{08442EE2-1D5C-41C0-B4CC-1E796B7C7735}"/>
    <cellStyle name="Input 4 5 3" xfId="12574" xr:uid="{33E4506D-27A8-4276-BA84-837C9446BDAF}"/>
    <cellStyle name="Input 4 5 3 2" xfId="14855" xr:uid="{EE5F0927-2D83-49B1-AD6F-DA09DE0EF151}"/>
    <cellStyle name="Input 4 5 4" xfId="13720" xr:uid="{BA99A52A-D1B9-496F-93F6-8ECE18B3D1DC}"/>
    <cellStyle name="Input 4 5 4 2" xfId="15308" xr:uid="{61DAC73E-D3E7-4F73-897B-43985C755E7E}"/>
    <cellStyle name="Input 4 5 5" xfId="14325" xr:uid="{03272AB9-F64F-4A8A-8783-5F626687B5B6}"/>
    <cellStyle name="Input 4 5 5 2" xfId="15561" xr:uid="{F26017DE-A8C1-4380-A00A-DF23509A7F84}"/>
    <cellStyle name="Input 4 6" xfId="12899" xr:uid="{77456023-2D1E-40A3-94FB-9AEB2BBC146A}"/>
    <cellStyle name="Input 4 6 2" xfId="14590" xr:uid="{97CC4748-4248-4353-9880-7EE13EBE0E80}"/>
    <cellStyle name="Input 4 6 2 2" xfId="15818" xr:uid="{FB2F55D0-B97A-48DD-87E4-7162D9333AB2}"/>
    <cellStyle name="Input 4 6 3" xfId="14392" xr:uid="{B2C13B09-9C0A-4D69-8292-DC0EEC02161A}"/>
    <cellStyle name="Input 4 6 3 2" xfId="15625" xr:uid="{A19017AE-53FF-4BD0-A449-2C779665EB33}"/>
    <cellStyle name="Input 4 6 4" xfId="14867" xr:uid="{48158F3D-E78A-4DA6-A56D-F72C3CC3EB61}"/>
    <cellStyle name="Input 4 7" xfId="13654" xr:uid="{C449C4F3-5933-49A1-A4B5-28D8A41B80D8}"/>
    <cellStyle name="Input 4 7 2" xfId="15269" xr:uid="{FCB70313-C6B0-4337-BE31-0862E405A8EF}"/>
    <cellStyle name="Input 4 8" xfId="13616" xr:uid="{6E4ED56D-1467-40D5-B5C3-4ECAA5030CDC}"/>
    <cellStyle name="Input 4 8 2" xfId="15234" xr:uid="{63C16828-02DD-4C26-A0D2-326A412A1DC2}"/>
    <cellStyle name="Input 4 9" xfId="14194" xr:uid="{FE55FD99-7069-4CC6-85CA-490C233FC925}"/>
    <cellStyle name="Input 4 9 2" xfId="15432" xr:uid="{26C26676-EA81-4EA7-9478-A0A627FB2A10}"/>
    <cellStyle name="Input 5" xfId="5185" xr:uid="{2526133F-2640-4ACD-AFD1-EC50E1C0E1C3}"/>
    <cellStyle name="Input 5 2" xfId="5186" xr:uid="{164BDF00-84EC-4B27-802D-BB2FFEA88FB2}"/>
    <cellStyle name="Input 5 2 2" xfId="13147" xr:uid="{125613DD-E585-47D6-8AA4-A4F1A6E77382}"/>
    <cellStyle name="Input 5 2 2 2" xfId="13202" xr:uid="{23DF290A-8FF6-42FB-915A-461A2A8907EA}"/>
    <cellStyle name="Input 5 2 2 2 2" xfId="13314" xr:uid="{C6C1A633-049E-4755-B6ED-100B690D02D2}"/>
    <cellStyle name="Input 5 2 2 2 2 2" xfId="12575" xr:uid="{09ADC595-2B3E-47F1-8C37-1EEE335071B8}"/>
    <cellStyle name="Input 5 2 2 2 2 2 2" xfId="14517" xr:uid="{44C58482-5FB5-4A6B-ACCC-63C53406F4D3}"/>
    <cellStyle name="Input 5 2 2 2 2 2 2 2" xfId="15750" xr:uid="{B94BBC23-9829-4ACE-885B-B2121603B24B}"/>
    <cellStyle name="Input 5 2 2 2 2 2 3" xfId="14856" xr:uid="{C2F1A348-E615-494C-B913-54A646E6783E}"/>
    <cellStyle name="Input 5 2 2 2 2 3" xfId="13721" xr:uid="{2A761F53-2FF3-47D7-BD63-EBA1015D6794}"/>
    <cellStyle name="Input 5 2 2 2 2 3 2" xfId="15309" xr:uid="{6091BADB-3018-45E9-B399-A93538277E64}"/>
    <cellStyle name="Input 5 2 2 2 2 4" xfId="14326" xr:uid="{A3155C7E-917A-4B73-B7C0-300A82B8BB24}"/>
    <cellStyle name="Input 5 2 2 2 2 4 2" xfId="15562" xr:uid="{C3393729-2599-45FB-812B-3FAE8A5AED7E}"/>
    <cellStyle name="Input 5 2 2 2 2 5" xfId="14999" xr:uid="{4718324F-2B08-483E-BCDF-E166B91D1B46}"/>
    <cellStyle name="Input 5 2 2 2 3" xfId="13458" xr:uid="{3E9A4210-B4CF-475F-8FE0-908F00BB01B2}"/>
    <cellStyle name="Input 5 2 2 2 3 2" xfId="14468" xr:uid="{AF5B0C60-4B2C-47F6-B770-3B84FA9BA62F}"/>
    <cellStyle name="Input 5 2 2 2 3 2 2" xfId="15701" xr:uid="{723C000C-92DA-4B14-A3A5-A9BCBFC3FF4F}"/>
    <cellStyle name="Input 5 2 2 2 3 3" xfId="15110" xr:uid="{254517B6-B0F5-4D9F-B33B-6E303A99791B}"/>
    <cellStyle name="Input 5 2 2 2 4" xfId="13600" xr:uid="{F9FDA005-9613-41DF-9C70-77EA7EA9F41E}"/>
    <cellStyle name="Input 5 2 2 2 4 2" xfId="15218" xr:uid="{D38A52C1-F079-4C17-ABFE-E18060626809}"/>
    <cellStyle name="Input 5 2 2 2 5" xfId="14276" xr:uid="{F105F86D-8C0F-4322-BAD4-5EDCB740F299}"/>
    <cellStyle name="Input 5 2 2 2 5 2" xfId="15513" xr:uid="{6C392660-AF69-441D-A6BF-3FA68682E16A}"/>
    <cellStyle name="Input 5 2 2 2 6" xfId="14947" xr:uid="{A44F72C1-288F-4D1C-8F87-0A0CCC8B0829}"/>
    <cellStyle name="Input 5 2 2 3" xfId="13315" xr:uid="{31B716F7-228E-4CE5-8E86-32653A048D6E}"/>
    <cellStyle name="Input 5 2 2 3 2" xfId="13221" xr:uid="{F89A5218-B42F-459C-96C3-B5C23B863864}"/>
    <cellStyle name="Input 5 2 2 3 2 2" xfId="14518" xr:uid="{C0A7BEAE-27C1-4D0F-B0FF-81E6029ECB0D}"/>
    <cellStyle name="Input 5 2 2 3 2 2 2" xfId="15751" xr:uid="{686B5F5D-CBB1-4671-A66D-74E0E1DEC758}"/>
    <cellStyle name="Input 5 2 2 3 2 3" xfId="14963" xr:uid="{752AB12C-1A18-4977-909E-AB7FD0585C49}"/>
    <cellStyle name="Input 5 2 2 3 3" xfId="13722" xr:uid="{04AA463D-FE8E-4E6B-9315-4224BA467778}"/>
    <cellStyle name="Input 5 2 2 3 3 2" xfId="15310" xr:uid="{BA73DB23-F00C-4A28-8699-1BD64A3FB8B1}"/>
    <cellStyle name="Input 5 2 2 3 4" xfId="14327" xr:uid="{7D5BCF65-94EA-4416-9C32-F52D5DBBA1AB}"/>
    <cellStyle name="Input 5 2 2 3 4 2" xfId="15563" xr:uid="{D2AF2301-0823-4127-A319-14EBC81686A1}"/>
    <cellStyle name="Input 5 2 2 3 5" xfId="15000" xr:uid="{10DA1D74-2127-4B9F-BFB3-AF7F5739F622}"/>
    <cellStyle name="Input 5 2 2 4" xfId="13507" xr:uid="{53A113D3-23D0-4347-A81E-B6A202A23C35}"/>
    <cellStyle name="Input 5 2 2 4 2" xfId="14621" xr:uid="{03DF4ACE-7135-49CC-AA44-313BD8CAAF73}"/>
    <cellStyle name="Input 5 2 2 4 2 2" xfId="15844" xr:uid="{7B4461D0-0414-4697-92A6-751F91D824CA}"/>
    <cellStyle name="Input 5 2 2 4 3" xfId="14418" xr:uid="{A3D25ADE-4489-43F2-964E-A496301F1210}"/>
    <cellStyle name="Input 5 2 2 4 3 2" xfId="15651" xr:uid="{6221FFE8-F355-41C7-A80B-0A23E1F8A59F}"/>
    <cellStyle name="Input 5 2 2 4 4" xfId="15148" xr:uid="{B5467740-89B5-4991-BEAC-5B120C1152FA}"/>
    <cellStyle name="Input 5 2 2 5" xfId="13562" xr:uid="{CD6F05C0-C18D-40E7-BD86-F2545589E95E}"/>
    <cellStyle name="Input 5 2 2 5 2" xfId="15191" xr:uid="{DAEE9FAD-F224-4CD8-8FFC-87D93D29BD42}"/>
    <cellStyle name="Input 5 2 2 6" xfId="14224" xr:uid="{985630A0-95F9-4EF3-917A-B0EDA427D0D1}"/>
    <cellStyle name="Input 5 2 2 6 2" xfId="15461" xr:uid="{0319CBC7-A8DD-4358-9AB9-D469A2E22BC0}"/>
    <cellStyle name="Input 5 2 2 7" xfId="14902" xr:uid="{6F49E582-110D-4C4C-BE83-D3B876EB7D20}"/>
    <cellStyle name="Input 5 2 3" xfId="13175" xr:uid="{D8EEC793-1779-4F36-B02D-E7BEECA0F842}"/>
    <cellStyle name="Input 5 2 3 2" xfId="13316" xr:uid="{A009E397-510E-4E59-B5DA-499754ABEFE8}"/>
    <cellStyle name="Input 5 2 3 2 2" xfId="13222" xr:uid="{AB82DEBF-24DE-4F6E-BF45-A8EE36B3FB51}"/>
    <cellStyle name="Input 5 2 3 2 2 2" xfId="14519" xr:uid="{19C75C43-6D70-43E3-B667-322CA32A7E1A}"/>
    <cellStyle name="Input 5 2 3 2 2 2 2" xfId="15752" xr:uid="{5CCC77F9-CB44-4B53-8268-DF91DE3390B1}"/>
    <cellStyle name="Input 5 2 3 2 2 3" xfId="14964" xr:uid="{187C4E21-96B2-40B1-A40B-36673CA4826E}"/>
    <cellStyle name="Input 5 2 3 2 3" xfId="13723" xr:uid="{D67EE657-B454-40B6-BCDB-A61CC2AE9C60}"/>
    <cellStyle name="Input 5 2 3 2 3 2" xfId="15311" xr:uid="{5AF0203A-6494-489E-827F-4C2C98FDA2C1}"/>
    <cellStyle name="Input 5 2 3 2 4" xfId="14328" xr:uid="{C14D9EFC-AAA7-44B5-9CD9-9752A0DE73D5}"/>
    <cellStyle name="Input 5 2 3 2 4 2" xfId="15564" xr:uid="{B650FA8A-38D7-457B-A23E-A8382A9620F6}"/>
    <cellStyle name="Input 5 2 3 2 5" xfId="15001" xr:uid="{4EF1CB66-6794-4B69-A99B-54E83B8AAE1C}"/>
    <cellStyle name="Input 5 2 3 3" xfId="13480" xr:uid="{CC1F30D9-437F-4ADD-B820-923C863D9973}"/>
    <cellStyle name="Input 5 2 3 3 2" xfId="14443" xr:uid="{450128CF-1612-45C5-915F-DEADC6AA37D2}"/>
    <cellStyle name="Input 5 2 3 3 2 2" xfId="15676" xr:uid="{D3229125-B899-4F8F-A5A4-4962459D42D6}"/>
    <cellStyle name="Input 5 2 3 3 3" xfId="15127" xr:uid="{FEEDFAF8-75DD-4418-82EC-4011B9440CF8}"/>
    <cellStyle name="Input 5 2 3 4" xfId="13579" xr:uid="{5FC7BF35-B07A-47F4-BA0B-71E2162DCD5B}"/>
    <cellStyle name="Input 5 2 3 4 2" xfId="15203" xr:uid="{29E7108B-C2D5-4340-84B2-32B83C78D0B8}"/>
    <cellStyle name="Input 5 2 3 5" xfId="14250" xr:uid="{6BB199B4-C1C8-43FB-9B83-A6F4764FD681}"/>
    <cellStyle name="Input 5 2 3 5 2" xfId="15487" xr:uid="{1820FA10-4EA4-4976-A9BB-696C50F9EE3F}"/>
    <cellStyle name="Input 5 2 3 6" xfId="14926" xr:uid="{3FC08EE8-1E7E-443F-A8F9-974ECB16DAD3}"/>
    <cellStyle name="Input 5 2 4" xfId="13317" xr:uid="{350958F3-7D11-48B4-AB81-EA35015CCAF2}"/>
    <cellStyle name="Input 5 2 4 2" xfId="13639" xr:uid="{16F67AD6-8291-4CCC-A2DC-CB79FCBDD963}"/>
    <cellStyle name="Input 5 2 4 2 2" xfId="14520" xr:uid="{23E14B8E-FE5A-4F9A-BE44-B0E102AA5B54}"/>
    <cellStyle name="Input 5 2 4 2 2 2" xfId="15753" xr:uid="{18E4AF41-F1DE-4BA1-9935-ED9C5BF5486A}"/>
    <cellStyle name="Input 5 2 4 2 3" xfId="15257" xr:uid="{E64B6409-5FBC-4834-8389-817152308718}"/>
    <cellStyle name="Input 5 2 4 3" xfId="13724" xr:uid="{3FF7DB59-AE20-403C-BF89-5EDFDAF8F83D}"/>
    <cellStyle name="Input 5 2 4 3 2" xfId="15312" xr:uid="{060D1778-DFFE-490E-B977-D3A4F1325413}"/>
    <cellStyle name="Input 5 2 4 4" xfId="14329" xr:uid="{70FFA3E1-5CBA-4A39-9B59-66EB8760791E}"/>
    <cellStyle name="Input 5 2 4 4 2" xfId="15565" xr:uid="{DFA7145B-B687-4771-B310-D5F592BE39F1}"/>
    <cellStyle name="Input 5 2 4 5" xfId="15002" xr:uid="{48DE6711-3223-4296-8983-F1BFA161E59D}"/>
    <cellStyle name="Input 5 2 5" xfId="12902" xr:uid="{B7155C14-070A-4354-A5CC-FEE10C7D100E}"/>
    <cellStyle name="Input 5 2 5 2" xfId="14593" xr:uid="{7B33DDA5-AE7F-4F02-995A-B92F39567303}"/>
    <cellStyle name="Input 5 2 5 2 2" xfId="15821" xr:uid="{9B73EFE7-91E4-417D-BC3A-D1F213BEDCCA}"/>
    <cellStyle name="Input 5 2 5 3" xfId="14395" xr:uid="{8ED01449-05DD-4C13-ADA6-A1D22CFBFC74}"/>
    <cellStyle name="Input 5 2 5 3 2" xfId="15628" xr:uid="{FB60FE0A-0FAB-4713-A3EF-0A47A496796E}"/>
    <cellStyle name="Input 5 2 5 4" xfId="14870" xr:uid="{6E8BAF84-CB5A-4782-A346-0C7ABBDAB567}"/>
    <cellStyle name="Input 5 2 6" xfId="13652" xr:uid="{74CD7DF3-230A-4BC3-BC59-4B30ECAC6E01}"/>
    <cellStyle name="Input 5 2 6 2" xfId="15267" xr:uid="{8B4C2E10-AC2E-4D59-BA96-F7D7BFF06425}"/>
    <cellStyle name="Input 5 2 7" xfId="13543" xr:uid="{329D4707-EE8A-4E8D-8453-1B86AD8D15BD}"/>
    <cellStyle name="Input 5 2 7 2" xfId="15177" xr:uid="{A161F7CC-2A59-4CC9-963E-BC64D719EBA9}"/>
    <cellStyle name="Input 5 2 8" xfId="14197" xr:uid="{CABEA206-08EA-45AB-AE0A-986C6AAF53A1}"/>
    <cellStyle name="Input 5 2 8 2" xfId="15435" xr:uid="{40A4A8F8-3537-4A70-B251-41ED5F607E08}"/>
    <cellStyle name="Input 5 3" xfId="5187" xr:uid="{8A92380B-B6EB-4813-9353-CA0FEDF7C13E}"/>
    <cellStyle name="Input 5 3 2" xfId="13201" xr:uid="{AE8EC754-50C2-484A-BAC4-76F6E20D0A8B}"/>
    <cellStyle name="Input 5 3 2 2" xfId="13318" xr:uid="{430ABDCE-5BA2-47F2-BCE5-84C79F7372A1}"/>
    <cellStyle name="Input 5 3 2 2 2" xfId="13638" xr:uid="{1979E232-C902-4606-8F5C-631C0EECABEF}"/>
    <cellStyle name="Input 5 3 2 2 2 2" xfId="14521" xr:uid="{0B0C9D53-DFDD-46E8-8F6C-53AE2FA2758F}"/>
    <cellStyle name="Input 5 3 2 2 2 2 2" xfId="15754" xr:uid="{B2B7F9A1-28A4-4134-AA6D-F5F1B3E1EA28}"/>
    <cellStyle name="Input 5 3 2 2 2 3" xfId="15256" xr:uid="{23D778E2-3F30-46A7-938C-948892FEFF72}"/>
    <cellStyle name="Input 5 3 2 2 3" xfId="13725" xr:uid="{31F3EC46-B952-40BE-A338-28F9DEBAF73A}"/>
    <cellStyle name="Input 5 3 2 2 3 2" xfId="15313" xr:uid="{E3743DAB-6C5B-4BFC-96DC-302D2B96D3D2}"/>
    <cellStyle name="Input 5 3 2 2 4" xfId="14330" xr:uid="{F278C564-8445-4F39-A125-F35495FBBAE2}"/>
    <cellStyle name="Input 5 3 2 2 4 2" xfId="15566" xr:uid="{C5AED2EF-8156-4C33-8661-2F6D885021A7}"/>
    <cellStyle name="Input 5 3 2 2 5" xfId="15003" xr:uid="{707E0DF7-D2BF-4284-840C-552DC72F9BB9}"/>
    <cellStyle name="Input 5 3 2 3" xfId="13459" xr:uid="{83CC3B0D-E29A-4781-873A-FBB5E4698F2E}"/>
    <cellStyle name="Input 5 3 2 3 2" xfId="14467" xr:uid="{D89DFA4B-0FAE-464C-80CC-F960A967BDD6}"/>
    <cellStyle name="Input 5 3 2 3 2 2" xfId="15700" xr:uid="{A0BB5823-87B3-45D2-B60F-B422898F1089}"/>
    <cellStyle name="Input 5 3 2 3 3" xfId="15111" xr:uid="{47817B4A-D07C-45EA-8CA5-E9AC11F6AA1C}"/>
    <cellStyle name="Input 5 3 2 4" xfId="13599" xr:uid="{304ADD40-C558-485D-9A08-FBACA0F56F2C}"/>
    <cellStyle name="Input 5 3 2 4 2" xfId="15217" xr:uid="{5F669658-E8E6-4326-9E0F-A82AB3760776}"/>
    <cellStyle name="Input 5 3 2 5" xfId="14275" xr:uid="{3CEDE0B7-6DA8-4D01-BBDF-52647983EADD}"/>
    <cellStyle name="Input 5 3 2 5 2" xfId="15512" xr:uid="{C096A32D-804F-409D-8638-CDBF3C643536}"/>
    <cellStyle name="Input 5 3 2 6" xfId="14946" xr:uid="{9DC67883-02F3-45F2-B180-4FF1599F8F51}"/>
    <cellStyle name="Input 5 3 3" xfId="13319" xr:uid="{20D7DDEB-8C2C-43EB-8E53-48468098E914}"/>
    <cellStyle name="Input 5 3 3 2" xfId="13621" xr:uid="{D097D7AF-056F-481A-BABF-79FE8D2BC261}"/>
    <cellStyle name="Input 5 3 3 2 2" xfId="14522" xr:uid="{0A996F65-54DA-4F68-8F96-DD2C3C3D86B7}"/>
    <cellStyle name="Input 5 3 3 2 2 2" xfId="15755" xr:uid="{AB3843B5-3A1B-40AD-AFF8-2E6A840F8A7B}"/>
    <cellStyle name="Input 5 3 3 2 3" xfId="15239" xr:uid="{D4F151C6-B0C7-4974-B0E9-6C4EBC035833}"/>
    <cellStyle name="Input 5 3 3 3" xfId="13726" xr:uid="{392E14F0-5B50-4737-A9C6-EB137675E560}"/>
    <cellStyle name="Input 5 3 3 3 2" xfId="15314" xr:uid="{78112ED1-C319-4F52-809D-17403C0DFEB7}"/>
    <cellStyle name="Input 5 3 3 4" xfId="14331" xr:uid="{EC735862-7113-4C11-A6E6-E94D82C79941}"/>
    <cellStyle name="Input 5 3 3 4 2" xfId="15567" xr:uid="{7FCF309B-76B8-4612-AF6E-4C74A2C28946}"/>
    <cellStyle name="Input 5 3 3 5" xfId="15004" xr:uid="{F05016BA-98F5-4242-AB06-CBC651FFDF85}"/>
    <cellStyle name="Input 5 3 4" xfId="13146" xr:uid="{539755EF-DB5B-46E9-8C5C-DB2743652A60}"/>
    <cellStyle name="Input 5 3 4 2" xfId="14620" xr:uid="{4E238E9E-FD7D-4968-8EE0-9D162654B6B6}"/>
    <cellStyle name="Input 5 3 4 2 2" xfId="15843" xr:uid="{1F44AAC4-CC67-4801-A5C1-34D3B12589E7}"/>
    <cellStyle name="Input 5 3 4 3" xfId="14417" xr:uid="{7EE228F2-01DE-4323-9254-2E24A7306255}"/>
    <cellStyle name="Input 5 3 4 3 2" xfId="15650" xr:uid="{26A34500-CAF4-41D9-B734-D8FA61087A5B}"/>
    <cellStyle name="Input 5 3 4 4" xfId="14901" xr:uid="{6CA69C85-4160-4AA1-846D-67B0225B602D}"/>
    <cellStyle name="Input 5 3 5" xfId="13508" xr:uid="{565C0AC1-9513-4FCF-B990-3B197E0807BA}"/>
    <cellStyle name="Input 5 3 5 2" xfId="15149" xr:uid="{F0E739CA-A069-424A-8C8B-261EDA82852B}"/>
    <cellStyle name="Input 5 3 6" xfId="13561" xr:uid="{C8116CE9-A654-429A-98A7-5D0446310DE7}"/>
    <cellStyle name="Input 5 3 6 2" xfId="15190" xr:uid="{530D4A32-15AC-4032-B4A5-37229801944E}"/>
    <cellStyle name="Input 5 3 7" xfId="14223" xr:uid="{5F3B4A82-6298-455C-8F38-3C319DC9A147}"/>
    <cellStyle name="Input 5 3 7 2" xfId="15460" xr:uid="{81B12CE5-D675-4082-9708-9F58BF613F15}"/>
    <cellStyle name="Input 5 4" xfId="5188" xr:uid="{EB6F457F-31D7-4A4A-9BC8-C3A8700C7523}"/>
    <cellStyle name="Input 5 4 2" xfId="13320" xr:uid="{05D25641-1AC9-4A06-A7B6-ACDB8E2E13ED}"/>
    <cellStyle name="Input 5 4 2 2" xfId="13637" xr:uid="{2C66192C-F3D4-4F78-A5C5-99E991673B41}"/>
    <cellStyle name="Input 5 4 2 2 2" xfId="14523" xr:uid="{1D9AD234-DAD2-47C7-8B5F-B77E55C92DFA}"/>
    <cellStyle name="Input 5 4 2 2 2 2" xfId="15756" xr:uid="{991696E6-07C9-4510-8DF7-635B7291BDE5}"/>
    <cellStyle name="Input 5 4 2 2 3" xfId="15255" xr:uid="{58CE90F2-43D1-4D53-909F-E038097EB537}"/>
    <cellStyle name="Input 5 4 2 3" xfId="13727" xr:uid="{B8E25680-4DC8-4EE6-9B20-34FC1253AB38}"/>
    <cellStyle name="Input 5 4 2 3 2" xfId="15315" xr:uid="{9024A9A1-AA71-46CE-9A52-CD096BCC4CF0}"/>
    <cellStyle name="Input 5 4 2 4" xfId="14332" xr:uid="{5E1C4BD9-2D48-4729-8ACA-C4C016F9BCCA}"/>
    <cellStyle name="Input 5 4 2 4 2" xfId="15568" xr:uid="{4FCB6907-09F3-400A-A7F9-DE007312F038}"/>
    <cellStyle name="Input 5 4 2 5" xfId="15005" xr:uid="{75C8D87C-723B-462E-BC18-8807B3FC1D34}"/>
    <cellStyle name="Input 5 4 3" xfId="13174" xr:uid="{3B490549-4AF2-4EEA-A843-06EA499F05EA}"/>
    <cellStyle name="Input 5 4 3 2" xfId="14442" xr:uid="{E8163470-3ACB-4273-9F42-6A8EED1924BB}"/>
    <cellStyle name="Input 5 4 3 2 2" xfId="15675" xr:uid="{6BC98E60-B9D9-4492-BC12-5EC14E6B2BE1}"/>
    <cellStyle name="Input 5 4 3 3" xfId="14925" xr:uid="{0A835742-05B4-4274-85AE-AAF941C67E80}"/>
    <cellStyle name="Input 5 4 4" xfId="13649" xr:uid="{A952A20A-5437-417D-A67D-08027D684126}"/>
    <cellStyle name="Input 5 4 4 2" xfId="15264" xr:uid="{109EC6E6-729E-48B5-8E53-0AC9D7C14E92}"/>
    <cellStyle name="Input 5 4 5" xfId="13578" xr:uid="{5BE7F9C4-225F-4783-85EB-4502A65BA072}"/>
    <cellStyle name="Input 5 4 5 2" xfId="15202" xr:uid="{9A29F764-B56D-4032-B4E5-800E0D71611C}"/>
    <cellStyle name="Input 5 4 6" xfId="14249" xr:uid="{C4B62C8F-DDDE-4DB2-A8EF-173099D61EB4}"/>
    <cellStyle name="Input 5 4 6 2" xfId="15486" xr:uid="{8960703B-829C-48E4-9DB7-CE5A4672F528}"/>
    <cellStyle name="Input 5 5" xfId="5189" xr:uid="{21EDBA71-0FB2-428D-886B-1CAC704EE89D}"/>
    <cellStyle name="Input 5 5 2" xfId="13321" xr:uid="{3379417E-E55C-4310-8041-5A8C0875C44D}"/>
    <cellStyle name="Input 5 5 2 2" xfId="14524" xr:uid="{8E90DAB5-C5EA-4892-8C47-C3F1C224865B}"/>
    <cellStyle name="Input 5 5 2 2 2" xfId="15757" xr:uid="{76F34D55-13C7-4725-84CF-A5AAD0219965}"/>
    <cellStyle name="Input 5 5 2 3" xfId="15006" xr:uid="{1477F8BB-7722-470C-A365-CE681AD33B96}"/>
    <cellStyle name="Input 5 5 3" xfId="13636" xr:uid="{20BAF2B8-2459-424D-9213-7284D14E4EDC}"/>
    <cellStyle name="Input 5 5 3 2" xfId="15254" xr:uid="{47BC88EA-9BF5-4D90-8FD3-52E1BFBB7E2E}"/>
    <cellStyle name="Input 5 5 4" xfId="13728" xr:uid="{7DCF743A-30F6-4B44-BF76-171005CFECB9}"/>
    <cellStyle name="Input 5 5 4 2" xfId="15316" xr:uid="{735B0700-2A18-4174-B867-9C228E6FBF84}"/>
    <cellStyle name="Input 5 5 5" xfId="14333" xr:uid="{49A296FF-AE98-49D2-BDCE-82F00CDC36AF}"/>
    <cellStyle name="Input 5 5 5 2" xfId="15569" xr:uid="{C14C7050-0696-43D2-BEB0-FD1B495A6E05}"/>
    <cellStyle name="Input 5 6" xfId="12901" xr:uid="{29998898-EE25-4BA8-9DC5-52B466A3BBC4}"/>
    <cellStyle name="Input 5 6 2" xfId="14592" xr:uid="{8CFD68ED-DADB-4994-9197-56E64C23BFF8}"/>
    <cellStyle name="Input 5 6 2 2" xfId="15820" xr:uid="{15D99F68-15AD-49B3-BC61-569490D12B98}"/>
    <cellStyle name="Input 5 6 3" xfId="14394" xr:uid="{565B0447-4D21-4207-A7DD-04CC2C431C8A}"/>
    <cellStyle name="Input 5 6 3 2" xfId="15627" xr:uid="{553D64A7-416C-47ED-8CA8-174C08099305}"/>
    <cellStyle name="Input 5 6 4" xfId="14869" xr:uid="{7EC4283E-9E98-4F17-85B5-D660EFAD5A03}"/>
    <cellStyle name="Input 5 7" xfId="13622" xr:uid="{00B18EAF-AA39-44D4-8B53-6446BACD8C7A}"/>
    <cellStyle name="Input 5 7 2" xfId="15240" xr:uid="{2F4B15A2-053A-4060-8ACA-C7B0CB67CD9E}"/>
    <cellStyle name="Input 5 8" xfId="13542" xr:uid="{5B7A72DE-D375-4433-BA5E-944AD95C4BE6}"/>
    <cellStyle name="Input 5 8 2" xfId="15176" xr:uid="{A4B9EAC5-EC63-48B4-80CD-B355B28F400F}"/>
    <cellStyle name="Input 5 9" xfId="14196" xr:uid="{50670F6D-7719-4573-9282-5B0305EC72C8}"/>
    <cellStyle name="Input 5 9 2" xfId="15434" xr:uid="{C882BA05-FC3C-43FE-BBBC-01E659F37E4A}"/>
    <cellStyle name="Input 6" xfId="5190" xr:uid="{D00A6915-D01E-4F88-A923-B2055BFD35AC}"/>
    <cellStyle name="Input 6 2" xfId="5191" xr:uid="{712B2E93-7D08-476B-8059-D5889EB889C1}"/>
    <cellStyle name="Input 6 3" xfId="5192" xr:uid="{4CE7A4BA-8E3A-4764-B060-3E86CC38B077}"/>
    <cellStyle name="Input 6 4" xfId="5193" xr:uid="{3F49590A-095C-4FAF-A913-4A1F8B11C762}"/>
    <cellStyle name="Input 6 5" xfId="5194" xr:uid="{CF23F267-6C15-4A03-9732-101E4E4E4F6C}"/>
    <cellStyle name="Input 6 6" xfId="12903" xr:uid="{3AE4DB5F-2994-4AAA-A0FA-20E2C9A8C402}"/>
    <cellStyle name="Input 7" xfId="5195" xr:uid="{13655D47-6FD1-41AC-B525-AEAB692F9884}"/>
    <cellStyle name="Input 7 2" xfId="5196" xr:uid="{9B3BED08-7226-451A-A9B0-E5D63059FE73}"/>
    <cellStyle name="Input 7 2 2" xfId="14768" xr:uid="{DFB30E7D-DE91-4A4E-9C88-EDCD55CFEAFE}"/>
    <cellStyle name="Input 8" xfId="5197" xr:uid="{A0817EE1-6FBF-416B-A555-79886ACB4710}"/>
    <cellStyle name="Input 8 2" xfId="12905" xr:uid="{B0FCB2A0-4BBF-4271-AEF3-F46B8C7B07F5}"/>
    <cellStyle name="Input 9" xfId="5198" xr:uid="{A96D79A7-1BAB-4317-B988-EF151515C0C4}"/>
    <cellStyle name="Input 9 2" xfId="5199" xr:uid="{BB1CA8D5-0614-4332-82FB-759012915398}"/>
    <cellStyle name="Input 9 3" xfId="5200" xr:uid="{38E81EAB-FEB3-4B60-9C7C-2622199475A3}"/>
    <cellStyle name="Input 9 3 2" xfId="14770" xr:uid="{74D81E4C-2A75-49A8-82F6-8FC4E35D6643}"/>
    <cellStyle name="Input 9 4" xfId="12906" xr:uid="{0E2ECACD-A904-425D-9112-F086B6D24857}"/>
    <cellStyle name="Input 9 5" xfId="14769" xr:uid="{F40DCB87-C03E-4EBF-9D87-1703C960C0C9}"/>
    <cellStyle name="Link Currency (0)" xfId="12907" xr:uid="{49827627-56E9-45FA-9BC2-D1C7B5455C0D}"/>
    <cellStyle name="Link Currency (2)" xfId="12908" xr:uid="{CA37F429-A29E-44E9-8803-86893B927206}"/>
    <cellStyle name="Link Units (0)" xfId="12909" xr:uid="{CB09D889-000F-4313-A9BA-1DD1EE2D6A2A}"/>
    <cellStyle name="Link Units (1)" xfId="12910" xr:uid="{BD3CF094-6EFF-4FD8-BBC3-ED8A27CB71F8}"/>
    <cellStyle name="Link Units (2)" xfId="12911" xr:uid="{6F402004-09F0-4849-87D6-ACD90EC626EE}"/>
    <cellStyle name="Linked Cell 10" xfId="5201" xr:uid="{6C50893C-BAC9-4E2F-AA2C-C3DA81390E32}"/>
    <cellStyle name="Linked Cell 10 2" xfId="5202" xr:uid="{99154FB1-5E53-4E52-A223-B78BD077766C}"/>
    <cellStyle name="Linked Cell 10 3" xfId="5203" xr:uid="{01A0505C-C052-4284-A254-A85313A2DA47}"/>
    <cellStyle name="Linked Cell 11" xfId="5204" xr:uid="{BA277996-37A4-403A-ADAA-2458E9474103}"/>
    <cellStyle name="Linked Cell 11 2" xfId="5205" xr:uid="{B06A0251-F5C6-4AB8-B871-8C415F365BD4}"/>
    <cellStyle name="Linked Cell 11 3" xfId="5206" xr:uid="{4A0B578F-DDEE-4336-A1EF-A705B13A9A82}"/>
    <cellStyle name="Linked Cell 12" xfId="5207" xr:uid="{8F8F8166-093B-4306-BD80-AEFC1E6F0A66}"/>
    <cellStyle name="Linked Cell 13" xfId="5208" xr:uid="{95554BBF-BF5F-41D9-A648-95583579F537}"/>
    <cellStyle name="Linked Cell 2" xfId="5209" xr:uid="{6A0B1D3D-A23F-4351-B677-BC18F0A408EF}"/>
    <cellStyle name="Linked Cell 2 10" xfId="5210" xr:uid="{0F446A25-346E-4BB8-8313-90E996255B5B}"/>
    <cellStyle name="Linked Cell 2 11" xfId="5211" xr:uid="{04E70D69-75A0-4AB6-A18D-13CDA8686B57}"/>
    <cellStyle name="Linked Cell 2 12" xfId="5212" xr:uid="{189D165B-19AE-4FC6-839C-AF7767B6E264}"/>
    <cellStyle name="Linked Cell 2 13" xfId="5213" xr:uid="{E3F4BB17-FB60-4BDD-B783-18365DC4D4BE}"/>
    <cellStyle name="Linked Cell 2 14" xfId="5214" xr:uid="{BA35F2CA-5CEC-4BDD-B298-BC5F7328B0D5}"/>
    <cellStyle name="Linked Cell 2 15" xfId="5215" xr:uid="{509AA7FB-2A5E-4F88-96A2-CCA560764663}"/>
    <cellStyle name="Linked Cell 2 16" xfId="10582" xr:uid="{FBB1FAD1-87E1-480C-93E0-339AD3B9B908}"/>
    <cellStyle name="Linked Cell 2 17" xfId="12912" xr:uid="{43719E62-C067-4689-9377-3127389B1614}"/>
    <cellStyle name="Linked Cell 2 2" xfId="5216" xr:uid="{AE68B17E-BF07-4F99-8C93-FE6FFE1A0259}"/>
    <cellStyle name="Linked Cell 2 2 2" xfId="5217" xr:uid="{DB205AD8-A25E-4756-99E7-CC4B3B04B67E}"/>
    <cellStyle name="Linked Cell 2 3" xfId="5218" xr:uid="{28BDB570-0D89-4826-B9C2-F1F753F68C69}"/>
    <cellStyle name="Linked Cell 2 3 2" xfId="5219" xr:uid="{C1E72411-7C34-4300-9B58-93C5FB7EABA7}"/>
    <cellStyle name="Linked Cell 2 4" xfId="5220" xr:uid="{311B7F4D-DBCF-421F-AE6F-B8057FEEBC4A}"/>
    <cellStyle name="Linked Cell 2 4 2" xfId="5221" xr:uid="{4C4013AC-B5F9-4F01-B536-5C3AA37B9EC8}"/>
    <cellStyle name="Linked Cell 2 5" xfId="5222" xr:uid="{5379E7C4-18A1-4197-B5FE-4142A5C7897F}"/>
    <cellStyle name="Linked Cell 2 5 2" xfId="5223" xr:uid="{E3C2A90C-D57B-4715-B73A-CC7920F42217}"/>
    <cellStyle name="Linked Cell 2 6" xfId="5224" xr:uid="{36837A04-5811-4A11-BCC0-87699087FC4A}"/>
    <cellStyle name="Linked Cell 2 7" xfId="5225" xr:uid="{018E3569-71AF-4127-802C-4F2A699FAE62}"/>
    <cellStyle name="Linked Cell 2 8" xfId="5226" xr:uid="{9A8242CF-B902-4307-AD40-93271608565F}"/>
    <cellStyle name="Linked Cell 2 9" xfId="5227" xr:uid="{2237F07C-A68D-4E5B-8FF9-D97D9263273C}"/>
    <cellStyle name="Linked Cell 2 9 2" xfId="5228" xr:uid="{7597DE9E-B46F-4480-8F49-3B5EB8DC91E4}"/>
    <cellStyle name="Linked Cell 2 9 3" xfId="5229" xr:uid="{067962F5-81E8-4676-8F69-1C6BEE3899AD}"/>
    <cellStyle name="Linked Cell 2 9 4" xfId="5230" xr:uid="{EEE9186C-7579-4DAE-BE50-4C3ECAF670AE}"/>
    <cellStyle name="Linked Cell 2 9 5" xfId="5231" xr:uid="{C179EE89-4F7A-4F68-879B-3F2FD4D5EB4B}"/>
    <cellStyle name="Linked Cell 3" xfId="5232" xr:uid="{772266BC-F7DC-495A-A3F4-79CD45E32EF0}"/>
    <cellStyle name="Linked Cell 3 2" xfId="5233" xr:uid="{0A713016-1BE5-4DCB-A294-BB358BB7B586}"/>
    <cellStyle name="Linked Cell 3 3" xfId="5234" xr:uid="{BE0E8ACA-7E79-4E20-97EE-7AAC425B806E}"/>
    <cellStyle name="Linked Cell 3 4" xfId="5235" xr:uid="{3D751E79-A14F-4B06-9698-19B08E84327A}"/>
    <cellStyle name="Linked Cell 3 5" xfId="5236" xr:uid="{E08A473E-70F1-4A4C-A230-ABE7A41858FB}"/>
    <cellStyle name="Linked Cell 3 6" xfId="12913" xr:uid="{9CB06547-A69F-474F-8B96-EDABB0BE257E}"/>
    <cellStyle name="Linked Cell 4" xfId="5237" xr:uid="{5916CC17-C744-430C-9B6E-B5C45C434D4C}"/>
    <cellStyle name="Linked Cell 4 2" xfId="5238" xr:uid="{5D5F201A-335C-442F-941A-24C619C092CC}"/>
    <cellStyle name="Linked Cell 4 3" xfId="5239" xr:uid="{AE7882F6-06A3-448D-A1D9-5216519BA768}"/>
    <cellStyle name="Linked Cell 4 4" xfId="5240" xr:uid="{F100337D-09DD-4F8F-84B2-FD57FA4EE93B}"/>
    <cellStyle name="Linked Cell 4 5" xfId="5241" xr:uid="{8E1692A7-C80D-4F10-8441-8218AE13D39F}"/>
    <cellStyle name="Linked Cell 5" xfId="5242" xr:uid="{4637A2B6-CCC8-42A8-AC00-18330312B6D8}"/>
    <cellStyle name="Linked Cell 5 2" xfId="5243" xr:uid="{92FDB4A6-4266-40D7-A5BF-09005F8F862E}"/>
    <cellStyle name="Linked Cell 5 3" xfId="5244" xr:uid="{A30F3615-BC57-4184-8F7F-5054D4982ABF}"/>
    <cellStyle name="Linked Cell 5 4" xfId="5245" xr:uid="{B0A708E3-DA49-4D9F-B034-59C7F2716556}"/>
    <cellStyle name="Linked Cell 5 5" xfId="5246" xr:uid="{E09E0602-0592-47D8-9711-A3DA42FED558}"/>
    <cellStyle name="Linked Cell 6" xfId="5247" xr:uid="{CA028731-05F9-465F-8E55-88F07D39A233}"/>
    <cellStyle name="Linked Cell 6 2" xfId="5248" xr:uid="{D6E17C8D-DC9B-455E-9EA0-387A0DCBEB6F}"/>
    <cellStyle name="Linked Cell 6 3" xfId="5249" xr:uid="{6995DC37-CEB3-41C4-A363-248DD846FE97}"/>
    <cellStyle name="Linked Cell 6 4" xfId="5250" xr:uid="{26CFC304-262E-4F19-9362-5938E372DD90}"/>
    <cellStyle name="Linked Cell 6 5" xfId="5251" xr:uid="{B90AE4A2-DA28-43E3-9B4B-1B1786E15B98}"/>
    <cellStyle name="Linked Cell 7" xfId="5252" xr:uid="{A8B34373-1055-4CD9-8BAF-0F9F4CE64C54}"/>
    <cellStyle name="Linked Cell 7 2" xfId="5253" xr:uid="{64835CBA-5D40-4B73-B7F7-6DC4DDF043BC}"/>
    <cellStyle name="Linked Cell 8" xfId="5254" xr:uid="{524CD6D6-0609-412D-B3B9-73707E0D9DBE}"/>
    <cellStyle name="Linked Cell 9" xfId="5255" xr:uid="{8FF9DD11-93C7-4845-9DF5-993D3C0B16EE}"/>
    <cellStyle name="Linked Cell 9 2" xfId="5256" xr:uid="{FC14C16F-DBEE-4AAC-A0EB-3D3B609AC055}"/>
    <cellStyle name="Linked Cell 9 3" xfId="5257" xr:uid="{6EFEBDB9-5078-4637-A68C-D6BC8E6ACF75}"/>
    <cellStyle name="Migliaia (0)" xfId="53" xr:uid="{00000000-0005-0000-0000-000034000000}"/>
    <cellStyle name="Migliaia_S10" xfId="5258" xr:uid="{E189C694-7E52-42C8-BC77-0BF59C4CE219}"/>
    <cellStyle name="Neutral 10" xfId="5259" xr:uid="{855B5B24-AFE6-4F3E-A3E2-32A06D0C81A5}"/>
    <cellStyle name="Neutral 10 2" xfId="5260" xr:uid="{FB94499C-0385-49AF-94AE-E59B35A9EE90}"/>
    <cellStyle name="Neutral 10 3" xfId="5261" xr:uid="{D1EC529F-BE74-43C4-94C5-1992BF019459}"/>
    <cellStyle name="Neutral 11" xfId="5262" xr:uid="{C2393AF4-02FE-4E17-B456-B0332F2D783C}"/>
    <cellStyle name="Neutral 11 2" xfId="5263" xr:uid="{55BC5B37-448B-46E4-ABFE-67F679D2DC86}"/>
    <cellStyle name="Neutral 11 3" xfId="5264" xr:uid="{190160A0-EC68-44FB-8953-82E2FEAFA8CA}"/>
    <cellStyle name="Neutral 12" xfId="5265" xr:uid="{EE5BD7D7-6805-4E5E-99AC-9002EE094E68}"/>
    <cellStyle name="Neutral 13" xfId="5266" xr:uid="{7576F381-DC4A-4272-A239-79C15F3AC129}"/>
    <cellStyle name="Neutral 2" xfId="5267" xr:uid="{2387E244-F191-46C5-A35C-2035AF00B990}"/>
    <cellStyle name="Neutral 2 10" xfId="5268" xr:uid="{7E3F3A66-6EAB-446A-82C2-9A41FA9FA97C}"/>
    <cellStyle name="Neutral 2 11" xfId="5269" xr:uid="{FD5A6847-A765-42DA-8B3B-4985D7559AD6}"/>
    <cellStyle name="Neutral 2 12" xfId="5270" xr:uid="{9C9B9636-CD05-43FD-9B3B-7A519CC646D8}"/>
    <cellStyle name="Neutral 2 13" xfId="5271" xr:uid="{53A23347-90B6-454B-8BCB-30B7788D8EA7}"/>
    <cellStyle name="Neutral 2 14" xfId="5272" xr:uid="{411F6D22-612A-4FBB-BF8E-4201C32A4F91}"/>
    <cellStyle name="Neutral 2 15" xfId="5273" xr:uid="{0C11026E-8261-4E1C-8F2A-E9B9D70D69CA}"/>
    <cellStyle name="Neutral 2 16" xfId="10583" xr:uid="{A76CAD8D-9CC0-4AED-BED8-CCDF6CE51914}"/>
    <cellStyle name="Neutral 2 17" xfId="12915" xr:uid="{044AD807-7E14-4870-9485-31F52BAEE689}"/>
    <cellStyle name="Neutral 2 2" xfId="5274" xr:uid="{96D76B76-53F8-4F9F-A23F-4F1D55A841A3}"/>
    <cellStyle name="Neutral 2 2 2" xfId="5275" xr:uid="{2CF06A8E-6622-4BE0-9D0A-B00209124432}"/>
    <cellStyle name="Neutral 2 3" xfId="5276" xr:uid="{441871E8-523B-4C73-89A6-7ACF92A47000}"/>
    <cellStyle name="Neutral 2 3 2" xfId="5277" xr:uid="{860D2194-08EF-471E-BCF0-2F9F313C7F4E}"/>
    <cellStyle name="Neutral 2 4" xfId="5278" xr:uid="{914F0B04-70BD-4A49-9F57-6C78B335A14A}"/>
    <cellStyle name="Neutral 2 4 2" xfId="5279" xr:uid="{6D7581F0-B629-4283-AB91-5222D4FCCF3A}"/>
    <cellStyle name="Neutral 2 5" xfId="5280" xr:uid="{7788A7B8-D316-43AB-9934-814378EC5C8A}"/>
    <cellStyle name="Neutral 2 5 2" xfId="5281" xr:uid="{00725050-8EF3-4035-9B53-9403601471C2}"/>
    <cellStyle name="Neutral 2 6" xfId="5282" xr:uid="{9684F5CA-947F-4456-9E70-B55BF857D00B}"/>
    <cellStyle name="Neutral 2 7" xfId="5283" xr:uid="{2034481A-AE51-420B-8A5E-C12129285CBB}"/>
    <cellStyle name="Neutral 2 8" xfId="5284" xr:uid="{52C56E47-5FB0-4977-B42B-FA47952A0CB5}"/>
    <cellStyle name="Neutral 2 9" xfId="5285" xr:uid="{3E6148B8-5D1A-4CC3-AE6F-77B98A7368E4}"/>
    <cellStyle name="Neutral 2 9 2" xfId="5286" xr:uid="{27D3D614-CFB8-453E-A257-27D7D9DA9A07}"/>
    <cellStyle name="Neutral 2 9 3" xfId="5287" xr:uid="{9E8A7D1E-9331-4FAC-B81F-D921ED18D13C}"/>
    <cellStyle name="Neutral 2 9 4" xfId="5288" xr:uid="{E1A28186-3A9F-43D7-B4A9-2083F5BDC00F}"/>
    <cellStyle name="Neutral 2 9 5" xfId="5289" xr:uid="{A98FE516-C196-43A1-B34A-737F7682A340}"/>
    <cellStyle name="Neutral 3" xfId="5290" xr:uid="{3AFE90D5-E44B-44BB-A343-2E70AFB53833}"/>
    <cellStyle name="Neutral 3 2" xfId="5291" xr:uid="{83B4843D-16D6-44A0-9CED-BBBD89776930}"/>
    <cellStyle name="Neutral 3 3" xfId="5292" xr:uid="{F6E0ADAA-BD7F-4A04-BFB7-E8D97E422B09}"/>
    <cellStyle name="Neutral 3 4" xfId="5293" xr:uid="{7EF53476-64B2-45C0-A0AC-0765095336AC}"/>
    <cellStyle name="Neutral 3 5" xfId="5294" xr:uid="{F0AF03EE-BDA9-401F-9E94-FB6B677BA89A}"/>
    <cellStyle name="Neutral 3 6" xfId="12916" xr:uid="{BF3E318D-2E58-41AF-BD6D-CE31778E460D}"/>
    <cellStyle name="Neutral 4" xfId="5295" xr:uid="{E8A860F4-850E-4DD4-AC5C-2540E761ACDC}"/>
    <cellStyle name="Neutral 4 2" xfId="5296" xr:uid="{E746B0DB-8E61-40F2-88D2-87E82B91129D}"/>
    <cellStyle name="Neutral 4 3" xfId="5297" xr:uid="{D6F370F8-00E8-4CC9-B7DA-84C239286206}"/>
    <cellStyle name="Neutral 4 4" xfId="5298" xr:uid="{CC79F942-F3EF-4C22-9A42-BA752F3A6C0E}"/>
    <cellStyle name="Neutral 4 5" xfId="5299" xr:uid="{CC8D3D51-857F-4E31-8FCF-0DE4A6357A37}"/>
    <cellStyle name="Neutral 5" xfId="5300" xr:uid="{E49E1F20-309E-4024-B7FA-C1074745B10C}"/>
    <cellStyle name="Neutral 5 2" xfId="5301" xr:uid="{98FD8603-1FDB-477D-950C-D75DC159E112}"/>
    <cellStyle name="Neutral 5 3" xfId="5302" xr:uid="{5847F692-1650-4A19-A9E2-DCC4692D8F91}"/>
    <cellStyle name="Neutral 5 4" xfId="5303" xr:uid="{B5AF5EF3-FC00-4EF8-8A82-DB62358DC1BD}"/>
    <cellStyle name="Neutral 5 5" xfId="5304" xr:uid="{E73688D2-5CEF-494A-AA17-F49E1D0B1079}"/>
    <cellStyle name="Neutral 6" xfId="5305" xr:uid="{7FBEA362-BC36-4317-B013-E9D80DE0A602}"/>
    <cellStyle name="Neutral 6 2" xfId="5306" xr:uid="{FA8E9396-87E5-46CD-BA93-C9E168C8ACAD}"/>
    <cellStyle name="Neutral 6 3" xfId="5307" xr:uid="{D00AA940-E16B-4526-AB12-644C9E3C9672}"/>
    <cellStyle name="Neutral 6 4" xfId="5308" xr:uid="{A0087038-AC23-4FC5-BEAB-F10EB168AB30}"/>
    <cellStyle name="Neutral 6 5" xfId="5309" xr:uid="{9510E7FF-8DC8-442B-A927-FEE3703ED69A}"/>
    <cellStyle name="Neutral 7" xfId="5310" xr:uid="{A707FC9D-DF3F-40D6-82E9-7D6207563E14}"/>
    <cellStyle name="Neutral 7 2" xfId="5311" xr:uid="{8A55D408-1751-4E32-9449-C5A5CF56D45D}"/>
    <cellStyle name="Neutral 8" xfId="5312" xr:uid="{E2D6CA67-72ED-4E29-B874-889BA3993CBB}"/>
    <cellStyle name="Neutral 9" xfId="5313" xr:uid="{E497556B-688A-49F2-9BAF-21CD5E9B5343}"/>
    <cellStyle name="Neutral 9 2" xfId="5314" xr:uid="{BA590D7E-57B9-441A-875B-DF50EF42500A}"/>
    <cellStyle name="Neutral 9 3" xfId="5315" xr:uid="{BC80123A-A969-452C-B6E5-A2F151FB6712}"/>
    <cellStyle name="no dec" xfId="54" xr:uid="{00000000-0005-0000-0000-000035000000}"/>
    <cellStyle name="Normal" xfId="0" builtinId="0"/>
    <cellStyle name="Normal - Style1" xfId="55" xr:uid="{00000000-0005-0000-0000-000037000000}"/>
    <cellStyle name="Normal - Style1 2" xfId="215" xr:uid="{47ADA205-178B-49E1-9AA0-A51D737FBD00}"/>
    <cellStyle name="Normal - Style1 2 2" xfId="5317" xr:uid="{E7464B84-C0BD-4C2D-8DC4-BC60271987D6}"/>
    <cellStyle name="Normal - Style1 3" xfId="11075" xr:uid="{42F6A172-6796-4725-A75B-73030209CDBB}"/>
    <cellStyle name="Normal - Style1 4" xfId="5316" xr:uid="{522FD2D4-5571-44DD-BF9A-E8F3135F1278}"/>
    <cellStyle name="Normal 10" xfId="56" xr:uid="{00000000-0005-0000-0000-000038000000}"/>
    <cellStyle name="Normal 10 2" xfId="152" xr:uid="{D3421690-DDDA-4EA3-B8EB-5B04745DD432}"/>
    <cellStyle name="Normal 10 2 2" xfId="5319" xr:uid="{7AB62E4E-48AC-4B8E-A3E9-8F9918867F18}"/>
    <cellStyle name="Normal 10 2 3" xfId="5320" xr:uid="{10BF2FD1-6745-45CC-96B8-BD182FA8BD5D}"/>
    <cellStyle name="Normal 10 2 4" xfId="10584" xr:uid="{1EB41907-2A7C-4549-8638-BF8498F539B1}"/>
    <cellStyle name="Normal 10 2 5" xfId="11253" xr:uid="{9ADDFB39-6960-4F45-9654-8BCEEE91A813}"/>
    <cellStyle name="Normal 10 3" xfId="173" xr:uid="{639A6492-0539-4360-BC12-3AB4BC931B5A}"/>
    <cellStyle name="Normal 10 3 2" xfId="12470" xr:uid="{6045EE5C-6676-4E00-BB67-AF61334042E6}"/>
    <cellStyle name="Normal 10 4" xfId="5321" xr:uid="{FBCE9878-F347-4879-8B2E-DC409EDBFAAE}"/>
    <cellStyle name="Normal 10 4 7" xfId="5322" xr:uid="{639BC55D-6A57-4599-AC70-024CF852980A}"/>
    <cellStyle name="Normal 10 5" xfId="5323" xr:uid="{59D66924-0F72-4C39-AB55-CBA6049A486F}"/>
    <cellStyle name="Normal 10 6" xfId="13803" xr:uid="{AC5E6283-BC59-4918-93F9-FA17CEBE6A6E}"/>
    <cellStyle name="Normal 10 7" xfId="5318" xr:uid="{C8447DF2-D747-405F-A1B0-F220F4D7C5DC}"/>
    <cellStyle name="Normal 10 8" xfId="138" xr:uid="{FF50C603-C1BF-4C3B-8AFF-DE961C6296AB}"/>
    <cellStyle name="Normal 100" xfId="11578" xr:uid="{1584A6BD-26CC-43D7-A8FD-41ED3BC7F734}"/>
    <cellStyle name="Normal 1000" xfId="14074" xr:uid="{D887A566-1E5B-4527-8CE3-B7312AA00C4E}"/>
    <cellStyle name="Normal 101" xfId="11160" xr:uid="{7AFAED6F-EC39-4491-9A88-27EF71EBD603}"/>
    <cellStyle name="Normal 101 2" xfId="14044" xr:uid="{3BE21DB0-3A2F-4CAD-8E3E-7C526903F18D}"/>
    <cellStyle name="Normal 102" xfId="11583" xr:uid="{8C117B26-29BD-4878-A73A-89C17A252609}"/>
    <cellStyle name="Normal 103" xfId="11584" xr:uid="{85DF9044-59A6-49DD-A5B3-A02D5B4E5247}"/>
    <cellStyle name="Normal 104" xfId="11585" xr:uid="{0A69E811-EFD2-434B-8E98-C0AD83492CD6}"/>
    <cellStyle name="Normal 105" xfId="12478" xr:uid="{BEA76FE5-6975-4B48-87D4-0697AB67A296}"/>
    <cellStyle name="Normal 106" xfId="12479" xr:uid="{5F517F11-1004-4C14-851C-0F32FF543C15}"/>
    <cellStyle name="Normal 107" xfId="12480" xr:uid="{071DF06B-6B5B-4882-BE87-9DE009284F1F}"/>
    <cellStyle name="Normal 108" xfId="253" xr:uid="{D1EEB74D-4B08-4384-AE42-83D55000D2FA}"/>
    <cellStyle name="Normal 109" xfId="269" xr:uid="{5609516D-D357-4068-9F2C-7839C5A1009F}"/>
    <cellStyle name="Normal 11" xfId="57" xr:uid="{00000000-0005-0000-0000-000039000000}"/>
    <cellStyle name="Normal 11 2" xfId="5325" xr:uid="{B2B4A2C5-54D7-4163-A7AB-073145FEC295}"/>
    <cellStyle name="Normal 11 2 2" xfId="5326" xr:uid="{673CD694-5714-4ED6-9397-18935879CD19}"/>
    <cellStyle name="Normal 11 2 2 2" xfId="13907" xr:uid="{BD17F99A-A7C1-4D09-A63C-BA4C12BFE77C}"/>
    <cellStyle name="Normal 11 2 3" xfId="10586" xr:uid="{FF73B3B1-3545-4B50-ABA4-BD79D659DB26}"/>
    <cellStyle name="Normal 11 2 4" xfId="13793" xr:uid="{1333AB0D-8BD5-440C-BA17-34FEDB2629EB}"/>
    <cellStyle name="Normal 11 3" xfId="5327" xr:uid="{FB44B285-3B4A-47DA-B1C3-D01E4536E177}"/>
    <cellStyle name="Normal 11 3 2" xfId="5328" xr:uid="{BAA410A9-6C8F-41CB-BCE3-E4AF53265F8C}"/>
    <cellStyle name="Normal 11 3 3" xfId="10587" xr:uid="{D25F6D2E-9531-4180-A026-0F3FC80CA6FA}"/>
    <cellStyle name="Normal 11 4" xfId="5329" xr:uid="{DEBCB394-61D3-4710-8FB7-E9B16FE0B9BB}"/>
    <cellStyle name="Normal 11 4 2" xfId="5330" xr:uid="{508CBE5A-0DC8-44B3-AD68-3AC2F3346357}"/>
    <cellStyle name="Normal 11 4 2 2" xfId="5331" xr:uid="{4156E77E-E1B2-49B8-ACCD-C64F40500A5D}"/>
    <cellStyle name="Normal 11 4 3" xfId="5332" xr:uid="{F1D057CD-8B75-4328-86BE-749897A4F18F}"/>
    <cellStyle name="Normal 11 4 4" xfId="13325" xr:uid="{B0B084AE-0975-49F8-9C9B-195F821B8A5D}"/>
    <cellStyle name="Normal 11 5" xfId="5333" xr:uid="{49834041-CE1B-4CEC-BB25-8949F1504774}"/>
    <cellStyle name="Normal 11 6" xfId="10585" xr:uid="{B33F9FF6-9C95-44E5-9A6E-1C9413AD75B9}"/>
    <cellStyle name="Normal 11 7" xfId="5324" xr:uid="{0E73E3F9-5441-45F6-A2C7-69B6489095F6}"/>
    <cellStyle name="Normal 110" xfId="13425" xr:uid="{F2C1B180-3FBD-41A7-914B-0CF8BA00B3B3}"/>
    <cellStyle name="Normal 111" xfId="13674" xr:uid="{C16D2753-76AE-41D5-B122-CD69C4592E17}"/>
    <cellStyle name="Normal 112" xfId="13675" xr:uid="{93A9F1A5-36FC-4CC1-A753-B237206BC285}"/>
    <cellStyle name="Normal 113" xfId="13782" xr:uid="{7EEAF85B-1E27-47BC-BB89-2DDB10375AF8}"/>
    <cellStyle name="Normal 114" xfId="13783" xr:uid="{99BCD851-5407-400B-B71D-D96A4B6FA607}"/>
    <cellStyle name="Normal 115" xfId="13784" xr:uid="{C6E5F51D-2EB6-4D9A-9036-3F3819B00931}"/>
    <cellStyle name="Normal 116" xfId="13785" xr:uid="{7391ABE7-5C36-4E1C-893C-6C82BF5F4042}"/>
    <cellStyle name="Normal 117" xfId="13786" xr:uid="{64B98AB7-1770-4316-B95A-1C290CDA69C1}"/>
    <cellStyle name="Normal 118" xfId="14131" xr:uid="{6439C922-9DA0-42FC-B35C-D0BF783AA8F1}"/>
    <cellStyle name="Normal 119" xfId="14146" xr:uid="{E4E47348-6DBA-46B8-B14F-2678734D233D}"/>
    <cellStyle name="Normal 12" xfId="58" xr:uid="{00000000-0005-0000-0000-00003A000000}"/>
    <cellStyle name="Normal 12 2" xfId="5334" xr:uid="{78EBFC6D-F1F7-4292-A4B2-BFFF4E49573C}"/>
    <cellStyle name="Normal 12 2 2" xfId="10589" xr:uid="{4E368201-D388-4D38-889F-F607CE78AFDF}"/>
    <cellStyle name="Normal 12 2 3" xfId="11255" xr:uid="{7A689D2E-F0EC-4E02-A32D-29536DCF0FB2}"/>
    <cellStyle name="Normal 12 3" xfId="5335" xr:uid="{39C7C464-EBC7-4BEC-9CA6-45666C665EE4}"/>
    <cellStyle name="Normal 12 4" xfId="10588" xr:uid="{A144DF68-B71B-44C6-A713-7F3F610B04BF}"/>
    <cellStyle name="Normal 12 5" xfId="11076" xr:uid="{8C07A607-3FE7-4089-9BA6-2A05F0937E68}"/>
    <cellStyle name="Normal 12 6" xfId="11125" xr:uid="{ABD2A531-2661-4B0F-B49A-B4FAFD8D8145}"/>
    <cellStyle name="Normal 12 7" xfId="11150" xr:uid="{BB45EF15-561C-4595-927E-3FD8E74D1AB8}"/>
    <cellStyle name="Normal 12 8" xfId="11254" xr:uid="{EDC1F738-C6D6-40A6-948C-D4540DA14B57}"/>
    <cellStyle name="Normal 12 9" xfId="218" xr:uid="{F9198A37-9B14-4A35-9353-5ED61DFB626E}"/>
    <cellStyle name="Normal 120" xfId="14165" xr:uid="{91001876-61AF-45C7-91F1-06AB67DEBE00}"/>
    <cellStyle name="Normal 121" xfId="14157" xr:uid="{4C018FC6-1BE8-4826-8F94-8C594AEA7155}"/>
    <cellStyle name="Normal 122" xfId="113" xr:uid="{5B84FA30-8E1F-4281-A7B2-82D2125034B6}"/>
    <cellStyle name="Normal 123" xfId="11103" xr:uid="{E5FAC3A6-20F2-4017-A525-DCEB28BCCDB6}"/>
    <cellStyle name="Normal 124" xfId="15957" xr:uid="{586C043E-C236-45A5-A6BA-87E263E90C6C}"/>
    <cellStyle name="Normal 13" xfId="59" xr:uid="{00000000-0005-0000-0000-00003B000000}"/>
    <cellStyle name="Normal 13 2" xfId="5337" xr:uid="{9B7AAC1B-71EF-457A-92E5-F85B986436B3}"/>
    <cellStyle name="Normal 13 2 2" xfId="10591" xr:uid="{430C7C97-5643-4676-B68A-57B06A30CF12}"/>
    <cellStyle name="Normal 13 2 3" xfId="11257" xr:uid="{6C2A8B27-373F-4B56-942F-42EB88217095}"/>
    <cellStyle name="Normal 13 3" xfId="5338" xr:uid="{238C0D76-DA54-4D30-8A8C-298CE2A69E29}"/>
    <cellStyle name="Normal 13 4" xfId="5339" xr:uid="{FA04B3BE-3858-4C30-8F0E-0F1346730727}"/>
    <cellStyle name="Normal 13 5" xfId="5340" xr:uid="{A051E224-6C21-4DF6-98B6-5F874C4BFE41}"/>
    <cellStyle name="Normal 13 6" xfId="10590" xr:uid="{41BA5748-F05A-463E-8804-1AF63CF08A09}"/>
    <cellStyle name="Normal 13 7" xfId="11256" xr:uid="{560E0075-F607-4BCE-887B-B4B9C165AE0F}"/>
    <cellStyle name="Normal 13 8" xfId="5336" xr:uid="{0D929F5E-FBB9-4962-8325-E845B0B6FCCD}"/>
    <cellStyle name="Normal 14" xfId="60" xr:uid="{00000000-0005-0000-0000-00003C000000}"/>
    <cellStyle name="Normal 14 2" xfId="199" xr:uid="{2EA04459-C297-43DE-887C-131FD700686B}"/>
    <cellStyle name="Normal 14 2 2" xfId="10593" xr:uid="{582D791B-8B00-4E09-8583-AB760C6EF106}"/>
    <cellStyle name="Normal 14 2 3" xfId="11259" xr:uid="{86469DEA-B08E-4123-B003-7333A61F27E0}"/>
    <cellStyle name="Normal 14 2 4" xfId="5342" xr:uid="{9EF5FBB9-109D-4323-A78C-B988EC349B23}"/>
    <cellStyle name="Normal 14 3" xfId="5343" xr:uid="{AEA3CB1D-2B92-4297-9A56-7EB29E898E99}"/>
    <cellStyle name="Normal 14 3 2" xfId="14064" xr:uid="{53463387-599E-4230-91AE-CF5AE0496839}"/>
    <cellStyle name="Normal 14 3 3" xfId="14179" xr:uid="{EBBC1533-B599-4B73-BFFA-9BAEF55895B4}"/>
    <cellStyle name="Normal 14 4" xfId="10592" xr:uid="{3FC8C6A4-E81A-4C5D-A830-C17BE1127A03}"/>
    <cellStyle name="Normal 14 5" xfId="11077" xr:uid="{987E2D1D-FA84-4EFC-BEA0-3A2F344DAF2A}"/>
    <cellStyle name="Normal 14 6" xfId="11258" xr:uid="{8727BF3B-FE49-4393-8B1C-7D49D59B0071}"/>
    <cellStyle name="Normal 14 7" xfId="5341" xr:uid="{01A05649-B023-4515-B08B-4564DE3B8183}"/>
    <cellStyle name="Normal 14 8" xfId="143" xr:uid="{CA73E1C1-F6E3-450A-9AF6-CC75A188C51D}"/>
    <cellStyle name="Normal 15" xfId="61" xr:uid="{00000000-0005-0000-0000-00003D000000}"/>
    <cellStyle name="Normal 15 2" xfId="62" xr:uid="{00000000-0005-0000-0000-00003E000000}"/>
    <cellStyle name="Normal 15 2 2" xfId="12920" xr:uid="{E3796006-7B64-4934-B2F9-98F836162E52}"/>
    <cellStyle name="Normal 15 2 2 2" xfId="12921" xr:uid="{9CE2CDF4-09D9-4648-A94A-713CE01485FA}"/>
    <cellStyle name="Normal 15 2 3" xfId="12922" xr:uid="{53560529-9F2F-4A3D-9D49-4EF7681A2542}"/>
    <cellStyle name="Normal 15 2 4" xfId="5344" xr:uid="{EC1ABED8-1279-460B-B52E-BAB8BB0691CE}"/>
    <cellStyle name="Normal 15 2 5" xfId="208" xr:uid="{9D87449F-B1DC-4F35-9BC7-4CBDD542963C}"/>
    <cellStyle name="Normal 15 3" xfId="10594" xr:uid="{A6144937-B2D3-447F-9DC6-18A3BEB490F4}"/>
    <cellStyle name="Normal 15 3 2" xfId="12924" xr:uid="{F6471CB5-6DFF-4B10-A457-04FCEA22A1FD}"/>
    <cellStyle name="Normal 15 3 3" xfId="12923" xr:uid="{4EFC6D24-16A5-4224-8E14-55581F62A19C}"/>
    <cellStyle name="Normal 15 4" xfId="11078" xr:uid="{29DEB83E-2487-4A13-AA3D-DAD63A834339}"/>
    <cellStyle name="Normal 15 4 2" xfId="12925" xr:uid="{EB05416D-AD67-4235-9C52-EF53BDB207F7}"/>
    <cellStyle name="Normal 15 5" xfId="11260" xr:uid="{3FD0EEB5-FD20-43EC-AE6E-66578C3B4E8F}"/>
    <cellStyle name="Normal 15 6" xfId="232" xr:uid="{D88FDCFF-F437-4DCE-91DB-D031632C381C}"/>
    <cellStyle name="Normal 16" xfId="5345" xr:uid="{6663935D-FB6C-4424-AF27-6AC9224EDFC6}"/>
    <cellStyle name="Normal 16 2" xfId="203" xr:uid="{A2097E19-AEF7-4156-B924-0EC3449DE862}"/>
    <cellStyle name="Normal 16 2 2" xfId="12927" xr:uid="{0364B559-7412-4F98-AFA9-0029EBC67C30}"/>
    <cellStyle name="Normal 16 2 2 2" xfId="12928" xr:uid="{0B39570F-F8C2-4FA3-9DB6-2784DD611283}"/>
    <cellStyle name="Normal 16 2 3" xfId="12929" xr:uid="{208B3CB6-20D6-48A8-8C7F-97DD0EFA4309}"/>
    <cellStyle name="Normal 16 2 4" xfId="12926" xr:uid="{50159887-9633-4A5C-BC9A-1F025B7F2893}"/>
    <cellStyle name="Normal 16 2 5" xfId="10595" xr:uid="{C4955484-0F2F-4CA2-B723-224F249F4047}"/>
    <cellStyle name="Normal 16 3" xfId="11079" xr:uid="{FF2C13BE-280B-4F08-B891-8248BB8A1B86}"/>
    <cellStyle name="Normal 16 3 2" xfId="12931" xr:uid="{3D9535F4-1944-4521-887F-988B50BBAF58}"/>
    <cellStyle name="Normal 16 3 3" xfId="12930" xr:uid="{4D80FB23-09F9-4DD4-BC1E-37511088E3AD}"/>
    <cellStyle name="Normal 16 4" xfId="11261" xr:uid="{48769EB9-4377-4F76-BDE8-67E6D051E33F}"/>
    <cellStyle name="Normal 16 4 2" xfId="12932" xr:uid="{864F80BF-5FED-49FB-8EE1-8C322A154C11}"/>
    <cellStyle name="Normal 17" xfId="5346" xr:uid="{9C418F12-CC8D-4724-8917-F4347AA1FF04}"/>
    <cellStyle name="Normal 17 2" xfId="10596" xr:uid="{4D3C3E2D-12C0-4955-9079-D630B66CE85A}"/>
    <cellStyle name="Normal 17 2 2" xfId="12934" xr:uid="{98B2CE2B-89F3-4583-BB48-84FB5DC209B9}"/>
    <cellStyle name="Normal 17 2 2 2" xfId="12935" xr:uid="{18E4CB44-8BC7-4335-A79E-037BD9338EF2}"/>
    <cellStyle name="Normal 17 2 3" xfId="12936" xr:uid="{7CF82322-6468-4060-81A5-D7DA4693490C}"/>
    <cellStyle name="Normal 17 2 4" xfId="12933" xr:uid="{95FD6891-D789-4A76-B051-F7E69051365B}"/>
    <cellStyle name="Normal 17 3" xfId="11080" xr:uid="{AAFD78FF-4D04-4EFF-967E-4329AF4AF3B5}"/>
    <cellStyle name="Normal 17 3 2" xfId="12938" xr:uid="{B9BCAAB1-0001-4537-A177-8648C4BB6691}"/>
    <cellStyle name="Normal 17 3 3" xfId="12937" xr:uid="{5872F4B5-DA1C-415E-8E9E-926FEF157ED1}"/>
    <cellStyle name="Normal 17 4" xfId="11262" xr:uid="{E98A2A3C-6E12-40E3-9EFD-217C9DFFFBCA}"/>
    <cellStyle name="Normal 17 4 2" xfId="12939" xr:uid="{6A43F7D4-7667-484D-8594-28F34D8888CE}"/>
    <cellStyle name="Normal 17 5" xfId="13330" xr:uid="{9FBA5CEB-BBF0-4890-B4BA-831172C1DD37}"/>
    <cellStyle name="Normal 18" xfId="5347" xr:uid="{667DD7B8-6170-4433-911D-BFB6DE96FF65}"/>
    <cellStyle name="Normal 18 2" xfId="10597" xr:uid="{36117000-502F-4B2C-8FD2-EA7AD0348C61}"/>
    <cellStyle name="Normal 18 2 2" xfId="12941" xr:uid="{6AE229CA-B27D-4A3A-94AE-422B957979F2}"/>
    <cellStyle name="Normal 18 2 2 2" xfId="12942" xr:uid="{E069DE33-FE71-48B9-AA9D-7FAC2D5460AC}"/>
    <cellStyle name="Normal 18 2 3" xfId="12943" xr:uid="{1E787EFE-2FD2-4406-968D-6E002F5F65B7}"/>
    <cellStyle name="Normal 18 2 4" xfId="12940" xr:uid="{F90778F3-170E-4020-830A-B83CA5989AB7}"/>
    <cellStyle name="Normal 18 3" xfId="11263" xr:uid="{621DA3D8-86A7-44CD-BB3A-17117A2A80D9}"/>
    <cellStyle name="Normal 18 3 2" xfId="12945" xr:uid="{61D01273-21E1-4552-9790-79974E82B29E}"/>
    <cellStyle name="Normal 18 3 3" xfId="12944" xr:uid="{7D374519-F5DA-4134-AC3C-3795C829380D}"/>
    <cellStyle name="Normal 18 4" xfId="12946" xr:uid="{D78CE76D-703D-482C-A4C6-6D6DCFD168C8}"/>
    <cellStyle name="Normal 19" xfId="228" xr:uid="{C16269CE-6676-4F49-ABA9-32060AA94E2C}"/>
    <cellStyle name="Normal 19 2" xfId="10598" xr:uid="{817065A1-9140-4AAA-A945-748E12954E62}"/>
    <cellStyle name="Normal 19 3" xfId="11264" xr:uid="{21704799-CAFA-4BBE-9E17-8EE304C4E6E6}"/>
    <cellStyle name="Normal 19 4" xfId="12517" xr:uid="{FB1A1B50-0675-4342-9407-5FB6063B32E4}"/>
    <cellStyle name="Normal 2" xfId="63" xr:uid="{00000000-0005-0000-0000-00003F000000}"/>
    <cellStyle name="Normal 2 10" xfId="5348" xr:uid="{BB404530-55AA-476C-AE47-61711D80239A}"/>
    <cellStyle name="Normal 2 11" xfId="5349" xr:uid="{4B0C53E6-1B31-443E-B801-CB04AB7E7A3F}"/>
    <cellStyle name="Normal 2 12" xfId="5350" xr:uid="{5B3ADF6E-C54A-4BDD-8F8B-ADEE8B504610}"/>
    <cellStyle name="Normal 2 12 2" xfId="10599" xr:uid="{4CF35EF7-FFF8-4783-82AF-8446308888C9}"/>
    <cellStyle name="Normal 2 13" xfId="5351" xr:uid="{37BD62B5-7BCA-4F9E-BD23-1B16B1243C96}"/>
    <cellStyle name="Normal 2 13 2" xfId="5352" xr:uid="{08906831-BD9E-4FDD-8887-8C33EF67FD5B}"/>
    <cellStyle name="Normal 2 13 3" xfId="10600" xr:uid="{C0F732CA-48EF-4ECF-856D-24FCC6E66BEE}"/>
    <cellStyle name="Normal 2 14" xfId="5353" xr:uid="{6FF312BB-A8EA-4FCD-A7BC-9212DD34D759}"/>
    <cellStyle name="Normal 2 14 2" xfId="10601" xr:uid="{87638C4F-276F-4690-829D-DF87385132A7}"/>
    <cellStyle name="Normal 2 15" xfId="5354" xr:uid="{EC0F8E7C-E755-4448-AEC5-B2E716B33213}"/>
    <cellStyle name="Normal 2 15 2" xfId="10602" xr:uid="{0B1F38F3-1589-4975-9EF0-59672D1B8D62}"/>
    <cellStyle name="Normal 2 16" xfId="10281" xr:uid="{2545D2C4-E15F-48C0-9CE3-58A503853300}"/>
    <cellStyle name="Normal 2 16 2" xfId="10603" xr:uid="{9579E5AD-2671-47ED-BD13-4AD37A9D4460}"/>
    <cellStyle name="Normal 2 17" xfId="10288" xr:uid="{87A2A3A1-9754-4805-ACFF-E77FCD297C23}"/>
    <cellStyle name="Normal 2 17 2" xfId="10291" xr:uid="{5FB21171-61DD-443E-BB43-06CC8EE4E3E0}"/>
    <cellStyle name="Normal 2 17 3" xfId="10313" xr:uid="{F7526063-F653-47EF-9719-EDDA64947DC2}"/>
    <cellStyle name="Normal 2 17 4" xfId="10604" xr:uid="{FD15BA65-1F30-4026-91B1-DFA779709FC3}"/>
    <cellStyle name="Normal 2 18" xfId="10318" xr:uid="{472AD092-D4CF-4341-8B23-84649207F350}"/>
    <cellStyle name="Normal 2 18 2" xfId="10605" xr:uid="{08BCAB0A-8133-4614-A018-D0BA3EEAF6F4}"/>
    <cellStyle name="Normal 2 19" xfId="10606" xr:uid="{78E65A42-F25A-4287-B3A6-E84B3BA12F52}"/>
    <cellStyle name="Normal 2 2" xfId="117" xr:uid="{339DBEC8-5F6E-444C-B878-55D52692D383}"/>
    <cellStyle name="Normal 2 2 10" xfId="160" xr:uid="{9EF1B217-56BE-45CF-9D68-0CB684152A71}"/>
    <cellStyle name="Normal 2 2 10 2" xfId="258" xr:uid="{993E6458-A4F4-49BB-840D-A55F2D709C91}"/>
    <cellStyle name="Normal 2 2 2" xfId="5355" xr:uid="{2A575F2D-3F90-4BA5-A8F2-B191054287AC}"/>
    <cellStyle name="Normal 2 2 2 2" xfId="129" xr:uid="{9BBD3E46-DD1F-46FF-9567-ED39164D9E4C}"/>
    <cellStyle name="Normal 2 2 2 2 2" xfId="255" xr:uid="{06DB5E2A-3C0C-4FC5-BC67-28212D2393B6}"/>
    <cellStyle name="Normal 2 2 2 2 3" xfId="10608" xr:uid="{08731A1F-F014-4023-BD26-1CF7031852C0}"/>
    <cellStyle name="Normal 2 2 2 2 4" xfId="11375" xr:uid="{2BD1C233-13E7-4A10-901F-E0E01C78C7F1}"/>
    <cellStyle name="Normal 2 2 2 2 5" xfId="13332" xr:uid="{0A973B59-1656-4C56-85F7-2D2B218FC34F}"/>
    <cellStyle name="Normal 2 2 2 2 6" xfId="241" xr:uid="{CE2EAB86-0181-4C2A-9C52-C8A87704E6E2}"/>
    <cellStyle name="Normal 2 2 2 3" xfId="5356" xr:uid="{BCD29FF9-5336-491E-8DBF-42966930C1E9}"/>
    <cellStyle name="Normal 2 2 2 4" xfId="5357" xr:uid="{A7ABA3D7-577D-4EF2-AE97-8B465051CDDB}"/>
    <cellStyle name="Normal 2 2 2 5" xfId="5358" xr:uid="{9B7C3011-299F-45FC-8719-3EA6084AE027}"/>
    <cellStyle name="Normal 2 2 2 6" xfId="10607" xr:uid="{59920DE7-CD31-4B32-90D3-596BF9F34892}"/>
    <cellStyle name="Normal 2 2 2 7" xfId="11265" xr:uid="{D89C13B4-0580-4E82-89A1-80450C59F5D7}"/>
    <cellStyle name="Normal 2 2 3" xfId="5359" xr:uid="{9F91A532-9904-4AD5-9F64-0B6035736F17}"/>
    <cellStyle name="Normal 2 2 3 10" xfId="10610" xr:uid="{3CEF5773-CD41-4BB9-8738-53E2E35DC84C}"/>
    <cellStyle name="Normal 2 2 3 11" xfId="10611" xr:uid="{E95393CD-F64C-417E-99A0-0E38A6A732FF}"/>
    <cellStyle name="Normal 2 2 3 12" xfId="10612" xr:uid="{F0A2044F-6778-435F-AE8C-C141CE67D0E1}"/>
    <cellStyle name="Normal 2 2 3 13" xfId="10613" xr:uid="{6C9B7AF9-98A8-41C9-8282-F33A554D859F}"/>
    <cellStyle name="Normal 2 2 3 14" xfId="10614" xr:uid="{0E3F6C34-CF74-4E6C-9C08-51AE9883089B}"/>
    <cellStyle name="Normal 2 2 3 15" xfId="10615" xr:uid="{058FE362-1C0A-4436-B986-D98A45CDF511}"/>
    <cellStyle name="Normal 2 2 3 16" xfId="10616" xr:uid="{5764558A-C5BA-4264-9ACC-F183B0AE4624}"/>
    <cellStyle name="Normal 2 2 3 17" xfId="10617" xr:uid="{2F6F31F2-4D04-45CE-BAAD-1290AFAE5FC4}"/>
    <cellStyle name="Normal 2 2 3 18" xfId="10618" xr:uid="{8E626219-4706-45DE-A133-E2C32AC643A6}"/>
    <cellStyle name="Normal 2 2 3 19" xfId="10619" xr:uid="{11F99080-F917-4F12-B386-0B1285FC49F5}"/>
    <cellStyle name="Normal 2 2 3 2" xfId="10620" xr:uid="{E20D8FF5-6BDC-4643-8A09-F4FE19511B82}"/>
    <cellStyle name="Normal 2 2 3 2 2" xfId="13333" xr:uid="{104F8DEF-AD70-4501-89D2-188BB7ABF815}"/>
    <cellStyle name="Normal 2 2 3 20" xfId="10621" xr:uid="{0D47AD81-64D0-4983-8705-D584A1852E85}"/>
    <cellStyle name="Normal 2 2 3 21" xfId="10622" xr:uid="{3DA5B575-55DB-465C-B2B3-0C51444CE8FA}"/>
    <cellStyle name="Normal 2 2 3 22" xfId="10623" xr:uid="{4DCA4802-8CA6-498A-AD1C-9C3297056209}"/>
    <cellStyle name="Normal 2 2 3 23" xfId="10624" xr:uid="{97FA6812-25CD-4C49-BC45-5F5EE5A15C13}"/>
    <cellStyle name="Normal 2 2 3 24" xfId="10625" xr:uid="{035899AA-E6A2-41D0-97AE-75D195C8C34F}"/>
    <cellStyle name="Normal 2 2 3 25" xfId="10626" xr:uid="{0BEBD36B-3C04-440F-AD0D-D556268CFA7B}"/>
    <cellStyle name="Normal 2 2 3 26" xfId="10627" xr:uid="{2332E677-B977-4984-B875-4BDBD1949151}"/>
    <cellStyle name="Normal 2 2 3 27" xfId="10628" xr:uid="{C941C07D-E181-45F5-9C14-E9C168A6EA3B}"/>
    <cellStyle name="Normal 2 2 3 28" xfId="10609" xr:uid="{B103F6D7-9E2C-42A3-AB88-09D53E8B71A1}"/>
    <cellStyle name="Normal 2 2 3 29" xfId="12948" xr:uid="{A9C25AFC-AE49-43F3-AF1F-AB22246AE462}"/>
    <cellStyle name="Normal 2 2 3 3" xfId="10629" xr:uid="{0325A3B3-1659-4947-A8E5-755F1A6AEE0E}"/>
    <cellStyle name="Normal 2 2 3 4" xfId="10630" xr:uid="{CA91AA0B-466A-4B1E-8356-0BD1EF31CADD}"/>
    <cellStyle name="Normal 2 2 3 5" xfId="10631" xr:uid="{8AF761FC-3972-4928-B755-AAEE985FA040}"/>
    <cellStyle name="Normal 2 2 3 6" xfId="10632" xr:uid="{0C103B08-9FB8-4DB5-9467-E5687836D03A}"/>
    <cellStyle name="Normal 2 2 3 7" xfId="10633" xr:uid="{30EBE51D-012D-4A49-9343-8E1D895A1426}"/>
    <cellStyle name="Normal 2 2 3 8" xfId="10634" xr:uid="{E080508D-CD0C-4AD3-8B28-8EE106158630}"/>
    <cellStyle name="Normal 2 2 3 9" xfId="10635" xr:uid="{1D39D04C-918A-4AFF-ABCB-20DAB00052C9}"/>
    <cellStyle name="Normal 2 2 4" xfId="5360" xr:uid="{BA09AEAD-220C-4A2F-9A90-3EEFDB5A34A2}"/>
    <cellStyle name="Normal 2 2 5" xfId="5361" xr:uid="{3BE89EDA-8A75-43D9-BE51-01022A60DA1C}"/>
    <cellStyle name="Normal 2 2 6" xfId="5362" xr:uid="{FF283344-AE86-4A2D-9616-7CC154838391}"/>
    <cellStyle name="Normal 2 2 7" xfId="5363" xr:uid="{45524EB1-475B-4A6B-AF7E-4A981588B02A}"/>
    <cellStyle name="Normal 2 2 8" xfId="5364" xr:uid="{82259D66-C9A9-4DE0-8E8F-EF9FB10381A4}"/>
    <cellStyle name="Normal 2 2 9" xfId="5365" xr:uid="{E609FA8A-9090-4AD1-84FD-94C697BFC69B}"/>
    <cellStyle name="Normal 2 2_Trade + other AR End of Dec 09 (2)" xfId="187" xr:uid="{A26C360F-BAA4-4CAD-A672-FC852F35C915}"/>
    <cellStyle name="Normal 2 20" xfId="10636" xr:uid="{64B8A610-FEED-4C18-AAD9-A1D271EBD54E}"/>
    <cellStyle name="Normal 2 21" xfId="10637" xr:uid="{4908AB97-4CAB-4CD1-B65B-88480DDB51C1}"/>
    <cellStyle name="Normal 2 22" xfId="10638" xr:uid="{FCC61AE4-D1D5-464F-81C6-7D3BF923E6F2}"/>
    <cellStyle name="Normal 2 22 2" xfId="11266" xr:uid="{E3EA96F7-8853-46D7-9582-FA7DE33DF7E9}"/>
    <cellStyle name="Normal 2 23" xfId="10639" xr:uid="{84ADF786-1ECE-4157-A75B-4D7499BA6E1F}"/>
    <cellStyle name="Normal 2 23 2" xfId="11267" xr:uid="{81BC7A78-1B18-4F77-B205-626379691198}"/>
    <cellStyle name="Normal 2 24" xfId="10640" xr:uid="{4CB004C2-71C3-4BD3-B5CF-C615CD3DA804}"/>
    <cellStyle name="Normal 2 24 10" xfId="10641" xr:uid="{FD21CDF6-A45D-412E-94AB-E6507F7321EC}"/>
    <cellStyle name="Normal 2 24 11" xfId="10642" xr:uid="{53B04136-FC28-4BFC-A2B0-AC4D1FE39356}"/>
    <cellStyle name="Normal 2 24 12" xfId="10643" xr:uid="{F70B8E01-DC66-4F0F-A624-719F0759F05E}"/>
    <cellStyle name="Normal 2 24 13" xfId="10644" xr:uid="{F8CB73AD-343C-41B4-83C4-13185220DF8F}"/>
    <cellStyle name="Normal 2 24 14" xfId="10645" xr:uid="{CDC1B4AA-2CB1-46DA-8EB0-CF0FEDA31C38}"/>
    <cellStyle name="Normal 2 24 15" xfId="10646" xr:uid="{2B0032CF-9B50-4BC5-BE85-75128A3956E0}"/>
    <cellStyle name="Normal 2 24 16" xfId="10647" xr:uid="{5A3C827F-6F25-4C23-8C10-73DF40896060}"/>
    <cellStyle name="Normal 2 24 17" xfId="10648" xr:uid="{CEAD55EA-654F-4984-9D0B-5862B04EECDF}"/>
    <cellStyle name="Normal 2 24 18" xfId="10649" xr:uid="{B444A763-440E-4522-A145-9426507492A5}"/>
    <cellStyle name="Normal 2 24 19" xfId="10650" xr:uid="{70D6BA1D-D285-485E-952C-77460C15720B}"/>
    <cellStyle name="Normal 2 24 2" xfId="10651" xr:uid="{9CCF56F5-D74C-4871-B918-CDC9D6F230F7}"/>
    <cellStyle name="Normal 2 24 2 2" xfId="10652" xr:uid="{EAD681A1-6CE9-44FA-835A-79A22E490ABC}"/>
    <cellStyle name="Normal 2 24 2 3" xfId="10653" xr:uid="{46FFDAC6-8C66-4948-90E1-89F028BA5308}"/>
    <cellStyle name="Normal 2 24 2 4" xfId="10654" xr:uid="{BBA6BCFB-585D-45ED-A743-3E0598F79619}"/>
    <cellStyle name="Normal 2 24 2 5" xfId="10655" xr:uid="{61C54268-5223-492F-905B-DA7116AC3CBC}"/>
    <cellStyle name="Normal 2 24 2 6" xfId="10656" xr:uid="{369650A0-AB8B-48D4-ACD3-C2EAC8F3D7D5}"/>
    <cellStyle name="Normal 2 24 2 7" xfId="11268" xr:uid="{3C49B7A1-4211-4006-BF8D-E11912258625}"/>
    <cellStyle name="Normal 2 24 20" xfId="10657" xr:uid="{754E203D-2124-4034-B53B-60ED27C04E2F}"/>
    <cellStyle name="Normal 2 24 21" xfId="10658" xr:uid="{2B65B136-86CB-430D-9D2D-59FE068ABB00}"/>
    <cellStyle name="Normal 2 24 22" xfId="10659" xr:uid="{C0AD570E-0A6B-4F70-A871-ECF449987B56}"/>
    <cellStyle name="Normal 2 24 23" xfId="10660" xr:uid="{EBDB98E8-4FF5-4399-B5D3-567D21F98FC3}"/>
    <cellStyle name="Normal 2 24 24" xfId="10661" xr:uid="{BC226B0E-A232-42DC-B75F-E171A1091B9A}"/>
    <cellStyle name="Normal 2 24 25" xfId="10662" xr:uid="{6B3BFA7D-D6B6-4DC5-B863-17E55ADCCA9F}"/>
    <cellStyle name="Normal 2 24 26" xfId="10663" xr:uid="{815B45CC-0FB7-4CA3-BB53-8342295AC742}"/>
    <cellStyle name="Normal 2 24 27" xfId="10664" xr:uid="{0F71E69D-55A6-45B0-A23E-83EFC3246843}"/>
    <cellStyle name="Normal 2 24 28" xfId="10665" xr:uid="{E6350C3B-7945-4B10-BDDD-C21711BF33FA}"/>
    <cellStyle name="Normal 2 24 28 2" xfId="11269" xr:uid="{259DB2EB-5C31-4F85-8887-31F780166832}"/>
    <cellStyle name="Normal 2 24 29" xfId="10666" xr:uid="{FFF9D2B7-4847-4C65-99AD-B87EFCF10BFA}"/>
    <cellStyle name="Normal 2 24 29 2" xfId="11270" xr:uid="{B13AC001-6772-446E-814A-A8A438CA505C}"/>
    <cellStyle name="Normal 2 24 3" xfId="10667" xr:uid="{7A2599AA-E761-452B-AB0D-9FEACCB4637E}"/>
    <cellStyle name="Normal 2 24 30" xfId="10668" xr:uid="{4FFC1541-7F90-4FE1-B4B1-A973F60F3236}"/>
    <cellStyle name="Normal 2 24 30 2" xfId="11271" xr:uid="{5D56F40A-C012-4B01-B72A-8B4D49A045C5}"/>
    <cellStyle name="Normal 2 24 31" xfId="10669" xr:uid="{1C8C7630-7B59-40EE-980E-733823D26058}"/>
    <cellStyle name="Normal 2 24 31 2" xfId="11272" xr:uid="{611BE92A-D494-4CDD-94FD-1FBB568BDBC0}"/>
    <cellStyle name="Normal 2 24 4" xfId="10670" xr:uid="{7FE30AED-56FC-4620-979D-E47B0479FD69}"/>
    <cellStyle name="Normal 2 24 5" xfId="10671" xr:uid="{73771FEA-DB37-4203-A7FE-38598AA574A2}"/>
    <cellStyle name="Normal 2 24 6" xfId="10672" xr:uid="{9D489110-A6F0-4C83-97C5-87BFC44ABCB0}"/>
    <cellStyle name="Normal 2 24 7" xfId="10673" xr:uid="{754C1607-F73C-425F-B816-D6A78ACF1F4C}"/>
    <cellStyle name="Normal 2 24 8" xfId="10674" xr:uid="{1336F072-B5C3-4FD5-B096-766BCF0B428C}"/>
    <cellStyle name="Normal 2 24 9" xfId="10675" xr:uid="{70796D79-84CF-4AAF-9E3F-E343503A81B2}"/>
    <cellStyle name="Normal 2 25" xfId="10676" xr:uid="{2B02B6EB-E6A3-44DB-8BE5-43D6A0E2D045}"/>
    <cellStyle name="Normal 2 25 2" xfId="10677" xr:uid="{84E81341-2A92-4C1D-86A6-7ABCDED41E22}"/>
    <cellStyle name="Normal 2 25 2 2" xfId="11273" xr:uid="{BB19502A-8058-4BF6-9F8A-317D303A9CC5}"/>
    <cellStyle name="Normal 2 25 3" xfId="10678" xr:uid="{6851048D-E2F8-486B-B46E-C1540FDE1659}"/>
    <cellStyle name="Normal 2 25 3 2" xfId="11274" xr:uid="{D25B3065-E7A7-4261-9ADC-18CEE5229A50}"/>
    <cellStyle name="Normal 2 25 4" xfId="10679" xr:uid="{165BA15D-50FE-49E8-83E7-117E3C3E70A2}"/>
    <cellStyle name="Normal 2 25 4 2" xfId="11275" xr:uid="{363C2072-5A96-4FD0-88D5-187A18827D3F}"/>
    <cellStyle name="Normal 2 25 5" xfId="10680" xr:uid="{F9DD6FC9-88B7-4407-981F-9DBD6D97A34D}"/>
    <cellStyle name="Normal 2 25 5 2" xfId="11276" xr:uid="{8CD6A6C1-2BF6-458C-9F62-2DCF085C1340}"/>
    <cellStyle name="Normal 2 25 6" xfId="10681" xr:uid="{69EF7BBE-B9E9-47E8-B7F0-B44E53F9E683}"/>
    <cellStyle name="Normal 2 25 6 2" xfId="11277" xr:uid="{EC032937-2313-4454-A6C7-A298546BA56E}"/>
    <cellStyle name="Normal 2 26" xfId="10682" xr:uid="{764371A2-CD72-40C1-8BE6-AEE06D1EC17B}"/>
    <cellStyle name="Normal 2 26 2" xfId="11278" xr:uid="{758141DC-23DD-4F2E-9A89-87F3922BCD8A}"/>
    <cellStyle name="Normal 2 27" xfId="10683" xr:uid="{7F87A14B-5A2F-4472-9B0A-5DD1C97DDBAA}"/>
    <cellStyle name="Normal 2 27 2" xfId="11279" xr:uid="{FD7E597E-B299-42ED-97AE-EF7B8FEF0427}"/>
    <cellStyle name="Normal 2 28" xfId="10684" xr:uid="{80023679-2868-4C6A-B3C8-4CC0A17757E5}"/>
    <cellStyle name="Normal 2 28 2" xfId="11280" xr:uid="{2AA05730-CBD5-49B3-8A4F-79E41DBA17BB}"/>
    <cellStyle name="Normal 2 29" xfId="10685" xr:uid="{1CB6E3BC-701C-46FB-B084-1CC7BCB618B7}"/>
    <cellStyle name="Normal 2 29 2" xfId="11281" xr:uid="{B0F02854-28B0-4B2D-A896-D2FD049AED4F}"/>
    <cellStyle name="Normal 2 3" xfId="150" xr:uid="{65C10E81-699D-43DE-91EB-3E0AC438F642}"/>
    <cellStyle name="Normal 2 3 2" xfId="122" xr:uid="{AA815B09-33F1-462F-8429-184E5DC97E8A}"/>
    <cellStyle name="Normal 2 3 2 2" xfId="10687" xr:uid="{6AF2B4AE-0A9A-41C2-8AF4-32F9D37B7451}"/>
    <cellStyle name="Normal 2 3 2 2 2" xfId="14097" xr:uid="{8D2AE39C-78BD-4051-AE72-C937112228A2}"/>
    <cellStyle name="Normal 2 3 2 3" xfId="11131" xr:uid="{57AD915A-5380-4163-B6D1-F44759E37CCB}"/>
    <cellStyle name="Normal 2 3 2 4" xfId="5366" xr:uid="{CE002D78-F957-4254-BCDB-C9B7D9D345FF}"/>
    <cellStyle name="Normal 2 3 3" xfId="5367" xr:uid="{8C8C6FCF-CC8A-4881-A9A6-60604ACD3647}"/>
    <cellStyle name="Normal 2 3 3 2" xfId="13908" xr:uid="{7CFA08F9-B7DC-4F1C-A33B-3AB1B67E3388}"/>
    <cellStyle name="Normal 2 3 3 3" xfId="14180" xr:uid="{ED77DF1E-8769-44B0-93CF-BCCC0AD44E50}"/>
    <cellStyle name="Normal 2 3 4" xfId="5368" xr:uid="{8644C86D-CCB5-4655-8F5D-DBD93F755D01}"/>
    <cellStyle name="Normal 2 3 4 2" xfId="14071" xr:uid="{C4A1377A-BC68-4775-9FEF-1B443DD10A06}"/>
    <cellStyle name="Normal 2 3 5" xfId="10686" xr:uid="{36AA7929-92B5-4CAC-BBDD-F03333F2C1A1}"/>
    <cellStyle name="Normal 2 3 5 2" xfId="14084" xr:uid="{9BB78B95-52D9-4AFA-9A5B-37E7BA2BE950}"/>
    <cellStyle name="Normal 2 3 6" xfId="11123" xr:uid="{A9B84B5D-A5DD-485B-A645-5008191C1DAD}"/>
    <cellStyle name="Normal 2 3 7" xfId="11282" xr:uid="{651755DA-5552-48BA-A3CC-CF345D3BB77E}"/>
    <cellStyle name="Normal 2 30" xfId="10688" xr:uid="{51FBFA28-592C-4E0D-9C88-7F4A11C432F5}"/>
    <cellStyle name="Normal 2 30 2" xfId="11283" xr:uid="{C6C5DB5A-C705-4F84-B34C-E5B01FBFF6F3}"/>
    <cellStyle name="Normal 2 31" xfId="10689" xr:uid="{C90EE3CC-7DAE-4A55-8CCE-9D07A1A63A32}"/>
    <cellStyle name="Normal 2 31 2" xfId="11284" xr:uid="{A53C5EA5-38A9-4850-B477-3542DE0324A6}"/>
    <cellStyle name="Normal 2 32" xfId="10690" xr:uid="{58A97066-B398-40B9-8F80-CA24FAEE218F}"/>
    <cellStyle name="Normal 2 32 2" xfId="11285" xr:uid="{CDF0B591-07C2-4D6B-BC11-D01594731D7E}"/>
    <cellStyle name="Normal 2 33" xfId="10691" xr:uid="{E90680E1-CF19-420C-981E-2C44CA1BD17D}"/>
    <cellStyle name="Normal 2 33 2" xfId="11286" xr:uid="{3D433692-D006-4BF6-99B4-4F3C264C8873}"/>
    <cellStyle name="Normal 2 34" xfId="10692" xr:uid="{6FEFD9BB-B288-46E2-8091-B8D4F442112D}"/>
    <cellStyle name="Normal 2 34 2" xfId="11287" xr:uid="{A438A408-92BF-49F0-9D5B-232A16249295}"/>
    <cellStyle name="Normal 2 35" xfId="10693" xr:uid="{BD948712-EF68-4385-B4DA-E550C3A4AF46}"/>
    <cellStyle name="Normal 2 35 2" xfId="11288" xr:uid="{E9B67B20-92F2-4498-9AA1-E2A253116966}"/>
    <cellStyle name="Normal 2 36" xfId="10694" xr:uid="{906ABB04-B3E5-40C6-B83E-E8051418D51E}"/>
    <cellStyle name="Normal 2 36 2" xfId="11289" xr:uid="{A23B80E0-D3F3-4FE7-B7D5-D2119A5FD817}"/>
    <cellStyle name="Normal 2 37" xfId="10695" xr:uid="{AD96343E-9329-47FC-8747-235F56AED491}"/>
    <cellStyle name="Normal 2 37 2" xfId="11290" xr:uid="{C1F4F046-C04B-4F74-9561-BFD2487E5360}"/>
    <cellStyle name="Normal 2 38" xfId="10696" xr:uid="{28D94038-D4FB-467A-BCF6-AA85D0E79EFA}"/>
    <cellStyle name="Normal 2 38 2" xfId="11291" xr:uid="{74133FD7-600C-4F5C-BF47-5A023E395BAB}"/>
    <cellStyle name="Normal 2 39" xfId="10697" xr:uid="{433AEEFF-A166-44D9-A0AF-3C54181F9A7F}"/>
    <cellStyle name="Normal 2 39 2" xfId="11292" xr:uid="{EC23087B-6EAB-4163-BC42-F62DE51AE6B1}"/>
    <cellStyle name="Normal 2 4" xfId="163" xr:uid="{D0E2BF92-8C07-422E-A07D-6B3D32B04C51}"/>
    <cellStyle name="Normal 2 4 2" xfId="5370" xr:uid="{FA22B772-F4B0-45FF-8B47-99680F191B0A}"/>
    <cellStyle name="Normal 2 4 2 2" xfId="13335" xr:uid="{0E7AF8C4-8580-49AF-AE30-638BEA99DFF7}"/>
    <cellStyle name="Normal 2 4 2 3" xfId="13821" xr:uid="{25FD456B-6809-488B-8B72-D0DB3E1FA255}"/>
    <cellStyle name="Normal 2 4 3" xfId="5371" xr:uid="{38C38792-D4C3-4D2C-9712-9D7AFED4EF6D}"/>
    <cellStyle name="Normal 2 4 4" xfId="5372" xr:uid="{98D18DAE-3CDF-4433-9C99-0522167C5126}"/>
    <cellStyle name="Normal 2 4 5" xfId="10698" xr:uid="{E9DAC97E-9D7A-4BEF-B61C-C1AC2B628FA5}"/>
    <cellStyle name="Normal 2 4 6" xfId="11130" xr:uid="{262DEE71-7290-41E8-99D6-DB88D318F150}"/>
    <cellStyle name="Normal 2 4 7" xfId="12949" xr:uid="{78C941C1-AC8D-4B0E-9896-3875F53E80B9}"/>
    <cellStyle name="Normal 2 4 8" xfId="5369" xr:uid="{41FB1E60-928B-46A4-A747-3129D280C2CB}"/>
    <cellStyle name="Normal 2 40" xfId="10699" xr:uid="{8925BA01-A3DC-4A8A-9D50-DFF537522454}"/>
    <cellStyle name="Normal 2 40 2" xfId="11293" xr:uid="{89BBCBC1-0864-4472-B61E-9749D7B66FF8}"/>
    <cellStyle name="Normal 2 41" xfId="10700" xr:uid="{18F654AD-B068-4D6A-B50D-C68581384A4D}"/>
    <cellStyle name="Normal 2 41 2" xfId="11294" xr:uid="{C31ECE92-204A-4EBD-B50C-8C8D66D670CE}"/>
    <cellStyle name="Normal 2 42" xfId="10701" xr:uid="{C6F0AEFA-0D7C-4C40-9E4B-098C70F1B819}"/>
    <cellStyle name="Normal 2 42 2" xfId="11295" xr:uid="{506E2DC4-DD72-4C64-B36A-950A926DF8A3}"/>
    <cellStyle name="Normal 2 43" xfId="10702" xr:uid="{C072A1F6-DCAA-4FC3-8229-F4B3EB3F7671}"/>
    <cellStyle name="Normal 2 43 2" xfId="11296" xr:uid="{0B3EE9F4-63F5-4040-8BB0-ABD85EA659EC}"/>
    <cellStyle name="Normal 2 44" xfId="10703" xr:uid="{1508A1E2-B4FF-4F58-92CC-5D0FE1B14A5C}"/>
    <cellStyle name="Normal 2 44 2" xfId="11297" xr:uid="{01BAFF2A-E859-424A-8C88-97090B5E58D3}"/>
    <cellStyle name="Normal 2 45" xfId="10704" xr:uid="{34F08014-5037-43B2-80D2-B0F513B7C723}"/>
    <cellStyle name="Normal 2 45 2" xfId="11298" xr:uid="{96C0FA2D-D944-4584-836B-FDBEE728C53D}"/>
    <cellStyle name="Normal 2 46" xfId="10705" xr:uid="{FAAB8364-062B-4D6E-8539-BFC6BE5140F5}"/>
    <cellStyle name="Normal 2 46 2" xfId="11299" xr:uid="{0310DFF3-9A47-4B9A-BDD8-62F3857642EB}"/>
    <cellStyle name="Normal 2 47" xfId="10706" xr:uid="{A45C9C19-8DB9-4C34-A21F-A6160CC5544C}"/>
    <cellStyle name="Normal 2 47 2" xfId="11300" xr:uid="{9EA16139-10DB-42C9-965C-EAAEBCB3FBCA}"/>
    <cellStyle name="Normal 2 48" xfId="10707" xr:uid="{4D2A9035-8797-4444-907E-8C67AB089602}"/>
    <cellStyle name="Normal 2 48 2" xfId="11301" xr:uid="{FE1F4388-7CC2-462E-8865-FE6E9E006C8D}"/>
    <cellStyle name="Normal 2 49" xfId="10708" xr:uid="{1AEC53E0-C26C-48B2-9AB9-BDAC116DD36B}"/>
    <cellStyle name="Normal 2 49 2" xfId="11302" xr:uid="{52F08F35-A538-4B43-BCBE-D0A772C3F82C}"/>
    <cellStyle name="Normal 2 5" xfId="180" xr:uid="{8EB0AE49-3E6C-45A0-914D-1381318B6FC6}"/>
    <cellStyle name="Normal 2 5 2" xfId="10317" xr:uid="{0F006820-E164-407D-AE77-22E38CBA8BE5}"/>
    <cellStyle name="Normal 2 5 3" xfId="5373" xr:uid="{AF326CA8-92EE-4885-94A9-F1D898C5909D}"/>
    <cellStyle name="Normal 2 50" xfId="10709" xr:uid="{9BD1596D-7A56-48F3-BE0F-7F2C3F46EE9A}"/>
    <cellStyle name="Normal 2 51" xfId="10710" xr:uid="{486130EF-DA61-47ED-A17F-D82E1112A9D5}"/>
    <cellStyle name="Normal 2 52" xfId="10711" xr:uid="{CFF02FFE-C098-4F28-94C8-9CDED1278A89}"/>
    <cellStyle name="Normal 2 53" xfId="10712" xr:uid="{3D922F00-2998-4E5D-AA69-FAE80CF484F2}"/>
    <cellStyle name="Normal 2 54" xfId="10713" xr:uid="{A6C76132-A1F3-4EED-9FD7-0EAC5263C009}"/>
    <cellStyle name="Normal 2 54 2" xfId="11303" xr:uid="{477AD3A6-9449-40B9-91DB-7AB2C771D347}"/>
    <cellStyle name="Normal 2 55" xfId="11034" xr:uid="{AC021B5D-1F8C-468F-A510-EF93F8CCDB15}"/>
    <cellStyle name="Normal 2 55 2" xfId="14051" xr:uid="{8F96E1BF-30A4-45CE-A73C-11EC365C81FE}"/>
    <cellStyle name="Normal 2 56" xfId="11037" xr:uid="{05E88802-D773-44C0-8A94-9CC4A5EFD1BB}"/>
    <cellStyle name="Normal 2 57" xfId="247" xr:uid="{17D4ECA8-E727-44DD-9346-E1C28CF638E1}"/>
    <cellStyle name="Normal 2 58" xfId="14169" xr:uid="{58392FBE-25B0-4584-BD23-1BC0299E7E40}"/>
    <cellStyle name="Normal 2 59" xfId="14382" xr:uid="{9DBE4C71-026A-4014-815E-DAAAA8D3C218}"/>
    <cellStyle name="Normal 2 6" xfId="183" xr:uid="{66B53893-76DA-4FB9-BC98-39193A42523E}"/>
    <cellStyle name="Normal 2 6 2" xfId="5374" xr:uid="{7DA3809A-DF6B-44FF-A74E-5D354358B70A}"/>
    <cellStyle name="Normal 2 60" xfId="126" xr:uid="{0C062EEA-3571-4C59-BFA4-92E3B38F9781}"/>
    <cellStyle name="Normal 2 7" xfId="5375" xr:uid="{1814F48F-3E6F-4955-89DA-7616C4A59F83}"/>
    <cellStyle name="Normal 2 8" xfId="5376" xr:uid="{35E3392D-B008-41AA-8B17-A9D65B72F8D1}"/>
    <cellStyle name="Normal 2 8 2" xfId="5377" xr:uid="{BD0E2D96-FC63-4029-9E58-303A37DBBCA4}"/>
    <cellStyle name="Normal 2 8 3" xfId="10714" xr:uid="{40933B69-4641-4603-B56D-63996B92BFFA}"/>
    <cellStyle name="Normal 2 9" xfId="5378" xr:uid="{A97B0212-0587-4346-91ED-AE9200C91674}"/>
    <cellStyle name="Normal 2_NGV NUMBER (2)" xfId="10715" xr:uid="{1CBCE241-ACC0-476D-964B-136CF11E55FC}"/>
    <cellStyle name="Normal 20" xfId="5379" xr:uid="{6BC5076A-5B70-49A9-9DA7-EAB8267D58FB}"/>
    <cellStyle name="Normal 20 2" xfId="10716" xr:uid="{2B5619EB-EF21-455C-8D15-5F1CC2C9EC74}"/>
    <cellStyle name="Normal 20 3" xfId="11304" xr:uid="{E7DDDA31-0A16-43E7-A1D4-B459DCE4B602}"/>
    <cellStyle name="Normal 21" xfId="5380" xr:uid="{C62A4D23-2477-4753-B4F6-EC04F225E8C9}"/>
    <cellStyle name="Normal 21 2" xfId="10717" xr:uid="{8F13C8A9-C3D9-423A-8662-E5E2C67FB10A}"/>
    <cellStyle name="Normal 22" xfId="5381" xr:uid="{AEC78B42-6EB0-4AF5-B70B-AB75609B0A5D}"/>
    <cellStyle name="Normal 22 2" xfId="10718" xr:uid="{C6B4BA06-9F66-49C5-96F0-4613B3069092}"/>
    <cellStyle name="Normal 22 3" xfId="12950" xr:uid="{FD2424CD-91F9-40A2-8E3C-03B24F664888}"/>
    <cellStyle name="Normal 23" xfId="5382" xr:uid="{F62A1CFB-43CC-4C84-B0E0-A60223CBC703}"/>
    <cellStyle name="Normal 23 2" xfId="10719" xr:uid="{D0944A43-B3DC-4DE3-AF08-444D75B2074C}"/>
    <cellStyle name="Normal 23 3" xfId="12951" xr:uid="{6F7B3DBD-2681-4A1E-AC68-66C9CCC50331}"/>
    <cellStyle name="Normal 24" xfId="5383" xr:uid="{49E4CA39-AEDB-45D5-BEF5-01177040081D}"/>
    <cellStyle name="Normal 24 2" xfId="198" xr:uid="{CACA19C7-7928-4BBD-8E61-C229511B6F70}"/>
    <cellStyle name="Normal 24 2 2" xfId="11580" xr:uid="{B08EE835-22AB-44EA-BC23-AF1DCD530353}"/>
    <cellStyle name="Normal 24 3" xfId="12952" xr:uid="{3EE91CF5-F51F-496D-9201-5155FEF29DAC}"/>
    <cellStyle name="Normal 25" xfId="5384" xr:uid="{1EB51E12-2CAC-42C7-BB08-4356CEA93D9A}"/>
    <cellStyle name="Normal 25 2" xfId="10720" xr:uid="{E84F06E8-6209-44C1-9987-5846C750D128}"/>
    <cellStyle name="Normal 25 3" xfId="12953" xr:uid="{E8E7656F-3204-43E2-BA40-360355658C75}"/>
    <cellStyle name="Normal 26" xfId="5385" xr:uid="{167ADFA1-F28D-4780-AA6B-3BFA5D56E8A9}"/>
    <cellStyle name="Normal 26 10" xfId="10722" xr:uid="{C3F74D77-9D0C-4054-82D9-4D4196E076D5}"/>
    <cellStyle name="Normal 26 11" xfId="10723" xr:uid="{164F7C0E-8852-4BA7-A802-D634D4212E99}"/>
    <cellStyle name="Normal 26 12" xfId="10724" xr:uid="{F92B6D40-A0BF-40E3-90B1-AC7AF805D098}"/>
    <cellStyle name="Normal 26 13" xfId="10725" xr:uid="{BFCBB396-B85F-448B-8EF8-DCBAAA8B58A7}"/>
    <cellStyle name="Normal 26 14" xfId="10726" xr:uid="{2F60DA35-3506-4B52-B7DD-37AEBFA04463}"/>
    <cellStyle name="Normal 26 15" xfId="10727" xr:uid="{6AAA3796-52E9-4473-81DE-B8014F8E520D}"/>
    <cellStyle name="Normal 26 16" xfId="10728" xr:uid="{83C31DBD-D6FF-470B-A5E2-8E9D11A1D23A}"/>
    <cellStyle name="Normal 26 17" xfId="10729" xr:uid="{61A693D9-EC06-4B7C-A84D-D0AD686B1130}"/>
    <cellStyle name="Normal 26 18" xfId="10730" xr:uid="{11E495B4-FBC3-4F09-889A-C846C3354DB2}"/>
    <cellStyle name="Normal 26 19" xfId="10731" xr:uid="{DF8C4772-8215-4CDB-A63F-E0119D5D79EE}"/>
    <cellStyle name="Normal 26 2" xfId="10732" xr:uid="{F2951735-D581-402A-B28C-F4D799BF674B}"/>
    <cellStyle name="Normal 26 20" xfId="10733" xr:uid="{0BF17C21-6273-4F68-BF70-026928438875}"/>
    <cellStyle name="Normal 26 21" xfId="10734" xr:uid="{4FAAA473-A67E-45FE-803D-08E8F99457B4}"/>
    <cellStyle name="Normal 26 22" xfId="10735" xr:uid="{CA751F24-8158-4A96-9613-503EA50E1778}"/>
    <cellStyle name="Normal 26 23" xfId="10736" xr:uid="{C229B9B6-5ABC-4C2A-8E6B-8973A6C69D72}"/>
    <cellStyle name="Normal 26 24" xfId="10737" xr:uid="{9EF45072-3CC3-4D25-8189-88057A0FD25A}"/>
    <cellStyle name="Normal 26 25" xfId="10738" xr:uid="{F9923B05-2687-4B2E-B77D-E3B8F9CA3D79}"/>
    <cellStyle name="Normal 26 26" xfId="10739" xr:uid="{B2ED3394-7692-42E2-B1B7-86320FB57F1E}"/>
    <cellStyle name="Normal 26 27" xfId="10740" xr:uid="{33EB6A5B-96EC-41E7-9B35-4AF6F87E4892}"/>
    <cellStyle name="Normal 26 28" xfId="10721" xr:uid="{52FEBCED-6C33-4EBC-B5D9-AB12FEF79323}"/>
    <cellStyle name="Normal 26 29" xfId="12954" xr:uid="{3BD1B67E-BED1-42AA-B2F4-FBD245AB1E6A}"/>
    <cellStyle name="Normal 26 3" xfId="10741" xr:uid="{CCE3D2D1-22E8-437A-95F8-10B8E3545065}"/>
    <cellStyle name="Normal 26 4" xfId="10742" xr:uid="{0D920D55-74CB-496C-A263-D85C84A28D87}"/>
    <cellStyle name="Normal 26 5" xfId="10743" xr:uid="{14E45ED8-8D21-4672-97F3-14CA5C5D2F6E}"/>
    <cellStyle name="Normal 26 6" xfId="10744" xr:uid="{900A2571-B477-406F-AB1E-FBFE7A9422BE}"/>
    <cellStyle name="Normal 26 7" xfId="10745" xr:uid="{59CF8D4C-5AF2-4530-B3F4-07CB74EE9C25}"/>
    <cellStyle name="Normal 26 8" xfId="10746" xr:uid="{040DFBC8-E96C-433B-8867-384B885EED76}"/>
    <cellStyle name="Normal 26 9" xfId="10747" xr:uid="{E587BF1E-7D3D-4F5B-8138-94C20BD0BD56}"/>
    <cellStyle name="Normal 27" xfId="174" xr:uid="{A2DC8DDF-8E11-4352-B65B-AE70E93785B7}"/>
    <cellStyle name="Normal 27 2" xfId="10748" xr:uid="{2F65DFD5-A603-45C8-A4F1-7A172AA6CED4}"/>
    <cellStyle name="Normal 27 2 2" xfId="14198" xr:uid="{7432F963-984A-40F8-A8DA-DCBA6052CDC4}"/>
    <cellStyle name="Normal 27 3" xfId="12955" xr:uid="{1261AB84-1504-4CDD-BE4C-40B0ABD27F51}"/>
    <cellStyle name="Normal 27 4" xfId="13794" xr:uid="{760B9300-D653-4B1F-AEE1-EECBECDAC773}"/>
    <cellStyle name="Normal 27 5" xfId="5386" xr:uid="{1473ABF4-2CB5-4519-A1D2-264FE733D571}"/>
    <cellStyle name="Normal 28" xfId="5387" xr:uid="{38D13D40-E4BB-41A7-B73B-973359930773}"/>
    <cellStyle name="Normal 28 2" xfId="10749" xr:uid="{7AC2F4BE-CBDB-443A-AA7B-F8BD158AC5C1}"/>
    <cellStyle name="Normal 28 3" xfId="12956" xr:uid="{CD2BB735-2DFA-4491-B1DE-1689899764F3}"/>
    <cellStyle name="Normal 29" xfId="10289" xr:uid="{695BB7F0-D7B1-42A8-9D59-0F0A34389BAD}"/>
    <cellStyle name="Normal 29 2" xfId="10751" xr:uid="{B215CF26-A810-408D-AD54-54428A8E5CD9}"/>
    <cellStyle name="Normal 29 3" xfId="10750" xr:uid="{44FACC08-5F42-430F-B199-BC4B8BE3DF3B}"/>
    <cellStyle name="Normal 29 4" xfId="12477" xr:uid="{F2262D40-8B62-49BF-AA40-6698D8C9A49D}"/>
    <cellStyle name="Normal 29 5" xfId="12957" xr:uid="{62922353-E28C-4612-AF73-6E483165AA7A}"/>
    <cellStyle name="Normal 3" xfId="64" xr:uid="{00000000-0005-0000-0000-000040000000}"/>
    <cellStyle name="Normal 3 10" xfId="5389" xr:uid="{DC4CB103-0579-4133-8DFE-AC0188923CB4}"/>
    <cellStyle name="Normal 3 10 2" xfId="5390" xr:uid="{13489BBE-9611-4E1B-B728-1678A6D53A53}"/>
    <cellStyle name="Normal 3 10 3" xfId="5391" xr:uid="{8FBCBCAF-1DF0-4752-89D8-6E594FD8AC16}"/>
    <cellStyle name="Normal 3 10 4" xfId="5392" xr:uid="{12DE94EB-1A31-47B8-AA51-905BE065A380}"/>
    <cellStyle name="Normal 3 10 5" xfId="5393" xr:uid="{67A8C5BE-03C9-49C9-B861-5E33F719FEEF}"/>
    <cellStyle name="Normal 3 10 5 10" xfId="5394" xr:uid="{B8CB6ADF-19E5-4E7F-B09D-69D033953E37}"/>
    <cellStyle name="Normal 3 10 5 10 2" xfId="5395" xr:uid="{5A17400B-E20F-4A74-9A7F-F6E6A86D704D}"/>
    <cellStyle name="Normal 3 10 5 10 2 2" xfId="5396" xr:uid="{7AC772CB-00B6-44CD-BF69-62E7C79E2078}"/>
    <cellStyle name="Normal 3 10 5 10 3" xfId="5397" xr:uid="{E7DA85D2-5936-4213-9164-2EA95BF3F0DD}"/>
    <cellStyle name="Normal 3 10 5 10 3 2" xfId="5398" xr:uid="{A1EAB17A-607A-40B0-AA11-D643CA920BB9}"/>
    <cellStyle name="Normal 3 10 5 10 4" xfId="5399" xr:uid="{562A3F8A-601C-40DC-B1B2-F74AA6826056}"/>
    <cellStyle name="Normal 3 10 5 11" xfId="5400" xr:uid="{E4909D6C-0B9F-4E25-AAA2-EE1B5B5842F2}"/>
    <cellStyle name="Normal 3 10 5 11 2" xfId="5401" xr:uid="{F3D1A455-67F6-4B4A-B3A2-1DDBDDED794B}"/>
    <cellStyle name="Normal 3 10 5 11 2 2" xfId="5402" xr:uid="{FF265873-A9A1-4621-AE6B-91D42F259D07}"/>
    <cellStyle name="Normal 3 10 5 11 3" xfId="5403" xr:uid="{EADBCCFB-361F-42BC-8CBC-B0E45B5C39C4}"/>
    <cellStyle name="Normal 3 10 5 11 3 2" xfId="5404" xr:uid="{5BB3D893-06F6-47F8-A03D-C5BD2B4F1F35}"/>
    <cellStyle name="Normal 3 10 5 11 4" xfId="5405" xr:uid="{04C09D26-33FC-48D0-9C08-D3749AE70721}"/>
    <cellStyle name="Normal 3 10 5 12" xfId="5406" xr:uid="{68D371CF-1972-41AA-9477-90334EED55A6}"/>
    <cellStyle name="Normal 3 10 5 12 2" xfId="5407" xr:uid="{185BAB08-EF9B-4C96-B9F7-8BD357236080}"/>
    <cellStyle name="Normal 3 10 5 12 2 2" xfId="5408" xr:uid="{FFBB7321-5560-481D-9F52-F22F249375A3}"/>
    <cellStyle name="Normal 3 10 5 12 3" xfId="5409" xr:uid="{2292DFC3-C68A-4145-B105-D711305A6146}"/>
    <cellStyle name="Normal 3 10 5 12 3 2" xfId="5410" xr:uid="{19FF44E9-6DE7-4858-98C8-DAB3F44539C2}"/>
    <cellStyle name="Normal 3 10 5 12 4" xfId="5411" xr:uid="{8EA1F956-449E-4A70-8AE6-F3FECDAED7AA}"/>
    <cellStyle name="Normal 3 10 5 13" xfId="5412" xr:uid="{724018ED-754E-4861-97CA-759D93A421B0}"/>
    <cellStyle name="Normal 3 10 5 13 2" xfId="5413" xr:uid="{67EA80D9-BE4E-4D2E-BCD4-B8DBBDB60487}"/>
    <cellStyle name="Normal 3 10 5 14" xfId="5414" xr:uid="{16C2C5C1-1220-435B-AB1F-0CF7A55B2486}"/>
    <cellStyle name="Normal 3 10 5 14 2" xfId="5415" xr:uid="{C619BF28-5F59-4370-A6A1-80C086E8B3E1}"/>
    <cellStyle name="Normal 3 10 5 15" xfId="5416" xr:uid="{3FB0353F-466B-4D73-AEC8-A5179763B229}"/>
    <cellStyle name="Normal 3 10 5 15 2" xfId="5417" xr:uid="{39C27394-3EE0-4E01-855B-6A74FFDD4E27}"/>
    <cellStyle name="Normal 3 10 5 16" xfId="5418" xr:uid="{5AB65411-5478-4655-96CE-7091EB16980A}"/>
    <cellStyle name="Normal 3 10 5 16 2" xfId="5419" xr:uid="{9F6F1D34-36F3-45BA-8D23-97C38B7E4F93}"/>
    <cellStyle name="Normal 3 10 5 17" xfId="5420" xr:uid="{AF546AD2-4168-4FFA-A6BA-6BA1BC24A03F}"/>
    <cellStyle name="Normal 3 10 5 17 2" xfId="5421" xr:uid="{1AD37B75-BAEA-4C9A-AA9E-E86EA7DD1B7A}"/>
    <cellStyle name="Normal 3 10 5 18" xfId="5422" xr:uid="{67121B39-2A61-4CDF-917B-DB49493A538C}"/>
    <cellStyle name="Normal 3 10 5 2" xfId="5423" xr:uid="{4DB94D84-A48D-4AF1-B5B9-8D94CE3E5D6B}"/>
    <cellStyle name="Normal 3 10 5 2 2" xfId="5424" xr:uid="{4CC37E6E-8BDA-489A-8A7B-6ED858674143}"/>
    <cellStyle name="Normal 3 10 5 2 2 2" xfId="5425" xr:uid="{496C8255-2708-4CF6-920E-D858479132E0}"/>
    <cellStyle name="Normal 3 10 5 2 3" xfId="5426" xr:uid="{39DDB450-4F1B-43E5-9702-2B15AADA3DE0}"/>
    <cellStyle name="Normal 3 10 5 2 3 2" xfId="5427" xr:uid="{6198CE01-5F15-4091-B5DB-424DB9A5D98C}"/>
    <cellStyle name="Normal 3 10 5 2 4" xfId="5428" xr:uid="{E840A36F-C712-4529-A865-D9C20113B276}"/>
    <cellStyle name="Normal 3 10 5 3" xfId="5429" xr:uid="{110DAB4E-40E3-4D5F-99EC-C17FC0B351FE}"/>
    <cellStyle name="Normal 3 10 5 3 2" xfId="5430" xr:uid="{BF9A6074-FA1E-49A2-B5D9-74FB34B16607}"/>
    <cellStyle name="Normal 3 10 5 3 2 2" xfId="5431" xr:uid="{66528212-24FC-4D7C-B649-9D6B3D940B92}"/>
    <cellStyle name="Normal 3 10 5 3 3" xfId="5432" xr:uid="{9080272F-A2EB-48E4-B562-0A61DA075FDA}"/>
    <cellStyle name="Normal 3 10 5 3 3 2" xfId="5433" xr:uid="{E6A1383C-88A9-42AF-B29E-0618A8BB5B79}"/>
    <cellStyle name="Normal 3 10 5 3 4" xfId="5434" xr:uid="{E5111A68-05F7-4FC8-858C-5B39DA8252DE}"/>
    <cellStyle name="Normal 3 10 5 4" xfId="5435" xr:uid="{AB736EC9-45AE-461B-BEFA-259A6FE3F7B6}"/>
    <cellStyle name="Normal 3 10 5 4 2" xfId="5436" xr:uid="{287853AA-25D6-4453-9C63-824AEC9B3A6D}"/>
    <cellStyle name="Normal 3 10 5 4 2 2" xfId="5437" xr:uid="{94ECBA78-00CA-4790-B3AF-1EFED6CE9BF7}"/>
    <cellStyle name="Normal 3 10 5 4 3" xfId="5438" xr:uid="{36B3B6A9-BA74-468B-8B8D-463A7A916A8F}"/>
    <cellStyle name="Normal 3 10 5 4 3 2" xfId="5439" xr:uid="{2CF0B96E-AEED-463B-A32B-852A415D9BF2}"/>
    <cellStyle name="Normal 3 10 5 4 4" xfId="5440" xr:uid="{34FC2285-39C5-4E1F-A768-8BECBE3FC301}"/>
    <cellStyle name="Normal 3 10 5 5" xfId="5441" xr:uid="{6080A44A-7835-4EF0-8756-2D468C96DF70}"/>
    <cellStyle name="Normal 3 10 5 5 2" xfId="5442" xr:uid="{AD036E95-622F-4FA1-AA28-17B178D9882F}"/>
    <cellStyle name="Normal 3 10 5 5 2 2" xfId="5443" xr:uid="{4B2D5AEB-88E0-4EEC-9088-4E070CA44337}"/>
    <cellStyle name="Normal 3 10 5 5 3" xfId="5444" xr:uid="{65C32BF7-7FC2-47F0-B10E-C9D11E8F2D0E}"/>
    <cellStyle name="Normal 3 10 5 5 3 2" xfId="5445" xr:uid="{35E1246A-BA8A-4B94-BA86-E9A0B1C14359}"/>
    <cellStyle name="Normal 3 10 5 5 4" xfId="5446" xr:uid="{AFCE39F3-D62E-44F9-937A-1E8E19D9DD35}"/>
    <cellStyle name="Normal 3 10 5 6" xfId="5447" xr:uid="{C2BD4FFE-A273-4CC4-BABB-88F4546A580B}"/>
    <cellStyle name="Normal 3 10 5 6 2" xfId="5448" xr:uid="{994A2223-E775-43DC-B6D1-7A23F404C223}"/>
    <cellStyle name="Normal 3 10 5 6 2 2" xfId="5449" xr:uid="{1B3D45AB-8812-43D7-933F-E50FDFECC136}"/>
    <cellStyle name="Normal 3 10 5 6 3" xfId="5450" xr:uid="{3391C093-4985-492C-AEE4-4BFF370E2E70}"/>
    <cellStyle name="Normal 3 10 5 6 3 2" xfId="5451" xr:uid="{06889E55-813C-4308-A5AE-2C0607466EFC}"/>
    <cellStyle name="Normal 3 10 5 6 4" xfId="5452" xr:uid="{DB0DD74C-6E9F-4A44-A25C-0467848FAB3F}"/>
    <cellStyle name="Normal 3 10 5 7" xfId="5453" xr:uid="{B649C7E3-BCDE-4561-BCB8-BFBD216FAC99}"/>
    <cellStyle name="Normal 3 10 5 7 2" xfId="5454" xr:uid="{5A713163-507A-4BA0-8B31-0ADC06B2D595}"/>
    <cellStyle name="Normal 3 10 5 7 2 2" xfId="5455" xr:uid="{1DF9967D-C153-4301-B4B0-689C0C76F970}"/>
    <cellStyle name="Normal 3 10 5 7 3" xfId="5456" xr:uid="{36EDD829-32F2-458A-B0A9-6809F8CA476A}"/>
    <cellStyle name="Normal 3 10 5 7 3 2" xfId="5457" xr:uid="{AF1528CE-DC52-4B86-9CF0-CE1713A8CF36}"/>
    <cellStyle name="Normal 3 10 5 7 4" xfId="5458" xr:uid="{62C13EC3-D8D8-4B8D-A0BF-B3C6A3A75DA7}"/>
    <cellStyle name="Normal 3 10 5 8" xfId="5459" xr:uid="{881E4C71-E78A-403B-89EE-9A86A28B659C}"/>
    <cellStyle name="Normal 3 10 5 8 2" xfId="5460" xr:uid="{EC59CB15-8015-4130-A8CA-2772B61A416D}"/>
    <cellStyle name="Normal 3 10 5 8 2 2" xfId="5461" xr:uid="{C2A11A94-D405-4F2B-A785-3CD4EC5D89CA}"/>
    <cellStyle name="Normal 3 10 5 8 3" xfId="5462" xr:uid="{A596DE23-4F84-4B60-8DF8-3C726717DC57}"/>
    <cellStyle name="Normal 3 10 5 8 3 2" xfId="5463" xr:uid="{9D3FE4CE-DADF-42BA-AFBE-2746691696FB}"/>
    <cellStyle name="Normal 3 10 5 8 4" xfId="5464" xr:uid="{B672FEB1-B202-4827-89D4-D40DDE7D7781}"/>
    <cellStyle name="Normal 3 10 5 9" xfId="5465" xr:uid="{D148795C-D9B7-4FB3-89DF-A047E98907EC}"/>
    <cellStyle name="Normal 3 10 5 9 2" xfId="5466" xr:uid="{5D36763E-10B8-4BBA-B6D4-8081A413ADCD}"/>
    <cellStyle name="Normal 3 10 5 9 2 2" xfId="5467" xr:uid="{9CA45A68-ECC8-4FC9-985D-38BBE5530AF2}"/>
    <cellStyle name="Normal 3 10 5 9 3" xfId="5468" xr:uid="{810BB573-3192-437E-962A-67B198F3D9B8}"/>
    <cellStyle name="Normal 3 10 5 9 3 2" xfId="5469" xr:uid="{C28936CB-B063-4A9C-93B6-A77F1AE68518}"/>
    <cellStyle name="Normal 3 10 5 9 4" xfId="5470" xr:uid="{9B4B8B4D-8198-46D2-883D-AC4076436A2A}"/>
    <cellStyle name="Normal 3 11" xfId="5471" xr:uid="{3FDDA52E-54FB-4B35-825D-720419CF0A92}"/>
    <cellStyle name="Normal 3 11 2" xfId="5472" xr:uid="{6D7D019A-87FA-4A83-8F74-9D6F7D5804D6}"/>
    <cellStyle name="Normal 3 11 3" xfId="5473" xr:uid="{7C75F9FB-4E84-44E9-9839-0B82DDBD8896}"/>
    <cellStyle name="Normal 3 11 4" xfId="5474" xr:uid="{51F52388-B076-4731-BD90-544630C850E1}"/>
    <cellStyle name="Normal 3 11 5" xfId="5475" xr:uid="{1A4EEFC5-C335-4473-BFCA-364FB3D1F2A5}"/>
    <cellStyle name="Normal 3 11 5 10" xfId="5476" xr:uid="{ADBA3D34-73E4-44D6-8D33-2A82DF39BD8C}"/>
    <cellStyle name="Normal 3 11 5 10 2" xfId="5477" xr:uid="{8C00528C-3036-4B99-BDB1-B621D5058110}"/>
    <cellStyle name="Normal 3 11 5 10 2 2" xfId="5478" xr:uid="{8EB2A084-FA0E-41B6-B1E3-F74691F0A4E4}"/>
    <cellStyle name="Normal 3 11 5 10 3" xfId="5479" xr:uid="{BF9FD997-23BA-4A11-9F4B-C1FC3074B55E}"/>
    <cellStyle name="Normal 3 11 5 10 3 2" xfId="5480" xr:uid="{918E2B2C-7AD6-483B-A994-B4EF01923A05}"/>
    <cellStyle name="Normal 3 11 5 10 4" xfId="5481" xr:uid="{E15AE4F9-A3E6-4B5E-A113-B674E486DCD1}"/>
    <cellStyle name="Normal 3 11 5 11" xfId="5482" xr:uid="{2812C34F-1AAD-47A7-A8A3-B641FE91D542}"/>
    <cellStyle name="Normal 3 11 5 11 2" xfId="5483" xr:uid="{CC31FB7E-8F5F-4594-A193-3AB35EDFC4C0}"/>
    <cellStyle name="Normal 3 11 5 11 2 2" xfId="5484" xr:uid="{5C64E924-7913-4368-8960-6B4977946EBC}"/>
    <cellStyle name="Normal 3 11 5 11 3" xfId="5485" xr:uid="{5594F272-6C62-4F8E-A0DE-CF11FC4F08BE}"/>
    <cellStyle name="Normal 3 11 5 11 3 2" xfId="5486" xr:uid="{D9EDB99B-819A-4CCB-AF31-8DD6D2FFF5EF}"/>
    <cellStyle name="Normal 3 11 5 11 4" xfId="5487" xr:uid="{6BE0FA97-9571-4C4F-9341-9D099FC0D7FA}"/>
    <cellStyle name="Normal 3 11 5 12" xfId="5488" xr:uid="{B8C33DE7-C7F0-42AD-B873-C30C6271B554}"/>
    <cellStyle name="Normal 3 11 5 12 2" xfId="5489" xr:uid="{7DA9420B-2604-4864-8B4C-D0C62F6DDA1F}"/>
    <cellStyle name="Normal 3 11 5 12 2 2" xfId="5490" xr:uid="{6AB8DCB7-A966-4C7B-90B1-01FFF36C7B77}"/>
    <cellStyle name="Normal 3 11 5 12 3" xfId="5491" xr:uid="{C0595F1E-1054-4D4E-BA03-B033E2D963CD}"/>
    <cellStyle name="Normal 3 11 5 12 3 2" xfId="5492" xr:uid="{6B8465E6-2A67-4BEC-98EB-DBDB572F9615}"/>
    <cellStyle name="Normal 3 11 5 12 4" xfId="5493" xr:uid="{6F2ACCD1-6956-430D-91A0-03804E2783EE}"/>
    <cellStyle name="Normal 3 11 5 13" xfId="5494" xr:uid="{536EE2A7-1F68-43CB-858D-5CE12AD0FF99}"/>
    <cellStyle name="Normal 3 11 5 13 2" xfId="5495" xr:uid="{3E418935-E406-4510-BB1F-E470732F2A29}"/>
    <cellStyle name="Normal 3 11 5 14" xfId="5496" xr:uid="{CA447677-9616-4EE0-8E3B-52D41AA17935}"/>
    <cellStyle name="Normal 3 11 5 14 2" xfId="5497" xr:uid="{714C0F3D-46FF-458F-BE46-B35CFA1C14D4}"/>
    <cellStyle name="Normal 3 11 5 15" xfId="5498" xr:uid="{51928558-5318-413C-BC6A-D4902483EE83}"/>
    <cellStyle name="Normal 3 11 5 15 2" xfId="5499" xr:uid="{66B32B2C-C3BC-458A-822D-9B17689A7CAE}"/>
    <cellStyle name="Normal 3 11 5 16" xfId="5500" xr:uid="{BEB5C0D4-DAB3-484A-88CE-4158AAEF5F7D}"/>
    <cellStyle name="Normal 3 11 5 16 2" xfId="5501" xr:uid="{A4363FF0-46DA-4678-8899-CC7E3DBBA6E9}"/>
    <cellStyle name="Normal 3 11 5 17" xfId="5502" xr:uid="{643790BE-364E-4C24-A66B-AF1DD96F9331}"/>
    <cellStyle name="Normal 3 11 5 17 2" xfId="5503" xr:uid="{D6E30506-2B5C-459E-8A2A-2C6181C324BD}"/>
    <cellStyle name="Normal 3 11 5 18" xfId="5504" xr:uid="{EB5C4246-3134-4F74-BC30-649423A0934A}"/>
    <cellStyle name="Normal 3 11 5 2" xfId="5505" xr:uid="{218B3670-163B-43CA-BE89-2CA1AB3D5982}"/>
    <cellStyle name="Normal 3 11 5 2 2" xfId="5506" xr:uid="{22116E4B-5977-4FAD-A6CB-7759E72EAD07}"/>
    <cellStyle name="Normal 3 11 5 2 2 2" xfId="5507" xr:uid="{8C877ECC-87AA-4E55-8598-2D399CD8611C}"/>
    <cellStyle name="Normal 3 11 5 2 3" xfId="5508" xr:uid="{1EA1CF09-6D8C-4C89-BDD0-3611972C5294}"/>
    <cellStyle name="Normal 3 11 5 2 3 2" xfId="5509" xr:uid="{57EC300B-880F-4C0F-8536-7ECEE8934D6F}"/>
    <cellStyle name="Normal 3 11 5 2 4" xfId="5510" xr:uid="{68624737-0708-4F30-BBC3-D064485ACE51}"/>
    <cellStyle name="Normal 3 11 5 3" xfId="5511" xr:uid="{F8D35582-C5F4-4E28-BBC9-6E8653DA5977}"/>
    <cellStyle name="Normal 3 11 5 3 2" xfId="5512" xr:uid="{6A578362-04C5-4F88-88D3-AD7AD86F6CF5}"/>
    <cellStyle name="Normal 3 11 5 3 2 2" xfId="5513" xr:uid="{1A93E8AF-A678-4297-9C51-4D25BD1CB70A}"/>
    <cellStyle name="Normal 3 11 5 3 3" xfId="5514" xr:uid="{69ED094A-ABB4-489C-8CB3-5C3D0E3B3804}"/>
    <cellStyle name="Normal 3 11 5 3 3 2" xfId="5515" xr:uid="{D4FCDBA0-9976-4C41-9534-0E0E8333F624}"/>
    <cellStyle name="Normal 3 11 5 3 4" xfId="5516" xr:uid="{D6963A0C-A2FD-4DC1-8B75-211D9C61F142}"/>
    <cellStyle name="Normal 3 11 5 4" xfId="5517" xr:uid="{7009E4ED-38D2-4E5A-8B6E-ECEF9650B40E}"/>
    <cellStyle name="Normal 3 11 5 4 2" xfId="5518" xr:uid="{8FF069D7-E197-47C1-9C24-12CADCD4FA7C}"/>
    <cellStyle name="Normal 3 11 5 4 2 2" xfId="5519" xr:uid="{F0340B25-B5A6-4214-826E-30783590A516}"/>
    <cellStyle name="Normal 3 11 5 4 3" xfId="5520" xr:uid="{915EF7D8-A202-4091-987F-619552BA73CC}"/>
    <cellStyle name="Normal 3 11 5 4 3 2" xfId="5521" xr:uid="{38553C75-BACC-4931-A9F0-211CD26229F7}"/>
    <cellStyle name="Normal 3 11 5 4 4" xfId="5522" xr:uid="{E1A8358B-A1A7-47B6-A5E3-2391BFA197CB}"/>
    <cellStyle name="Normal 3 11 5 5" xfId="5523" xr:uid="{3023D6F8-9B90-446F-A478-8E7844BFCE4A}"/>
    <cellStyle name="Normal 3 11 5 5 2" xfId="5524" xr:uid="{A5EFDDA7-361E-4E71-B709-64EA64A49111}"/>
    <cellStyle name="Normal 3 11 5 5 2 2" xfId="5525" xr:uid="{2655228D-4055-4DD6-8C1E-41A45065C970}"/>
    <cellStyle name="Normal 3 11 5 5 3" xfId="5526" xr:uid="{66ED0FBB-B4FE-4A37-A24B-6B2017ED5A44}"/>
    <cellStyle name="Normal 3 11 5 5 3 2" xfId="5527" xr:uid="{72C01ECD-55C0-4BB2-B934-B909C0B928DC}"/>
    <cellStyle name="Normal 3 11 5 5 4" xfId="5528" xr:uid="{E2ED1A62-E716-419A-B917-15D80A61601A}"/>
    <cellStyle name="Normal 3 11 5 6" xfId="5529" xr:uid="{096018CA-360E-4DFD-89DF-80D0BE5046AB}"/>
    <cellStyle name="Normal 3 11 5 6 2" xfId="5530" xr:uid="{21B7F501-B711-41FA-BDC9-B35B592EF01C}"/>
    <cellStyle name="Normal 3 11 5 6 2 2" xfId="5531" xr:uid="{23FE13A6-E26F-4736-9AB2-CEBE902B8C6C}"/>
    <cellStyle name="Normal 3 11 5 6 3" xfId="5532" xr:uid="{E94E6DCF-8C84-4039-9597-E1635505E228}"/>
    <cellStyle name="Normal 3 11 5 6 3 2" xfId="5533" xr:uid="{192B9BBD-2C72-4B43-98D4-745AEEF14457}"/>
    <cellStyle name="Normal 3 11 5 6 4" xfId="5534" xr:uid="{4C47B39A-23E0-4D80-A357-1FD8C57AFAC8}"/>
    <cellStyle name="Normal 3 11 5 7" xfId="5535" xr:uid="{5CFC88C1-0943-49F7-94A9-07AA2997A6D4}"/>
    <cellStyle name="Normal 3 11 5 7 2" xfId="5536" xr:uid="{FA692709-5940-43FA-89F9-183F59E82396}"/>
    <cellStyle name="Normal 3 11 5 7 2 2" xfId="5537" xr:uid="{11AC9942-8AAB-4F0D-B746-7FE0E3DC51CA}"/>
    <cellStyle name="Normal 3 11 5 7 3" xfId="5538" xr:uid="{758673C9-CB01-4935-9BBB-E686693D7D09}"/>
    <cellStyle name="Normal 3 11 5 7 3 2" xfId="5539" xr:uid="{11228094-3CED-4802-B0E8-89601E844D4D}"/>
    <cellStyle name="Normal 3 11 5 7 4" xfId="5540" xr:uid="{8E1E8BCD-00BE-46D2-AB32-15949038F75C}"/>
    <cellStyle name="Normal 3 11 5 8" xfId="5541" xr:uid="{576236DA-0A2B-4718-BB83-372FB9DF56DC}"/>
    <cellStyle name="Normal 3 11 5 8 2" xfId="5542" xr:uid="{DBEE3B43-B932-462F-9F84-816EAEB8767A}"/>
    <cellStyle name="Normal 3 11 5 8 2 2" xfId="5543" xr:uid="{91F160A4-0E01-430C-96E4-E060E98F4080}"/>
    <cellStyle name="Normal 3 11 5 8 3" xfId="5544" xr:uid="{0297D530-8BCA-4F51-B3A7-F0B1D9B612D4}"/>
    <cellStyle name="Normal 3 11 5 8 3 2" xfId="5545" xr:uid="{4759D3A8-A5D5-4FDA-B94B-89D2B5E1FA39}"/>
    <cellStyle name="Normal 3 11 5 8 4" xfId="5546" xr:uid="{13F440B3-738B-484E-BCCA-D986238CAE2C}"/>
    <cellStyle name="Normal 3 11 5 9" xfId="5547" xr:uid="{E6300DA7-59E5-4F24-A32C-5C3E5CB38E99}"/>
    <cellStyle name="Normal 3 11 5 9 2" xfId="5548" xr:uid="{9C29A22D-74D2-465E-A16E-3562D30579F1}"/>
    <cellStyle name="Normal 3 11 5 9 2 2" xfId="5549" xr:uid="{A4DCE02A-8DE8-42F8-AC2E-8CC8C5F00620}"/>
    <cellStyle name="Normal 3 11 5 9 3" xfId="5550" xr:uid="{C82EB96B-7E16-4E95-814A-6544B970F640}"/>
    <cellStyle name="Normal 3 11 5 9 3 2" xfId="5551" xr:uid="{17BC6372-4659-4B4A-9B2F-189C9BB1C35E}"/>
    <cellStyle name="Normal 3 11 5 9 4" xfId="5552" xr:uid="{A68F2AD4-A172-4D1C-815E-C03DDC9E8167}"/>
    <cellStyle name="Normal 3 12" xfId="5553" xr:uid="{8D3D275D-0EA3-42CA-B3D9-AB0C7F83EBCB}"/>
    <cellStyle name="Normal 3 12 2" xfId="5554" xr:uid="{B86B0A0D-20FC-4258-AA41-149691900F0D}"/>
    <cellStyle name="Normal 3 12 3" xfId="5555" xr:uid="{491A8EFE-F541-4BB6-8E3D-1E940A0DE7E6}"/>
    <cellStyle name="Normal 3 12 4" xfId="5556" xr:uid="{6726A24D-39B6-471F-95A0-CC7EE78B54CA}"/>
    <cellStyle name="Normal 3 12 5" xfId="5557" xr:uid="{E48BE913-9E35-47F6-BCAF-79E4DD7C6B7F}"/>
    <cellStyle name="Normal 3 12 5 10" xfId="5558" xr:uid="{F86CBE65-088B-44BF-80DB-DB2B3737960C}"/>
    <cellStyle name="Normal 3 12 5 10 2" xfId="5559" xr:uid="{68898318-9A95-4D88-B435-9E8BC90DDF63}"/>
    <cellStyle name="Normal 3 12 5 10 2 2" xfId="5560" xr:uid="{C58EDD48-D8C8-4972-AAEF-606CBF5DB27C}"/>
    <cellStyle name="Normal 3 12 5 10 3" xfId="5561" xr:uid="{9345D1F0-256C-4DA0-B1BA-CA64373D91BD}"/>
    <cellStyle name="Normal 3 12 5 10 3 2" xfId="5562" xr:uid="{824F811A-2064-4BD6-BC5E-1F4A81729658}"/>
    <cellStyle name="Normal 3 12 5 10 4" xfId="5563" xr:uid="{C164F625-4EAA-43CD-A39E-A24455AD5612}"/>
    <cellStyle name="Normal 3 12 5 11" xfId="5564" xr:uid="{0C38EF7D-4488-44AC-99DE-9AF13047295D}"/>
    <cellStyle name="Normal 3 12 5 11 2" xfId="5565" xr:uid="{91EA5430-C648-4C63-B6B6-49BA9DDECAF0}"/>
    <cellStyle name="Normal 3 12 5 11 2 2" xfId="5566" xr:uid="{B8847759-8C3F-455C-A83D-B40FDBE7B458}"/>
    <cellStyle name="Normal 3 12 5 11 3" xfId="5567" xr:uid="{9AA46DF8-49E9-4ADE-970C-A86B8A4AD5C6}"/>
    <cellStyle name="Normal 3 12 5 11 3 2" xfId="5568" xr:uid="{730906EA-44DA-4646-A35E-A75F7142306C}"/>
    <cellStyle name="Normal 3 12 5 11 4" xfId="5569" xr:uid="{8D775B9F-F68D-47FF-B268-146B8AC8B91D}"/>
    <cellStyle name="Normal 3 12 5 12" xfId="5570" xr:uid="{8AF40955-771A-44D6-A0E8-61889F27D3C0}"/>
    <cellStyle name="Normal 3 12 5 12 2" xfId="5571" xr:uid="{FBE174DD-115C-4A0C-9AE6-394B72468ED3}"/>
    <cellStyle name="Normal 3 12 5 12 2 2" xfId="5572" xr:uid="{37F5CFCB-D3B9-4572-B3E6-65FCE7401DCC}"/>
    <cellStyle name="Normal 3 12 5 12 3" xfId="5573" xr:uid="{62E9B55D-2DB0-4F1B-85F6-5D302A8EDB71}"/>
    <cellStyle name="Normal 3 12 5 12 3 2" xfId="5574" xr:uid="{D2016723-D1FB-4B18-89EE-030A43020A5E}"/>
    <cellStyle name="Normal 3 12 5 12 4" xfId="5575" xr:uid="{02664335-E0D0-4242-8F88-89E235FFFD11}"/>
    <cellStyle name="Normal 3 12 5 13" xfId="5576" xr:uid="{991FEDBC-2801-419C-BD8D-CBC135D1C7C6}"/>
    <cellStyle name="Normal 3 12 5 13 2" xfId="5577" xr:uid="{FF8E3047-5E98-4478-ACC3-51284658BA21}"/>
    <cellStyle name="Normal 3 12 5 14" xfId="5578" xr:uid="{815B2F4C-9E2D-40AF-AD78-6F0E9D7D97D3}"/>
    <cellStyle name="Normal 3 12 5 14 2" xfId="5579" xr:uid="{69E70444-6406-4202-9972-5D311486E854}"/>
    <cellStyle name="Normal 3 12 5 15" xfId="5580" xr:uid="{24C419B0-3BC2-4744-A853-EA5C3F646452}"/>
    <cellStyle name="Normal 3 12 5 15 2" xfId="5581" xr:uid="{FA1956C0-0145-4ACC-8BC8-C50F4AC5C384}"/>
    <cellStyle name="Normal 3 12 5 16" xfId="5582" xr:uid="{A5034306-B313-41D3-9D5F-4533CAA1A76B}"/>
    <cellStyle name="Normal 3 12 5 16 2" xfId="5583" xr:uid="{BCECED56-3E1A-440A-85F2-F240C6E18894}"/>
    <cellStyle name="Normal 3 12 5 17" xfId="5584" xr:uid="{6E5FEA71-1C76-48E0-B3D4-85A23C47005B}"/>
    <cellStyle name="Normal 3 12 5 17 2" xfId="5585" xr:uid="{A865DCCD-15E0-4202-B852-22F1F1E66D25}"/>
    <cellStyle name="Normal 3 12 5 18" xfId="5586" xr:uid="{9D8777E7-117F-4261-9952-6DF4D226EAA6}"/>
    <cellStyle name="Normal 3 12 5 2" xfId="5587" xr:uid="{3DFF1782-7007-41FD-B1D7-5B8E9B08F7B8}"/>
    <cellStyle name="Normal 3 12 5 2 2" xfId="5588" xr:uid="{6A3F0A73-6F70-4B07-AF86-B2E6AD101DE1}"/>
    <cellStyle name="Normal 3 12 5 2 2 2" xfId="5589" xr:uid="{6790E000-A326-498A-8E79-D9F85B0FF3EC}"/>
    <cellStyle name="Normal 3 12 5 2 3" xfId="5590" xr:uid="{DBAD4A5B-D98D-4293-8AFB-7D14B8F157C9}"/>
    <cellStyle name="Normal 3 12 5 2 3 2" xfId="5591" xr:uid="{50022050-D1A1-49EA-8DCD-5EF3DE37A734}"/>
    <cellStyle name="Normal 3 12 5 2 4" xfId="5592" xr:uid="{5E8798C2-23B9-4BD9-A829-D395439E9E68}"/>
    <cellStyle name="Normal 3 12 5 3" xfId="5593" xr:uid="{5B3F611B-3FD2-44F5-B95D-B8F2B322433E}"/>
    <cellStyle name="Normal 3 12 5 3 2" xfId="5594" xr:uid="{515B939E-4055-47D8-A72B-72154C20BA45}"/>
    <cellStyle name="Normal 3 12 5 3 2 2" xfId="5595" xr:uid="{CD7BC7DD-1126-4A64-BB51-19F9862D70BA}"/>
    <cellStyle name="Normal 3 12 5 3 3" xfId="5596" xr:uid="{E573815B-CAE1-4502-9552-781FC305A3A8}"/>
    <cellStyle name="Normal 3 12 5 3 3 2" xfId="5597" xr:uid="{A855A253-CC60-4E91-9AE1-CECA51560D0B}"/>
    <cellStyle name="Normal 3 12 5 3 4" xfId="5598" xr:uid="{CA17E75E-9CBF-47B1-B955-01432ADAE85E}"/>
    <cellStyle name="Normal 3 12 5 4" xfId="5599" xr:uid="{D08B6261-D2C3-41A7-A881-0AF7CC8E830D}"/>
    <cellStyle name="Normal 3 12 5 4 2" xfId="5600" xr:uid="{3BB63AF1-8CCD-44EA-A0AA-3D6B2A34E248}"/>
    <cellStyle name="Normal 3 12 5 4 2 2" xfId="5601" xr:uid="{3AD5CCAB-4A29-4AD1-927A-C5998259E652}"/>
    <cellStyle name="Normal 3 12 5 4 3" xfId="5602" xr:uid="{9DD19502-B3E1-4251-A6D6-7FD75094624E}"/>
    <cellStyle name="Normal 3 12 5 4 3 2" xfId="5603" xr:uid="{1099AC7E-5754-42F8-90E9-7DB8DDB3948F}"/>
    <cellStyle name="Normal 3 12 5 4 4" xfId="5604" xr:uid="{29C00ADA-FD78-47B3-9789-6B5ACD66FD33}"/>
    <cellStyle name="Normal 3 12 5 5" xfId="5605" xr:uid="{895972CF-502C-4710-99A7-F1405F9E506C}"/>
    <cellStyle name="Normal 3 12 5 5 2" xfId="5606" xr:uid="{60B99E43-A8EC-47C1-9021-A723192C5098}"/>
    <cellStyle name="Normal 3 12 5 5 2 2" xfId="5607" xr:uid="{50603456-1EB7-4B11-AF25-ED005891361E}"/>
    <cellStyle name="Normal 3 12 5 5 3" xfId="5608" xr:uid="{8277D334-D9D9-42B0-8EF2-1F54D495E8F5}"/>
    <cellStyle name="Normal 3 12 5 5 3 2" xfId="5609" xr:uid="{C697D6FE-6D97-41FA-8081-B927792426B5}"/>
    <cellStyle name="Normal 3 12 5 5 4" xfId="5610" xr:uid="{4D875494-2F3C-4A0D-9137-6722EDFDA3F1}"/>
    <cellStyle name="Normal 3 12 5 6" xfId="5611" xr:uid="{5E55BE28-9796-4BAF-B3A4-BDC44FE77DE5}"/>
    <cellStyle name="Normal 3 12 5 6 2" xfId="5612" xr:uid="{9E674205-B7B4-4081-986A-34E39FE42FFD}"/>
    <cellStyle name="Normal 3 12 5 6 2 2" xfId="5613" xr:uid="{11B8C82F-ADC8-4B63-B720-A4161A05CDAB}"/>
    <cellStyle name="Normal 3 12 5 6 3" xfId="5614" xr:uid="{312A61F9-55E6-47F8-AF0D-B76635B0762F}"/>
    <cellStyle name="Normal 3 12 5 6 3 2" xfId="5615" xr:uid="{A6C9FBD2-8C10-487F-B4BC-3473E86A0902}"/>
    <cellStyle name="Normal 3 12 5 6 4" xfId="5616" xr:uid="{F2633B1A-4B13-4E68-B259-BB85629FE7A7}"/>
    <cellStyle name="Normal 3 12 5 7" xfId="5617" xr:uid="{BFA20A5F-A3CA-45F2-A356-341A6802D860}"/>
    <cellStyle name="Normal 3 12 5 7 2" xfId="5618" xr:uid="{5B30DE71-B434-4EB7-BA20-1B60DD158122}"/>
    <cellStyle name="Normal 3 12 5 7 2 2" xfId="5619" xr:uid="{8B132BA0-1750-4CA5-841F-AEA98FE2EDAF}"/>
    <cellStyle name="Normal 3 12 5 7 3" xfId="5620" xr:uid="{ABAA838D-7550-4F1D-876D-B8F6826FDABA}"/>
    <cellStyle name="Normal 3 12 5 7 3 2" xfId="5621" xr:uid="{16246E38-D71C-4D59-84BC-ECA5215F4146}"/>
    <cellStyle name="Normal 3 12 5 7 4" xfId="5622" xr:uid="{B0B5E34E-B323-4CFC-AB15-4AF56188B1E1}"/>
    <cellStyle name="Normal 3 12 5 8" xfId="5623" xr:uid="{4A25DD8D-ACD6-4E7C-B8B8-1BBD8944A922}"/>
    <cellStyle name="Normal 3 12 5 8 2" xfId="5624" xr:uid="{D915F40F-C721-4E42-AC23-5ACB1C040A27}"/>
    <cellStyle name="Normal 3 12 5 8 2 2" xfId="5625" xr:uid="{D76FF2DC-D695-4A8E-9D23-7E6843F01771}"/>
    <cellStyle name="Normal 3 12 5 8 3" xfId="5626" xr:uid="{E0B1827C-A968-47D6-B67F-1E815081F608}"/>
    <cellStyle name="Normal 3 12 5 8 3 2" xfId="5627" xr:uid="{ECCDE443-6276-4F6C-A96D-1672DDFC3420}"/>
    <cellStyle name="Normal 3 12 5 8 4" xfId="5628" xr:uid="{FFD43847-EA0B-4232-A86E-4BFC4C59CDB6}"/>
    <cellStyle name="Normal 3 12 5 9" xfId="5629" xr:uid="{4A6A36F9-BF9B-49E9-847D-CD616A6AC3F6}"/>
    <cellStyle name="Normal 3 12 5 9 2" xfId="5630" xr:uid="{132990FB-2674-456C-AD0D-CC21B0207EF7}"/>
    <cellStyle name="Normal 3 12 5 9 2 2" xfId="5631" xr:uid="{E4ECFF7E-D4C6-4E22-B3F8-320B8F6BEC41}"/>
    <cellStyle name="Normal 3 12 5 9 3" xfId="5632" xr:uid="{B1564ACD-0DDF-4087-B603-5C0ED6C4389D}"/>
    <cellStyle name="Normal 3 12 5 9 3 2" xfId="5633" xr:uid="{7F6271A1-340C-4699-AECF-83D6F82F4A69}"/>
    <cellStyle name="Normal 3 12 5 9 4" xfId="5634" xr:uid="{7E363D5B-2878-4B12-8219-8B1C44897382}"/>
    <cellStyle name="Normal 3 13" xfId="5635" xr:uid="{F9180AED-978E-4C7F-91D2-EAE13442BC27}"/>
    <cellStyle name="Normal 3 13 2" xfId="5636" xr:uid="{A4FDC8ED-9C30-4C73-8353-A40F7FA8712D}"/>
    <cellStyle name="Normal 3 13 3" xfId="5637" xr:uid="{A291789D-E07B-4F7C-A06E-1B4102008A58}"/>
    <cellStyle name="Normal 3 13 4" xfId="5638" xr:uid="{E72955A7-53AA-43F9-A951-8CC3705EA7BF}"/>
    <cellStyle name="Normal 3 13 5" xfId="5639" xr:uid="{757B1165-8967-4C48-BC9B-33A5CD7AE9DF}"/>
    <cellStyle name="Normal 3 13 5 10" xfId="5640" xr:uid="{BFB3E644-29D7-441F-AF0C-5DBD0AAE7D32}"/>
    <cellStyle name="Normal 3 13 5 10 2" xfId="5641" xr:uid="{D3FE4542-CBA0-431E-9927-D20CB114CE9D}"/>
    <cellStyle name="Normal 3 13 5 10 2 2" xfId="5642" xr:uid="{F09371D8-18E5-4678-A55A-8915D26683D4}"/>
    <cellStyle name="Normal 3 13 5 10 3" xfId="5643" xr:uid="{5E921053-B7EC-4321-B335-843BE7B7DBAB}"/>
    <cellStyle name="Normal 3 13 5 10 3 2" xfId="5644" xr:uid="{19289BAC-2DE5-401F-BB6A-FD3DEBA41B33}"/>
    <cellStyle name="Normal 3 13 5 10 4" xfId="5645" xr:uid="{8FBADA12-33AD-4BE8-9849-61B06AC9C3EA}"/>
    <cellStyle name="Normal 3 13 5 11" xfId="5646" xr:uid="{DBAAD2FB-D912-4CA2-8E29-D8F41EBAE3C4}"/>
    <cellStyle name="Normal 3 13 5 11 2" xfId="5647" xr:uid="{13B7F9EE-D61E-486E-A817-02E7DD0BF07C}"/>
    <cellStyle name="Normal 3 13 5 11 2 2" xfId="5648" xr:uid="{01C6EE35-B197-43A2-82EC-16A720069C68}"/>
    <cellStyle name="Normal 3 13 5 11 3" xfId="5649" xr:uid="{8962667C-862E-4009-803A-26E958193A71}"/>
    <cellStyle name="Normal 3 13 5 11 3 2" xfId="5650" xr:uid="{0FB1EAF0-DD54-454C-90B1-3EF8D0CD5BCE}"/>
    <cellStyle name="Normal 3 13 5 11 4" xfId="5651" xr:uid="{515A1A77-A52E-4FB8-8C1A-282415E3836A}"/>
    <cellStyle name="Normal 3 13 5 12" xfId="5652" xr:uid="{990426AA-E6DE-4F28-9945-AF2E35195EC0}"/>
    <cellStyle name="Normal 3 13 5 12 2" xfId="5653" xr:uid="{87457479-B75D-4391-8911-01D93695B5EB}"/>
    <cellStyle name="Normal 3 13 5 12 2 2" xfId="5654" xr:uid="{35F3B439-378D-46DE-999A-A0614375EAB8}"/>
    <cellStyle name="Normal 3 13 5 12 3" xfId="5655" xr:uid="{E25B4425-09A9-41BD-B690-FCBB731D0414}"/>
    <cellStyle name="Normal 3 13 5 12 3 2" xfId="5656" xr:uid="{00205031-D7EB-4F34-BB03-98C2C05B899A}"/>
    <cellStyle name="Normal 3 13 5 12 4" xfId="5657" xr:uid="{BCA2A620-CD1F-4281-B1EA-18DD969D60A1}"/>
    <cellStyle name="Normal 3 13 5 13" xfId="5658" xr:uid="{8BFB9891-B2A5-4C0B-8AE7-765E6EA4E013}"/>
    <cellStyle name="Normal 3 13 5 13 2" xfId="5659" xr:uid="{D0CA287B-C0EB-41BE-AD93-ED9B597E9C4A}"/>
    <cellStyle name="Normal 3 13 5 14" xfId="5660" xr:uid="{F5821A42-015A-4E3B-8A64-ABFF90D247E2}"/>
    <cellStyle name="Normal 3 13 5 14 2" xfId="5661" xr:uid="{78CF7842-010A-4FF7-B1E0-9073667FEEB0}"/>
    <cellStyle name="Normal 3 13 5 15" xfId="5662" xr:uid="{AC6D0CBF-4D32-48FF-B26E-6B660B46EEF9}"/>
    <cellStyle name="Normal 3 13 5 15 2" xfId="5663" xr:uid="{2CFED2D2-4EBF-468D-B939-33CE54DB5D24}"/>
    <cellStyle name="Normal 3 13 5 16" xfId="5664" xr:uid="{937EA1C8-6B70-482B-B9CA-D296B3AF2403}"/>
    <cellStyle name="Normal 3 13 5 16 2" xfId="5665" xr:uid="{F850C164-E9E0-4C96-BC7D-2F19482BB687}"/>
    <cellStyle name="Normal 3 13 5 17" xfId="5666" xr:uid="{0DE0A930-43D6-421D-9E6C-52B156AC5A07}"/>
    <cellStyle name="Normal 3 13 5 17 2" xfId="5667" xr:uid="{2F435F45-040E-47D1-8128-4B68489F2172}"/>
    <cellStyle name="Normal 3 13 5 18" xfId="5668" xr:uid="{B2997F58-B888-4FFB-903B-CF541AA3B59A}"/>
    <cellStyle name="Normal 3 13 5 2" xfId="5669" xr:uid="{A530A0FC-9782-4BF3-A890-447EFF7D7343}"/>
    <cellStyle name="Normal 3 13 5 2 2" xfId="5670" xr:uid="{EF3EC457-96D9-4B8C-8785-E50386CDCA83}"/>
    <cellStyle name="Normal 3 13 5 2 2 2" xfId="5671" xr:uid="{FFF215B6-8B8A-4D24-85FC-8BCBB2FAF449}"/>
    <cellStyle name="Normal 3 13 5 2 3" xfId="5672" xr:uid="{86D0FD17-025F-4430-A7EE-B38DE4332ABC}"/>
    <cellStyle name="Normal 3 13 5 2 3 2" xfId="5673" xr:uid="{90432473-5C5C-44D1-83AA-07FB0BA0F5EC}"/>
    <cellStyle name="Normal 3 13 5 2 4" xfId="5674" xr:uid="{80946BC9-3214-4BFC-8098-ABC33B1431B0}"/>
    <cellStyle name="Normal 3 13 5 3" xfId="5675" xr:uid="{02545E76-14E6-437F-809A-1839152A671E}"/>
    <cellStyle name="Normal 3 13 5 3 2" xfId="5676" xr:uid="{2C541F48-A399-4542-A11C-53D6F53834D1}"/>
    <cellStyle name="Normal 3 13 5 3 2 2" xfId="5677" xr:uid="{34E525B2-1E87-492F-98A9-811410FA4749}"/>
    <cellStyle name="Normal 3 13 5 3 3" xfId="5678" xr:uid="{C47BD1C1-60C7-4B12-8710-CF4971E7596C}"/>
    <cellStyle name="Normal 3 13 5 3 3 2" xfId="5679" xr:uid="{1D5C6728-998A-4FBD-9489-E055C9013790}"/>
    <cellStyle name="Normal 3 13 5 3 4" xfId="5680" xr:uid="{2212DC66-C324-4D7F-BDC3-C9DEB903AE3B}"/>
    <cellStyle name="Normal 3 13 5 4" xfId="5681" xr:uid="{248260B3-14D4-4CEA-8B0B-5AF0EC6D4741}"/>
    <cellStyle name="Normal 3 13 5 4 2" xfId="5682" xr:uid="{2FB0C82B-5C26-4509-A2E1-582BCDFEA599}"/>
    <cellStyle name="Normal 3 13 5 4 2 2" xfId="5683" xr:uid="{34FB37DC-2DB9-467A-93F2-D8D805E7AADE}"/>
    <cellStyle name="Normal 3 13 5 4 3" xfId="5684" xr:uid="{8CE826BB-1F21-45AA-97A6-C695CA318B37}"/>
    <cellStyle name="Normal 3 13 5 4 3 2" xfId="5685" xr:uid="{9B9FD6BA-3AA6-411C-851B-66121863D738}"/>
    <cellStyle name="Normal 3 13 5 4 4" xfId="5686" xr:uid="{10B4710C-1B57-4283-9847-06108331117B}"/>
    <cellStyle name="Normal 3 13 5 5" xfId="5687" xr:uid="{53C89F96-1228-48C9-B1A4-786C04D9491C}"/>
    <cellStyle name="Normal 3 13 5 5 2" xfId="5688" xr:uid="{F17069AD-B34A-4B45-A5C8-607480A568A6}"/>
    <cellStyle name="Normal 3 13 5 5 2 2" xfId="5689" xr:uid="{A1BCCEA1-0FF7-4358-BF5D-5798064F8F64}"/>
    <cellStyle name="Normal 3 13 5 5 3" xfId="5690" xr:uid="{73FA2828-A895-4A42-A47E-0ED69AAEEE79}"/>
    <cellStyle name="Normal 3 13 5 5 3 2" xfId="5691" xr:uid="{BBA5C88E-991B-42AB-93A0-8C834B6A9276}"/>
    <cellStyle name="Normal 3 13 5 5 4" xfId="5692" xr:uid="{D1C31E85-1C20-4077-947C-E5DF83D89B0E}"/>
    <cellStyle name="Normal 3 13 5 6" xfId="5693" xr:uid="{0C213E61-91A5-467C-99A5-C534FACB44CE}"/>
    <cellStyle name="Normal 3 13 5 6 2" xfId="5694" xr:uid="{3A103E88-6105-49E5-A675-9110A4D5509B}"/>
    <cellStyle name="Normal 3 13 5 6 2 2" xfId="5695" xr:uid="{25901200-5397-4578-993F-6EE2E1F64D62}"/>
    <cellStyle name="Normal 3 13 5 6 3" xfId="5696" xr:uid="{149E1E1E-78AE-4985-B5F2-3E7AB81E3249}"/>
    <cellStyle name="Normal 3 13 5 6 3 2" xfId="5697" xr:uid="{F35F6CC3-344A-4D80-A2D1-173A507BFFF6}"/>
    <cellStyle name="Normal 3 13 5 6 4" xfId="5698" xr:uid="{6F18EEB0-8F7D-482F-BDF8-B251F31923D6}"/>
    <cellStyle name="Normal 3 13 5 7" xfId="5699" xr:uid="{ED1785CD-0251-4A5A-8137-FDEF57C8AD54}"/>
    <cellStyle name="Normal 3 13 5 7 2" xfId="5700" xr:uid="{4987FF79-2E50-4905-98F9-D86E62C9CBE6}"/>
    <cellStyle name="Normal 3 13 5 7 2 2" xfId="5701" xr:uid="{D1021819-FB21-48C3-8E48-7958654D4378}"/>
    <cellStyle name="Normal 3 13 5 7 3" xfId="5702" xr:uid="{2DB7DF68-D948-43F1-A7D2-67541BCFF9D7}"/>
    <cellStyle name="Normal 3 13 5 7 3 2" xfId="5703" xr:uid="{327BE128-464B-4755-BE11-6BD13CF0C876}"/>
    <cellStyle name="Normal 3 13 5 7 4" xfId="5704" xr:uid="{C5CA13F6-1C12-44E2-AD47-F9923673C5CD}"/>
    <cellStyle name="Normal 3 13 5 8" xfId="5705" xr:uid="{D7ED9A23-25C7-4829-B043-FCF77A28854E}"/>
    <cellStyle name="Normal 3 13 5 8 2" xfId="5706" xr:uid="{EF3860A5-AD26-4745-BA15-AF1F1801FB60}"/>
    <cellStyle name="Normal 3 13 5 8 2 2" xfId="5707" xr:uid="{3BD763BE-2F35-44C0-87F3-FE92002E12EF}"/>
    <cellStyle name="Normal 3 13 5 8 3" xfId="5708" xr:uid="{AA9766FB-F712-4021-A216-E71F6595B234}"/>
    <cellStyle name="Normal 3 13 5 8 3 2" xfId="5709" xr:uid="{FA788677-C24E-49A5-B8F6-8E866E438449}"/>
    <cellStyle name="Normal 3 13 5 8 4" xfId="5710" xr:uid="{7D692957-53E8-4734-A647-FFACF342E12C}"/>
    <cellStyle name="Normal 3 13 5 9" xfId="5711" xr:uid="{32510A80-B82F-483D-8F46-7FE11B754764}"/>
    <cellStyle name="Normal 3 13 5 9 2" xfId="5712" xr:uid="{A9AC8196-970A-48D6-8870-64F74A1F0BF7}"/>
    <cellStyle name="Normal 3 13 5 9 2 2" xfId="5713" xr:uid="{870EDA76-827B-4B3B-94BE-C2CB9F7211EA}"/>
    <cellStyle name="Normal 3 13 5 9 3" xfId="5714" xr:uid="{B02F2D97-29CB-4955-B0E8-5C861E52D8D6}"/>
    <cellStyle name="Normal 3 13 5 9 3 2" xfId="5715" xr:uid="{65A89427-8AE8-4574-A8F1-EB60CE2E86C5}"/>
    <cellStyle name="Normal 3 13 5 9 4" xfId="5716" xr:uid="{D73D7827-F764-43CD-849F-4FC82C00BA99}"/>
    <cellStyle name="Normal 3 14" xfId="5717" xr:uid="{D5FA918A-DF97-48B2-A1A0-4D9B3588475A}"/>
    <cellStyle name="Normal 3 14 2" xfId="5718" xr:uid="{BB0416DB-378E-4CAA-8282-99B810B2DAB9}"/>
    <cellStyle name="Normal 3 14 3" xfId="5719" xr:uid="{70B22ED5-51DA-47C2-9540-15B494E770B9}"/>
    <cellStyle name="Normal 3 14 4" xfId="5720" xr:uid="{6A97D0E4-B46D-4003-83EC-2463BFEFCE78}"/>
    <cellStyle name="Normal 3 14 5" xfId="5721" xr:uid="{D5527FE1-EDFD-4388-AC57-541346877B32}"/>
    <cellStyle name="Normal 3 14 5 10" xfId="5722" xr:uid="{4E46885D-EC14-4BE0-AF9C-736E0ABFFD71}"/>
    <cellStyle name="Normal 3 14 5 10 2" xfId="5723" xr:uid="{0180B61E-9931-4593-B8DB-0216745DA68E}"/>
    <cellStyle name="Normal 3 14 5 10 2 2" xfId="5724" xr:uid="{E9473CC6-9877-421D-A4B9-5381F5CF2B93}"/>
    <cellStyle name="Normal 3 14 5 10 3" xfId="5725" xr:uid="{A3D9D994-57A6-460B-853B-806EE0A9C575}"/>
    <cellStyle name="Normal 3 14 5 10 3 2" xfId="5726" xr:uid="{32CB1512-C701-4185-8429-5AC33864A362}"/>
    <cellStyle name="Normal 3 14 5 10 4" xfId="5727" xr:uid="{3025F6B8-AF85-4F7C-BFAF-0B95B5DF8488}"/>
    <cellStyle name="Normal 3 14 5 11" xfId="5728" xr:uid="{F7964BA0-729C-47C9-9489-B7BE383CF5DE}"/>
    <cellStyle name="Normal 3 14 5 11 2" xfId="5729" xr:uid="{D06684BB-C3A5-476A-9292-3A03D4FEE126}"/>
    <cellStyle name="Normal 3 14 5 11 2 2" xfId="5730" xr:uid="{D4B88A80-0EC8-4CDE-88E9-2E3ADE107015}"/>
    <cellStyle name="Normal 3 14 5 11 3" xfId="5731" xr:uid="{B71D2359-D2C7-415E-BC58-19FBEDF0518C}"/>
    <cellStyle name="Normal 3 14 5 11 3 2" xfId="5732" xr:uid="{85639B76-E96A-45A9-95A1-45D1930C7442}"/>
    <cellStyle name="Normal 3 14 5 11 4" xfId="5733" xr:uid="{22697A36-2772-458B-8AAE-124A0055B5F7}"/>
    <cellStyle name="Normal 3 14 5 12" xfId="5734" xr:uid="{ECA1ED11-7DAD-4D87-8E03-88E50EB7EC8F}"/>
    <cellStyle name="Normal 3 14 5 12 2" xfId="5735" xr:uid="{0E06E781-63E7-463C-A990-9DDC8A550117}"/>
    <cellStyle name="Normal 3 14 5 12 2 2" xfId="5736" xr:uid="{915292B9-551C-4A50-8B27-2E36733EA14C}"/>
    <cellStyle name="Normal 3 14 5 12 3" xfId="5737" xr:uid="{B79FC3AD-3355-4EBE-8B89-562D10D5BFCC}"/>
    <cellStyle name="Normal 3 14 5 12 3 2" xfId="5738" xr:uid="{122592D2-DB8E-4EA1-B69C-0304B1DB2198}"/>
    <cellStyle name="Normal 3 14 5 12 4" xfId="5739" xr:uid="{9FA386A8-6509-4DF7-961D-8078638D8AA9}"/>
    <cellStyle name="Normal 3 14 5 13" xfId="5740" xr:uid="{AA231B18-C617-431F-98F9-9C08202A93DF}"/>
    <cellStyle name="Normal 3 14 5 13 2" xfId="5741" xr:uid="{5F4382A6-5DE1-429E-B677-ADB18D5B6F3B}"/>
    <cellStyle name="Normal 3 14 5 14" xfId="5742" xr:uid="{EFFE3731-1B2B-4EA1-89E6-08F263D63CEA}"/>
    <cellStyle name="Normal 3 14 5 14 2" xfId="5743" xr:uid="{8DF175A7-87DD-4A76-86DA-4465E8310471}"/>
    <cellStyle name="Normal 3 14 5 15" xfId="5744" xr:uid="{A373355E-E4DC-4D07-A662-1D73F1C1A6B8}"/>
    <cellStyle name="Normal 3 14 5 15 2" xfId="5745" xr:uid="{2C7EDE17-7581-4B21-AC69-3142F48CF162}"/>
    <cellStyle name="Normal 3 14 5 16" xfId="5746" xr:uid="{22FEAD6E-F40E-4A94-A938-1CD736BF3AF0}"/>
    <cellStyle name="Normal 3 14 5 16 2" xfId="5747" xr:uid="{75583102-0929-4BF9-8B8C-65242E11BFCE}"/>
    <cellStyle name="Normal 3 14 5 17" xfId="5748" xr:uid="{B52DBC24-4298-45E1-96C1-6BBE67281526}"/>
    <cellStyle name="Normal 3 14 5 17 2" xfId="5749" xr:uid="{6306F7A3-65ED-421A-88C0-84F56801B8C0}"/>
    <cellStyle name="Normal 3 14 5 18" xfId="5750" xr:uid="{0C827C0D-50D4-4317-A145-A114598779AC}"/>
    <cellStyle name="Normal 3 14 5 2" xfId="5751" xr:uid="{C197AC66-5D49-4EF1-977C-C28988B80D9A}"/>
    <cellStyle name="Normal 3 14 5 2 2" xfId="5752" xr:uid="{FDACF536-B54C-4E40-AF96-A5C49AD53059}"/>
    <cellStyle name="Normal 3 14 5 2 2 2" xfId="5753" xr:uid="{78C5DB71-AC28-40BB-999C-2E192D1D801B}"/>
    <cellStyle name="Normal 3 14 5 2 3" xfId="5754" xr:uid="{A46A5208-C7F5-4ACA-9435-88347A35C6C0}"/>
    <cellStyle name="Normal 3 14 5 2 3 2" xfId="5755" xr:uid="{AFB1154F-F971-43F8-98B8-88A67260F92C}"/>
    <cellStyle name="Normal 3 14 5 2 4" xfId="5756" xr:uid="{1E58B0FA-4394-44C9-9CC6-E02E3C1D818B}"/>
    <cellStyle name="Normal 3 14 5 3" xfId="5757" xr:uid="{52E4D9AF-5530-4150-A2D8-65F4344352AA}"/>
    <cellStyle name="Normal 3 14 5 3 2" xfId="5758" xr:uid="{E12553B8-1044-4B3B-BB3A-D2ADE1B56D84}"/>
    <cellStyle name="Normal 3 14 5 3 2 2" xfId="5759" xr:uid="{CB43F61B-65CA-4639-AAEE-09A4F9009BC8}"/>
    <cellStyle name="Normal 3 14 5 3 3" xfId="5760" xr:uid="{85B46B79-9338-48E4-AAEC-9319ACD7CCB9}"/>
    <cellStyle name="Normal 3 14 5 3 3 2" xfId="5761" xr:uid="{53C31667-D2D3-44AC-A393-A7968EB49540}"/>
    <cellStyle name="Normal 3 14 5 3 4" xfId="5762" xr:uid="{50F15C65-0BCC-4B3D-864C-10D27F171917}"/>
    <cellStyle name="Normal 3 14 5 4" xfId="5763" xr:uid="{DEA41322-9273-44B5-B40D-9EE96E437647}"/>
    <cellStyle name="Normal 3 14 5 4 2" xfId="5764" xr:uid="{C337672A-A827-471D-B24D-91D05414EBC5}"/>
    <cellStyle name="Normal 3 14 5 4 2 2" xfId="5765" xr:uid="{92EEF794-57E7-42D3-8770-7BF280EE4700}"/>
    <cellStyle name="Normal 3 14 5 4 3" xfId="5766" xr:uid="{A1C8DCE8-F233-4159-8A85-E933FBCF4049}"/>
    <cellStyle name="Normal 3 14 5 4 3 2" xfId="5767" xr:uid="{F8BAE519-D992-4C31-8B8A-E14771B4E506}"/>
    <cellStyle name="Normal 3 14 5 4 4" xfId="5768" xr:uid="{C0DB5B20-9F8F-408B-8794-4E1ED7048BB6}"/>
    <cellStyle name="Normal 3 14 5 5" xfId="5769" xr:uid="{455F43E5-1CA6-4BC0-9019-E8C17A01D5C8}"/>
    <cellStyle name="Normal 3 14 5 5 2" xfId="5770" xr:uid="{76861D0B-1B8A-4774-89A0-B57E13E23862}"/>
    <cellStyle name="Normal 3 14 5 5 2 2" xfId="5771" xr:uid="{2BF45084-2E69-4EF8-810B-90C146B89715}"/>
    <cellStyle name="Normal 3 14 5 5 3" xfId="5772" xr:uid="{9218CED2-F250-474B-A34C-DEAEBC825489}"/>
    <cellStyle name="Normal 3 14 5 5 3 2" xfId="5773" xr:uid="{7B52A110-D84D-41CC-87C6-F9F503F3FC91}"/>
    <cellStyle name="Normal 3 14 5 5 4" xfId="5774" xr:uid="{532702A7-4F04-4BAC-9A7B-404F05E6EE1F}"/>
    <cellStyle name="Normal 3 14 5 6" xfId="5775" xr:uid="{A1615DC5-947C-4E14-999B-454F47C2381C}"/>
    <cellStyle name="Normal 3 14 5 6 2" xfId="5776" xr:uid="{CF3D74A4-750A-4EB2-9F05-070EBFBAB1AD}"/>
    <cellStyle name="Normal 3 14 5 6 2 2" xfId="5777" xr:uid="{D417EDF9-024C-459D-8388-6A28A3048028}"/>
    <cellStyle name="Normal 3 14 5 6 3" xfId="5778" xr:uid="{E2C6B73E-28E0-4157-B884-D1D06952BABE}"/>
    <cellStyle name="Normal 3 14 5 6 3 2" xfId="5779" xr:uid="{A5FEE9F5-E2FA-48EA-98F8-E9B94E1AF5D4}"/>
    <cellStyle name="Normal 3 14 5 6 4" xfId="5780" xr:uid="{04A5C41D-8DFC-4C52-8D2A-696AEC713329}"/>
    <cellStyle name="Normal 3 14 5 7" xfId="5781" xr:uid="{F11B2775-1F2E-4864-9A95-967C4B52A9D6}"/>
    <cellStyle name="Normal 3 14 5 7 2" xfId="5782" xr:uid="{455B0FEF-E792-4E1C-9E93-7E4B1EF343C3}"/>
    <cellStyle name="Normal 3 14 5 7 2 2" xfId="5783" xr:uid="{5DBAA969-607B-4A1A-B6A1-F77793AEBCDE}"/>
    <cellStyle name="Normal 3 14 5 7 3" xfId="5784" xr:uid="{E5D54664-9A63-4399-8AA7-AC0D5F0BEC72}"/>
    <cellStyle name="Normal 3 14 5 7 3 2" xfId="5785" xr:uid="{D96CC404-69CD-47F8-8301-C2BD8CED6136}"/>
    <cellStyle name="Normal 3 14 5 7 4" xfId="5786" xr:uid="{34ABF0DE-B203-4A86-81FE-1F307237F884}"/>
    <cellStyle name="Normal 3 14 5 8" xfId="5787" xr:uid="{13CC10EE-D772-4DA2-AF53-29067C38A30F}"/>
    <cellStyle name="Normal 3 14 5 8 2" xfId="5788" xr:uid="{68204336-C24E-4081-9EA8-43AB04A0BCF9}"/>
    <cellStyle name="Normal 3 14 5 8 2 2" xfId="5789" xr:uid="{8010E0AA-1450-4ED8-9BCC-EEEBC8765BE3}"/>
    <cellStyle name="Normal 3 14 5 8 3" xfId="5790" xr:uid="{CD44006A-0B6A-4EC3-B3FA-CAE365087A2B}"/>
    <cellStyle name="Normal 3 14 5 8 3 2" xfId="5791" xr:uid="{EFDC2B82-418F-423A-875E-EC80C4B7DF81}"/>
    <cellStyle name="Normal 3 14 5 8 4" xfId="5792" xr:uid="{2D744E37-4CB0-42AF-8233-7181A54F9414}"/>
    <cellStyle name="Normal 3 14 5 9" xfId="5793" xr:uid="{16E295C1-9560-4096-98FB-D8BA39320A8C}"/>
    <cellStyle name="Normal 3 14 5 9 2" xfId="5794" xr:uid="{3EBEB2EC-019B-4B45-A4A6-909A11975E6E}"/>
    <cellStyle name="Normal 3 14 5 9 2 2" xfId="5795" xr:uid="{0373F16D-1AA2-41E2-B4A3-87B6DC99B46A}"/>
    <cellStyle name="Normal 3 14 5 9 3" xfId="5796" xr:uid="{E757A8E5-1A05-4BD4-8053-D71F66C7F195}"/>
    <cellStyle name="Normal 3 14 5 9 3 2" xfId="5797" xr:uid="{4E957392-7C0C-4207-B24B-4A0692A268B6}"/>
    <cellStyle name="Normal 3 14 5 9 4" xfId="5798" xr:uid="{E9FC109C-658B-4A19-BFE6-E4FA6B89F9B3}"/>
    <cellStyle name="Normal 3 15" xfId="5799" xr:uid="{14B8C9A2-071C-4167-9955-3898DADF2C7B}"/>
    <cellStyle name="Normal 3 16" xfId="5800" xr:uid="{4AA48759-C020-4F93-8591-46BF3350E383}"/>
    <cellStyle name="Normal 3 17" xfId="5801" xr:uid="{F8DA402F-659A-44E2-9E9A-E535FD46755B}"/>
    <cellStyle name="Normal 3 18" xfId="5802" xr:uid="{5F278A8C-8D53-4E53-A5B8-D6E3A5F7BF11}"/>
    <cellStyle name="Normal 3 19" xfId="5803" xr:uid="{87160CA3-B949-40CA-AB45-B9F5B2C0C80B}"/>
    <cellStyle name="Normal 3 2" xfId="154" xr:uid="{C4C77378-6767-4E60-8630-02D0EFC49383}"/>
    <cellStyle name="Normal 3 2 10" xfId="11306" xr:uid="{69DD7B4E-55E2-4E07-983A-0C233DFC5825}"/>
    <cellStyle name="Normal 3 2 11" xfId="5804" xr:uid="{D4545B57-18E9-4681-89FC-B0E3B14E69EB}"/>
    <cellStyle name="Normal 3 2 2" xfId="231" xr:uid="{50E3E50A-7E80-4612-A0A5-13CDD68CCC88}"/>
    <cellStyle name="Normal 3 2 2 2" xfId="5805" xr:uid="{996F84A9-CB4F-4336-AC38-F269C569BE89}"/>
    <cellStyle name="Normal 3 2 2 2 2" xfId="5806" xr:uid="{BD2AD9F6-2EFB-4AF8-8C53-F96C805CA43D}"/>
    <cellStyle name="Normal 3 2 2 2 3" xfId="13341" xr:uid="{58C73033-E02B-4AF0-94FF-E1A1DD51AF4C}"/>
    <cellStyle name="Normal 3 2 2 3" xfId="5807" xr:uid="{99C37F46-C7E8-4DF6-9CFC-1DE7701E8853}"/>
    <cellStyle name="Normal 3 2 2 4" xfId="5808" xr:uid="{8F54DB91-F363-488B-9CEA-143897C9AF01}"/>
    <cellStyle name="Normal 3 2 2 5" xfId="5809" xr:uid="{C15AA264-8299-410A-84F1-572E98527310}"/>
    <cellStyle name="Normal 3 2 2 6" xfId="10753" xr:uid="{A20CA9EA-C2C2-469F-A5C7-FFD3F2010F15}"/>
    <cellStyle name="Normal 3 2 2 7" xfId="11307" xr:uid="{ED0EC856-17D8-4644-B499-731F7445B225}"/>
    <cellStyle name="Normal 3 2 2 8" xfId="12958" xr:uid="{6491B3AD-1731-4484-8C53-EB576B947499}"/>
    <cellStyle name="Normal 3 2 3" xfId="5810" xr:uid="{969C2989-2C90-4C30-8192-13FC86F63F55}"/>
    <cellStyle name="Normal 3 2 3 2" xfId="5811" xr:uid="{98D7EE39-D08A-4776-9D40-CAC6D0BBDFAF}"/>
    <cellStyle name="Normal 3 2 3 2 2" xfId="5812" xr:uid="{E68B1A1A-4B4B-48AB-916D-60C2A1179145}"/>
    <cellStyle name="Normal 3 2 3 3" xfId="5813" xr:uid="{3B977B83-D680-4F4F-9B45-CFDA3FB566C4}"/>
    <cellStyle name="Normal 3 2 3 4" xfId="10754" xr:uid="{D322C710-29C3-4774-AD7C-E865F0693DA2}"/>
    <cellStyle name="Normal 3 2 3 5" xfId="11308" xr:uid="{679A0E33-2023-4F8E-B789-1F93D48CB68E}"/>
    <cellStyle name="Normal 3 2 4" xfId="5814" xr:uid="{68554F7F-5E6C-45E5-8BFD-2B11C7064F16}"/>
    <cellStyle name="Normal 3 2 4 2" xfId="5815" xr:uid="{FF2AFADE-F71D-4F04-A747-42977D8E22C0}"/>
    <cellStyle name="Normal 3 2 4 2 2" xfId="5816" xr:uid="{1827F525-92FA-4664-BFF3-44ABDB03FFDC}"/>
    <cellStyle name="Normal 3 2 4 3" xfId="5817" xr:uid="{68C7890E-C025-4233-977E-7A194809A593}"/>
    <cellStyle name="Normal 3 2 4 4" xfId="11575" xr:uid="{A981D140-4DCD-439B-A93C-9AFED79597A6}"/>
    <cellStyle name="Normal 3 2 4 5" xfId="13342" xr:uid="{F9905860-FC10-4839-A06D-1F47A4B2F00B}"/>
    <cellStyle name="Normal 3 2 5" xfId="5818" xr:uid="{D0286923-13C9-4563-8C28-D2B0CDEE4960}"/>
    <cellStyle name="Normal 3 2 5 2" xfId="5819" xr:uid="{F3331DB6-1E42-4094-85FB-6E0BC6288A57}"/>
    <cellStyle name="Normal 3 2 5 3" xfId="13910" xr:uid="{2AB9448A-5DCC-4D0B-8A17-9CC3CFBB11F8}"/>
    <cellStyle name="Normal 3 2 6" xfId="5820" xr:uid="{0A77CA16-27D5-4608-9122-72B5002877FF}"/>
    <cellStyle name="Normal 3 2 6 2" xfId="5821" xr:uid="{865E7DEC-EC53-4079-BD76-BCB990B0F1F2}"/>
    <cellStyle name="Normal 3 2 6 3" xfId="14076" xr:uid="{A65C4278-0556-4ABD-B2DF-B4691E3230F5}"/>
    <cellStyle name="Normal 3 2 7" xfId="5822" xr:uid="{709FFF42-6BF6-4333-9EAD-37B42D899695}"/>
    <cellStyle name="Normal 3 2 8" xfId="5823" xr:uid="{958CF1A5-BF7B-4AA8-B72B-D71D3F9CAE48}"/>
    <cellStyle name="Normal 3 2 9" xfId="10752" xr:uid="{F899C44E-56FC-4DA8-B0A2-2FF4046A23F9}"/>
    <cellStyle name="Normal 3 20" xfId="5824" xr:uid="{B7A96ECB-1F30-4A22-B7FF-5B41E76DF168}"/>
    <cellStyle name="Normal 3 21" xfId="10285" xr:uid="{46FCCCCF-CA14-4C51-A8C4-4A8F6167C499}"/>
    <cellStyle name="Normal 3 22" xfId="10322" xr:uid="{4980D0AF-6BA7-4CE2-85B0-FE0788969083}"/>
    <cellStyle name="Normal 3 23" xfId="11305" xr:uid="{468A0170-3426-41DC-B2BF-BF918233853D}"/>
    <cellStyle name="Normal 3 24" xfId="5388" xr:uid="{F0958F44-B490-4813-A8C4-33C471FDDDB2}"/>
    <cellStyle name="Normal 3 25" xfId="250" xr:uid="{8968777A-1F68-4AA8-B712-FCD70595AD34}"/>
    <cellStyle name="Normal 3 26" xfId="124" xr:uid="{F8C740BC-5DAD-4698-976D-F8F8C441D1EA}"/>
    <cellStyle name="Normal 3 3" xfId="140" xr:uid="{12738778-D1E4-4A1C-A312-7CFA37F7CC03}"/>
    <cellStyle name="Normal 3 3 2" xfId="5825" xr:uid="{20F1F719-2D79-4977-9362-A1144C50A439}"/>
    <cellStyle name="Normal 3 3 2 2" xfId="5826" xr:uid="{B364EC29-D4DC-4450-A66B-3EE59563CBA2}"/>
    <cellStyle name="Normal 3 3 2 3" xfId="12959" xr:uid="{C2A9D112-EA3D-46FB-BB4A-7615625E231E}"/>
    <cellStyle name="Normal 3 3 2 4" xfId="13911" xr:uid="{72CD9BA3-C3BF-4598-BA19-DEA9BCB3C141}"/>
    <cellStyle name="Normal 3 3 3" xfId="5827" xr:uid="{F05A37EC-3CAB-4388-A951-2356C06D5A46}"/>
    <cellStyle name="Normal 3 3 3 2" xfId="5828" xr:uid="{3C2DFE4F-4A6A-456E-AD12-18760A6BB163}"/>
    <cellStyle name="Normal 3 3 3 3" xfId="14062" xr:uid="{F975D5FB-E215-4ACB-B0D6-45FCA710738C}"/>
    <cellStyle name="Normal 3 3 3 4" xfId="14181" xr:uid="{4183921E-C04B-4173-A671-52CC40DFCFB1}"/>
    <cellStyle name="Normal 3 3 4" xfId="5829" xr:uid="{752CB90E-EC61-4FFD-9355-EE1B64AC4D4C}"/>
    <cellStyle name="Normal 3 3 5" xfId="5830" xr:uid="{CFCFE4B9-4E43-4D2B-BF20-5607245DB03B}"/>
    <cellStyle name="Normal 3 3 5 10" xfId="5831" xr:uid="{FE187BB7-8AA7-4232-828F-B7224629052C}"/>
    <cellStyle name="Normal 3 3 5 10 2" xfId="5832" xr:uid="{A2374D5D-3F41-4279-A0BD-DB86015EB4CA}"/>
    <cellStyle name="Normal 3 3 5 10 2 2" xfId="5833" xr:uid="{7C8529E5-4F7F-4C64-BBA9-3533C98151CD}"/>
    <cellStyle name="Normal 3 3 5 10 3" xfId="5834" xr:uid="{55AA57B2-C27E-404D-A798-E8EC5A9A7E69}"/>
    <cellStyle name="Normal 3 3 5 10 3 2" xfId="5835" xr:uid="{400F3DA0-C5C1-4278-8EEF-65004DC167FA}"/>
    <cellStyle name="Normal 3 3 5 10 4" xfId="5836" xr:uid="{FF620C67-94EA-4649-9E35-97EFF4F0DEB4}"/>
    <cellStyle name="Normal 3 3 5 11" xfId="5837" xr:uid="{4FD9BB88-14E9-4ADE-A023-698703AB5E30}"/>
    <cellStyle name="Normal 3 3 5 11 2" xfId="5838" xr:uid="{3772764D-0C1D-49DF-83F9-E5A2BFCD4F63}"/>
    <cellStyle name="Normal 3 3 5 11 2 2" xfId="5839" xr:uid="{99EB8A00-FDF2-43A6-A5DD-87C5911A0236}"/>
    <cellStyle name="Normal 3 3 5 11 3" xfId="5840" xr:uid="{ABE695EB-7C25-496E-8C9F-199B6FF5C9AE}"/>
    <cellStyle name="Normal 3 3 5 11 3 2" xfId="5841" xr:uid="{872110FF-E530-40A6-9680-A3DB2AA80EE9}"/>
    <cellStyle name="Normal 3 3 5 11 4" xfId="5842" xr:uid="{C2F6B15B-1AB8-44C5-83E9-C0B2F1EFDD8B}"/>
    <cellStyle name="Normal 3 3 5 12" xfId="5843" xr:uid="{71222A91-92EA-48D3-A845-D5A7F73EEC51}"/>
    <cellStyle name="Normal 3 3 5 12 2" xfId="5844" xr:uid="{3738348D-29B3-422E-9159-271F1B7C90B3}"/>
    <cellStyle name="Normal 3 3 5 12 2 2" xfId="5845" xr:uid="{D421A322-A504-45F6-BAC0-C661BF5E0567}"/>
    <cellStyle name="Normal 3 3 5 12 3" xfId="5846" xr:uid="{64CC37FC-4E8F-4DCA-BA04-09E8707E3E60}"/>
    <cellStyle name="Normal 3 3 5 12 3 2" xfId="5847" xr:uid="{46D85929-421E-45CC-AD7A-07D9DD161645}"/>
    <cellStyle name="Normal 3 3 5 12 4" xfId="5848" xr:uid="{8C2AF071-13D9-4760-90CF-7C6A76DA4017}"/>
    <cellStyle name="Normal 3 3 5 13" xfId="5849" xr:uid="{1469F54B-9CDF-4B02-A19E-3512736CE22F}"/>
    <cellStyle name="Normal 3 3 5 13 2" xfId="5850" xr:uid="{963E484E-93C2-42D9-9739-CC72D8323A07}"/>
    <cellStyle name="Normal 3 3 5 14" xfId="5851" xr:uid="{EBD2055B-9727-474F-9669-3669298CE8BE}"/>
    <cellStyle name="Normal 3 3 5 14 2" xfId="5852" xr:uid="{529AAD29-6635-4949-ACEA-52003AB67C6C}"/>
    <cellStyle name="Normal 3 3 5 15" xfId="5853" xr:uid="{8CF4C847-E011-4DA9-8198-5EBC17E92F31}"/>
    <cellStyle name="Normal 3 3 5 15 2" xfId="5854" xr:uid="{77EB8659-1006-46F4-BA47-D2698001AF8E}"/>
    <cellStyle name="Normal 3 3 5 16" xfId="5855" xr:uid="{D4A3BE4B-60ED-44F7-AA9B-48FCD5A87637}"/>
    <cellStyle name="Normal 3 3 5 16 2" xfId="5856" xr:uid="{ED597A2C-FD2A-4152-9594-C3BED514602B}"/>
    <cellStyle name="Normal 3 3 5 17" xfId="5857" xr:uid="{38E4FCF3-9D8E-4402-B786-BCCA369566DB}"/>
    <cellStyle name="Normal 3 3 5 17 2" xfId="5858" xr:uid="{F800C560-C815-4AB9-A977-413A8F445ABD}"/>
    <cellStyle name="Normal 3 3 5 18" xfId="5859" xr:uid="{AD029049-D256-4E67-BB70-C513A0A24D9B}"/>
    <cellStyle name="Normal 3 3 5 2" xfId="5860" xr:uid="{89936BA7-3B64-48D1-973D-40332605E729}"/>
    <cellStyle name="Normal 3 3 5 2 2" xfId="5861" xr:uid="{14CA6B94-CF02-406A-A275-7B5C5DE94FCC}"/>
    <cellStyle name="Normal 3 3 5 2 2 2" xfId="5862" xr:uid="{2B8EAA65-C568-4C67-949E-0A792A9A4CAC}"/>
    <cellStyle name="Normal 3 3 5 2 3" xfId="5863" xr:uid="{E60B83AC-D0E5-4F5F-9CBA-2E235979C24A}"/>
    <cellStyle name="Normal 3 3 5 2 3 2" xfId="5864" xr:uid="{FC8590A3-B8E1-4829-B2E2-788A79395FDB}"/>
    <cellStyle name="Normal 3 3 5 2 4" xfId="5865" xr:uid="{B59A7D45-37D8-40EC-B5DB-408DAE6E1012}"/>
    <cellStyle name="Normal 3 3 5 3" xfId="5866" xr:uid="{D4F76AA9-3AE7-4356-BB69-594E6513D387}"/>
    <cellStyle name="Normal 3 3 5 3 2" xfId="5867" xr:uid="{E1A838E2-608D-4678-9EFF-99C4537EC803}"/>
    <cellStyle name="Normal 3 3 5 3 2 2" xfId="5868" xr:uid="{73022421-46D9-4C74-A360-F17B50C7B3C4}"/>
    <cellStyle name="Normal 3 3 5 3 3" xfId="5869" xr:uid="{8BD724EA-DC13-4CDB-8955-D4095051F5BB}"/>
    <cellStyle name="Normal 3 3 5 3 3 2" xfId="5870" xr:uid="{5F885917-C3D8-43CD-AF46-101698293E2E}"/>
    <cellStyle name="Normal 3 3 5 3 4" xfId="5871" xr:uid="{3AF6EF94-74BC-45E0-93CC-988A6BA173C7}"/>
    <cellStyle name="Normal 3 3 5 4" xfId="5872" xr:uid="{C8636A28-84A6-4C90-A1E8-AB939BAE9C55}"/>
    <cellStyle name="Normal 3 3 5 4 2" xfId="5873" xr:uid="{D6E8998C-949E-4423-8B72-C86BD9E16398}"/>
    <cellStyle name="Normal 3 3 5 4 2 2" xfId="5874" xr:uid="{AFE29CE3-A51F-4AAC-9811-FBD804B181D1}"/>
    <cellStyle name="Normal 3 3 5 4 3" xfId="5875" xr:uid="{B29D855A-659F-4E25-A245-5CBF0CC544EF}"/>
    <cellStyle name="Normal 3 3 5 4 3 2" xfId="5876" xr:uid="{E888A606-1EDF-45AD-B2E4-BAD8BBE481AD}"/>
    <cellStyle name="Normal 3 3 5 4 4" xfId="5877" xr:uid="{000CCD6F-57DD-449D-B3AB-3C55C8A5F57E}"/>
    <cellStyle name="Normal 3 3 5 5" xfId="5878" xr:uid="{BAD3FAEE-64D9-4DFF-B07E-A35BCF602984}"/>
    <cellStyle name="Normal 3 3 5 5 2" xfId="5879" xr:uid="{BA4020BE-C460-4739-92A4-D659F9630B9A}"/>
    <cellStyle name="Normal 3 3 5 5 2 2" xfId="5880" xr:uid="{9AFFA280-4466-4956-B3F6-423B79EE46BF}"/>
    <cellStyle name="Normal 3 3 5 5 3" xfId="5881" xr:uid="{94743C59-4FC5-411E-A8DB-C580E1EDBB71}"/>
    <cellStyle name="Normal 3 3 5 5 3 2" xfId="5882" xr:uid="{EADF111B-6785-4CC8-A39D-53FF065B8E80}"/>
    <cellStyle name="Normal 3 3 5 5 4" xfId="5883" xr:uid="{8039CC21-31B4-4EF6-89EF-98B6D0994F10}"/>
    <cellStyle name="Normal 3 3 5 6" xfId="5884" xr:uid="{A3310893-2D74-48E4-A765-9BFE5B81A62A}"/>
    <cellStyle name="Normal 3 3 5 6 2" xfId="5885" xr:uid="{4FF8541A-A5AF-4949-BF02-FE45A5662A1B}"/>
    <cellStyle name="Normal 3 3 5 6 2 2" xfId="5886" xr:uid="{9F24E91B-9790-4D10-9C01-624BB3C45556}"/>
    <cellStyle name="Normal 3 3 5 6 3" xfId="5887" xr:uid="{C8922F45-39EB-4F5B-9007-5394D7C326ED}"/>
    <cellStyle name="Normal 3 3 5 6 3 2" xfId="5888" xr:uid="{B30572B2-8893-4B70-8D3A-CDAF2D76BC3B}"/>
    <cellStyle name="Normal 3 3 5 6 4" xfId="5889" xr:uid="{94D79756-599E-4D73-BD80-FEF85235E5CA}"/>
    <cellStyle name="Normal 3 3 5 7" xfId="5890" xr:uid="{012C04DA-3883-4172-A77D-D0906B4210C2}"/>
    <cellStyle name="Normal 3 3 5 7 2" xfId="5891" xr:uid="{10A18D82-CCCD-40B9-A485-993A9DB2A79A}"/>
    <cellStyle name="Normal 3 3 5 7 2 2" xfId="5892" xr:uid="{C9960CB3-4990-426D-A381-9F2B7EF926E7}"/>
    <cellStyle name="Normal 3 3 5 7 3" xfId="5893" xr:uid="{E4B15A6E-0A9B-4688-B753-99BEDADD4582}"/>
    <cellStyle name="Normal 3 3 5 7 3 2" xfId="5894" xr:uid="{739DAA65-9F62-45CF-BD64-134DA68ED66A}"/>
    <cellStyle name="Normal 3 3 5 7 4" xfId="5895" xr:uid="{4900324A-CF5D-4E03-80F5-AE726E89F49F}"/>
    <cellStyle name="Normal 3 3 5 8" xfId="5896" xr:uid="{63BB8ADF-C8DA-4DE0-9E10-2FA2C6F0B174}"/>
    <cellStyle name="Normal 3 3 5 8 2" xfId="5897" xr:uid="{F0F6F604-0A0C-44A8-BF5F-6E5F185C9D31}"/>
    <cellStyle name="Normal 3 3 5 8 2 2" xfId="5898" xr:uid="{D30729E6-A3E5-45A5-B033-DA8CC162F0CC}"/>
    <cellStyle name="Normal 3 3 5 8 3" xfId="5899" xr:uid="{682D3E37-A298-4DFB-8A1A-D503339DA819}"/>
    <cellStyle name="Normal 3 3 5 8 3 2" xfId="5900" xr:uid="{2C34E352-CBD1-480C-84C8-1EFEAB26A1BA}"/>
    <cellStyle name="Normal 3 3 5 8 4" xfId="5901" xr:uid="{82DE0556-31A0-448F-AF6D-5E4FC722637A}"/>
    <cellStyle name="Normal 3 3 5 9" xfId="5902" xr:uid="{BAF724B9-DB60-407A-B5D7-93E89A51D29C}"/>
    <cellStyle name="Normal 3 3 5 9 2" xfId="5903" xr:uid="{A110F577-2FFC-4C86-825B-CE27CDF82517}"/>
    <cellStyle name="Normal 3 3 5 9 2 2" xfId="5904" xr:uid="{05934EF8-9D5F-426B-8193-B4F491DAA232}"/>
    <cellStyle name="Normal 3 3 5 9 3" xfId="5905" xr:uid="{A969DE9E-D62C-45E7-A1BE-74110C633ADE}"/>
    <cellStyle name="Normal 3 3 5 9 3 2" xfId="5906" xr:uid="{AEC82EA9-D1AA-4608-AC50-2429AE775872}"/>
    <cellStyle name="Normal 3 3 5 9 4" xfId="5907" xr:uid="{408AFE98-A345-4A54-A44A-6E90B967354F}"/>
    <cellStyle name="Normal 3 3 6" xfId="5908" xr:uid="{7516DED8-C077-4599-BA93-9E0AF45B42C3}"/>
    <cellStyle name="Normal 3 3 7" xfId="5909" xr:uid="{13F0B0F8-0FA0-40A5-B635-27FA72741D8E}"/>
    <cellStyle name="Normal 3 3 8" xfId="12519" xr:uid="{2083CBDE-6608-488D-A4B1-75D7F31ABA3B}"/>
    <cellStyle name="Normal 3 3 9" xfId="216" xr:uid="{EA4BCC7B-E63F-408D-B2E0-16F809A70BDC}"/>
    <cellStyle name="Normal 3 4" xfId="157" xr:uid="{AA0D7065-0E8F-46B4-9006-D6FCAD8354DF}"/>
    <cellStyle name="Normal 3 4 2" xfId="5911" xr:uid="{68DAB92F-EAF4-46E1-8951-1135B3EA47C1}"/>
    <cellStyle name="Normal 3 4 2 2" xfId="5912" xr:uid="{593EB22A-A383-4DD2-BBB6-2586B4911E79}"/>
    <cellStyle name="Normal 3 4 2 3" xfId="13343" xr:uid="{7128AAD7-60B0-4BEA-AAE1-A1417A8D123F}"/>
    <cellStyle name="Normal 3 4 3" xfId="5913" xr:uid="{28E87C33-D1EB-4613-A2CA-298544DE0B5D}"/>
    <cellStyle name="Normal 3 4 3 2" xfId="5914" xr:uid="{9F454A0C-B96F-4D01-B470-A62D8B4BEF63}"/>
    <cellStyle name="Normal 3 4 3 3" xfId="13344" xr:uid="{D36A7DFD-DBFB-4F64-B9B3-FB45F74F8D7E}"/>
    <cellStyle name="Normal 3 4 4" xfId="5915" xr:uid="{B1FC2173-F38A-49E0-A698-E09053377ECF}"/>
    <cellStyle name="Normal 3 4 5" xfId="5916" xr:uid="{77994EAF-B7A5-4216-ADB4-DCCC6DC7936B}"/>
    <cellStyle name="Normal 3 4 5 10" xfId="5917" xr:uid="{17F1E98F-4FFB-4CC2-B2B3-612906CBFAD4}"/>
    <cellStyle name="Normal 3 4 5 10 2" xfId="5918" xr:uid="{92DC5E44-707B-48A8-99F0-F4D3A9EA34EB}"/>
    <cellStyle name="Normal 3 4 5 10 2 2" xfId="5919" xr:uid="{F7F26A8D-B311-4432-AD9D-B7F4E6792C2A}"/>
    <cellStyle name="Normal 3 4 5 10 3" xfId="5920" xr:uid="{E53B668C-9BE8-4183-81D6-2A9E77800556}"/>
    <cellStyle name="Normal 3 4 5 10 3 2" xfId="5921" xr:uid="{22B2BAFE-52ED-4BC1-87A0-471C1E8A8D88}"/>
    <cellStyle name="Normal 3 4 5 10 4" xfId="5922" xr:uid="{4DDDD9FD-F0BD-4EEB-8F33-112B3B46A643}"/>
    <cellStyle name="Normal 3 4 5 11" xfId="5923" xr:uid="{84DD7775-74BE-4DAE-A1B4-9F2ABF95127B}"/>
    <cellStyle name="Normal 3 4 5 11 2" xfId="5924" xr:uid="{65EF48A9-6F8A-4D91-8858-D133C71D960E}"/>
    <cellStyle name="Normal 3 4 5 11 2 2" xfId="5925" xr:uid="{83255790-217F-4D47-86BC-A549A8028E79}"/>
    <cellStyle name="Normal 3 4 5 11 3" xfId="5926" xr:uid="{BE615F63-96E9-4742-8575-99018022BB14}"/>
    <cellStyle name="Normal 3 4 5 11 3 2" xfId="5927" xr:uid="{C8297731-D95B-4CA3-BA10-24B13109E009}"/>
    <cellStyle name="Normal 3 4 5 11 4" xfId="5928" xr:uid="{E1F23E30-11B8-431B-8DD0-29379F63BB83}"/>
    <cellStyle name="Normal 3 4 5 12" xfId="5929" xr:uid="{0B4AAF65-C1A9-4CBA-85D3-B2D33BFBA2B2}"/>
    <cellStyle name="Normal 3 4 5 12 2" xfId="5930" xr:uid="{A192FC5C-0927-4B4B-AA93-ED4E6731AB32}"/>
    <cellStyle name="Normal 3 4 5 12 2 2" xfId="5931" xr:uid="{1DA8C40F-062C-4F87-A752-FDEA5E35C7E1}"/>
    <cellStyle name="Normal 3 4 5 12 3" xfId="5932" xr:uid="{533D474D-A198-4C55-8A47-6FD186EE10FC}"/>
    <cellStyle name="Normal 3 4 5 12 3 2" xfId="5933" xr:uid="{A183543C-C05C-4127-929D-A9706402B66F}"/>
    <cellStyle name="Normal 3 4 5 12 4" xfId="5934" xr:uid="{2BF33809-B575-47AD-9CEC-8C262D7B9F5D}"/>
    <cellStyle name="Normal 3 4 5 13" xfId="5935" xr:uid="{C5D2E724-5FB7-4569-83D2-056B041EA194}"/>
    <cellStyle name="Normal 3 4 5 13 2" xfId="5936" xr:uid="{58392257-DBFE-4C69-BA2E-9D9E76AEC674}"/>
    <cellStyle name="Normal 3 4 5 14" xfId="5937" xr:uid="{C36CA615-C5B7-4C23-9DFE-628FF649D2BF}"/>
    <cellStyle name="Normal 3 4 5 14 2" xfId="5938" xr:uid="{918A2226-7001-4315-B3CB-C8EB91618D38}"/>
    <cellStyle name="Normal 3 4 5 15" xfId="5939" xr:uid="{4AA22FA0-F94F-4F8E-B017-2DBCE73179FB}"/>
    <cellStyle name="Normal 3 4 5 15 2" xfId="5940" xr:uid="{ED9FE5CA-7906-4CF4-B0B5-E0CC0F8B08DD}"/>
    <cellStyle name="Normal 3 4 5 16" xfId="5941" xr:uid="{3D4A250F-2ECC-4F1F-8D22-DD6D96EE91A9}"/>
    <cellStyle name="Normal 3 4 5 16 2" xfId="5942" xr:uid="{EE6E9199-B973-42CB-B7BE-07E5144D6D4A}"/>
    <cellStyle name="Normal 3 4 5 17" xfId="5943" xr:uid="{B5BC327B-A211-4D98-84AA-3E21E2CF7A2C}"/>
    <cellStyle name="Normal 3 4 5 17 2" xfId="5944" xr:uid="{A3F844FE-B502-4219-898E-0FC5B9CB7166}"/>
    <cellStyle name="Normal 3 4 5 18" xfId="5945" xr:uid="{01F7DAB5-D0EA-474A-854A-F220C63CFEB7}"/>
    <cellStyle name="Normal 3 4 5 2" xfId="5946" xr:uid="{FE553AC4-AFC6-4F8D-9535-416BA8EC2FFA}"/>
    <cellStyle name="Normal 3 4 5 2 2" xfId="5947" xr:uid="{0BB07EDB-FF1D-42DB-B7BC-0D854A5F1065}"/>
    <cellStyle name="Normal 3 4 5 2 2 2" xfId="5948" xr:uid="{7A17747F-32F2-4BE5-ABD7-E743230F4269}"/>
    <cellStyle name="Normal 3 4 5 2 3" xfId="5949" xr:uid="{9FB93B33-52D9-4EA0-90A8-4321E396CB05}"/>
    <cellStyle name="Normal 3 4 5 2 3 2" xfId="5950" xr:uid="{9B8E4455-681E-4EBA-853C-D56A09D42E65}"/>
    <cellStyle name="Normal 3 4 5 2 4" xfId="5951" xr:uid="{9496EAD8-2B52-4BF3-9546-D8ECCFB33D25}"/>
    <cellStyle name="Normal 3 4 5 3" xfId="5952" xr:uid="{5A8801EC-986B-4972-A676-0F692095ED02}"/>
    <cellStyle name="Normal 3 4 5 3 2" xfId="5953" xr:uid="{F0669D48-7AE5-422C-9447-AC2D6E4AE053}"/>
    <cellStyle name="Normal 3 4 5 3 2 2" xfId="5954" xr:uid="{A4C9E631-FFA0-4E46-B140-DE60F6F76C7C}"/>
    <cellStyle name="Normal 3 4 5 3 3" xfId="5955" xr:uid="{5DA95C18-3A88-4BA6-AA87-130817955A5C}"/>
    <cellStyle name="Normal 3 4 5 3 3 2" xfId="5956" xr:uid="{AA81D11D-652B-4885-B394-607B41FBB080}"/>
    <cellStyle name="Normal 3 4 5 3 4" xfId="5957" xr:uid="{0DAADA36-2A71-486A-9B79-7F3A284B8292}"/>
    <cellStyle name="Normal 3 4 5 4" xfId="5958" xr:uid="{B6F3C95C-3BF6-4141-98E9-4DE7641BBEC6}"/>
    <cellStyle name="Normal 3 4 5 4 2" xfId="5959" xr:uid="{087A7807-8D5E-4830-8B3F-3A7B2CF17952}"/>
    <cellStyle name="Normal 3 4 5 4 2 2" xfId="5960" xr:uid="{C4C6D438-B845-4AEF-9D57-91AA5E431EB3}"/>
    <cellStyle name="Normal 3 4 5 4 3" xfId="5961" xr:uid="{368887C1-4372-4FC6-BAE5-D31DDB755922}"/>
    <cellStyle name="Normal 3 4 5 4 3 2" xfId="5962" xr:uid="{C32D939C-95E0-49AC-90B4-2AE83347D7BF}"/>
    <cellStyle name="Normal 3 4 5 4 4" xfId="5963" xr:uid="{C181BCDE-D989-4D4A-AE9A-73A8E2193C06}"/>
    <cellStyle name="Normal 3 4 5 5" xfId="5964" xr:uid="{493749EA-EFE2-4BDB-9117-50F310C2C52D}"/>
    <cellStyle name="Normal 3 4 5 5 2" xfId="5965" xr:uid="{FF9EE465-F458-4FCC-A3DF-E65314E94455}"/>
    <cellStyle name="Normal 3 4 5 5 2 2" xfId="5966" xr:uid="{8C0816B2-3F92-4E1C-8864-88824847FF5E}"/>
    <cellStyle name="Normal 3 4 5 5 3" xfId="5967" xr:uid="{3D720B79-C08E-4B51-935D-2AF5FDA9A8FA}"/>
    <cellStyle name="Normal 3 4 5 5 3 2" xfId="5968" xr:uid="{4F9135DE-DBEF-44C0-B543-94E8C9096710}"/>
    <cellStyle name="Normal 3 4 5 5 4" xfId="5969" xr:uid="{ECD5ED27-5A9B-4AAF-B7B5-5EAFD5D0A02A}"/>
    <cellStyle name="Normal 3 4 5 6" xfId="5970" xr:uid="{DAC9D38F-CA11-465A-B607-EF806ECCAEBB}"/>
    <cellStyle name="Normal 3 4 5 6 2" xfId="5971" xr:uid="{5FBDE3E5-987D-4619-9840-E4614E1DD4AD}"/>
    <cellStyle name="Normal 3 4 5 6 2 2" xfId="5972" xr:uid="{1272EBBC-AB6B-4DD4-9FA3-F0EA4D7A0F2F}"/>
    <cellStyle name="Normal 3 4 5 6 3" xfId="5973" xr:uid="{BD0D3CFE-D1CB-417F-8021-8333E57683B5}"/>
    <cellStyle name="Normal 3 4 5 6 3 2" xfId="5974" xr:uid="{3E99FFBD-1933-462E-ACA8-2FDA8DB93ED5}"/>
    <cellStyle name="Normal 3 4 5 6 4" xfId="5975" xr:uid="{D1542C12-4576-4407-9A0D-AE72608E4D17}"/>
    <cellStyle name="Normal 3 4 5 7" xfId="5976" xr:uid="{17886866-E5E1-4EC1-8929-A90AED1740A8}"/>
    <cellStyle name="Normal 3 4 5 7 2" xfId="5977" xr:uid="{CD3C5876-FB61-4E28-A66E-A632BF914D53}"/>
    <cellStyle name="Normal 3 4 5 7 2 2" xfId="5978" xr:uid="{016F1D8A-ABB7-410D-9628-FEF4A604E2F4}"/>
    <cellStyle name="Normal 3 4 5 7 3" xfId="5979" xr:uid="{F47CBE8D-0856-4B76-AA13-5E055568DF02}"/>
    <cellStyle name="Normal 3 4 5 7 3 2" xfId="5980" xr:uid="{0D3500E6-67CE-42F3-B305-1DAC7D44E56A}"/>
    <cellStyle name="Normal 3 4 5 7 4" xfId="5981" xr:uid="{24237C12-310A-4AA8-83BF-6E28F924FA4E}"/>
    <cellStyle name="Normal 3 4 5 8" xfId="5982" xr:uid="{3DFA3779-7564-47E3-96AF-794DD833B159}"/>
    <cellStyle name="Normal 3 4 5 8 2" xfId="5983" xr:uid="{4E800079-407C-41E9-87D3-3BA4EC78F6ED}"/>
    <cellStyle name="Normal 3 4 5 8 2 2" xfId="5984" xr:uid="{78B7F453-0EE8-4102-9798-D9872ADCC1A3}"/>
    <cellStyle name="Normal 3 4 5 8 3" xfId="5985" xr:uid="{59A39831-6E64-4E17-B79B-51F06FEC1429}"/>
    <cellStyle name="Normal 3 4 5 8 3 2" xfId="5986" xr:uid="{7DC8414B-321E-4316-8B40-D8A49218C3DC}"/>
    <cellStyle name="Normal 3 4 5 8 4" xfId="5987" xr:uid="{1C97DDCA-9FDB-44B8-B852-BFB9B9ECD496}"/>
    <cellStyle name="Normal 3 4 5 9" xfId="5988" xr:uid="{E9379532-40E8-4075-B8F2-E8EED8DCFD86}"/>
    <cellStyle name="Normal 3 4 5 9 2" xfId="5989" xr:uid="{66EE7901-20AB-4ADC-AA05-60D835BA1919}"/>
    <cellStyle name="Normal 3 4 5 9 2 2" xfId="5990" xr:uid="{2CABCB7B-422C-49B4-B79A-CE9AF6C7CFCF}"/>
    <cellStyle name="Normal 3 4 5 9 3" xfId="5991" xr:uid="{C3A698B1-6452-4A88-9FE0-E59DC81B6A1E}"/>
    <cellStyle name="Normal 3 4 5 9 3 2" xfId="5992" xr:uid="{BBE0FEDF-9691-4368-98A2-56763B2CFB63}"/>
    <cellStyle name="Normal 3 4 5 9 4" xfId="5993" xr:uid="{F66B1B4A-2937-4B1E-983D-23C12B3F2E77}"/>
    <cellStyle name="Normal 3 4 6" xfId="5994" xr:uid="{3F27D49C-5308-4DC2-BAC5-6A5EC074E142}"/>
    <cellStyle name="Normal 3 4 7" xfId="5995" xr:uid="{9DE7F2F2-2309-49E4-B503-BA8FB1549405}"/>
    <cellStyle name="Normal 3 4 8" xfId="10755" xr:uid="{11259995-CAD7-41D5-881D-75412680EBD8}"/>
    <cellStyle name="Normal 3 4 9" xfId="5910" xr:uid="{4E9D48F6-4DBF-4535-B52D-C0ECCF2C2A99}"/>
    <cellStyle name="Normal 3 5" xfId="5996" xr:uid="{C80AD435-E4EB-4652-9208-B9EE5F74A23C}"/>
    <cellStyle name="Normal 3 5 2" xfId="5997" xr:uid="{3154D10E-85FB-419F-AEA3-5D12AC78FCF9}"/>
    <cellStyle name="Normal 3 5 2 2" xfId="5998" xr:uid="{6F1765CF-AD62-49AD-B495-8443B427306E}"/>
    <cellStyle name="Normal 3 5 3" xfId="5999" xr:uid="{9000AD20-AD17-4B91-9987-F602BE081D60}"/>
    <cellStyle name="Normal 3 5 3 2" xfId="6000" xr:uid="{3B770980-FC5D-496B-B85A-7E66969FA29E}"/>
    <cellStyle name="Normal 3 5 4" xfId="6001" xr:uid="{BDB2AD3A-6FFB-4D3A-B83D-91078E717B02}"/>
    <cellStyle name="Normal 3 5 5" xfId="6002" xr:uid="{91A66C53-70EC-4020-9D50-AABF3566093B}"/>
    <cellStyle name="Normal 3 5 5 10" xfId="6003" xr:uid="{51A19240-FA38-496E-8E7D-D8D8097CF45D}"/>
    <cellStyle name="Normal 3 5 5 10 2" xfId="6004" xr:uid="{BCC75EDC-602D-4338-A992-5F35A64F825B}"/>
    <cellStyle name="Normal 3 5 5 10 2 2" xfId="6005" xr:uid="{B27C4F90-E1B7-4591-964B-70DFCF8168F6}"/>
    <cellStyle name="Normal 3 5 5 10 3" xfId="6006" xr:uid="{3CD2205C-4F22-4730-B400-499A513843DA}"/>
    <cellStyle name="Normal 3 5 5 10 3 2" xfId="6007" xr:uid="{170B01BA-0B11-4AA5-AA8C-2DB4FEEF41BA}"/>
    <cellStyle name="Normal 3 5 5 10 4" xfId="6008" xr:uid="{EE64D61A-982B-48F3-9EF5-A6F7D58889FD}"/>
    <cellStyle name="Normal 3 5 5 11" xfId="6009" xr:uid="{44BCC62E-F57A-46FF-8952-AA2B98D972C7}"/>
    <cellStyle name="Normal 3 5 5 11 2" xfId="6010" xr:uid="{155A3F71-FBF6-4CFD-B4EF-7505BED8A6D9}"/>
    <cellStyle name="Normal 3 5 5 11 2 2" xfId="6011" xr:uid="{CDD5A584-8FBC-40A9-8C72-4A3EF2211A61}"/>
    <cellStyle name="Normal 3 5 5 11 3" xfId="6012" xr:uid="{5B44A72E-A8AC-4098-8862-28932B511A53}"/>
    <cellStyle name="Normal 3 5 5 11 3 2" xfId="6013" xr:uid="{F611551A-9DEC-4A5F-BCC5-14C9AA2C0743}"/>
    <cellStyle name="Normal 3 5 5 11 4" xfId="6014" xr:uid="{9A012DFD-2AB9-41CF-A9C2-47F3F7D6A8F9}"/>
    <cellStyle name="Normal 3 5 5 12" xfId="6015" xr:uid="{D6AA05A4-F29C-4034-9489-43FDA9DB1317}"/>
    <cellStyle name="Normal 3 5 5 12 2" xfId="6016" xr:uid="{666B525C-7BF5-4380-9605-D62472A87CA0}"/>
    <cellStyle name="Normal 3 5 5 12 2 2" xfId="6017" xr:uid="{56141E06-403F-40E2-9FDF-50F4975BBBAF}"/>
    <cellStyle name="Normal 3 5 5 12 3" xfId="6018" xr:uid="{CFFD2590-1F72-4CED-9217-B53C11CF4CF1}"/>
    <cellStyle name="Normal 3 5 5 12 3 2" xfId="6019" xr:uid="{0E390C0E-DB8B-47DC-9573-0922EDAF16C9}"/>
    <cellStyle name="Normal 3 5 5 12 4" xfId="6020" xr:uid="{7E0075F4-0B61-4E11-B080-343D8D0B942B}"/>
    <cellStyle name="Normal 3 5 5 13" xfId="6021" xr:uid="{1842A118-F77B-4103-BE19-75F8D02D098F}"/>
    <cellStyle name="Normal 3 5 5 13 2" xfId="6022" xr:uid="{C33FB710-3574-4D78-8984-7E380257F4B5}"/>
    <cellStyle name="Normal 3 5 5 14" xfId="6023" xr:uid="{8335345E-A1C8-40A7-86F9-E921726B31D6}"/>
    <cellStyle name="Normal 3 5 5 14 2" xfId="6024" xr:uid="{77227C63-8E39-4045-B304-47CBB1A969D2}"/>
    <cellStyle name="Normal 3 5 5 15" xfId="6025" xr:uid="{4B9069B1-9012-4954-BAD3-C6D82190FE7C}"/>
    <cellStyle name="Normal 3 5 5 15 2" xfId="6026" xr:uid="{853C7AA3-2529-4629-A209-2862302AAD16}"/>
    <cellStyle name="Normal 3 5 5 16" xfId="6027" xr:uid="{3F3BF601-0487-487D-B242-C000B9BB4F69}"/>
    <cellStyle name="Normal 3 5 5 16 2" xfId="6028" xr:uid="{0D92E8AD-DA07-478E-914C-FFD50588A1BB}"/>
    <cellStyle name="Normal 3 5 5 17" xfId="6029" xr:uid="{6FADCBDD-5C46-4B13-89D1-56C58C3AB339}"/>
    <cellStyle name="Normal 3 5 5 17 2" xfId="6030" xr:uid="{429BD80E-B24E-4D95-8B8A-F1548CE7062A}"/>
    <cellStyle name="Normal 3 5 5 18" xfId="6031" xr:uid="{A604883C-83B8-4B93-A0E9-AD24196F6F09}"/>
    <cellStyle name="Normal 3 5 5 2" xfId="6032" xr:uid="{A49339ED-F387-48C3-B277-3B56EA0F9E68}"/>
    <cellStyle name="Normal 3 5 5 2 2" xfId="6033" xr:uid="{79E29CFE-EA90-4248-A795-368A18A42243}"/>
    <cellStyle name="Normal 3 5 5 2 2 2" xfId="6034" xr:uid="{6409654C-1136-4DD2-8E8D-935564865051}"/>
    <cellStyle name="Normal 3 5 5 2 3" xfId="6035" xr:uid="{2B4ECB3B-EFAC-4BE7-BD93-D243027C9B79}"/>
    <cellStyle name="Normal 3 5 5 2 3 2" xfId="6036" xr:uid="{6F15C341-ADE0-4B14-85E3-C900B101A602}"/>
    <cellStyle name="Normal 3 5 5 2 4" xfId="6037" xr:uid="{019D1550-AF8A-47FA-ACEA-A31F0F188BCA}"/>
    <cellStyle name="Normal 3 5 5 3" xfId="6038" xr:uid="{EA26162A-A223-4675-A429-6AD7DBEABD25}"/>
    <cellStyle name="Normal 3 5 5 3 2" xfId="6039" xr:uid="{51E76964-EB23-4A51-A5D0-656949A318CC}"/>
    <cellStyle name="Normal 3 5 5 3 2 2" xfId="6040" xr:uid="{2D26E328-77F9-4071-A13C-4A44A8B1D1B7}"/>
    <cellStyle name="Normal 3 5 5 3 3" xfId="6041" xr:uid="{D6D32B2F-C866-40D9-81E2-687B0A3A1430}"/>
    <cellStyle name="Normal 3 5 5 3 3 2" xfId="6042" xr:uid="{4E3E1C4B-F0EC-436E-ADF8-B88464C0AD6F}"/>
    <cellStyle name="Normal 3 5 5 3 4" xfId="6043" xr:uid="{3C29FA2A-A016-4D3E-831E-12771A16085E}"/>
    <cellStyle name="Normal 3 5 5 4" xfId="6044" xr:uid="{CB5923A8-2EC4-4093-BB8E-F8863F846419}"/>
    <cellStyle name="Normal 3 5 5 4 2" xfId="6045" xr:uid="{D83C566E-082E-4457-B2B2-0A49ED34B93A}"/>
    <cellStyle name="Normal 3 5 5 4 2 2" xfId="6046" xr:uid="{F52E6846-5E6B-44AB-9410-45CECAEC3CB7}"/>
    <cellStyle name="Normal 3 5 5 4 3" xfId="6047" xr:uid="{844FB46F-D41C-46FA-A1E1-2700E72F75CD}"/>
    <cellStyle name="Normal 3 5 5 4 3 2" xfId="6048" xr:uid="{9068B5FA-9F5C-4D17-A35B-5E28FDD275BF}"/>
    <cellStyle name="Normal 3 5 5 4 4" xfId="6049" xr:uid="{A81D2F21-F558-4984-97E8-1CC29BE26DAB}"/>
    <cellStyle name="Normal 3 5 5 5" xfId="6050" xr:uid="{7A6A8844-F432-4846-95FD-47A1BF1F730B}"/>
    <cellStyle name="Normal 3 5 5 5 2" xfId="6051" xr:uid="{B9A8384D-FB22-4BEC-ADEE-4B582941D55A}"/>
    <cellStyle name="Normal 3 5 5 5 2 2" xfId="6052" xr:uid="{B649FFEE-87B6-423E-B9D1-7162E701ABEF}"/>
    <cellStyle name="Normal 3 5 5 5 3" xfId="6053" xr:uid="{2C8A3F5B-69AA-417F-8507-4A0FAFD2DB59}"/>
    <cellStyle name="Normal 3 5 5 5 3 2" xfId="6054" xr:uid="{86098A3A-240B-44EC-9F2C-B32DE351B6A5}"/>
    <cellStyle name="Normal 3 5 5 5 4" xfId="6055" xr:uid="{DC64459C-5044-4882-966F-58737416C93F}"/>
    <cellStyle name="Normal 3 5 5 6" xfId="6056" xr:uid="{E389EE91-2BA5-4A0A-8D87-8D823867C7A2}"/>
    <cellStyle name="Normal 3 5 5 6 2" xfId="6057" xr:uid="{E5AD46BB-4259-4DE2-B8E4-786244941BC8}"/>
    <cellStyle name="Normal 3 5 5 6 2 2" xfId="6058" xr:uid="{8EDF9FC6-40B0-4732-BDED-1F71D3F18752}"/>
    <cellStyle name="Normal 3 5 5 6 3" xfId="6059" xr:uid="{6C21CD10-7E7E-42AF-B21E-AF606288918B}"/>
    <cellStyle name="Normal 3 5 5 6 3 2" xfId="6060" xr:uid="{77A03E6D-C0BC-4C63-A280-971FA9DC7E75}"/>
    <cellStyle name="Normal 3 5 5 6 4" xfId="6061" xr:uid="{55CB7FE4-3903-43B0-A4D0-BFB7ACFFA373}"/>
    <cellStyle name="Normal 3 5 5 7" xfId="6062" xr:uid="{68DBF1DE-3EEE-49E4-87A8-93430B359F11}"/>
    <cellStyle name="Normal 3 5 5 7 2" xfId="6063" xr:uid="{81DCDD1A-356F-4753-B2F5-AFA336E8E64A}"/>
    <cellStyle name="Normal 3 5 5 7 2 2" xfId="6064" xr:uid="{2611A30A-390B-4EF5-AC55-0A8B3C28332F}"/>
    <cellStyle name="Normal 3 5 5 7 3" xfId="6065" xr:uid="{AB11511C-65B9-4C10-90ED-A8A55EB69BEB}"/>
    <cellStyle name="Normal 3 5 5 7 3 2" xfId="6066" xr:uid="{2CBC097B-E4AE-4A28-BE66-4474CABB6575}"/>
    <cellStyle name="Normal 3 5 5 7 4" xfId="6067" xr:uid="{F94419A6-3CF0-405F-9545-8C0110BD9088}"/>
    <cellStyle name="Normal 3 5 5 8" xfId="6068" xr:uid="{A0B30078-D709-4B89-BCAC-05AB33BAC7EF}"/>
    <cellStyle name="Normal 3 5 5 8 2" xfId="6069" xr:uid="{A75B6D14-EADE-4715-8089-858D1679224A}"/>
    <cellStyle name="Normal 3 5 5 8 2 2" xfId="6070" xr:uid="{46CB762A-8075-4255-A46B-44DC65E2AE59}"/>
    <cellStyle name="Normal 3 5 5 8 3" xfId="6071" xr:uid="{DC4FC078-59A6-4AF5-92EC-72217C5D1650}"/>
    <cellStyle name="Normal 3 5 5 8 3 2" xfId="6072" xr:uid="{4C77F339-DCFB-4C40-8D50-4AC949629ABE}"/>
    <cellStyle name="Normal 3 5 5 8 4" xfId="6073" xr:uid="{E706944A-ACE5-49BC-BC47-C432C5FAC622}"/>
    <cellStyle name="Normal 3 5 5 9" xfId="6074" xr:uid="{576E95A6-649F-4E3F-BE9C-7C2A7AAEB647}"/>
    <cellStyle name="Normal 3 5 5 9 2" xfId="6075" xr:uid="{7384A5AF-335C-41FD-92E5-E043B5883727}"/>
    <cellStyle name="Normal 3 5 5 9 2 2" xfId="6076" xr:uid="{B4CC8883-552D-4F7F-996B-69E4A0DB5A83}"/>
    <cellStyle name="Normal 3 5 5 9 3" xfId="6077" xr:uid="{4BC859F1-9D07-4CCF-93E4-3BA5F8141DB6}"/>
    <cellStyle name="Normal 3 5 5 9 3 2" xfId="6078" xr:uid="{0789B44C-356C-42F2-B2ED-32841B930C6A}"/>
    <cellStyle name="Normal 3 5 5 9 4" xfId="6079" xr:uid="{AD98D060-0B15-491C-BB9C-BE5601C39E22}"/>
    <cellStyle name="Normal 3 5 6" xfId="6080" xr:uid="{04782BFD-2D83-4CC9-BB10-A4A868543BAE}"/>
    <cellStyle name="Normal 3 5 7" xfId="6081" xr:uid="{8D941ECA-7321-4794-A5BD-944A59467DED}"/>
    <cellStyle name="Normal 3 5 8" xfId="13345" xr:uid="{A544CD2D-01AB-47CB-8C88-32A2E8EE4961}"/>
    <cellStyle name="Normal 3 6" xfId="6082" xr:uid="{ACD570A1-9234-4C65-A9FD-2964F6428732}"/>
    <cellStyle name="Normal 3 6 2" xfId="6083" xr:uid="{472642E1-1887-4E9D-9F82-09195ADA2C09}"/>
    <cellStyle name="Normal 3 6 3" xfId="6084" xr:uid="{0A7E2B77-3D6E-4340-AF1D-2A6571A40E3A}"/>
    <cellStyle name="Normal 3 6 4" xfId="6085" xr:uid="{12399BC6-B69B-4996-AD8E-5E45D19C33C3}"/>
    <cellStyle name="Normal 3 6 5" xfId="6086" xr:uid="{D2EFABB5-3C90-4AE6-ADC4-F361F6DF99F6}"/>
    <cellStyle name="Normal 3 6 5 10" xfId="6087" xr:uid="{E353FDED-27DC-497E-AC0B-461DB76DF151}"/>
    <cellStyle name="Normal 3 6 5 10 2" xfId="6088" xr:uid="{65A435CE-141B-4FE7-A643-DCCDB9E39B4E}"/>
    <cellStyle name="Normal 3 6 5 10 2 2" xfId="6089" xr:uid="{64948D7B-B752-4B71-A24A-4D357082A874}"/>
    <cellStyle name="Normal 3 6 5 10 3" xfId="6090" xr:uid="{7DDDD78D-97DF-438C-B40D-4287AB74E0C1}"/>
    <cellStyle name="Normal 3 6 5 10 3 2" xfId="6091" xr:uid="{43FED201-40C8-4963-9F72-89561C475AF5}"/>
    <cellStyle name="Normal 3 6 5 10 4" xfId="6092" xr:uid="{F6E7BBD8-F8F0-4B64-9B1A-39D1F5B7BF2C}"/>
    <cellStyle name="Normal 3 6 5 11" xfId="6093" xr:uid="{3E90CB50-0288-4F03-9FA0-7ED14D5982A5}"/>
    <cellStyle name="Normal 3 6 5 11 2" xfId="6094" xr:uid="{9E8F0D7B-F167-482A-BC38-D7F2AFB2DEBA}"/>
    <cellStyle name="Normal 3 6 5 11 2 2" xfId="6095" xr:uid="{E3C49F9E-C987-41CA-8AAD-56077F868E7A}"/>
    <cellStyle name="Normal 3 6 5 11 3" xfId="6096" xr:uid="{7FCEA02A-A063-449D-A031-A3FCC70C2398}"/>
    <cellStyle name="Normal 3 6 5 11 3 2" xfId="6097" xr:uid="{BE09B289-30C6-4B37-A2EF-2FF824F0EEAC}"/>
    <cellStyle name="Normal 3 6 5 11 4" xfId="6098" xr:uid="{262B1285-B61D-4178-BD0C-AC88F715CDA8}"/>
    <cellStyle name="Normal 3 6 5 12" xfId="6099" xr:uid="{2F5CB785-F8EB-4EDE-A70B-D9DEBD4099D8}"/>
    <cellStyle name="Normal 3 6 5 12 2" xfId="6100" xr:uid="{8E772542-CE72-4C20-9F0A-B1BCE3BC8E49}"/>
    <cellStyle name="Normal 3 6 5 12 2 2" xfId="6101" xr:uid="{DDE2AFC0-9657-48B7-A380-EF52C5D87087}"/>
    <cellStyle name="Normal 3 6 5 12 3" xfId="6102" xr:uid="{C9A13DEF-7CDB-40C3-9C89-17728154AFE2}"/>
    <cellStyle name="Normal 3 6 5 12 3 2" xfId="6103" xr:uid="{759D706D-067B-404B-BEC2-32CD13F2D1CF}"/>
    <cellStyle name="Normal 3 6 5 12 4" xfId="6104" xr:uid="{A92E57C6-8459-457A-A1E0-96D481CDB0CD}"/>
    <cellStyle name="Normal 3 6 5 13" xfId="6105" xr:uid="{AF53912C-B790-49B6-B9F3-FDFB5EE91004}"/>
    <cellStyle name="Normal 3 6 5 13 2" xfId="6106" xr:uid="{D8036B42-4163-4846-83DE-6900701E0910}"/>
    <cellStyle name="Normal 3 6 5 14" xfId="6107" xr:uid="{E1164CFE-61FA-4FFC-9DF6-CCBF80F0CE2C}"/>
    <cellStyle name="Normal 3 6 5 14 2" xfId="6108" xr:uid="{D489D50B-7CE1-4CE4-8FC1-E8732E3D5D3A}"/>
    <cellStyle name="Normal 3 6 5 15" xfId="6109" xr:uid="{2662C3D3-8A14-4D50-B185-AD072C5B4BCA}"/>
    <cellStyle name="Normal 3 6 5 15 2" xfId="6110" xr:uid="{68059337-00A7-4E75-98FF-95EB35889203}"/>
    <cellStyle name="Normal 3 6 5 16" xfId="6111" xr:uid="{38133485-1EAA-43B3-94B7-0C6743F60A5D}"/>
    <cellStyle name="Normal 3 6 5 16 2" xfId="6112" xr:uid="{2C3E4DFB-D6BF-4DFF-AA1D-E6967BFB647F}"/>
    <cellStyle name="Normal 3 6 5 17" xfId="6113" xr:uid="{7F9C6A2A-3A7A-4198-9A9A-09F5F4B1D02C}"/>
    <cellStyle name="Normal 3 6 5 17 2" xfId="6114" xr:uid="{3BCB8535-5B99-4945-B9B2-27348B8695A2}"/>
    <cellStyle name="Normal 3 6 5 18" xfId="6115" xr:uid="{0DED7F98-A597-4A4D-A925-908F44E29F5F}"/>
    <cellStyle name="Normal 3 6 5 2" xfId="6116" xr:uid="{4AF698CC-B21E-4E55-A4CE-B9F8D86CAB5A}"/>
    <cellStyle name="Normal 3 6 5 2 2" xfId="6117" xr:uid="{73A5B7CD-5B94-4C39-AEFF-65B3896D533A}"/>
    <cellStyle name="Normal 3 6 5 2 2 2" xfId="6118" xr:uid="{165BA9B4-747B-4E2E-8A81-DD3EFAA0CAEF}"/>
    <cellStyle name="Normal 3 6 5 2 3" xfId="6119" xr:uid="{D87A563A-C43E-4265-9D95-B9C463753635}"/>
    <cellStyle name="Normal 3 6 5 2 3 2" xfId="6120" xr:uid="{DB115CA6-DB25-4D0B-A5DB-FBA776549EA2}"/>
    <cellStyle name="Normal 3 6 5 2 4" xfId="6121" xr:uid="{203D913A-66D7-4490-8B1C-A17C0A02F81B}"/>
    <cellStyle name="Normal 3 6 5 3" xfId="6122" xr:uid="{19FF8BD7-447B-4E2F-B6D2-E48A2AB8C405}"/>
    <cellStyle name="Normal 3 6 5 3 2" xfId="6123" xr:uid="{53C3B595-7B05-4166-A57E-A9BC47019F59}"/>
    <cellStyle name="Normal 3 6 5 3 2 2" xfId="6124" xr:uid="{8BC028AD-6D71-41E0-867E-306476DE5E93}"/>
    <cellStyle name="Normal 3 6 5 3 3" xfId="6125" xr:uid="{BA1E80A1-4749-4EAD-9A45-0A6FC945AB72}"/>
    <cellStyle name="Normal 3 6 5 3 3 2" xfId="6126" xr:uid="{BB0023EE-B6FE-4E68-B62E-EDCF0F148AD1}"/>
    <cellStyle name="Normal 3 6 5 3 4" xfId="6127" xr:uid="{49DC98F5-F3B9-4E71-B67E-2DE8AFD62093}"/>
    <cellStyle name="Normal 3 6 5 4" xfId="6128" xr:uid="{9098059A-8D43-4FAD-AA2E-F863282BAE2A}"/>
    <cellStyle name="Normal 3 6 5 4 2" xfId="6129" xr:uid="{BEC552BD-8B36-4DF7-85A4-36A8520DB377}"/>
    <cellStyle name="Normal 3 6 5 4 2 2" xfId="6130" xr:uid="{ED80C5D0-DC9F-4574-A400-C631B698CFD5}"/>
    <cellStyle name="Normal 3 6 5 4 3" xfId="6131" xr:uid="{7D3B816F-A12B-458F-A545-ED38C10378AF}"/>
    <cellStyle name="Normal 3 6 5 4 3 2" xfId="6132" xr:uid="{C4B551D8-57FC-4D28-BC66-D8BCF5D2A2A2}"/>
    <cellStyle name="Normal 3 6 5 4 4" xfId="6133" xr:uid="{AD601517-2362-4F8B-A296-73F12F8D04C4}"/>
    <cellStyle name="Normal 3 6 5 5" xfId="6134" xr:uid="{02566ED3-F785-4029-BC89-FA7314FFF2DC}"/>
    <cellStyle name="Normal 3 6 5 5 2" xfId="6135" xr:uid="{90456D91-8BFE-41AD-BCCD-AF13A2E812D0}"/>
    <cellStyle name="Normal 3 6 5 5 2 2" xfId="6136" xr:uid="{4A45C4B0-5EB4-4932-9147-A02BD87F9918}"/>
    <cellStyle name="Normal 3 6 5 5 3" xfId="6137" xr:uid="{C0C46050-41A3-4DAF-AA62-464E726D407E}"/>
    <cellStyle name="Normal 3 6 5 5 3 2" xfId="6138" xr:uid="{7CB6D0E8-2FB3-474E-A00D-78BC41BD7E39}"/>
    <cellStyle name="Normal 3 6 5 5 4" xfId="6139" xr:uid="{86FFFD1B-25B6-4CCD-94EE-73FF6F9E89AC}"/>
    <cellStyle name="Normal 3 6 5 6" xfId="6140" xr:uid="{876FA305-7ACF-4475-8BF0-DE2A8B984F22}"/>
    <cellStyle name="Normal 3 6 5 6 2" xfId="6141" xr:uid="{453D6B09-F2FA-4765-8C59-0CF39C023630}"/>
    <cellStyle name="Normal 3 6 5 6 2 2" xfId="6142" xr:uid="{E41B1A01-ECC8-4926-B099-FF754704F056}"/>
    <cellStyle name="Normal 3 6 5 6 3" xfId="6143" xr:uid="{F23F74DB-9AA6-48D7-9717-4C45AFA2D65F}"/>
    <cellStyle name="Normal 3 6 5 6 3 2" xfId="6144" xr:uid="{43DE5E4C-D7A9-426F-BE8C-CA5ED36ACE75}"/>
    <cellStyle name="Normal 3 6 5 6 4" xfId="6145" xr:uid="{73233E24-171E-414B-9CE7-C1E3540C2674}"/>
    <cellStyle name="Normal 3 6 5 7" xfId="6146" xr:uid="{F1EECD40-C8B3-4415-A8DF-8AF6D571C84A}"/>
    <cellStyle name="Normal 3 6 5 7 2" xfId="6147" xr:uid="{C142E6F4-5ED6-4EE2-B6AA-F371AFBCCC7D}"/>
    <cellStyle name="Normal 3 6 5 7 2 2" xfId="6148" xr:uid="{A0618855-EC6F-463B-BA13-05A139754619}"/>
    <cellStyle name="Normal 3 6 5 7 3" xfId="6149" xr:uid="{D4C039B7-011C-45A3-B20A-3C20B99B2ADA}"/>
    <cellStyle name="Normal 3 6 5 7 3 2" xfId="6150" xr:uid="{B608666D-3CAE-4E73-ADE1-AE00447424DD}"/>
    <cellStyle name="Normal 3 6 5 7 4" xfId="6151" xr:uid="{70BE793A-669B-4D92-BA05-39EA328F9D22}"/>
    <cellStyle name="Normal 3 6 5 8" xfId="6152" xr:uid="{B42955F1-634A-4A19-9C96-A6F409CEC271}"/>
    <cellStyle name="Normal 3 6 5 8 2" xfId="6153" xr:uid="{5619C9F7-98CF-4B55-9227-5D4F481E4045}"/>
    <cellStyle name="Normal 3 6 5 8 2 2" xfId="6154" xr:uid="{68EA0424-83F3-4FDB-8D76-A6D4721CBE18}"/>
    <cellStyle name="Normal 3 6 5 8 3" xfId="6155" xr:uid="{CB11CFFA-F0D9-4FE9-B8D9-8FEACC726FC4}"/>
    <cellStyle name="Normal 3 6 5 8 3 2" xfId="6156" xr:uid="{F50785BD-4A24-455B-98C3-2AD292474E3E}"/>
    <cellStyle name="Normal 3 6 5 8 4" xfId="6157" xr:uid="{8D96A10F-A6F4-47BB-991B-5544B2CEA965}"/>
    <cellStyle name="Normal 3 6 5 9" xfId="6158" xr:uid="{4F3ED9D8-9C34-43D5-AA3D-3B099FFB47CF}"/>
    <cellStyle name="Normal 3 6 5 9 2" xfId="6159" xr:uid="{017326D8-BFC3-49F5-8C10-EF4DF552B22B}"/>
    <cellStyle name="Normal 3 6 5 9 2 2" xfId="6160" xr:uid="{342BF139-59B0-4091-8EA9-D6FE92AAA51A}"/>
    <cellStyle name="Normal 3 6 5 9 3" xfId="6161" xr:uid="{25C56B11-90E9-46C2-937A-77F2837F3B42}"/>
    <cellStyle name="Normal 3 6 5 9 3 2" xfId="6162" xr:uid="{0B191866-6E77-49DB-A389-74E71896F23E}"/>
    <cellStyle name="Normal 3 6 5 9 4" xfId="6163" xr:uid="{144A36DA-74A1-4B5E-A643-A5359BC0E7A4}"/>
    <cellStyle name="Normal 3 6 6" xfId="6164" xr:uid="{EB13026C-8196-43B0-9E08-7A6A505FB70F}"/>
    <cellStyle name="Normal 3 6 7" xfId="13909" xr:uid="{509A23B8-DFB2-4F6B-9CE2-462C823A53E0}"/>
    <cellStyle name="Normal 3 6 8" xfId="14172" xr:uid="{BAC72895-043F-4EE6-97EA-DDE2B5B29940}"/>
    <cellStyle name="Normal 3 7" xfId="6165" xr:uid="{F07A6AC3-A102-4C6B-BCD0-D53AFAB81FC7}"/>
    <cellStyle name="Normal 3 7 2" xfId="6166" xr:uid="{D8E00775-3352-4FF0-9AF8-A3063CE2A33C}"/>
    <cellStyle name="Normal 3 7 3" xfId="6167" xr:uid="{9B2D2307-4DA5-49EC-BC1F-8A5E9271320E}"/>
    <cellStyle name="Normal 3 7 4" xfId="6168" xr:uid="{E0AB1E02-22E9-4435-B884-41C5BCFD108A}"/>
    <cellStyle name="Normal 3 7 5" xfId="6169" xr:uid="{8C47751E-4084-4164-AF03-0AFFBCA4A441}"/>
    <cellStyle name="Normal 3 7 5 10" xfId="6170" xr:uid="{62227AA7-8404-43A7-BD97-695B9C92B3FE}"/>
    <cellStyle name="Normal 3 7 5 10 2" xfId="6171" xr:uid="{9BAD4E46-038D-49F2-8482-764E7B91F3F5}"/>
    <cellStyle name="Normal 3 7 5 10 2 2" xfId="6172" xr:uid="{8D6D6A0C-F999-4E6B-A87C-685B28AA3D4B}"/>
    <cellStyle name="Normal 3 7 5 10 3" xfId="6173" xr:uid="{D696165E-448F-4ECD-BAFD-3E1A8BE92B01}"/>
    <cellStyle name="Normal 3 7 5 10 3 2" xfId="6174" xr:uid="{55A27390-0918-4922-B60D-660251380D24}"/>
    <cellStyle name="Normal 3 7 5 10 4" xfId="6175" xr:uid="{B64F13D1-7471-4A73-ADDA-657B6BCC48B9}"/>
    <cellStyle name="Normal 3 7 5 11" xfId="6176" xr:uid="{5C227FF7-3DF9-47E0-804F-8B06306688A1}"/>
    <cellStyle name="Normal 3 7 5 11 2" xfId="6177" xr:uid="{86A823A4-875E-4C0E-9A56-A51F089DFE3A}"/>
    <cellStyle name="Normal 3 7 5 11 2 2" xfId="6178" xr:uid="{9E8CFEB6-C1AD-421D-BD74-0A7818D2DE92}"/>
    <cellStyle name="Normal 3 7 5 11 3" xfId="6179" xr:uid="{9BD807D1-891A-4008-A9F5-DDE24D4B85CF}"/>
    <cellStyle name="Normal 3 7 5 11 3 2" xfId="6180" xr:uid="{151C757C-F37A-4166-8386-1AA3D69AF623}"/>
    <cellStyle name="Normal 3 7 5 11 4" xfId="6181" xr:uid="{30D09E34-8778-4358-B50E-466DFC2D8644}"/>
    <cellStyle name="Normal 3 7 5 12" xfId="6182" xr:uid="{0EDD5033-D143-490D-9183-4941BE072FAC}"/>
    <cellStyle name="Normal 3 7 5 12 2" xfId="6183" xr:uid="{5BDC2919-EDFA-4F1F-B5C2-D76C348F5EE2}"/>
    <cellStyle name="Normal 3 7 5 12 2 2" xfId="6184" xr:uid="{0E37554C-406A-496F-93CA-E5D0F51D8F52}"/>
    <cellStyle name="Normal 3 7 5 12 3" xfId="6185" xr:uid="{1FDC63A2-7669-4A06-B4C3-C72AEEF2B663}"/>
    <cellStyle name="Normal 3 7 5 12 3 2" xfId="6186" xr:uid="{EF397D7B-EE46-49A2-94F7-C11733C374DF}"/>
    <cellStyle name="Normal 3 7 5 12 4" xfId="6187" xr:uid="{9BEE0761-E97D-4802-8835-951AC21CCEB0}"/>
    <cellStyle name="Normal 3 7 5 13" xfId="6188" xr:uid="{7AD3DBD6-E5E7-444D-BF99-A07C79606CB0}"/>
    <cellStyle name="Normal 3 7 5 13 2" xfId="6189" xr:uid="{FB89BFDE-2FCC-4EB2-A228-B436E6986570}"/>
    <cellStyle name="Normal 3 7 5 14" xfId="6190" xr:uid="{4D8D0C25-6E9F-4D66-9D4E-7D75CA1AD093}"/>
    <cellStyle name="Normal 3 7 5 14 2" xfId="6191" xr:uid="{65044C43-0F97-4566-A707-FEF7ACE9BD33}"/>
    <cellStyle name="Normal 3 7 5 15" xfId="6192" xr:uid="{833DADB6-CB96-4CE3-A332-F9761CEB8C14}"/>
    <cellStyle name="Normal 3 7 5 15 2" xfId="6193" xr:uid="{A4E93B66-A846-405A-A1EA-A5C3C9AAFDDD}"/>
    <cellStyle name="Normal 3 7 5 16" xfId="6194" xr:uid="{446275E6-9652-46B9-9B6E-588B31DF10FC}"/>
    <cellStyle name="Normal 3 7 5 16 2" xfId="6195" xr:uid="{0C95F22F-7DAB-4939-8C28-DCFAD1869540}"/>
    <cellStyle name="Normal 3 7 5 17" xfId="6196" xr:uid="{1FD7EF72-E7E6-4742-9158-A2B668676D81}"/>
    <cellStyle name="Normal 3 7 5 17 2" xfId="6197" xr:uid="{575B47C1-44E3-41CC-8C60-EB309AD9BA80}"/>
    <cellStyle name="Normal 3 7 5 18" xfId="6198" xr:uid="{105FF3C0-A3AC-4A64-A05F-13A499F14255}"/>
    <cellStyle name="Normal 3 7 5 2" xfId="6199" xr:uid="{6366C786-6366-453D-AEA3-C6BBC0DD5CDD}"/>
    <cellStyle name="Normal 3 7 5 2 2" xfId="6200" xr:uid="{2C104D1C-2C44-4576-BC34-FE2804BAB550}"/>
    <cellStyle name="Normal 3 7 5 2 2 2" xfId="6201" xr:uid="{B3CCC713-C8A1-456C-A642-224CE094E23D}"/>
    <cellStyle name="Normal 3 7 5 2 3" xfId="6202" xr:uid="{3AB2EB72-9BA8-412B-ACC7-DA4B057D7126}"/>
    <cellStyle name="Normal 3 7 5 2 3 2" xfId="6203" xr:uid="{FC01288D-B314-452E-A545-A2F6969A4C23}"/>
    <cellStyle name="Normal 3 7 5 2 4" xfId="6204" xr:uid="{9B87C91D-7FB0-4E12-9C02-2D774ACC920A}"/>
    <cellStyle name="Normal 3 7 5 3" xfId="6205" xr:uid="{2B454E06-324E-462F-8181-AA18EE986D83}"/>
    <cellStyle name="Normal 3 7 5 3 2" xfId="6206" xr:uid="{47C9083B-9EF1-40CA-BF98-A39A1B2961F4}"/>
    <cellStyle name="Normal 3 7 5 3 2 2" xfId="6207" xr:uid="{CBF7CF7C-7CBC-402C-B360-C7ACD8F2894E}"/>
    <cellStyle name="Normal 3 7 5 3 3" xfId="6208" xr:uid="{AC3E735D-3D17-46EE-968D-EEC5A0E082E2}"/>
    <cellStyle name="Normal 3 7 5 3 3 2" xfId="6209" xr:uid="{315CD5C6-DAC4-4ACE-B6CA-E2F5001B8D1B}"/>
    <cellStyle name="Normal 3 7 5 3 4" xfId="6210" xr:uid="{C3BECF02-B06C-4341-AA8F-5BFBCFB2156D}"/>
    <cellStyle name="Normal 3 7 5 4" xfId="6211" xr:uid="{0A07E0FB-EB4E-497D-8714-5F1BCAA24CE5}"/>
    <cellStyle name="Normal 3 7 5 4 2" xfId="6212" xr:uid="{04E7D325-2519-4832-89CB-E338F0A1BE62}"/>
    <cellStyle name="Normal 3 7 5 4 2 2" xfId="6213" xr:uid="{8B908672-8BB5-4F62-84D7-055907C8C445}"/>
    <cellStyle name="Normal 3 7 5 4 3" xfId="6214" xr:uid="{B6793047-2378-42E6-85F1-3F495AC8B402}"/>
    <cellStyle name="Normal 3 7 5 4 3 2" xfId="6215" xr:uid="{C8D84B0A-815D-42FD-97E4-D261EFFD7C17}"/>
    <cellStyle name="Normal 3 7 5 4 4" xfId="6216" xr:uid="{3823CDA2-43C5-40FB-A813-DA1FD2D69F8F}"/>
    <cellStyle name="Normal 3 7 5 5" xfId="6217" xr:uid="{FDEB4CE8-64EF-4188-96C2-0B7B9B3487D8}"/>
    <cellStyle name="Normal 3 7 5 5 2" xfId="6218" xr:uid="{1EFFA0CF-E34C-49CA-9E97-4CEC68DF4384}"/>
    <cellStyle name="Normal 3 7 5 5 2 2" xfId="6219" xr:uid="{C26A9A26-33F6-4E78-8F63-31C3C4711EAC}"/>
    <cellStyle name="Normal 3 7 5 5 3" xfId="6220" xr:uid="{48C7D252-C6B7-467A-A6D6-483252057A89}"/>
    <cellStyle name="Normal 3 7 5 5 3 2" xfId="6221" xr:uid="{5D7A272A-5FC7-4F3A-AC7D-456A5B9D07DF}"/>
    <cellStyle name="Normal 3 7 5 5 4" xfId="6222" xr:uid="{474ACC25-21BB-43FE-BA30-C16FFA344E62}"/>
    <cellStyle name="Normal 3 7 5 6" xfId="6223" xr:uid="{0AA198C2-2E98-4C38-BB93-031408D64226}"/>
    <cellStyle name="Normal 3 7 5 6 2" xfId="6224" xr:uid="{3113EF99-E751-428E-8794-4A8EA172DADE}"/>
    <cellStyle name="Normal 3 7 5 6 2 2" xfId="6225" xr:uid="{7107EBBB-A1B3-4A69-8262-DB1854FA9671}"/>
    <cellStyle name="Normal 3 7 5 6 3" xfId="6226" xr:uid="{D0A18E9A-86B1-4905-A7D5-EBD435F1090A}"/>
    <cellStyle name="Normal 3 7 5 6 3 2" xfId="6227" xr:uid="{AB843F12-864E-49D3-90BA-5A2BFFD64C60}"/>
    <cellStyle name="Normal 3 7 5 6 4" xfId="6228" xr:uid="{27CA63C6-04E0-4866-A69B-FC9F2BA52B16}"/>
    <cellStyle name="Normal 3 7 5 7" xfId="6229" xr:uid="{6305CD6F-C408-4A7B-984D-9F040EDCB688}"/>
    <cellStyle name="Normal 3 7 5 7 2" xfId="6230" xr:uid="{E2ED9E9C-12EB-4034-ACF3-E8F7A3571FD6}"/>
    <cellStyle name="Normal 3 7 5 7 2 2" xfId="6231" xr:uid="{DFE0ED8B-40CC-47F5-B90D-4A424F086171}"/>
    <cellStyle name="Normal 3 7 5 7 3" xfId="6232" xr:uid="{C6743BA6-0FA0-45D8-911A-3BEB186F4BF5}"/>
    <cellStyle name="Normal 3 7 5 7 3 2" xfId="6233" xr:uid="{F01D4E63-CE1D-4C59-9D02-DD6902C7B1E9}"/>
    <cellStyle name="Normal 3 7 5 7 4" xfId="6234" xr:uid="{BBFA32C2-4A4F-4BEF-B6C6-B3E16E5788D7}"/>
    <cellStyle name="Normal 3 7 5 8" xfId="6235" xr:uid="{79B9C950-AE54-4E4C-BDCA-78E9C3CFF5B2}"/>
    <cellStyle name="Normal 3 7 5 8 2" xfId="6236" xr:uid="{32451CC7-58E6-441F-AC74-5B4B93B40B32}"/>
    <cellStyle name="Normal 3 7 5 8 2 2" xfId="6237" xr:uid="{705B41FB-BAEA-4565-91CD-6F0A36577C2E}"/>
    <cellStyle name="Normal 3 7 5 8 3" xfId="6238" xr:uid="{19C4AAA4-1083-496E-BECE-A02F0FAA6A03}"/>
    <cellStyle name="Normal 3 7 5 8 3 2" xfId="6239" xr:uid="{5CDFBBEF-DC50-4611-884E-407A67159A72}"/>
    <cellStyle name="Normal 3 7 5 8 4" xfId="6240" xr:uid="{137F98E1-D8D3-4485-AB3A-79D9903B81C7}"/>
    <cellStyle name="Normal 3 7 5 9" xfId="6241" xr:uid="{EA0EF494-43FA-450A-90DE-C0DBDCFB8693}"/>
    <cellStyle name="Normal 3 7 5 9 2" xfId="6242" xr:uid="{65A80C50-4D8A-480F-9D4D-391C157EC432}"/>
    <cellStyle name="Normal 3 7 5 9 2 2" xfId="6243" xr:uid="{6C22F75C-CCC7-4E62-A479-90660F119F90}"/>
    <cellStyle name="Normal 3 7 5 9 3" xfId="6244" xr:uid="{5C168369-A045-4A27-B6F9-D381BDAE0E70}"/>
    <cellStyle name="Normal 3 7 5 9 3 2" xfId="6245" xr:uid="{A4B43963-929F-4578-97C7-AC06F6B9FFD9}"/>
    <cellStyle name="Normal 3 7 5 9 4" xfId="6246" xr:uid="{6C3FDD7A-44FA-43BA-96FB-DDD144AD7525}"/>
    <cellStyle name="Normal 3 7 6" xfId="6247" xr:uid="{E31D7DCD-8E02-4F88-9C4C-DFF3BA81BF6B}"/>
    <cellStyle name="Normal 3 8" xfId="6248" xr:uid="{372F148F-1339-49FC-9793-6CA782AACD25}"/>
    <cellStyle name="Normal 3 8 2" xfId="6249" xr:uid="{8B434415-1740-42A7-9259-B4F91F2FF028}"/>
    <cellStyle name="Normal 3 8 3" xfId="6250" xr:uid="{509B8A28-1CB7-403D-8404-E1AC4F9A6BDA}"/>
    <cellStyle name="Normal 3 8 4" xfId="6251" xr:uid="{245853BC-11BF-489F-B5F8-67C92D96D3C2}"/>
    <cellStyle name="Normal 3 8 5" xfId="6252" xr:uid="{AFA2DFB6-0EA5-434C-9C67-498E6D39C73A}"/>
    <cellStyle name="Normal 3 8 5 10" xfId="6253" xr:uid="{3DDD94C7-CA84-41F1-89DA-F075324C2CCB}"/>
    <cellStyle name="Normal 3 8 5 10 2" xfId="6254" xr:uid="{76A122A2-5B2E-48ED-BADD-39BAAC956F97}"/>
    <cellStyle name="Normal 3 8 5 10 2 2" xfId="6255" xr:uid="{0C090879-A00C-4EE6-8067-4D5D0D1BA34D}"/>
    <cellStyle name="Normal 3 8 5 10 3" xfId="6256" xr:uid="{A2ED59D0-4FB8-4631-BB15-6C057938B52D}"/>
    <cellStyle name="Normal 3 8 5 10 3 2" xfId="6257" xr:uid="{21952FDE-B232-4C4E-86B4-84280C3AC284}"/>
    <cellStyle name="Normal 3 8 5 10 4" xfId="6258" xr:uid="{115368D0-F0AC-479C-BCC2-B20B9440627A}"/>
    <cellStyle name="Normal 3 8 5 11" xfId="6259" xr:uid="{BF66C4AE-542C-4C0A-A469-176A032C0C75}"/>
    <cellStyle name="Normal 3 8 5 11 2" xfId="6260" xr:uid="{78479724-01B5-45BF-9822-BF7BCBAA3FA3}"/>
    <cellStyle name="Normal 3 8 5 11 2 2" xfId="6261" xr:uid="{8182183F-FA7F-4541-A39F-1FD4D1ACA226}"/>
    <cellStyle name="Normal 3 8 5 11 3" xfId="6262" xr:uid="{48FA7A30-5D7E-4001-9A62-EF040F3E2FAB}"/>
    <cellStyle name="Normal 3 8 5 11 3 2" xfId="6263" xr:uid="{E4DC56E4-7DD5-4AD1-8F60-55EACE27C9E0}"/>
    <cellStyle name="Normal 3 8 5 11 4" xfId="6264" xr:uid="{F7DB6A9B-862A-4AF5-91BE-C6E6E63BD8C3}"/>
    <cellStyle name="Normal 3 8 5 12" xfId="6265" xr:uid="{6FD8F770-21A2-4950-9E53-0487085E47BD}"/>
    <cellStyle name="Normal 3 8 5 12 2" xfId="6266" xr:uid="{E529F4FB-801E-4BE2-AFF5-45A886542875}"/>
    <cellStyle name="Normal 3 8 5 12 2 2" xfId="6267" xr:uid="{1F7049D7-9A91-4FF2-9917-DD27DBAC2D18}"/>
    <cellStyle name="Normal 3 8 5 12 3" xfId="6268" xr:uid="{77F49616-737F-4BFF-988D-CB3F6D47FCB8}"/>
    <cellStyle name="Normal 3 8 5 12 3 2" xfId="6269" xr:uid="{1A6450EA-3767-4646-8850-E1CF8495086A}"/>
    <cellStyle name="Normal 3 8 5 12 4" xfId="6270" xr:uid="{539C53DC-8BAB-4C93-B775-0EC9FD5DF4A4}"/>
    <cellStyle name="Normal 3 8 5 13" xfId="6271" xr:uid="{B97EFD2A-06CF-481F-8634-FA42B7279294}"/>
    <cellStyle name="Normal 3 8 5 13 2" xfId="6272" xr:uid="{521D54DB-E9A6-441B-B69F-8CF22075DC48}"/>
    <cellStyle name="Normal 3 8 5 14" xfId="6273" xr:uid="{FE8B3556-1FC2-4775-8939-5EA61A020E21}"/>
    <cellStyle name="Normal 3 8 5 14 2" xfId="6274" xr:uid="{63AE87BA-C47F-4D21-803E-058E04EBB946}"/>
    <cellStyle name="Normal 3 8 5 15" xfId="6275" xr:uid="{1360554B-96AA-4769-8713-EDD55833F9DF}"/>
    <cellStyle name="Normal 3 8 5 15 2" xfId="6276" xr:uid="{B437B6FD-BFFA-4B1E-91D3-8BD3B4B210D9}"/>
    <cellStyle name="Normal 3 8 5 16" xfId="6277" xr:uid="{508CACAA-2CD0-4241-A9F4-3846D3F6EC5C}"/>
    <cellStyle name="Normal 3 8 5 16 2" xfId="6278" xr:uid="{4BEE24F8-6667-4812-9F9F-D3931B7ECD6E}"/>
    <cellStyle name="Normal 3 8 5 17" xfId="6279" xr:uid="{027B74AE-E560-49F3-A404-A95C8F6116EC}"/>
    <cellStyle name="Normal 3 8 5 17 2" xfId="6280" xr:uid="{9120AD59-3AA9-4397-9053-E864ACCBB983}"/>
    <cellStyle name="Normal 3 8 5 18" xfId="6281" xr:uid="{04BE35A2-ED78-4048-9FF1-1A193B700D84}"/>
    <cellStyle name="Normal 3 8 5 2" xfId="6282" xr:uid="{D63E5F23-1297-4E1F-BF3B-099244722C58}"/>
    <cellStyle name="Normal 3 8 5 2 2" xfId="6283" xr:uid="{0AC4E97B-7804-4CC0-9B9F-1419EDD8688E}"/>
    <cellStyle name="Normal 3 8 5 2 2 2" xfId="6284" xr:uid="{063348B9-3844-4373-82BB-D9A8AD4C9C96}"/>
    <cellStyle name="Normal 3 8 5 2 3" xfId="6285" xr:uid="{F1FEE2BD-EE0C-43DE-86D1-9BC4C8C2A62E}"/>
    <cellStyle name="Normal 3 8 5 2 3 2" xfId="6286" xr:uid="{DA3F0AE1-2AF1-4AF8-94CD-A4C3093A4A0A}"/>
    <cellStyle name="Normal 3 8 5 2 4" xfId="6287" xr:uid="{E12223DF-B1D4-44AB-9BDE-D425613796C7}"/>
    <cellStyle name="Normal 3 8 5 3" xfId="6288" xr:uid="{68749ABD-B345-47AD-A3D4-DE13CF3748F5}"/>
    <cellStyle name="Normal 3 8 5 3 2" xfId="6289" xr:uid="{54839580-35BF-4F0B-8663-CD89004B7A9E}"/>
    <cellStyle name="Normal 3 8 5 3 2 2" xfId="6290" xr:uid="{DB038FB5-72A3-4C38-B1EE-E33B9581D61F}"/>
    <cellStyle name="Normal 3 8 5 3 3" xfId="6291" xr:uid="{B7870165-CA56-496F-9972-1096300410C2}"/>
    <cellStyle name="Normal 3 8 5 3 3 2" xfId="6292" xr:uid="{A102F5CC-6277-43C2-AD35-CF82441CCC56}"/>
    <cellStyle name="Normal 3 8 5 3 4" xfId="6293" xr:uid="{637C95EC-64F8-45D1-AB2A-74603FEFF41B}"/>
    <cellStyle name="Normal 3 8 5 4" xfId="6294" xr:uid="{0EEE697C-2854-4E42-835E-54DAFAAF7C4B}"/>
    <cellStyle name="Normal 3 8 5 4 2" xfId="6295" xr:uid="{96545CDA-0FF8-4826-9895-40A475F7AF51}"/>
    <cellStyle name="Normal 3 8 5 4 2 2" xfId="6296" xr:uid="{FF8E2F0B-7CA5-474C-9ABD-19846BC4A38F}"/>
    <cellStyle name="Normal 3 8 5 4 3" xfId="6297" xr:uid="{4EB90E84-8962-4F28-A488-D354C6D812C6}"/>
    <cellStyle name="Normal 3 8 5 4 3 2" xfId="6298" xr:uid="{13D42B79-A044-45FE-BB9C-5FEDB6FA65E7}"/>
    <cellStyle name="Normal 3 8 5 4 4" xfId="6299" xr:uid="{4C6F2021-F526-44BA-8594-CA694F4DF80A}"/>
    <cellStyle name="Normal 3 8 5 5" xfId="6300" xr:uid="{16A4581D-59D3-436F-917C-7D7985BF0215}"/>
    <cellStyle name="Normal 3 8 5 5 2" xfId="6301" xr:uid="{5A6C7F85-F1EF-4BF0-AB80-09C1EDE2FD72}"/>
    <cellStyle name="Normal 3 8 5 5 2 2" xfId="6302" xr:uid="{81E8C00F-D841-494A-9A00-90719E675582}"/>
    <cellStyle name="Normal 3 8 5 5 3" xfId="6303" xr:uid="{19B272D0-9A27-41BC-A743-2E1AA1A2FC9C}"/>
    <cellStyle name="Normal 3 8 5 5 3 2" xfId="6304" xr:uid="{C15A1EFB-2BE4-4E4B-95A4-4498A2BB6AB2}"/>
    <cellStyle name="Normal 3 8 5 5 4" xfId="6305" xr:uid="{4BFB4971-8C56-4E67-852A-FBD28806D0E8}"/>
    <cellStyle name="Normal 3 8 5 6" xfId="6306" xr:uid="{86167E8D-91B3-4142-9A46-704281223DE8}"/>
    <cellStyle name="Normal 3 8 5 6 2" xfId="6307" xr:uid="{785D568B-2FAF-4D43-BF1B-A4F917AA7A7C}"/>
    <cellStyle name="Normal 3 8 5 6 2 2" xfId="6308" xr:uid="{7219CB6B-51A1-40F1-88E0-8C2ED7B25B7F}"/>
    <cellStyle name="Normal 3 8 5 6 3" xfId="6309" xr:uid="{3678DE9B-964E-40BC-A1F6-3FC32BC30A92}"/>
    <cellStyle name="Normal 3 8 5 6 3 2" xfId="6310" xr:uid="{76966353-584B-4C56-AC10-B4F2150BC737}"/>
    <cellStyle name="Normal 3 8 5 6 4" xfId="6311" xr:uid="{ABFB9B29-59C8-4144-93AD-1D4AB77BEC89}"/>
    <cellStyle name="Normal 3 8 5 7" xfId="6312" xr:uid="{F7DE31B7-B4CF-49DA-94E0-FE15678C7282}"/>
    <cellStyle name="Normal 3 8 5 7 2" xfId="6313" xr:uid="{57225526-75CC-4EA8-B66F-B576660A01B7}"/>
    <cellStyle name="Normal 3 8 5 7 2 2" xfId="6314" xr:uid="{253F7AB9-5B18-4AED-B644-EF11156829B8}"/>
    <cellStyle name="Normal 3 8 5 7 3" xfId="6315" xr:uid="{BC6CE173-D23B-4946-8C05-42C32FF71093}"/>
    <cellStyle name="Normal 3 8 5 7 3 2" xfId="6316" xr:uid="{DFB7319B-28C5-4190-8BC2-3B0AD2DD2F1F}"/>
    <cellStyle name="Normal 3 8 5 7 4" xfId="6317" xr:uid="{B5A24EB0-8046-4FD7-B171-0EB039F2C556}"/>
    <cellStyle name="Normal 3 8 5 8" xfId="6318" xr:uid="{5D1A9D78-B4DF-4DFB-8305-33DFD442A45E}"/>
    <cellStyle name="Normal 3 8 5 8 2" xfId="6319" xr:uid="{4F63B1B3-2C56-4900-A7D9-70E41C4789A5}"/>
    <cellStyle name="Normal 3 8 5 8 2 2" xfId="6320" xr:uid="{14718FAB-D517-41F4-9BB7-AA3A63649E73}"/>
    <cellStyle name="Normal 3 8 5 8 3" xfId="6321" xr:uid="{5917496A-4B01-444A-B3FA-085FF6FEA56C}"/>
    <cellStyle name="Normal 3 8 5 8 3 2" xfId="6322" xr:uid="{B9BE0277-47B8-4A8C-B577-1BAAA6ECEE74}"/>
    <cellStyle name="Normal 3 8 5 8 4" xfId="6323" xr:uid="{498B51FB-2B98-4397-9350-2F289648F4F5}"/>
    <cellStyle name="Normal 3 8 5 9" xfId="6324" xr:uid="{53F0F847-C313-435B-8947-C2BFB49BFFA0}"/>
    <cellStyle name="Normal 3 8 5 9 2" xfId="6325" xr:uid="{3CC29C85-6420-4111-950F-8FC8F796A550}"/>
    <cellStyle name="Normal 3 8 5 9 2 2" xfId="6326" xr:uid="{123D0703-D53F-4992-9CFF-837E1B43BE45}"/>
    <cellStyle name="Normal 3 8 5 9 3" xfId="6327" xr:uid="{F9D277FB-7701-438B-BF5D-7BE04523A066}"/>
    <cellStyle name="Normal 3 8 5 9 3 2" xfId="6328" xr:uid="{420DF50B-8B05-4E03-89AF-FBA59720A3B6}"/>
    <cellStyle name="Normal 3 8 5 9 4" xfId="6329" xr:uid="{2EECE405-F374-41A6-A958-5575C1CA18F9}"/>
    <cellStyle name="Normal 3 9" xfId="6330" xr:uid="{80A9AD65-13FA-44E8-A9D2-995AB026B1DA}"/>
    <cellStyle name="Normal 3 9 2" xfId="6331" xr:uid="{F4984D3C-882C-4021-97F9-4417604FD02D}"/>
    <cellStyle name="Normal 3 9 3" xfId="6332" xr:uid="{5C482FE2-50B8-4AB5-BC1B-3E2A48AABD93}"/>
    <cellStyle name="Normal 3 9 4" xfId="6333" xr:uid="{3BD46464-BE63-4910-AC6B-29400F701BA1}"/>
    <cellStyle name="Normal 3 9 5" xfId="6334" xr:uid="{CD0A3217-627D-4E26-A4EF-23DD0B316DE3}"/>
    <cellStyle name="Normal 3 9 5 10" xfId="6335" xr:uid="{5FAD3580-0C4D-4F84-AAE8-8816A85A5D5D}"/>
    <cellStyle name="Normal 3 9 5 10 2" xfId="6336" xr:uid="{CC1C4FE4-1361-4EB7-9C0D-3443E29CED3D}"/>
    <cellStyle name="Normal 3 9 5 10 2 2" xfId="6337" xr:uid="{4E5997D9-B680-4633-AB83-5412BA9D7907}"/>
    <cellStyle name="Normal 3 9 5 10 3" xfId="6338" xr:uid="{95B33618-E94E-4BC3-BCA3-E345DF6848EF}"/>
    <cellStyle name="Normal 3 9 5 10 3 2" xfId="6339" xr:uid="{8867F216-ED2C-4475-A7DF-B46168B02EE6}"/>
    <cellStyle name="Normal 3 9 5 10 4" xfId="6340" xr:uid="{D54D62B6-ECF3-4664-9A01-EA47242BC3BC}"/>
    <cellStyle name="Normal 3 9 5 11" xfId="6341" xr:uid="{083080F8-0934-46B9-AFCF-AE906EC144E7}"/>
    <cellStyle name="Normal 3 9 5 11 2" xfId="6342" xr:uid="{D35B64A2-ECCA-426C-AAE3-BC6044BAA385}"/>
    <cellStyle name="Normal 3 9 5 11 2 2" xfId="6343" xr:uid="{BDDC88E8-5561-412E-B149-564256EAF61E}"/>
    <cellStyle name="Normal 3 9 5 11 3" xfId="6344" xr:uid="{ACA66311-1F72-4C74-8D4F-4EE08FEB3B76}"/>
    <cellStyle name="Normal 3 9 5 11 3 2" xfId="6345" xr:uid="{C1901016-7777-42F7-82E9-863374490C73}"/>
    <cellStyle name="Normal 3 9 5 11 4" xfId="6346" xr:uid="{BD5EF24A-FEC3-4706-84B8-55AD7C3F69F4}"/>
    <cellStyle name="Normal 3 9 5 12" xfId="6347" xr:uid="{905EF36B-DF81-47E1-A01B-26E6A09B01A4}"/>
    <cellStyle name="Normal 3 9 5 12 2" xfId="6348" xr:uid="{E300C7DD-1F7C-44E2-B953-FB7866B3EE8B}"/>
    <cellStyle name="Normal 3 9 5 12 2 2" xfId="6349" xr:uid="{BF3B2E1A-36C1-42BE-9BB9-624D06CA5251}"/>
    <cellStyle name="Normal 3 9 5 12 3" xfId="6350" xr:uid="{28A42822-2C8B-4E6E-91F8-4897186F57B1}"/>
    <cellStyle name="Normal 3 9 5 12 3 2" xfId="6351" xr:uid="{2224BC64-3032-4B80-94D7-F0AC96261105}"/>
    <cellStyle name="Normal 3 9 5 12 4" xfId="6352" xr:uid="{1AA5C28B-9BAD-4C80-8E95-B34BE5A11CF8}"/>
    <cellStyle name="Normal 3 9 5 13" xfId="6353" xr:uid="{41A04B71-FA2A-4D72-A622-39C308DA692F}"/>
    <cellStyle name="Normal 3 9 5 13 2" xfId="6354" xr:uid="{8AFAB8EC-EB19-4BF3-A5FB-DBAF3CB6D979}"/>
    <cellStyle name="Normal 3 9 5 14" xfId="6355" xr:uid="{5E9EB221-CB6F-4624-803E-C0D9B059BB05}"/>
    <cellStyle name="Normal 3 9 5 14 2" xfId="6356" xr:uid="{9403418B-8177-4B82-8E0C-073EF4553E81}"/>
    <cellStyle name="Normal 3 9 5 15" xfId="6357" xr:uid="{BC7AF743-DABB-4F8E-BBF1-8FA912B6CB1F}"/>
    <cellStyle name="Normal 3 9 5 15 2" xfId="6358" xr:uid="{B74E536F-EC18-4F61-A7D9-C5D65E3193C8}"/>
    <cellStyle name="Normal 3 9 5 16" xfId="6359" xr:uid="{31553719-CBE8-4BB3-9BFD-E8C94CDD4598}"/>
    <cellStyle name="Normal 3 9 5 16 2" xfId="6360" xr:uid="{5AE76A0E-6110-425E-9E3F-E9D55F515E43}"/>
    <cellStyle name="Normal 3 9 5 17" xfId="6361" xr:uid="{78E032C8-387B-4352-9C82-1B9B1C74C697}"/>
    <cellStyle name="Normal 3 9 5 17 2" xfId="6362" xr:uid="{2691523A-5447-404D-8D28-FE98F7169737}"/>
    <cellStyle name="Normal 3 9 5 18" xfId="6363" xr:uid="{4590D774-B0C0-455F-9F63-37CE8865B672}"/>
    <cellStyle name="Normal 3 9 5 2" xfId="6364" xr:uid="{8B5F0F0C-FBAA-4074-86CC-6E7C8C42E79A}"/>
    <cellStyle name="Normal 3 9 5 2 2" xfId="6365" xr:uid="{48833271-9EC3-484C-8E93-26B120C59016}"/>
    <cellStyle name="Normal 3 9 5 2 2 2" xfId="6366" xr:uid="{0FFC0F9C-859C-4000-8339-234B9F1BB46A}"/>
    <cellStyle name="Normal 3 9 5 2 3" xfId="6367" xr:uid="{A2F0BA77-60CA-4CD7-943F-4E31F25EDFBF}"/>
    <cellStyle name="Normal 3 9 5 2 3 2" xfId="6368" xr:uid="{C08E8522-527A-458D-8955-757EF63FBB24}"/>
    <cellStyle name="Normal 3 9 5 2 4" xfId="6369" xr:uid="{50235E0B-2142-4691-8B96-8AA6E4158402}"/>
    <cellStyle name="Normal 3 9 5 3" xfId="6370" xr:uid="{8D97F157-A7A2-4A25-BCD8-4468FF4ABB20}"/>
    <cellStyle name="Normal 3 9 5 3 2" xfId="6371" xr:uid="{85A0C538-7B8A-41C8-B2A6-A0CCBC5921BD}"/>
    <cellStyle name="Normal 3 9 5 3 2 2" xfId="6372" xr:uid="{74DCA15C-5651-44E7-B29F-342B65BFC581}"/>
    <cellStyle name="Normal 3 9 5 3 3" xfId="6373" xr:uid="{879D697C-FF14-4811-83F2-E78996FFBC65}"/>
    <cellStyle name="Normal 3 9 5 3 3 2" xfId="6374" xr:uid="{30C89C2B-DAB6-49CF-B3DA-78B7B0DBC904}"/>
    <cellStyle name="Normal 3 9 5 3 4" xfId="6375" xr:uid="{340FCF73-A1C7-41BC-B9DB-8B873B5F8BB1}"/>
    <cellStyle name="Normal 3 9 5 4" xfId="6376" xr:uid="{C28598BA-9BF9-4E5E-8569-008C3AC57A47}"/>
    <cellStyle name="Normal 3 9 5 4 2" xfId="6377" xr:uid="{EC9B5281-09CD-40C4-A87D-DE13A8EEC509}"/>
    <cellStyle name="Normal 3 9 5 4 2 2" xfId="6378" xr:uid="{41547348-47CE-40F1-8C6B-EF056C666453}"/>
    <cellStyle name="Normal 3 9 5 4 3" xfId="6379" xr:uid="{BB0213CD-BDCD-4346-A28B-856D806C8D16}"/>
    <cellStyle name="Normal 3 9 5 4 3 2" xfId="6380" xr:uid="{6A05FA90-C869-4053-A8AD-FA0633F42387}"/>
    <cellStyle name="Normal 3 9 5 4 4" xfId="6381" xr:uid="{CBA910F2-9D38-4F69-87EE-73C9DEC8212A}"/>
    <cellStyle name="Normal 3 9 5 5" xfId="6382" xr:uid="{AD803C8B-A813-459D-8A70-92AC772D0B0B}"/>
    <cellStyle name="Normal 3 9 5 5 2" xfId="6383" xr:uid="{667CA497-1237-4406-B497-B723708627C0}"/>
    <cellStyle name="Normal 3 9 5 5 2 2" xfId="6384" xr:uid="{380904A7-97CB-4595-B838-81B0741DFE9B}"/>
    <cellStyle name="Normal 3 9 5 5 3" xfId="6385" xr:uid="{463CCEDD-F253-4943-8FA8-DB5C6D49A81C}"/>
    <cellStyle name="Normal 3 9 5 5 3 2" xfId="6386" xr:uid="{AA8CE4F5-F14A-43C7-8FEF-B102061EFFCD}"/>
    <cellStyle name="Normal 3 9 5 5 4" xfId="6387" xr:uid="{CBA56BBC-019F-4944-AAF8-D5A3B7E8FBC1}"/>
    <cellStyle name="Normal 3 9 5 6" xfId="6388" xr:uid="{A084EF1F-152C-456E-93C1-32188AC20E59}"/>
    <cellStyle name="Normal 3 9 5 6 2" xfId="6389" xr:uid="{23A59923-4703-4692-8B6E-C46E754104A0}"/>
    <cellStyle name="Normal 3 9 5 6 2 2" xfId="6390" xr:uid="{2A1672D2-3838-4A18-909A-AC442AF09014}"/>
    <cellStyle name="Normal 3 9 5 6 3" xfId="6391" xr:uid="{E074C581-D16B-48F6-A93B-EB48F80B9BA5}"/>
    <cellStyle name="Normal 3 9 5 6 3 2" xfId="6392" xr:uid="{635F482B-207B-4D14-8BC3-AEBE7528E711}"/>
    <cellStyle name="Normal 3 9 5 6 4" xfId="6393" xr:uid="{43095CC3-0EF2-46B8-8E33-AD2A7AD63A89}"/>
    <cellStyle name="Normal 3 9 5 7" xfId="6394" xr:uid="{9D547372-69C3-43D7-A382-72418EE72010}"/>
    <cellStyle name="Normal 3 9 5 7 2" xfId="6395" xr:uid="{955BDC99-062D-43BD-A622-A81BBC2E202D}"/>
    <cellStyle name="Normal 3 9 5 7 2 2" xfId="6396" xr:uid="{0DF19AF8-03C2-47A0-8E1E-192B036BD0B5}"/>
    <cellStyle name="Normal 3 9 5 7 3" xfId="6397" xr:uid="{382F4866-6F95-4ED6-8E9A-A0916008F47C}"/>
    <cellStyle name="Normal 3 9 5 7 3 2" xfId="6398" xr:uid="{DDF525A0-8594-489F-9849-067AAC50F8A3}"/>
    <cellStyle name="Normal 3 9 5 7 4" xfId="6399" xr:uid="{176E3175-9253-4D98-96EE-87D39FBD95B1}"/>
    <cellStyle name="Normal 3 9 5 8" xfId="6400" xr:uid="{2DB9C1F5-1011-4CCD-81A4-98C6654A9DF0}"/>
    <cellStyle name="Normal 3 9 5 8 2" xfId="6401" xr:uid="{52464EA8-710D-4DDF-919E-5B0F4CA97505}"/>
    <cellStyle name="Normal 3 9 5 8 2 2" xfId="6402" xr:uid="{FEF38248-04DB-4F61-857F-86BAAC98A203}"/>
    <cellStyle name="Normal 3 9 5 8 3" xfId="6403" xr:uid="{423C7F72-2342-4F53-AA95-A52441D0D0B2}"/>
    <cellStyle name="Normal 3 9 5 8 3 2" xfId="6404" xr:uid="{931FADE3-A3C0-45AF-91F7-E08A43D6E841}"/>
    <cellStyle name="Normal 3 9 5 8 4" xfId="6405" xr:uid="{64309D27-56C5-44F6-B820-54E06504E0A8}"/>
    <cellStyle name="Normal 3 9 5 9" xfId="6406" xr:uid="{7D356C5D-0493-4D38-AE50-6D5621AF19EC}"/>
    <cellStyle name="Normal 3 9 5 9 2" xfId="6407" xr:uid="{AB53BA25-68D4-45F1-857A-33D2A65D90F9}"/>
    <cellStyle name="Normal 3 9 5 9 2 2" xfId="6408" xr:uid="{26C8B221-6569-43B1-8F85-BD7A9E7E6F19}"/>
    <cellStyle name="Normal 3 9 5 9 3" xfId="6409" xr:uid="{70D4AE3B-068F-42DE-8D05-20A87E7E02CF}"/>
    <cellStyle name="Normal 3 9 5 9 3 2" xfId="6410" xr:uid="{361724E2-CAA9-443D-9759-CB1C93D5FA27}"/>
    <cellStyle name="Normal 3 9 5 9 4" xfId="6411" xr:uid="{207A6608-AD97-41BC-87E7-4EA1054451C2}"/>
    <cellStyle name="Normal 3_NGV NUMBER (2)" xfId="10756" xr:uid="{034B4A21-B0BA-407F-8FE4-22538A9ED7F7}"/>
    <cellStyle name="Normal 30" xfId="10292" xr:uid="{2ECE5A11-A41F-432E-8FC9-B35CADBF9491}"/>
    <cellStyle name="Normal 30 2" xfId="10757" xr:uid="{0F2026B9-DAD2-40D5-8B0C-84188A328325}"/>
    <cellStyle name="Normal 30 3" xfId="12960" xr:uid="{EB2B9BCC-3EAD-44F5-BB47-8584AA3A2CE3}"/>
    <cellStyle name="Normal 31" xfId="10293" xr:uid="{5EFAFA47-C92F-4B4B-95BB-C785340089A2}"/>
    <cellStyle name="Normal 31 10" xfId="10759" xr:uid="{3E72B2D8-C830-4BE8-90EF-57A7806784ED}"/>
    <cellStyle name="Normal 31 11" xfId="10760" xr:uid="{61AA7522-437C-43A3-9204-AE3B51BA74BD}"/>
    <cellStyle name="Normal 31 12" xfId="10761" xr:uid="{D8F49637-87ED-4D1F-9B3C-755351135344}"/>
    <cellStyle name="Normal 31 13" xfId="10762" xr:uid="{59B2ADA1-B748-416A-962F-B84D1A1D99AC}"/>
    <cellStyle name="Normal 31 14" xfId="10763" xr:uid="{7B8BEE3D-FB1D-4ADA-B3C6-763642A42922}"/>
    <cellStyle name="Normal 31 15" xfId="10764" xr:uid="{A7DF6C32-27C2-4304-92E3-F8137DE885A7}"/>
    <cellStyle name="Normal 31 16" xfId="10765" xr:uid="{C484B468-C87E-4849-AF6C-E249F309C806}"/>
    <cellStyle name="Normal 31 17" xfId="10766" xr:uid="{394654F9-96D5-4B56-9EA6-89BD6A2D1B70}"/>
    <cellStyle name="Normal 31 18" xfId="10767" xr:uid="{89632686-B900-4565-8FD0-92E369EE03DE}"/>
    <cellStyle name="Normal 31 19" xfId="10768" xr:uid="{5EC43BD5-057B-4775-B10B-B1432CA9BDB9}"/>
    <cellStyle name="Normal 31 2" xfId="10769" xr:uid="{22EC5086-380E-4C99-8A6C-158C7BA9486B}"/>
    <cellStyle name="Normal 31 20" xfId="10770" xr:uid="{B00FBDEF-B37C-4905-B17D-F7BEE42FC683}"/>
    <cellStyle name="Normal 31 21" xfId="10771" xr:uid="{4108236C-4E93-42C2-8130-1356080A2B4A}"/>
    <cellStyle name="Normal 31 22" xfId="10772" xr:uid="{6979BFA5-E42F-419F-ACD9-97B7EF016260}"/>
    <cellStyle name="Normal 31 23" xfId="10773" xr:uid="{2B9C01B4-8EC9-4C6F-B15F-F0E714F8877B}"/>
    <cellStyle name="Normal 31 24" xfId="10774" xr:uid="{E1891D02-C798-4EE0-A745-84789BA67E65}"/>
    <cellStyle name="Normal 31 25" xfId="10775" xr:uid="{D5E3E97C-BC98-48BA-BA6A-9962FBDAA864}"/>
    <cellStyle name="Normal 31 26" xfId="10776" xr:uid="{03FD4C83-BD69-454F-90C7-997362442A2B}"/>
    <cellStyle name="Normal 31 27" xfId="10777" xr:uid="{0B62CD4B-6370-4090-9B5F-535E6A1AEC5A}"/>
    <cellStyle name="Normal 31 28" xfId="10758" xr:uid="{6AA8840A-ED85-4613-A1E6-DF433AD278B3}"/>
    <cellStyle name="Normal 31 29" xfId="12961" xr:uid="{9A507D2C-86CA-40A2-8DA4-7A711733B96D}"/>
    <cellStyle name="Normal 31 3" xfId="10778" xr:uid="{4DA4B31E-3F7D-4D29-B816-FB227428F810}"/>
    <cellStyle name="Normal 31 4" xfId="10779" xr:uid="{30F830DF-1DD6-45ED-8136-4D2A085E4F0B}"/>
    <cellStyle name="Normal 31 5" xfId="10780" xr:uid="{554624CF-E81B-47FE-BE5F-FDFAA1CD3A69}"/>
    <cellStyle name="Normal 31 6" xfId="10781" xr:uid="{D4D690C0-A350-4BED-A514-1D7BD1E36D0B}"/>
    <cellStyle name="Normal 31 7" xfId="10782" xr:uid="{66AC6FB9-0BED-417A-AB49-88C40BB1EA0D}"/>
    <cellStyle name="Normal 31 8" xfId="10783" xr:uid="{09457FAA-D69C-408C-8BD3-ACC589FA93D4}"/>
    <cellStyle name="Normal 31 9" xfId="10784" xr:uid="{6A7445C7-F096-44B1-9A1B-D0B945CD5F90}"/>
    <cellStyle name="Normal 32" xfId="10295" xr:uid="{3A0C7D5F-E36A-4538-92EB-0C7EC9E614D8}"/>
    <cellStyle name="Normal 32 10" xfId="10786" xr:uid="{DCD5CE31-2C59-4602-B3B7-B1DD15D8CDC8}"/>
    <cellStyle name="Normal 32 11" xfId="10787" xr:uid="{F7B11CF0-2B14-4A75-8E3B-EB9407574F13}"/>
    <cellStyle name="Normal 32 12" xfId="10788" xr:uid="{D4D48003-0E17-4A83-9683-509E867E64B9}"/>
    <cellStyle name="Normal 32 13" xfId="10789" xr:uid="{E0784542-59F8-4A1F-A13F-1AEFD1785302}"/>
    <cellStyle name="Normal 32 14" xfId="10790" xr:uid="{08E54A96-ACDF-4BE2-B403-97DED230CDCB}"/>
    <cellStyle name="Normal 32 15" xfId="10791" xr:uid="{18F4B166-AA77-4EA5-AB3F-E7781546FA7B}"/>
    <cellStyle name="Normal 32 16" xfId="10792" xr:uid="{111DE4CD-7344-4B7F-AC61-3BF785CDC36F}"/>
    <cellStyle name="Normal 32 17" xfId="10793" xr:uid="{39FDA89D-B97C-4882-87FE-A403A2C361A4}"/>
    <cellStyle name="Normal 32 18" xfId="10794" xr:uid="{12395197-0BA5-41E9-84D0-FC1C416DED0C}"/>
    <cellStyle name="Normal 32 19" xfId="10795" xr:uid="{D32A0BD8-BD2D-4771-8BD5-393BB8507B0D}"/>
    <cellStyle name="Normal 32 2" xfId="10796" xr:uid="{D999E088-7D9A-4100-A492-BB94991A849A}"/>
    <cellStyle name="Normal 32 20" xfId="10797" xr:uid="{A5E85B88-8C38-45EC-A535-5738DBD4003A}"/>
    <cellStyle name="Normal 32 21" xfId="10798" xr:uid="{A42FE613-081B-421E-8DA2-28B36AAD59F5}"/>
    <cellStyle name="Normal 32 22" xfId="10799" xr:uid="{0EC9ADE6-5D12-426B-BAD5-58089BA4CB6A}"/>
    <cellStyle name="Normal 32 23" xfId="10800" xr:uid="{3CC423AF-6850-49AA-A98E-752D50070E15}"/>
    <cellStyle name="Normal 32 24" xfId="10801" xr:uid="{724CBB97-8A28-46B1-89AB-A152D9015306}"/>
    <cellStyle name="Normal 32 25" xfId="10802" xr:uid="{74F7AECA-9C5B-4718-9F84-841B3A95D7BB}"/>
    <cellStyle name="Normal 32 26" xfId="10803" xr:uid="{4218660D-47F1-4198-9CB1-F19E32CFAD59}"/>
    <cellStyle name="Normal 32 27" xfId="10804" xr:uid="{DF67D5BE-D5E6-44A2-9F97-6A220E907267}"/>
    <cellStyle name="Normal 32 28" xfId="10785" xr:uid="{C2949403-CB5A-4F25-B029-1036C5180139}"/>
    <cellStyle name="Normal 32 29" xfId="12962" xr:uid="{CF702E21-D8D6-4203-A2E5-8F261FCEC8D7}"/>
    <cellStyle name="Normal 32 3" xfId="10805" xr:uid="{630B7B06-8B17-45B8-8938-9BA09DF25B63}"/>
    <cellStyle name="Normal 32 4" xfId="10806" xr:uid="{28701EEB-7376-4ACA-B0BA-CEB38824FFC1}"/>
    <cellStyle name="Normal 32 5" xfId="10807" xr:uid="{48EE7D6E-BF3E-4DC5-A0BB-391E353A8F90}"/>
    <cellStyle name="Normal 32 6" xfId="10808" xr:uid="{168B4FD5-F279-4CF6-942F-164734223808}"/>
    <cellStyle name="Normal 32 7" xfId="10809" xr:uid="{3AA46146-7573-4789-9F5A-D2DB3638AAD8}"/>
    <cellStyle name="Normal 32 8" xfId="10810" xr:uid="{871480C3-20C6-4508-A530-0F47F2C52AD1}"/>
    <cellStyle name="Normal 32 9" xfId="10811" xr:uid="{B757D391-7061-4CF7-ABEF-28B621E45B1E}"/>
    <cellStyle name="Normal 33" xfId="10296" xr:uid="{F97965B2-F175-4AE4-BFFA-8C4131110154}"/>
    <cellStyle name="Normal 33 10" xfId="10813" xr:uid="{C21910C0-2388-484B-9AC8-E56EE8FCC3EA}"/>
    <cellStyle name="Normal 33 10 2" xfId="11309" xr:uid="{770BC1FF-83BF-4DED-BAE4-D5884A71FFE2}"/>
    <cellStyle name="Normal 33 11" xfId="10814" xr:uid="{F7C214CE-721C-4C92-8001-54D4FA4B083C}"/>
    <cellStyle name="Normal 33 11 2" xfId="11310" xr:uid="{3392816B-054F-4542-950C-7175E7797A60}"/>
    <cellStyle name="Normal 33 12" xfId="10815" xr:uid="{AE36114C-5BE9-4194-B735-EAC8DC8280BC}"/>
    <cellStyle name="Normal 33 12 2" xfId="11311" xr:uid="{D090D16D-5778-4A92-9933-DD6B0EC667DE}"/>
    <cellStyle name="Normal 33 13" xfId="10816" xr:uid="{AB45B932-9BF6-42CB-9B02-F4993CF175FA}"/>
    <cellStyle name="Normal 33 13 2" xfId="11312" xr:uid="{61060ED5-056B-47C9-A67B-EEC8310E1A3E}"/>
    <cellStyle name="Normal 33 14" xfId="10817" xr:uid="{605A9F12-DA2F-4F96-95DE-D02520BAF80B}"/>
    <cellStyle name="Normal 33 14 2" xfId="11313" xr:uid="{99764DCA-8BB5-4756-942B-BAFAC9DBF372}"/>
    <cellStyle name="Normal 33 15" xfId="10818" xr:uid="{8016A3CC-8824-4AEF-B5FF-6591F90AD9DD}"/>
    <cellStyle name="Normal 33 15 2" xfId="11314" xr:uid="{A7CE3F21-0B2E-4265-940D-63BDFF51A86E}"/>
    <cellStyle name="Normal 33 16" xfId="10819" xr:uid="{D16846B9-A40C-4F53-BA56-62FFD3DFF24D}"/>
    <cellStyle name="Normal 33 16 2" xfId="11315" xr:uid="{D7EA5E58-6104-4926-8866-CED0B9DD3B5F}"/>
    <cellStyle name="Normal 33 17" xfId="10820" xr:uid="{129E2823-8FF8-4E1F-B6FA-2C95E4B36763}"/>
    <cellStyle name="Normal 33 17 2" xfId="11316" xr:uid="{ECB02E78-3DBA-46A2-9661-4C5AB740B004}"/>
    <cellStyle name="Normal 33 18" xfId="10821" xr:uid="{8CCD184B-E2EC-4CA6-AA3E-F1F53091A19D}"/>
    <cellStyle name="Normal 33 18 2" xfId="11317" xr:uid="{94303FA1-3E02-4558-9DB6-B49947B1B4D6}"/>
    <cellStyle name="Normal 33 19" xfId="10822" xr:uid="{F81D9DE8-85F5-4BC0-B3AA-15A3F3DC2358}"/>
    <cellStyle name="Normal 33 19 2" xfId="11318" xr:uid="{B6C186FE-05EA-4822-86AB-D522921CCFF6}"/>
    <cellStyle name="Normal 33 2" xfId="10823" xr:uid="{6A5D2FFA-5AF1-49E1-A522-BB22E68A9FBF}"/>
    <cellStyle name="Normal 33 2 2" xfId="10824" xr:uid="{6FB161EC-33E4-4AA3-92A4-77F04434D1FC}"/>
    <cellStyle name="Normal 33 2 2 2" xfId="11319" xr:uid="{D8D4EBEF-3B12-4D82-9445-4CB6DDF90663}"/>
    <cellStyle name="Normal 33 2 3" xfId="10825" xr:uid="{4EE68A63-24F8-42E8-A084-6CD758CC500C}"/>
    <cellStyle name="Normal 33 2 3 2" xfId="11320" xr:uid="{CDFE404C-0750-4026-8F1F-194E9F517930}"/>
    <cellStyle name="Normal 33 2 4" xfId="10826" xr:uid="{031EC347-FBFE-4D86-81D4-F583381E16A6}"/>
    <cellStyle name="Normal 33 2 4 2" xfId="11321" xr:uid="{5EA2179E-2198-45A0-8AC3-827021E41026}"/>
    <cellStyle name="Normal 33 2 5" xfId="10827" xr:uid="{83FBC49C-B4C9-461D-87E4-7E298237DC75}"/>
    <cellStyle name="Normal 33 2 5 2" xfId="11322" xr:uid="{F5A0FDE9-4314-4C64-8282-5D5EB94F324B}"/>
    <cellStyle name="Normal 33 2 6" xfId="10828" xr:uid="{9D0DCF08-F4CA-42E8-84B9-5C905CA73871}"/>
    <cellStyle name="Normal 33 2 6 2" xfId="11323" xr:uid="{E3E69F31-B61D-4784-8D4C-DB5B6B2CA028}"/>
    <cellStyle name="Normal 33 2 7" xfId="10829" xr:uid="{747DDD34-66C9-436B-B322-3CBEAB9944C4}"/>
    <cellStyle name="Normal 33 20" xfId="10830" xr:uid="{B341330E-A9D5-49DE-8F22-2B3858A00F3D}"/>
    <cellStyle name="Normal 33 20 2" xfId="11324" xr:uid="{51ECC967-FF43-4F6C-A1BE-D9CCBBA9EF66}"/>
    <cellStyle name="Normal 33 21" xfId="10831" xr:uid="{0FEE716B-B9B7-4722-8149-EB097F0F683F}"/>
    <cellStyle name="Normal 33 21 2" xfId="11325" xr:uid="{C75F0F44-0611-4E4E-909B-68F389E4D6CE}"/>
    <cellStyle name="Normal 33 22" xfId="10832" xr:uid="{CE55AA6B-5BB9-4B82-AD2F-69635127547C}"/>
    <cellStyle name="Normal 33 22 2" xfId="11326" xr:uid="{A7CAD65A-35D7-41F7-BA3D-6A880185DF49}"/>
    <cellStyle name="Normal 33 23" xfId="10833" xr:uid="{43787C57-AC4B-44A6-9224-9088E78D743C}"/>
    <cellStyle name="Normal 33 23 2" xfId="11327" xr:uid="{2E3EFC5A-1CBD-4361-8294-0980C6A4725C}"/>
    <cellStyle name="Normal 33 24" xfId="10834" xr:uid="{788F72BC-DB06-4E4C-8D0E-5E92551BEDE5}"/>
    <cellStyle name="Normal 33 24 2" xfId="11328" xr:uid="{BC391071-3BE0-494D-89AE-AC669C13FFD6}"/>
    <cellStyle name="Normal 33 25" xfId="10835" xr:uid="{78544D26-CC45-4419-818F-560F3F9CB642}"/>
    <cellStyle name="Normal 33 25 2" xfId="11329" xr:uid="{31947CF9-9F18-4559-A880-7D3423F2983B}"/>
    <cellStyle name="Normal 33 26" xfId="10836" xr:uid="{2C4DBC8B-12CA-4F29-942A-8A23AF8F30F5}"/>
    <cellStyle name="Normal 33 26 2" xfId="11330" xr:uid="{5F518427-A411-4732-8AEC-27ACE0DE6296}"/>
    <cellStyle name="Normal 33 27" xfId="10837" xr:uid="{FDAD5F4C-2007-4C77-834C-F64DC460B673}"/>
    <cellStyle name="Normal 33 27 2" xfId="11331" xr:uid="{885171E5-950F-458E-9453-61C31C32A8B6}"/>
    <cellStyle name="Normal 33 28" xfId="10838" xr:uid="{64603115-601F-4DC3-9BA0-A66ABA0D0BF1}"/>
    <cellStyle name="Normal 33 28 2" xfId="10839" xr:uid="{46FBBA6B-C31F-4DC6-BFB4-79378131ABCC}"/>
    <cellStyle name="Normal 33 29" xfId="10840" xr:uid="{66F8C494-3490-40AD-838E-94136857E2A8}"/>
    <cellStyle name="Normal 33 29 2" xfId="10841" xr:uid="{EF9240D7-00FC-4535-96EF-88C1500D0953}"/>
    <cellStyle name="Normal 33 3" xfId="10842" xr:uid="{29CAA56C-ADBC-4F37-9A3D-4CD4A4289BB7}"/>
    <cellStyle name="Normal 33 3 2" xfId="11332" xr:uid="{64498A3D-A4E6-4D31-9C57-849C9EE4D362}"/>
    <cellStyle name="Normal 33 30" xfId="10843" xr:uid="{5DE6C9B9-E486-4180-A199-3D0D9B805CF4}"/>
    <cellStyle name="Normal 33 30 2" xfId="10844" xr:uid="{3FAEE7BE-EEB3-4235-B8EB-BDD6AE5D96DB}"/>
    <cellStyle name="Normal 33 31" xfId="10845" xr:uid="{4387646F-0458-4C59-AB21-49D19E451901}"/>
    <cellStyle name="Normal 33 31 2" xfId="10846" xr:uid="{3D185EEE-84AE-4A0C-97AE-AA39B36C945B}"/>
    <cellStyle name="Normal 33 32" xfId="10847" xr:uid="{98290270-7785-47CD-BE09-AB6B9461655D}"/>
    <cellStyle name="Normal 33 32 2" xfId="11333" xr:uid="{E7B55A29-3D4D-4436-9E9F-0F5479D76801}"/>
    <cellStyle name="Normal 33 33" xfId="10812" xr:uid="{34F76035-6E65-4EF7-8E7A-69A728B1BB78}"/>
    <cellStyle name="Normal 33 4" xfId="10848" xr:uid="{F368EAAD-356C-40E6-8EA9-73D08C787AF8}"/>
    <cellStyle name="Normal 33 4 2" xfId="11334" xr:uid="{B62A5327-B0E1-4AF6-8B60-53F2A3FB2FFD}"/>
    <cellStyle name="Normal 33 5" xfId="10849" xr:uid="{9503217D-673A-4B1D-A9EC-AA20055FD901}"/>
    <cellStyle name="Normal 33 5 2" xfId="11335" xr:uid="{63D5C556-1825-4BCD-9DD2-78B925174E71}"/>
    <cellStyle name="Normal 33 6" xfId="10850" xr:uid="{91652C0D-2EA3-4E4E-8505-EA2507F68C9B}"/>
    <cellStyle name="Normal 33 6 2" xfId="11336" xr:uid="{8D9520B3-18BF-4B49-9141-67E87EB39540}"/>
    <cellStyle name="Normal 33 7" xfId="10851" xr:uid="{7CE13F03-66CF-457E-B337-BF2B3DC4B8DA}"/>
    <cellStyle name="Normal 33 7 2" xfId="11337" xr:uid="{A889E230-F797-4A06-A2DA-EA70024080AA}"/>
    <cellStyle name="Normal 33 8" xfId="10852" xr:uid="{2308D3A1-A832-4982-9670-387E66BCE23E}"/>
    <cellStyle name="Normal 33 8 2" xfId="11338" xr:uid="{5B2B4A31-4F59-4085-9784-6EEC9DBCD904}"/>
    <cellStyle name="Normal 33 9" xfId="10853" xr:uid="{A23829EE-E065-400E-A9FD-45DC00A8BD19}"/>
    <cellStyle name="Normal 33 9 2" xfId="11339" xr:uid="{0E3AD2B9-A1C6-4C2A-8319-E4BD429A4B58}"/>
    <cellStyle name="Normal 34" xfId="10297" xr:uid="{6F50C8A5-C750-4B1C-8BED-2EF1C59C3ECB}"/>
    <cellStyle name="Normal 34 2" xfId="10855" xr:uid="{634E660A-71C6-4CFD-ADE8-DA838A9E03F0}"/>
    <cellStyle name="Normal 34 2 2" xfId="10856" xr:uid="{BDA102CD-612E-4701-A8C5-AD76233703E9}"/>
    <cellStyle name="Normal 34 3" xfId="10857" xr:uid="{BE5BCE1B-BF9C-4CA1-A1B0-9D7058C6C734}"/>
    <cellStyle name="Normal 34 3 2" xfId="10858" xr:uid="{E42C7F39-428A-4333-BCE3-BC321E6AA86F}"/>
    <cellStyle name="Normal 34 4" xfId="10859" xr:uid="{A62C72C1-6F19-4E1A-8A54-7C0CF4BD4F47}"/>
    <cellStyle name="Normal 34 4 2" xfId="10860" xr:uid="{887D95E6-9B81-4BB7-956F-CB064301F8C4}"/>
    <cellStyle name="Normal 34 5" xfId="10861" xr:uid="{29365478-11DF-4029-AD21-BC3C15629E74}"/>
    <cellStyle name="Normal 34 5 2" xfId="10862" xr:uid="{A93D2235-CE93-4CE9-BA03-76354FE228BA}"/>
    <cellStyle name="Normal 34 6" xfId="10863" xr:uid="{07FB7090-F744-452F-9881-4E870E89AFC3}"/>
    <cellStyle name="Normal 34 6 2" xfId="10864" xr:uid="{0084418B-2859-4719-96CF-75BBB4C443D7}"/>
    <cellStyle name="Normal 34 7" xfId="10854" xr:uid="{C17FD7A2-1650-462E-AA40-BE57A5C57437}"/>
    <cellStyle name="Normal 35" xfId="10298" xr:uid="{D8EFC003-ABCD-44BB-86EB-2B3343BB9057}"/>
    <cellStyle name="Normal 35 2" xfId="10866" xr:uid="{A6663E9D-D850-45F2-B132-2DD31DFBC121}"/>
    <cellStyle name="Normal 35 2 2" xfId="10867" xr:uid="{DBD3DDAC-058D-4B81-8FE7-29440284ED6F}"/>
    <cellStyle name="Normal 35 3" xfId="10868" xr:uid="{B2CAEB2C-3302-4911-AF48-4BEF075044DB}"/>
    <cellStyle name="Normal 35 3 2" xfId="10869" xr:uid="{3B5619FA-8166-4B5B-8518-55BF400E73B1}"/>
    <cellStyle name="Normal 35 4" xfId="10870" xr:uid="{B7E297B7-E915-4F90-A0A6-14A9ABC905AE}"/>
    <cellStyle name="Normal 35 4 2" xfId="10871" xr:uid="{1C57F0B4-C9DF-480E-99A7-84633D1A159C}"/>
    <cellStyle name="Normal 35 5" xfId="10872" xr:uid="{6607F340-5EDD-4FD1-9E3B-9EFF88C80F57}"/>
    <cellStyle name="Normal 35 5 2" xfId="10873" xr:uid="{2C6D72A7-3F39-40BC-A011-A904D4E9D2AC}"/>
    <cellStyle name="Normal 35 6" xfId="10874" xr:uid="{6F7A5126-0020-4ABA-80DB-9697D5E3DCBA}"/>
    <cellStyle name="Normal 35 6 2" xfId="10875" xr:uid="{29E0EB0F-5081-4530-B1A6-8FE57AFCF16D}"/>
    <cellStyle name="Normal 35 7" xfId="10876" xr:uid="{1727B1E9-3313-4639-95F4-6C88A82EAD88}"/>
    <cellStyle name="Normal 35 7 2" xfId="11340" xr:uid="{36D2789B-5D03-4664-BB54-69450D9304CF}"/>
    <cellStyle name="Normal 35 8" xfId="10865" xr:uid="{F294851D-CA08-4E93-B191-19E53922BB56}"/>
    <cellStyle name="Normal 36" xfId="10299" xr:uid="{0149284A-68BA-4810-8519-6840FFAE3DF2}"/>
    <cellStyle name="Normal 36 2" xfId="10878" xr:uid="{02F68C2D-3C11-4489-A891-9E86C1ACDAEE}"/>
    <cellStyle name="Normal 36 3" xfId="10877" xr:uid="{FC78DC46-4319-460C-B5B3-4BD8A413E6E0}"/>
    <cellStyle name="Normal 37" xfId="10300" xr:uid="{AA5219C1-DEF8-4501-B046-9B6704A86428}"/>
    <cellStyle name="Normal 37 2" xfId="10880" xr:uid="{98F404D8-BFA8-4186-BCE6-158D1C81CBDD}"/>
    <cellStyle name="Normal 37 3" xfId="10879" xr:uid="{CA641183-1C8C-44EE-918E-F6F5E961BE3F}"/>
    <cellStyle name="Normal 38" xfId="10301" xr:uid="{8E75A101-5D7F-4700-8095-941DC9C37C8F}"/>
    <cellStyle name="Normal 38 2" xfId="10882" xr:uid="{10C02EDD-F921-4C15-A7A1-EB5DC3A49952}"/>
    <cellStyle name="Normal 38 3" xfId="10881" xr:uid="{54946074-BC8C-485D-889E-51839223BA83}"/>
    <cellStyle name="Normal 39" xfId="10302" xr:uid="{0ABE8F6B-FF83-4013-8C29-5B1F883BC7C5}"/>
    <cellStyle name="Normal 39 2" xfId="10884" xr:uid="{D84F6DF7-76BF-4216-8111-0959F11ABA23}"/>
    <cellStyle name="Normal 39 3" xfId="10883" xr:uid="{3843578C-53BE-4C3A-B4EF-91C3C6B99734}"/>
    <cellStyle name="Normal 4" xfId="65" xr:uid="{00000000-0005-0000-0000-000041000000}"/>
    <cellStyle name="Normal 4 10" xfId="6412" xr:uid="{F782C147-EB85-4A78-B111-7A63E19501AC}"/>
    <cellStyle name="Normal 4 11" xfId="6413" xr:uid="{81ABC0FE-212E-49F1-9710-2BB7C417F599}"/>
    <cellStyle name="Normal 4 12" xfId="6414" xr:uid="{0489BABA-2DF7-4464-AF4E-DA5A870C8613}"/>
    <cellStyle name="Normal 4 13" xfId="6415" xr:uid="{BD9B1876-7C95-4BC5-BDCF-E079B18F2199}"/>
    <cellStyle name="Normal 4 14" xfId="6416" xr:uid="{D736EB89-295C-4206-A571-65E64F3F097A}"/>
    <cellStyle name="Normal 4 15" xfId="6417" xr:uid="{B9E08FCA-1C40-45C5-B5C8-C8914DE67165}"/>
    <cellStyle name="Normal 4 16" xfId="6418" xr:uid="{44521B34-2014-4B1E-9E8F-1172FE149D81}"/>
    <cellStyle name="Normal 4 17" xfId="11047" xr:uid="{DABDD245-E599-4809-897F-D47A765A6403}"/>
    <cellStyle name="Normal 4 18" xfId="11132" xr:uid="{1388EE16-0BEF-4928-8088-EDEFAD6A1D89}"/>
    <cellStyle name="Normal 4 19" xfId="11157" xr:uid="{B4464604-2E52-4C26-9175-F5C26DA338F5}"/>
    <cellStyle name="Normal 4 2" xfId="164" xr:uid="{238A7216-DB70-468F-809A-32F2F966FDFD}"/>
    <cellStyle name="Normal 4 2 10" xfId="12520" xr:uid="{3AAD2BE8-53CF-4011-989D-B5A81D8FA9D3}"/>
    <cellStyle name="Normal 4 2 11" xfId="6419" xr:uid="{0D1CEA92-F4FC-4DB5-B7D4-F9E9D270A23A}"/>
    <cellStyle name="Normal 4 2 2" xfId="6420" xr:uid="{E178A332-6CA1-40A8-86B4-2D34FD6108CF}"/>
    <cellStyle name="Normal 4 2 2 2" xfId="11559" xr:uid="{3F72A4E5-7E4C-4760-8144-E47763ED489A}"/>
    <cellStyle name="Normal 4 2 2 3" xfId="11401" xr:uid="{3A329F75-2F0F-4DA8-923A-8E55B9196961}"/>
    <cellStyle name="Normal 4 2 2 4" xfId="13346" xr:uid="{4BFE1038-4073-487F-A874-05C4601EC441}"/>
    <cellStyle name="Normal 4 2 3" xfId="6421" xr:uid="{F9FCC7EC-3277-452E-A060-A21136CC1683}"/>
    <cellStyle name="Normal 4 2 3 2" xfId="11533" xr:uid="{A821147F-CEF2-4BBB-A30E-AF37099E4385}"/>
    <cellStyle name="Normal 4 2 4" xfId="6422" xr:uid="{B1B82CE5-AEF4-4164-BC9E-03CEDA93C98D}"/>
    <cellStyle name="Normal 4 2 4 2" xfId="13912" xr:uid="{AF35B76B-E668-44C9-8B4C-42D0608ABE20}"/>
    <cellStyle name="Normal 4 2 5" xfId="6423" xr:uid="{C4A59583-2437-4D77-AC24-27C44C32636C}"/>
    <cellStyle name="Normal 4 2 6" xfId="6424" xr:uid="{9A8DEDFB-1084-4BE4-BB6B-41EDA79CCF14}"/>
    <cellStyle name="Normal 4 2 7" xfId="6425" xr:uid="{23D997E0-2B36-4BA1-836B-6EFCA2EA38C3}"/>
    <cellStyle name="Normal 4 2 8" xfId="6426" xr:uid="{B4456C6F-5DF5-4A9F-9712-2E17ACF70909}"/>
    <cellStyle name="Normal 4 2 8 2" xfId="6427" xr:uid="{377313DE-0E06-44E2-B67D-3632806633B8}"/>
    <cellStyle name="Normal 4 2 9" xfId="6428" xr:uid="{DC453270-4447-4C51-ADD4-30B8A6F78AB1}"/>
    <cellStyle name="Normal 4 20" xfId="12484" xr:uid="{8761D1D1-2544-4A24-8784-99121694093D}"/>
    <cellStyle name="Normal 4 21" xfId="234" xr:uid="{6E96D66A-5473-44EC-AA2A-B16FC8A42929}"/>
    <cellStyle name="Normal 4 22" xfId="130" xr:uid="{1AE4E896-A553-4D8C-A4CC-1AB69EA3B011}"/>
    <cellStyle name="Normal 4 3" xfId="181" xr:uid="{77B158D8-EE22-4815-A039-456946F4601F}"/>
    <cellStyle name="Normal 4 3 2" xfId="6430" xr:uid="{DDAD8E8C-DA28-4CBE-962F-E89C0AE9A09C}"/>
    <cellStyle name="Normal 4 3 2 2" xfId="6431" xr:uid="{F5D8B2F2-8425-4CE7-99BA-31722F78ABC7}"/>
    <cellStyle name="Normal 4 3 2 3" xfId="14109" xr:uid="{24C891CF-DBF4-4636-AF4A-6C57AA7607F9}"/>
    <cellStyle name="Normal 4 3 3" xfId="192" xr:uid="{67A7D054-7344-459E-B439-31F45D8BFCD1}"/>
    <cellStyle name="Normal 4 3 3 2" xfId="12471" xr:uid="{967157AA-42A3-4ACE-92D1-45FB808F385E}"/>
    <cellStyle name="Normal 4 3 4" xfId="6429" xr:uid="{093D7111-5FE7-4681-9242-FF0643CCB27A}"/>
    <cellStyle name="Normal 4 4" xfId="182" xr:uid="{AC8B5458-57F5-49BB-A75D-3FD976DE5AB5}"/>
    <cellStyle name="Normal 4 4 2" xfId="6433" xr:uid="{78EEDF70-7E0F-45AC-A499-F4BCE34A176B}"/>
    <cellStyle name="Normal 4 4 2 2" xfId="6434" xr:uid="{B3F19168-2865-4CCC-B241-59891EED5CE0}"/>
    <cellStyle name="Normal 4 4 3" xfId="6435" xr:uid="{A6656989-23B5-420C-BF1E-01B18DA39D56}"/>
    <cellStyle name="Normal 4 4 4" xfId="6432" xr:uid="{B3E5393A-B90B-483E-BB47-90856B1680E5}"/>
    <cellStyle name="Normal 4 5" xfId="6436" xr:uid="{51C57831-42C5-46AF-BA31-8040F5F04FE7}"/>
    <cellStyle name="Normal 4 5 2" xfId="6437" xr:uid="{C2FA3C48-BB68-43EE-AA98-A420CD60B631}"/>
    <cellStyle name="Normal 4 5 3" xfId="10885" xr:uid="{FE4359D7-8F0C-4991-8F76-172510852ED9}"/>
    <cellStyle name="Normal 4 5 4" xfId="13349" xr:uid="{5680A3F3-54AF-4929-ACF1-BA15C8634DD3}"/>
    <cellStyle name="Normal 4 6" xfId="6438" xr:uid="{B1A6739F-6D8C-43DB-8613-7456125CFF67}"/>
    <cellStyle name="Normal 4 6 2" xfId="6439" xr:uid="{5213F963-331D-4921-B258-884130F09A94}"/>
    <cellStyle name="Normal 4 6 3" xfId="10989" xr:uid="{F23D222A-F063-420C-97C6-B8E5F5EBE36B}"/>
    <cellStyle name="Normal 4 6 4" xfId="13350" xr:uid="{2E88958D-C42B-4D64-9726-A0BE9385C41C}"/>
    <cellStyle name="Normal 4 7" xfId="6440" xr:uid="{2A26F2AC-553E-4BB8-98F9-5EFFFD5C2C55}"/>
    <cellStyle name="Normal 4 7 2" xfId="6441" xr:uid="{CF70406B-6BEF-4BB2-94AB-2986468347C6}"/>
    <cellStyle name="Normal 4 7 3" xfId="11011" xr:uid="{B613F9DC-9BC1-47AA-9C17-0D1A2551356E}"/>
    <cellStyle name="Normal 4 7 4" xfId="14054" xr:uid="{5900D653-81F6-4DA2-82D0-8173F521E7B7}"/>
    <cellStyle name="Normal 4 7 5" xfId="14173" xr:uid="{68ECE39A-E9C4-462F-9554-EC4C0E065D2F}"/>
    <cellStyle name="Normal 4 8" xfId="6442" xr:uid="{40927582-AE3C-4F90-85CD-150BA532084C}"/>
    <cellStyle name="Normal 4 8 2" xfId="6443" xr:uid="{E85AE4DC-F0FC-4B8D-83A7-5CC8C7EC61DC}"/>
    <cellStyle name="Normal 4 9" xfId="6444" xr:uid="{453F5315-B4DB-4F68-BE46-F9E43F72B69E}"/>
    <cellStyle name="Normal 4 9 2" xfId="6445" xr:uid="{2B3F2D1E-9384-4187-87BB-230C49644338}"/>
    <cellStyle name="Normal 40" xfId="10303" xr:uid="{29E4E54E-3441-409F-8FB8-5F00E25AF66C}"/>
    <cellStyle name="Normal 40 2" xfId="10887" xr:uid="{7F78DCD5-1885-4DA0-A065-8D62C0753F44}"/>
    <cellStyle name="Normal 40 3" xfId="10886" xr:uid="{898A0A52-343E-4C59-89F1-19CC65353BB3}"/>
    <cellStyle name="Normal 41" xfId="10304" xr:uid="{D195116F-A114-4839-A83B-FBD8F88D2291}"/>
    <cellStyle name="Normal 41 2" xfId="10889" xr:uid="{8A86EBD7-DF9B-464B-A3ED-FA2C5E44EFE5}"/>
    <cellStyle name="Normal 41 2 2" xfId="12968" xr:uid="{8F72C32A-5141-4660-A217-E671AB5B7EAA}"/>
    <cellStyle name="Normal 41 2 2 2" xfId="12969" xr:uid="{9EDF5C92-907B-4C17-887E-302C417D9173}"/>
    <cellStyle name="Normal 41 2 3" xfId="12970" xr:uid="{F5986235-9ADB-472C-858F-239D367D1C84}"/>
    <cellStyle name="Normal 41 2 4" xfId="12967" xr:uid="{E885D455-6D9D-4522-91F2-C939D80539EC}"/>
    <cellStyle name="Normal 41 3" xfId="10888" xr:uid="{C7198A76-E2BB-4D2C-8F85-BF062456F8CF}"/>
    <cellStyle name="Normal 41 3 2" xfId="12972" xr:uid="{B4CD2E83-39CA-4F4A-BD4B-740C867D4C05}"/>
    <cellStyle name="Normal 41 3 3" xfId="12971" xr:uid="{6FD1A8AB-128B-4059-8AE7-5CA03202007A}"/>
    <cellStyle name="Normal 41 4" xfId="12973" xr:uid="{89F77368-E54E-49C6-BFB5-87DD0FE5C0EA}"/>
    <cellStyle name="Normal 41 5" xfId="12966" xr:uid="{1EE9DF79-309E-4833-87E1-206A3B73E08D}"/>
    <cellStyle name="Normal 42" xfId="10305" xr:uid="{9A76B876-C57E-4E07-BDF3-FA9BC3C944BC}"/>
    <cellStyle name="Normal 42 2" xfId="10891" xr:uid="{08B1DB11-4572-4678-AB98-34B9AE15F42F}"/>
    <cellStyle name="Normal 42 2 2" xfId="12976" xr:uid="{A96A204C-417B-4356-B7EF-17F952C99EE3}"/>
    <cellStyle name="Normal 42 2 2 2" xfId="12977" xr:uid="{65F900AD-17A1-440D-8CF8-C07A16E5FF19}"/>
    <cellStyle name="Normal 42 2 3" xfId="12978" xr:uid="{B2DA5622-3797-42F4-B2D0-9FB3F2ED5503}"/>
    <cellStyle name="Normal 42 2 4" xfId="12975" xr:uid="{5B2A1733-A827-4E10-A2F6-7BD9F29C5FB2}"/>
    <cellStyle name="Normal 42 3" xfId="10890" xr:uid="{EFEAFE8F-BC8B-401C-824C-0AB947C2E045}"/>
    <cellStyle name="Normal 42 3 2" xfId="12980" xr:uid="{6F43C63D-8F07-47F5-91E6-A376A2F5D9F8}"/>
    <cellStyle name="Normal 42 3 3" xfId="12979" xr:uid="{7A14E8F3-5087-4E8C-BF01-332DB6FC94C2}"/>
    <cellStyle name="Normal 42 4" xfId="12981" xr:uid="{466FD797-B738-4CA6-91F4-B47774ACC6B0}"/>
    <cellStyle name="Normal 42 5" xfId="12974" xr:uid="{B6F289A8-2CFD-4B43-AC53-A2A546FBED2C}"/>
    <cellStyle name="Normal 43" xfId="10306" xr:uid="{EC187115-35AF-47C7-B78F-0C3B102344D9}"/>
    <cellStyle name="Normal 43 2" xfId="10893" xr:uid="{3445444B-7814-4700-A052-0305FFC73231}"/>
    <cellStyle name="Normal 43 2 2" xfId="12984" xr:uid="{E82E08F1-2A04-40B1-BEF4-CD23CB959242}"/>
    <cellStyle name="Normal 43 2 2 2" xfId="12985" xr:uid="{DF5E3F8F-B2AB-41BB-A075-E276CE42F8EE}"/>
    <cellStyle name="Normal 43 2 3" xfId="12986" xr:uid="{80F8DDA8-DA21-48D8-9283-C132992F5CF9}"/>
    <cellStyle name="Normal 43 2 4" xfId="12983" xr:uid="{E9528266-323C-47EE-8790-2E2ED2778F69}"/>
    <cellStyle name="Normal 43 3" xfId="10892" xr:uid="{228CA5AF-69FC-4E6D-84CA-3C34370A9791}"/>
    <cellStyle name="Normal 43 3 2" xfId="12988" xr:uid="{D07B6982-131F-499C-A9E4-16BAF65BE145}"/>
    <cellStyle name="Normal 43 3 3" xfId="12987" xr:uid="{B49A239E-B3DF-4228-9B30-CCAF441CAD33}"/>
    <cellStyle name="Normal 43 4" xfId="12989" xr:uid="{B14757EF-B1F2-46D8-A3A9-77562B1477C8}"/>
    <cellStyle name="Normal 43 5" xfId="12982" xr:uid="{FC891BC9-7778-4B79-82B0-A8C228BE3D5D}"/>
    <cellStyle name="Normal 44" xfId="10307" xr:uid="{7F56EB18-7540-4A5F-8C4F-871A24B83F67}"/>
    <cellStyle name="Normal 44 2" xfId="10895" xr:uid="{E534CD13-2763-4F18-A8DE-5E89D3AEA47E}"/>
    <cellStyle name="Normal 44 2 2" xfId="12992" xr:uid="{D4D7082E-A6FB-402E-93A1-4E8A67437421}"/>
    <cellStyle name="Normal 44 2 2 2" xfId="12993" xr:uid="{CD3EC5D0-5887-4154-8436-38C89534043E}"/>
    <cellStyle name="Normal 44 2 3" xfId="12994" xr:uid="{FC00CF41-2493-42D4-BA73-DFA678D2F591}"/>
    <cellStyle name="Normal 44 2 4" xfId="12991" xr:uid="{3D8F6D5E-D930-41D3-862F-7FADB237152A}"/>
    <cellStyle name="Normal 44 3" xfId="10894" xr:uid="{2D7453E9-506C-4B90-8CD0-3C240E451114}"/>
    <cellStyle name="Normal 44 3 2" xfId="12996" xr:uid="{04A7F366-2FD6-40FB-82EB-5C79CCEF01C6}"/>
    <cellStyle name="Normal 44 3 3" xfId="12995" xr:uid="{8DF1D8DC-B76D-4F9F-8779-8E9E1952DA22}"/>
    <cellStyle name="Normal 44 4" xfId="12997" xr:uid="{4E07EE18-C8D9-4902-834E-9BF0D5D6136E}"/>
    <cellStyle name="Normal 44 5" xfId="12990" xr:uid="{8C0AB66A-C885-4EA4-8920-840081FEED29}"/>
    <cellStyle name="Normal 45" xfId="10308" xr:uid="{6F05EE5E-5EA3-4782-9B6D-033AF363C708}"/>
    <cellStyle name="Normal 45 2" xfId="10897" xr:uid="{A40689B7-A472-4B8B-8D93-48C8924AD8B2}"/>
    <cellStyle name="Normal 45 3" xfId="10896" xr:uid="{C1B0C3DA-0861-47D0-9C4C-100502569DB3}"/>
    <cellStyle name="Normal 46" xfId="146" xr:uid="{0FCECC66-A4BC-4421-B81C-68CFE5A11366}"/>
    <cellStyle name="Normal 46 2" xfId="10899" xr:uid="{1C1ED8D1-F00B-4BA7-A232-19B31DE20F31}"/>
    <cellStyle name="Normal 46 3" xfId="10898" xr:uid="{0BDCA486-4AD5-4C31-9221-FF1F362A891E}"/>
    <cellStyle name="Normal 46 3 2" xfId="14066" xr:uid="{59B4DA1A-A70D-4151-BED8-812B37B854A0}"/>
    <cellStyle name="Normal 46 4" xfId="10309" xr:uid="{5992324A-2CEF-479C-ADC4-336B4CA3D2E3}"/>
    <cellStyle name="Normal 47" xfId="151" xr:uid="{A5E063C8-8F4B-4622-8C9C-32DC319930DF}"/>
    <cellStyle name="Normal 47 2" xfId="10901" xr:uid="{62BF41AC-2751-43F2-B404-722369D52394}"/>
    <cellStyle name="Normal 47 3" xfId="10900" xr:uid="{BB5B16DF-645D-45F3-804F-F05F43E391B9}"/>
    <cellStyle name="Normal 47 4" xfId="10310" xr:uid="{46EB1607-B112-4F0A-82A4-DB3DC5FA03B7}"/>
    <cellStyle name="Normal 48" xfId="123" xr:uid="{BAF96BAB-F1C4-4608-99A4-E941BAF4487C}"/>
    <cellStyle name="Normal 48 2" xfId="169" xr:uid="{1FDA55F4-F10B-4C08-A3EA-FE503ADFC9CF}"/>
    <cellStyle name="Normal 48 2 2" xfId="10903" xr:uid="{A33539AA-6335-4859-92B1-659619822069}"/>
    <cellStyle name="Normal 48 3" xfId="10902" xr:uid="{3AAB0785-FF4B-445D-B811-9DB63715C96F}"/>
    <cellStyle name="Normal 48 3 2" xfId="14049" xr:uid="{50918576-9185-4E5F-B69B-B030D59569A4}"/>
    <cellStyle name="Normal 49" xfId="170" xr:uid="{075D2E38-28FD-4398-BB67-67A03051D690}"/>
    <cellStyle name="Normal 49 2" xfId="10905" xr:uid="{DC11071D-A6FC-400C-8CBD-444038A90866}"/>
    <cellStyle name="Normal 49 3" xfId="10904" xr:uid="{C06FDD7B-07E4-413B-B528-F6A646C1C6F2}"/>
    <cellStyle name="Normal 49 4" xfId="12999" xr:uid="{794F08AE-555E-4167-819D-CA7BC0D678CD}"/>
    <cellStyle name="Normal 5" xfId="66" xr:uid="{00000000-0005-0000-0000-000042000000}"/>
    <cellStyle name="Normal 5 10" xfId="6447" xr:uid="{C0F90145-A6EE-4E1B-B4FD-E61891F4E98D}"/>
    <cellStyle name="Normal 5 10 2" xfId="6448" xr:uid="{F051B99E-E9AE-46F9-B0C6-6D3D82A3D42E}"/>
    <cellStyle name="Normal 5 10 2 2" xfId="6449" xr:uid="{0F1F0078-5064-47CD-98A2-149518A9236E}"/>
    <cellStyle name="Normal 5 10 3" xfId="6450" xr:uid="{979B546C-1A37-43DE-B182-156CD2879444}"/>
    <cellStyle name="Normal 5 10 3 2" xfId="6451" xr:uid="{F5FC5A50-E501-46F0-8AE3-5F995595EDC8}"/>
    <cellStyle name="Normal 5 10 4" xfId="6452" xr:uid="{326F7DDE-0B78-4353-A383-6210985A2481}"/>
    <cellStyle name="Normal 5 10 4 2" xfId="6453" xr:uid="{304FE968-0504-4E56-85FE-51EF1F73850E}"/>
    <cellStyle name="Normal 5 10 5" xfId="6454" xr:uid="{0A00CF56-78DA-43CA-8FF8-1C60FA8A73EB}"/>
    <cellStyle name="Normal 5 10 5 10" xfId="6455" xr:uid="{0457EFB5-72BE-4EC5-8E4D-1316420E6C8E}"/>
    <cellStyle name="Normal 5 10 5 10 2" xfId="6456" xr:uid="{A2401335-1321-42C7-A513-D532870394E5}"/>
    <cellStyle name="Normal 5 10 5 10 2 2" xfId="6457" xr:uid="{02596FEE-5D2D-49FF-AAE0-C0D1C86E36F5}"/>
    <cellStyle name="Normal 5 10 5 10 3" xfId="6458" xr:uid="{874D72E9-49AD-48D3-B69B-4143AA6AE305}"/>
    <cellStyle name="Normal 5 10 5 10 3 2" xfId="6459" xr:uid="{92DB5B97-FFB7-457E-B711-3E3BCB2FAE50}"/>
    <cellStyle name="Normal 5 10 5 10 4" xfId="6460" xr:uid="{9B3A59E2-2F12-4662-AC31-2AFF188AE034}"/>
    <cellStyle name="Normal 5 10 5 11" xfId="6461" xr:uid="{9125F19E-8D00-4851-A283-FEDDDA900274}"/>
    <cellStyle name="Normal 5 10 5 11 2" xfId="6462" xr:uid="{1B311F03-FA2F-4723-BA40-8061B42129AC}"/>
    <cellStyle name="Normal 5 10 5 11 2 2" xfId="6463" xr:uid="{12D80117-3F78-4E72-9139-D71004C19CFD}"/>
    <cellStyle name="Normal 5 10 5 11 3" xfId="6464" xr:uid="{3C78E447-E0B5-47C1-8318-BBA6B68D7D8B}"/>
    <cellStyle name="Normal 5 10 5 11 3 2" xfId="6465" xr:uid="{EA4E485A-EB5A-4ACF-93A8-B6EBB90AED0D}"/>
    <cellStyle name="Normal 5 10 5 11 4" xfId="6466" xr:uid="{934D4112-4707-4914-9458-2E86FE99399B}"/>
    <cellStyle name="Normal 5 10 5 12" xfId="6467" xr:uid="{8479B573-C9D6-422D-81AD-E01CB19B0E56}"/>
    <cellStyle name="Normal 5 10 5 12 2" xfId="6468" xr:uid="{8EE09FA6-E75B-469F-A434-B4D2111C2A3A}"/>
    <cellStyle name="Normal 5 10 5 12 2 2" xfId="6469" xr:uid="{072C0237-41F3-49DA-842A-029FEAECA757}"/>
    <cellStyle name="Normal 5 10 5 12 3" xfId="6470" xr:uid="{115E9739-63FE-4B71-A328-8C98CB4D1890}"/>
    <cellStyle name="Normal 5 10 5 12 3 2" xfId="6471" xr:uid="{BFC79FF9-FFDA-4C44-8728-DE0E6A4BA593}"/>
    <cellStyle name="Normal 5 10 5 12 4" xfId="6472" xr:uid="{3420D263-7D8E-4C81-95FE-2E2183077662}"/>
    <cellStyle name="Normal 5 10 5 13" xfId="6473" xr:uid="{516654BD-22BB-4347-A78D-E289C1133E48}"/>
    <cellStyle name="Normal 5 10 5 13 2" xfId="6474" xr:uid="{6D77DCF7-81CD-43A0-8998-955B26F4DDC2}"/>
    <cellStyle name="Normal 5 10 5 14" xfId="6475" xr:uid="{94150E38-D46B-4ECA-83A4-16BD4ED945F2}"/>
    <cellStyle name="Normal 5 10 5 14 2" xfId="6476" xr:uid="{971C112F-BC1B-4725-BD58-B77109A19721}"/>
    <cellStyle name="Normal 5 10 5 15" xfId="6477" xr:uid="{A0062896-BFE4-44B2-992B-C275EE089A45}"/>
    <cellStyle name="Normal 5 10 5 15 2" xfId="6478" xr:uid="{E5DFEBB8-85A9-4F4A-B987-79159E9AE78D}"/>
    <cellStyle name="Normal 5 10 5 16" xfId="6479" xr:uid="{8AF79922-3D9D-41E6-A6C1-2635E10A5BF7}"/>
    <cellStyle name="Normal 5 10 5 16 2" xfId="6480" xr:uid="{232BD22A-523F-4605-AF07-BFAE26F5C18F}"/>
    <cellStyle name="Normal 5 10 5 17" xfId="6481" xr:uid="{74C9A6B3-E5F4-43AD-ACF8-8A13972B53A5}"/>
    <cellStyle name="Normal 5 10 5 17 2" xfId="6482" xr:uid="{69E31CFF-3D2B-4779-933C-3A034BABDF13}"/>
    <cellStyle name="Normal 5 10 5 18" xfId="6483" xr:uid="{E704817B-E9B8-409C-AC98-AEE936982107}"/>
    <cellStyle name="Normal 5 10 5 2" xfId="6484" xr:uid="{CF022EE8-4532-487C-8E56-79DA0BD966D9}"/>
    <cellStyle name="Normal 5 10 5 2 2" xfId="6485" xr:uid="{9BD423C3-90D7-45B8-9192-F632914AD727}"/>
    <cellStyle name="Normal 5 10 5 2 2 2" xfId="6486" xr:uid="{F7B3154E-4FC9-453F-AF5F-7E3CFDD3D842}"/>
    <cellStyle name="Normal 5 10 5 2 3" xfId="6487" xr:uid="{C5379D33-D2A1-4FD1-BF1E-00ABF71DEA23}"/>
    <cellStyle name="Normal 5 10 5 2 3 2" xfId="6488" xr:uid="{0FDED5BC-350F-4A2E-A680-1D3050574441}"/>
    <cellStyle name="Normal 5 10 5 2 4" xfId="6489" xr:uid="{9011D899-100B-4AF8-9C95-9C8564DA5FB0}"/>
    <cellStyle name="Normal 5 10 5 3" xfId="6490" xr:uid="{C59F553E-7AC3-4EEC-B562-3A43FC2C6768}"/>
    <cellStyle name="Normal 5 10 5 3 2" xfId="6491" xr:uid="{D5C4ABB9-A6E0-4EC2-8ACE-6758873B90DF}"/>
    <cellStyle name="Normal 5 10 5 3 2 2" xfId="6492" xr:uid="{CFA4830C-393C-4FB9-80B8-AAED5C22232A}"/>
    <cellStyle name="Normal 5 10 5 3 3" xfId="6493" xr:uid="{5EE5CFC2-0AE9-49C6-B66C-1E4722367E39}"/>
    <cellStyle name="Normal 5 10 5 3 3 2" xfId="6494" xr:uid="{7B7189F1-B8E1-42BD-A0C5-970741285EE6}"/>
    <cellStyle name="Normal 5 10 5 3 4" xfId="6495" xr:uid="{BEC31E2C-B82D-4E19-9183-B4BEB3E36917}"/>
    <cellStyle name="Normal 5 10 5 4" xfId="6496" xr:uid="{E31C9820-82F7-4818-833C-8011CD1CEA8D}"/>
    <cellStyle name="Normal 5 10 5 4 2" xfId="6497" xr:uid="{80E2D3A2-335C-4E66-A544-5CECB416DDA7}"/>
    <cellStyle name="Normal 5 10 5 4 2 2" xfId="6498" xr:uid="{922E7AA7-AFC1-45FE-A67D-72805DE37DDA}"/>
    <cellStyle name="Normal 5 10 5 4 3" xfId="6499" xr:uid="{203DAA84-F2BC-489A-93A1-5157638B16AF}"/>
    <cellStyle name="Normal 5 10 5 4 3 2" xfId="6500" xr:uid="{90E91581-68DD-475D-B3BF-8266AA720803}"/>
    <cellStyle name="Normal 5 10 5 4 4" xfId="6501" xr:uid="{B58D95A8-2D56-44CC-958D-7FEBC0743675}"/>
    <cellStyle name="Normal 5 10 5 5" xfId="6502" xr:uid="{78230DF5-9C9B-4C04-8904-499E31E4D6B8}"/>
    <cellStyle name="Normal 5 10 5 5 2" xfId="6503" xr:uid="{DFE8FC6E-B76F-4838-B13C-3AEF25C5FC77}"/>
    <cellStyle name="Normal 5 10 5 5 2 2" xfId="6504" xr:uid="{A3DF2093-59DF-47F0-A46C-2755FAB6B0E8}"/>
    <cellStyle name="Normal 5 10 5 5 3" xfId="6505" xr:uid="{7350126F-9064-4749-930C-815588912D0B}"/>
    <cellStyle name="Normal 5 10 5 5 3 2" xfId="6506" xr:uid="{660208E7-AA58-4F32-9CA1-B5542CD59A15}"/>
    <cellStyle name="Normal 5 10 5 5 4" xfId="6507" xr:uid="{05167598-2102-4C3D-8854-C7A8B4AD30EF}"/>
    <cellStyle name="Normal 5 10 5 6" xfId="6508" xr:uid="{DFF8DBEB-CF74-481F-88F0-8DD1C0A24197}"/>
    <cellStyle name="Normal 5 10 5 6 2" xfId="6509" xr:uid="{9269C4B6-5F43-4FF9-A725-8C4CD5CCABAC}"/>
    <cellStyle name="Normal 5 10 5 6 2 2" xfId="6510" xr:uid="{D9823FAE-674B-4DCE-9612-7474EE9E4F8B}"/>
    <cellStyle name="Normal 5 10 5 6 3" xfId="6511" xr:uid="{60E23E72-78E1-451E-9CC2-96B4A53B6FED}"/>
    <cellStyle name="Normal 5 10 5 6 3 2" xfId="6512" xr:uid="{D000B044-EE35-4455-8102-85E650837D5E}"/>
    <cellStyle name="Normal 5 10 5 6 4" xfId="6513" xr:uid="{31EEB105-1C37-41DF-9059-8CC2012A045A}"/>
    <cellStyle name="Normal 5 10 5 7" xfId="6514" xr:uid="{27A83352-4385-4E95-B6F3-283A6603DC73}"/>
    <cellStyle name="Normal 5 10 5 7 2" xfId="6515" xr:uid="{CA05C9F8-448A-4B30-83A2-37487360B694}"/>
    <cellStyle name="Normal 5 10 5 7 2 2" xfId="6516" xr:uid="{BA533370-462E-4D55-BBFA-5D7023383128}"/>
    <cellStyle name="Normal 5 10 5 7 3" xfId="6517" xr:uid="{3F11D832-42D6-43D0-932D-C6F349CAAED0}"/>
    <cellStyle name="Normal 5 10 5 7 3 2" xfId="6518" xr:uid="{9AB025C6-D75D-42F4-9C55-6A880AD3B9CC}"/>
    <cellStyle name="Normal 5 10 5 7 4" xfId="6519" xr:uid="{CEA48317-01B1-4AA3-8C00-BF800D1EA565}"/>
    <cellStyle name="Normal 5 10 5 8" xfId="6520" xr:uid="{8F103B51-88A4-4B11-ABE7-613FC9A6F483}"/>
    <cellStyle name="Normal 5 10 5 8 2" xfId="6521" xr:uid="{E9B833D9-1566-4158-8B25-AD108C98AABD}"/>
    <cellStyle name="Normal 5 10 5 8 2 2" xfId="6522" xr:uid="{B7DA2840-06F2-4EDE-9F5C-FE042351ACE4}"/>
    <cellStyle name="Normal 5 10 5 8 3" xfId="6523" xr:uid="{0C482DAC-5EE3-4973-9A06-CBBFB607242F}"/>
    <cellStyle name="Normal 5 10 5 8 3 2" xfId="6524" xr:uid="{CAC496E6-D8C5-4E4B-8283-0F0CBDFECBD2}"/>
    <cellStyle name="Normal 5 10 5 8 4" xfId="6525" xr:uid="{C53280BD-E7E2-420F-9681-CAB21C962655}"/>
    <cellStyle name="Normal 5 10 5 9" xfId="6526" xr:uid="{61908AF7-86E3-4E0C-9283-B7F178A6316C}"/>
    <cellStyle name="Normal 5 10 5 9 2" xfId="6527" xr:uid="{CE26EF79-6174-48F5-8A1A-B9D83DD298F6}"/>
    <cellStyle name="Normal 5 10 5 9 2 2" xfId="6528" xr:uid="{B7AA8214-D057-47EB-9C70-4F04DAA88794}"/>
    <cellStyle name="Normal 5 10 5 9 3" xfId="6529" xr:uid="{DE500E15-AC50-4898-9D17-410E8824C4A1}"/>
    <cellStyle name="Normal 5 10 5 9 3 2" xfId="6530" xr:uid="{01A3ECAE-9B77-43FC-995F-C6F19F931B8C}"/>
    <cellStyle name="Normal 5 10 5 9 4" xfId="6531" xr:uid="{A50871BF-01FC-4482-A602-43D678A98243}"/>
    <cellStyle name="Normal 5 10 6" xfId="6532" xr:uid="{F908F231-B2B1-49DA-8164-BE8D08ACA5BE}"/>
    <cellStyle name="Normal 5 11" xfId="6533" xr:uid="{293C09DB-80B9-4C05-A166-B6B311BD6F0D}"/>
    <cellStyle name="Normal 5 11 2" xfId="6534" xr:uid="{8E03CD0B-CAFD-40C7-8D2B-8E9D06752133}"/>
    <cellStyle name="Normal 5 11 2 2" xfId="6535" xr:uid="{7C24CC37-7067-4140-A629-8B443230F59C}"/>
    <cellStyle name="Normal 5 11 3" xfId="6536" xr:uid="{31079585-B585-4AE1-9007-C7DC3859B7F1}"/>
    <cellStyle name="Normal 5 11 3 2" xfId="6537" xr:uid="{C320B057-640B-49B8-803C-913A326AD7AD}"/>
    <cellStyle name="Normal 5 11 4" xfId="6538" xr:uid="{14F14124-DBC6-4BCA-B0B0-12F9DBE18E92}"/>
    <cellStyle name="Normal 5 11 4 2" xfId="6539" xr:uid="{9CBDF0DF-F28D-4716-8899-84D5A3D4E7D3}"/>
    <cellStyle name="Normal 5 11 5" xfId="6540" xr:uid="{3775A672-DE43-4227-95D9-78F2DA1220B2}"/>
    <cellStyle name="Normal 5 11 5 10" xfId="6541" xr:uid="{61991D14-556D-44BD-B719-14CDF34342A9}"/>
    <cellStyle name="Normal 5 11 5 10 2" xfId="6542" xr:uid="{65CCB467-4CE1-431C-85D2-80050CD3863B}"/>
    <cellStyle name="Normal 5 11 5 10 2 2" xfId="6543" xr:uid="{D90E5F28-53B0-49DB-B68A-07510C47CB83}"/>
    <cellStyle name="Normal 5 11 5 10 3" xfId="6544" xr:uid="{AEAFF823-20DD-43B2-8638-2AC5AF57C224}"/>
    <cellStyle name="Normal 5 11 5 10 3 2" xfId="6545" xr:uid="{A556B0C4-42D2-44B2-AC2F-78A9DF187FB5}"/>
    <cellStyle name="Normal 5 11 5 10 4" xfId="6546" xr:uid="{8EA87219-9DB2-4F6A-AC83-FE681B97E942}"/>
    <cellStyle name="Normal 5 11 5 11" xfId="6547" xr:uid="{C5823800-4F77-40DC-8896-9BAF3D1420EB}"/>
    <cellStyle name="Normal 5 11 5 11 2" xfId="6548" xr:uid="{2C753FF1-A4E4-4801-B942-60C99237F3A5}"/>
    <cellStyle name="Normal 5 11 5 11 2 2" xfId="6549" xr:uid="{69421185-AA96-45DA-BD63-C45D8D48B74D}"/>
    <cellStyle name="Normal 5 11 5 11 3" xfId="6550" xr:uid="{4CC83345-1057-4DE4-B67F-A201480FEB1E}"/>
    <cellStyle name="Normal 5 11 5 11 3 2" xfId="6551" xr:uid="{D6B3F846-03E2-41BF-8227-AEC924EB3288}"/>
    <cellStyle name="Normal 5 11 5 11 4" xfId="6552" xr:uid="{2552E766-F1A4-4EAC-8E8E-4C43B2A48E3F}"/>
    <cellStyle name="Normal 5 11 5 12" xfId="6553" xr:uid="{1109F3CF-0233-442C-BED8-8A3EAF400810}"/>
    <cellStyle name="Normal 5 11 5 12 2" xfId="6554" xr:uid="{5C509457-79B9-48F7-B2AE-BCCA1FDE407D}"/>
    <cellStyle name="Normal 5 11 5 12 2 2" xfId="6555" xr:uid="{813D54ED-2A10-4F42-AEA0-607EBAAC1CC8}"/>
    <cellStyle name="Normal 5 11 5 12 3" xfId="6556" xr:uid="{91D14ED7-4F69-4446-8CD7-21485B7BD1BC}"/>
    <cellStyle name="Normal 5 11 5 12 3 2" xfId="6557" xr:uid="{04C7C2D5-43CE-4979-97E9-02A469507AAC}"/>
    <cellStyle name="Normal 5 11 5 12 4" xfId="6558" xr:uid="{29970B23-D69E-4C0E-8617-B8EA994D8EED}"/>
    <cellStyle name="Normal 5 11 5 13" xfId="6559" xr:uid="{EC23A379-A2AF-463F-974C-166741E8740E}"/>
    <cellStyle name="Normal 5 11 5 13 2" xfId="6560" xr:uid="{D3ED5C4B-2642-4F65-94D6-001540CC6EC6}"/>
    <cellStyle name="Normal 5 11 5 14" xfId="6561" xr:uid="{4971ABB9-9751-4C88-8BB6-0728AC49D867}"/>
    <cellStyle name="Normal 5 11 5 14 2" xfId="6562" xr:uid="{14A966CC-C440-4948-B6F5-C48A3CBA9FB7}"/>
    <cellStyle name="Normal 5 11 5 15" xfId="6563" xr:uid="{6499F799-203E-4327-963A-29B0EB871A09}"/>
    <cellStyle name="Normal 5 11 5 15 2" xfId="6564" xr:uid="{E7428438-85CF-4FC8-8B91-8B724AA4314F}"/>
    <cellStyle name="Normal 5 11 5 16" xfId="6565" xr:uid="{F0C034E6-C1F4-411E-A60C-770903E69125}"/>
    <cellStyle name="Normal 5 11 5 16 2" xfId="6566" xr:uid="{073EFE8E-73BF-4635-94DC-FFB137EBEA26}"/>
    <cellStyle name="Normal 5 11 5 17" xfId="6567" xr:uid="{67E1472A-861A-4F44-AC1E-56D4208432F6}"/>
    <cellStyle name="Normal 5 11 5 17 2" xfId="6568" xr:uid="{DD0564A1-4192-472B-BD99-90262B4344BF}"/>
    <cellStyle name="Normal 5 11 5 18" xfId="6569" xr:uid="{E3C39DC7-C198-4495-8BB2-FB98B379F398}"/>
    <cellStyle name="Normal 5 11 5 2" xfId="6570" xr:uid="{6DBAA582-8B84-4B43-9235-AB0856DCDAC8}"/>
    <cellStyle name="Normal 5 11 5 2 2" xfId="6571" xr:uid="{28D9F9A5-C5AD-4A28-97F9-D784B250E9B0}"/>
    <cellStyle name="Normal 5 11 5 2 2 2" xfId="6572" xr:uid="{237E73E0-D82F-478D-94F4-7AB975BC1B3F}"/>
    <cellStyle name="Normal 5 11 5 2 3" xfId="6573" xr:uid="{44DBE5DF-CEB5-4353-A839-36525CED47CE}"/>
    <cellStyle name="Normal 5 11 5 2 3 2" xfId="6574" xr:uid="{8FA3EDF9-3389-4305-8BF7-6756EA4030E4}"/>
    <cellStyle name="Normal 5 11 5 2 4" xfId="6575" xr:uid="{3E803839-62BF-4607-BCD9-146E017B0FA2}"/>
    <cellStyle name="Normal 5 11 5 3" xfId="6576" xr:uid="{14651EB4-4AAB-4B5B-AF2B-EAC86F4D0E57}"/>
    <cellStyle name="Normal 5 11 5 3 2" xfId="6577" xr:uid="{E768BCD6-9AAC-421D-9C82-772C398BE866}"/>
    <cellStyle name="Normal 5 11 5 3 2 2" xfId="6578" xr:uid="{00CE0507-9840-4F17-974E-17F88908D221}"/>
    <cellStyle name="Normal 5 11 5 3 3" xfId="6579" xr:uid="{897BBAF2-8F47-433D-BBAB-5938A9ACC915}"/>
    <cellStyle name="Normal 5 11 5 3 3 2" xfId="6580" xr:uid="{2B74B144-A1C5-4DEA-BF36-52988E055689}"/>
    <cellStyle name="Normal 5 11 5 3 4" xfId="6581" xr:uid="{AD368A63-285D-4632-BFE1-A270B8060038}"/>
    <cellStyle name="Normal 5 11 5 4" xfId="6582" xr:uid="{B1A3B09D-9B1E-4BB1-B1CA-1E8D6A153371}"/>
    <cellStyle name="Normal 5 11 5 4 2" xfId="6583" xr:uid="{F66E743E-62DD-43E1-B189-63A013D00BDC}"/>
    <cellStyle name="Normal 5 11 5 4 2 2" xfId="6584" xr:uid="{C1184C01-C13D-4139-BE2E-E5A516074BAB}"/>
    <cellStyle name="Normal 5 11 5 4 3" xfId="6585" xr:uid="{3EEC1CA5-EEA5-4D9A-AE38-D066BEC159CF}"/>
    <cellStyle name="Normal 5 11 5 4 3 2" xfId="6586" xr:uid="{D83680FB-FDEB-4A90-8706-2B7C10A7CFB5}"/>
    <cellStyle name="Normal 5 11 5 4 4" xfId="6587" xr:uid="{CA465213-B378-4BE8-BEB2-C67441E10E99}"/>
    <cellStyle name="Normal 5 11 5 5" xfId="6588" xr:uid="{D4474387-4FEC-439A-9305-D7E1F379813B}"/>
    <cellStyle name="Normal 5 11 5 5 2" xfId="6589" xr:uid="{9CC69497-CD2D-486B-B4CB-19721627E285}"/>
    <cellStyle name="Normal 5 11 5 5 2 2" xfId="6590" xr:uid="{F9D1E9DF-DC63-4213-AE31-6DBD6BE3E2FF}"/>
    <cellStyle name="Normal 5 11 5 5 3" xfId="6591" xr:uid="{498C14B6-7FE5-4217-BE2B-F9E7571E913F}"/>
    <cellStyle name="Normal 5 11 5 5 3 2" xfId="6592" xr:uid="{8CC5653F-40C1-4559-95AA-3373CD635F7A}"/>
    <cellStyle name="Normal 5 11 5 5 4" xfId="6593" xr:uid="{0AF74BA9-7298-4DD7-8732-843743AFB78B}"/>
    <cellStyle name="Normal 5 11 5 6" xfId="6594" xr:uid="{34E79CAF-CDC0-422E-A520-B9FE554F1C65}"/>
    <cellStyle name="Normal 5 11 5 6 2" xfId="6595" xr:uid="{DD7C17A4-B3B2-457E-8521-C5CE117E0F76}"/>
    <cellStyle name="Normal 5 11 5 6 2 2" xfId="6596" xr:uid="{939E3124-F8EF-4378-8E15-FA5D54515BA4}"/>
    <cellStyle name="Normal 5 11 5 6 3" xfId="6597" xr:uid="{EB5370E0-CE5E-43A8-BEDF-B094C2C8FE64}"/>
    <cellStyle name="Normal 5 11 5 6 3 2" xfId="6598" xr:uid="{9C6614E4-BD46-4603-8C2B-C4B22997BDDE}"/>
    <cellStyle name="Normal 5 11 5 6 4" xfId="6599" xr:uid="{FCEEBA38-B462-4BB6-AA8E-7A34BFB6CECB}"/>
    <cellStyle name="Normal 5 11 5 7" xfId="6600" xr:uid="{59C9CD8E-A6B3-45B4-8DA0-C867410FA08A}"/>
    <cellStyle name="Normal 5 11 5 7 2" xfId="6601" xr:uid="{60DED77C-CD5E-40E9-93E3-FC0D0F137FBF}"/>
    <cellStyle name="Normal 5 11 5 7 2 2" xfId="6602" xr:uid="{EA5463AA-132A-4D29-A3E9-C8BB5F1C0A93}"/>
    <cellStyle name="Normal 5 11 5 7 3" xfId="6603" xr:uid="{1D3D672D-B387-4C49-8D36-F7621F1D0C6A}"/>
    <cellStyle name="Normal 5 11 5 7 3 2" xfId="6604" xr:uid="{1EAC6370-4966-48C4-AC1D-BC9B318460B0}"/>
    <cellStyle name="Normal 5 11 5 7 4" xfId="6605" xr:uid="{DDF52A8C-91BC-455B-8FE3-0CEF280B8747}"/>
    <cellStyle name="Normal 5 11 5 8" xfId="6606" xr:uid="{975A29A1-DF7D-4913-9060-A540E1616218}"/>
    <cellStyle name="Normal 5 11 5 8 2" xfId="6607" xr:uid="{2122E5B0-6755-4D5B-85F7-47CB496A8133}"/>
    <cellStyle name="Normal 5 11 5 8 2 2" xfId="6608" xr:uid="{5C6823FD-9ABF-4C18-9F85-CE7F655D9539}"/>
    <cellStyle name="Normal 5 11 5 8 3" xfId="6609" xr:uid="{0D55D8AB-194D-4F24-B6E1-F6821ECAC4F5}"/>
    <cellStyle name="Normal 5 11 5 8 3 2" xfId="6610" xr:uid="{405F8B9B-4448-4E92-9C8E-92368D666748}"/>
    <cellStyle name="Normal 5 11 5 8 4" xfId="6611" xr:uid="{A1D83E3A-C81E-4194-BB48-D000FF3CF92C}"/>
    <cellStyle name="Normal 5 11 5 9" xfId="6612" xr:uid="{1E52F6E1-729D-4496-85EE-A55F5FBB7342}"/>
    <cellStyle name="Normal 5 11 5 9 2" xfId="6613" xr:uid="{8C798C44-48C6-4AE3-B1F3-AFEDA35634CC}"/>
    <cellStyle name="Normal 5 11 5 9 2 2" xfId="6614" xr:uid="{8BBAF030-E940-4FC8-8552-91B053E88A45}"/>
    <cellStyle name="Normal 5 11 5 9 3" xfId="6615" xr:uid="{1D0F567F-4709-43DD-9D84-E80E119B63B5}"/>
    <cellStyle name="Normal 5 11 5 9 3 2" xfId="6616" xr:uid="{652A1689-5EB5-465D-8E84-30DDD5C59B6F}"/>
    <cellStyle name="Normal 5 11 5 9 4" xfId="6617" xr:uid="{796DFFEB-D0D6-4D85-9D1A-310948EF2FC7}"/>
    <cellStyle name="Normal 5 11 6" xfId="6618" xr:uid="{F1045BDE-C4EE-4F84-973B-1D3D02A04CE4}"/>
    <cellStyle name="Normal 5 12" xfId="6619" xr:uid="{369D392A-C81C-44A8-88E3-F5A9FCB2C958}"/>
    <cellStyle name="Normal 5 12 10" xfId="6620" xr:uid="{D606D291-7064-4E33-9232-691079C9735D}"/>
    <cellStyle name="Normal 5 12 10 2" xfId="6621" xr:uid="{D632F44E-4175-4C6F-A059-1191F960DBDC}"/>
    <cellStyle name="Normal 5 12 10 2 2" xfId="6622" xr:uid="{C0114D0C-EFF1-45D3-BDDE-8C06FB8FE889}"/>
    <cellStyle name="Normal 5 12 10 3" xfId="6623" xr:uid="{D598727D-B205-43CF-951C-A1AA53531A08}"/>
    <cellStyle name="Normal 5 12 10 3 2" xfId="6624" xr:uid="{BAD3A8FD-D7EC-43F8-9017-3A69674BB171}"/>
    <cellStyle name="Normal 5 12 10 4" xfId="6625" xr:uid="{9E3DBB59-5952-41D8-B95F-67F805F76AA1}"/>
    <cellStyle name="Normal 5 12 11" xfId="6626" xr:uid="{168A2D47-7D91-44DC-A820-D3FB00DBD77A}"/>
    <cellStyle name="Normal 5 12 11 2" xfId="6627" xr:uid="{B1328F2B-EFE3-442C-ABB8-78FAFE484498}"/>
    <cellStyle name="Normal 5 12 11 2 2" xfId="6628" xr:uid="{6D61DE3E-4590-45CE-BCAE-22290DCC64B8}"/>
    <cellStyle name="Normal 5 12 11 3" xfId="6629" xr:uid="{2C62B750-A202-4994-A3B6-FD3AA5161B0D}"/>
    <cellStyle name="Normal 5 12 11 3 2" xfId="6630" xr:uid="{49629AD7-DBBE-41E0-8ACB-02CEA98C2A70}"/>
    <cellStyle name="Normal 5 12 11 4" xfId="6631" xr:uid="{4126F095-452D-4C84-B9FD-AEB071B281EA}"/>
    <cellStyle name="Normal 5 12 12" xfId="6632" xr:uid="{E4C40CD9-72A3-40E6-98A8-F64713D2AABB}"/>
    <cellStyle name="Normal 5 12 12 2" xfId="6633" xr:uid="{C535B56D-2EDC-4112-98E9-41EB903BC36B}"/>
    <cellStyle name="Normal 5 12 13" xfId="6634" xr:uid="{E1C0108C-C7EF-4235-BC70-29B38AB57DD5}"/>
    <cellStyle name="Normal 5 12 13 2" xfId="6635" xr:uid="{3D98E4F4-9875-40D7-BBBB-6BE9D76DF6FA}"/>
    <cellStyle name="Normal 5 12 14" xfId="6636" xr:uid="{B2F20446-239B-4FFA-BD8C-A5500D12DC4C}"/>
    <cellStyle name="Normal 5 12 14 2" xfId="6637" xr:uid="{FFC58506-5995-446D-95A6-20A7A48CEDF6}"/>
    <cellStyle name="Normal 5 12 15" xfId="6638" xr:uid="{BDCDCE68-64CF-4482-9260-AB3468C48797}"/>
    <cellStyle name="Normal 5 12 15 2" xfId="6639" xr:uid="{EEFF5D7C-F9B8-4C46-8B52-1B93C2B74F2E}"/>
    <cellStyle name="Normal 5 12 16" xfId="6640" xr:uid="{61C19D7A-C77C-419A-A554-EC89FAA511AF}"/>
    <cellStyle name="Normal 5 12 16 2" xfId="6641" xr:uid="{FBA22D51-5E3C-4F3C-8DAC-45E3600403B6}"/>
    <cellStyle name="Normal 5 12 17" xfId="6642" xr:uid="{F0F8BB5A-9B64-4434-992A-970AB4920C6C}"/>
    <cellStyle name="Normal 5 12 2" xfId="6643" xr:uid="{6C660F94-C349-437D-9F78-823EC9165706}"/>
    <cellStyle name="Normal 5 12 2 2" xfId="6644" xr:uid="{5388DC2F-7B90-45BE-BC14-66BFC1E3756C}"/>
    <cellStyle name="Normal 5 12 2 2 2" xfId="6645" xr:uid="{5B9CE6BA-F254-4266-A9A0-0FBBA69AFB5C}"/>
    <cellStyle name="Normal 5 12 2 3" xfId="6646" xr:uid="{4BE66E27-5CD1-4905-87C8-59D6D743EE2F}"/>
    <cellStyle name="Normal 5 12 2 3 2" xfId="6647" xr:uid="{CBC59426-CDDA-4339-B785-A10F1EDEE318}"/>
    <cellStyle name="Normal 5 12 2 4" xfId="6648" xr:uid="{1C845F11-617B-42FB-AA17-A9DAA155C482}"/>
    <cellStyle name="Normal 5 12 3" xfId="6649" xr:uid="{88324FFC-7F2F-4AEA-BA80-F6109E4FD516}"/>
    <cellStyle name="Normal 5 12 3 2" xfId="6650" xr:uid="{FDCEC6DB-06C5-46FE-97EE-9FB7F2ECA54A}"/>
    <cellStyle name="Normal 5 12 3 2 2" xfId="6651" xr:uid="{7E17B20A-A08B-40F0-81F5-F86432875ADB}"/>
    <cellStyle name="Normal 5 12 3 3" xfId="6652" xr:uid="{CB26E3FD-0B02-4E32-B125-875DCD87455F}"/>
    <cellStyle name="Normal 5 12 3 3 2" xfId="6653" xr:uid="{7827E93A-CD5A-4DCD-A43D-AA57527C18C7}"/>
    <cellStyle name="Normal 5 12 3 4" xfId="6654" xr:uid="{1EE69A4B-7EE1-461B-9B1F-D12F2AB06F1B}"/>
    <cellStyle name="Normal 5 12 4" xfId="6655" xr:uid="{C56FA929-33DD-4D48-8591-6AB3EE74C52C}"/>
    <cellStyle name="Normal 5 12 4 2" xfId="6656" xr:uid="{C82CFFF9-AD98-4562-B010-2D54B3CA7433}"/>
    <cellStyle name="Normal 5 12 4 2 2" xfId="6657" xr:uid="{3E4695B0-458C-4690-BB31-54D9939866E5}"/>
    <cellStyle name="Normal 5 12 4 3" xfId="6658" xr:uid="{12B2F8C0-C4C1-4353-AF11-B3C56ED545A2}"/>
    <cellStyle name="Normal 5 12 4 3 2" xfId="6659" xr:uid="{8C9484CF-36CB-43F9-82F3-1D72C0D2C319}"/>
    <cellStyle name="Normal 5 12 4 4" xfId="6660" xr:uid="{55A393F4-D1BD-4D20-86B1-5ECC61AFE266}"/>
    <cellStyle name="Normal 5 12 5" xfId="6661" xr:uid="{746758D8-D61C-494C-B7F8-5553FB9A3931}"/>
    <cellStyle name="Normal 5 12 5 2" xfId="6662" xr:uid="{BAFB15B5-8A24-4CA3-AA07-817346A37DB1}"/>
    <cellStyle name="Normal 5 12 5 2 2" xfId="6663" xr:uid="{89997D02-2468-4F79-BE4E-C830B6BA371E}"/>
    <cellStyle name="Normal 5 12 5 3" xfId="6664" xr:uid="{91F7F986-1DE2-48E0-8AC4-A82AE2DD0C8F}"/>
    <cellStyle name="Normal 5 12 5 3 2" xfId="6665" xr:uid="{C60C26D0-5622-403A-A1BD-67A9C2607327}"/>
    <cellStyle name="Normal 5 12 5 4" xfId="6666" xr:uid="{D011C831-1AFB-4998-9336-62E9466D11B5}"/>
    <cellStyle name="Normal 5 12 6" xfId="6667" xr:uid="{06CDDAD2-D496-456D-8F3C-772C9B8B72CA}"/>
    <cellStyle name="Normal 5 12 6 2" xfId="6668" xr:uid="{DBCDB693-DB2B-4276-BEC8-E817B6F8CA8C}"/>
    <cellStyle name="Normal 5 12 6 2 2" xfId="6669" xr:uid="{135CCAC9-DB8F-4AEC-9693-564361F9997B}"/>
    <cellStyle name="Normal 5 12 6 3" xfId="6670" xr:uid="{084107CA-2ADB-4DA3-891B-029117C2273A}"/>
    <cellStyle name="Normal 5 12 6 3 2" xfId="6671" xr:uid="{FFD93970-3F6B-4FB5-B67C-D1E302EDA94D}"/>
    <cellStyle name="Normal 5 12 6 4" xfId="6672" xr:uid="{D12DFEBD-2AEA-4D91-84C1-100E11216792}"/>
    <cellStyle name="Normal 5 12 7" xfId="6673" xr:uid="{25CE1BFE-6355-46E4-9742-BA337D72D968}"/>
    <cellStyle name="Normal 5 12 7 2" xfId="6674" xr:uid="{C3BFE6F6-6E1C-452C-AF66-F1E679B1CD06}"/>
    <cellStyle name="Normal 5 12 7 2 2" xfId="6675" xr:uid="{5A4D424B-635D-4103-A138-56CBAFD81E59}"/>
    <cellStyle name="Normal 5 12 7 3" xfId="6676" xr:uid="{96F6BD99-91FB-4373-BC4B-37C60CBA579F}"/>
    <cellStyle name="Normal 5 12 7 3 2" xfId="6677" xr:uid="{5232D2F3-7B5E-47E5-981E-6C10E26A322F}"/>
    <cellStyle name="Normal 5 12 7 4" xfId="6678" xr:uid="{CBCEEA38-CAF1-44E6-AB22-A8AA53287538}"/>
    <cellStyle name="Normal 5 12 8" xfId="6679" xr:uid="{F53B5270-253D-4EA5-90D4-5C60E6A0A1C9}"/>
    <cellStyle name="Normal 5 12 8 2" xfId="6680" xr:uid="{195B61C2-4CBC-496D-A8AD-A0FC49642EBE}"/>
    <cellStyle name="Normal 5 12 8 2 2" xfId="6681" xr:uid="{5005F469-47E0-40E0-B76F-31D0F83BE926}"/>
    <cellStyle name="Normal 5 12 8 3" xfId="6682" xr:uid="{7F785E31-246B-4814-832E-DFEE10F13F4F}"/>
    <cellStyle name="Normal 5 12 8 3 2" xfId="6683" xr:uid="{CE04F174-E327-4822-A055-957FEE12FBCF}"/>
    <cellStyle name="Normal 5 12 8 4" xfId="6684" xr:uid="{143C5450-822A-49E9-8876-64367CD651FC}"/>
    <cellStyle name="Normal 5 12 9" xfId="6685" xr:uid="{F08FD50F-E393-4826-9A17-49E92F63081C}"/>
    <cellStyle name="Normal 5 12 9 2" xfId="6686" xr:uid="{4D933D4B-CBC3-4C9B-9B35-150DC315770E}"/>
    <cellStyle name="Normal 5 12 9 2 2" xfId="6687" xr:uid="{34A52179-37EF-404A-8FC8-A7A2663506C4}"/>
    <cellStyle name="Normal 5 12 9 3" xfId="6688" xr:uid="{59D12248-C593-4FD7-9D95-EA44815E0EDD}"/>
    <cellStyle name="Normal 5 12 9 3 2" xfId="6689" xr:uid="{1BEDAF44-4BD0-4CF8-BC1F-29E815B37084}"/>
    <cellStyle name="Normal 5 12 9 4" xfId="6690" xr:uid="{D74A2690-C715-46A7-A2F7-850FA95866B4}"/>
    <cellStyle name="Normal 5 13" xfId="6691" xr:uid="{330D714F-A71F-434F-8F14-3D4E54C46E48}"/>
    <cellStyle name="Normal 5 13 2" xfId="6692" xr:uid="{FFDF9B43-4227-4C8B-98B7-B9820B507F04}"/>
    <cellStyle name="Normal 5 13 2 2" xfId="6693" xr:uid="{602755C6-DB32-4F3E-8658-174FBB5FC16B}"/>
    <cellStyle name="Normal 5 13 3" xfId="6694" xr:uid="{6FAC1778-3330-4B21-9731-1F0662D3EA5C}"/>
    <cellStyle name="Normal 5 13 3 2" xfId="6695" xr:uid="{E145F368-3753-4DDF-8C7A-D4391E823D5D}"/>
    <cellStyle name="Normal 5 13 4" xfId="6696" xr:uid="{1B854EBC-9533-48BE-A869-5B9C9A6740D3}"/>
    <cellStyle name="Normal 5 14" xfId="6697" xr:uid="{DF4EBE34-4696-4A37-82BA-262D85B88454}"/>
    <cellStyle name="Normal 5 14 2" xfId="6698" xr:uid="{E8AA7D2B-9434-4836-8E3C-1F703A839EDF}"/>
    <cellStyle name="Normal 5 14 2 2" xfId="6699" xr:uid="{925E0F28-7128-4F2D-BE75-ABD85BEF8020}"/>
    <cellStyle name="Normal 5 14 3" xfId="6700" xr:uid="{70ED312B-2869-4BCF-9C47-EAC187117101}"/>
    <cellStyle name="Normal 5 14 3 2" xfId="6701" xr:uid="{561627A7-C146-4293-A3E5-57318DABC649}"/>
    <cellStyle name="Normal 5 14 4" xfId="6702" xr:uid="{4B81D15B-480C-4B22-8DBA-6F65BEB8EF94}"/>
    <cellStyle name="Normal 5 15" xfId="6703" xr:uid="{D61CB002-C6C4-4179-A350-97DCB69390A9}"/>
    <cellStyle name="Normal 5 15 2" xfId="6704" xr:uid="{9862F068-FA40-4C2B-841D-B6CE0D654CE3}"/>
    <cellStyle name="Normal 5 15 2 2" xfId="6705" xr:uid="{57518C85-D79B-4785-94E0-80D58076B81F}"/>
    <cellStyle name="Normal 5 15 3" xfId="6706" xr:uid="{A1C1175B-1400-4785-9558-725FEA953A3C}"/>
    <cellStyle name="Normal 5 15 3 2" xfId="6707" xr:uid="{FE47EC33-9F60-4CDA-8229-1779DF4C7860}"/>
    <cellStyle name="Normal 5 15 4" xfId="6708" xr:uid="{8C69810E-A084-4BC6-97A0-1D67B2FFA11C}"/>
    <cellStyle name="Normal 5 16" xfId="6709" xr:uid="{843F6C5C-6151-483E-94E1-DEE6D9998609}"/>
    <cellStyle name="Normal 5 16 2" xfId="6710" xr:uid="{754848CE-BF6A-4C13-8BAD-EEA712DCFE48}"/>
    <cellStyle name="Normal 5 16 2 2" xfId="6711" xr:uid="{9A3C88B7-E538-4898-BFE3-0D99A2CD9058}"/>
    <cellStyle name="Normal 5 16 3" xfId="6712" xr:uid="{CB679F24-F243-42C2-B841-C4EE5E8A746D}"/>
    <cellStyle name="Normal 5 16 3 2" xfId="6713" xr:uid="{4C1402B7-CF5F-4066-93A1-5D5244231DDF}"/>
    <cellStyle name="Normal 5 16 4" xfId="6714" xr:uid="{D40A3C18-FB6E-46DD-AF97-6571018CD327}"/>
    <cellStyle name="Normal 5 17" xfId="6715" xr:uid="{6FEA87D5-0C1A-4FD6-A3F4-340766A237F0}"/>
    <cellStyle name="Normal 5 17 2" xfId="6716" xr:uid="{479886B5-F3AF-4493-8384-14B1CD6B1CA5}"/>
    <cellStyle name="Normal 5 17 2 2" xfId="6717" xr:uid="{D73CBC16-97E0-48B3-9A88-B6031EF6B16B}"/>
    <cellStyle name="Normal 5 17 3" xfId="6718" xr:uid="{28E53632-06D8-4364-BFEF-1C6A7ED5E26C}"/>
    <cellStyle name="Normal 5 17 3 2" xfId="6719" xr:uid="{935FC09D-52D5-42AD-8DDE-33CF541270B9}"/>
    <cellStyle name="Normal 5 17 4" xfId="6720" xr:uid="{86C5CE43-97FA-4006-A7BC-4A8BD536CEC9}"/>
    <cellStyle name="Normal 5 18" xfId="6721" xr:uid="{2D18A3F2-ACD4-4CE3-91DE-B55E8DE147A2}"/>
    <cellStyle name="Normal 5 18 2" xfId="6722" xr:uid="{73DF05ED-199A-4599-9B92-8D3E73EC79F7}"/>
    <cellStyle name="Normal 5 18 2 2" xfId="6723" xr:uid="{D7636296-A084-4B8C-8B81-BC0CF09F7231}"/>
    <cellStyle name="Normal 5 18 3" xfId="6724" xr:uid="{43263988-5B34-45DE-9460-3D9588AF75FC}"/>
    <cellStyle name="Normal 5 18 3 2" xfId="6725" xr:uid="{A649755C-6C86-46B0-9A9B-D2CC1E5A3B62}"/>
    <cellStyle name="Normal 5 18 4" xfId="6726" xr:uid="{B230EB8C-6FBC-4A97-BF63-B0610B55EF28}"/>
    <cellStyle name="Normal 5 19" xfId="6727" xr:uid="{13693C69-CBDE-438D-947D-3193A7CC458B}"/>
    <cellStyle name="Normal 5 19 2" xfId="6728" xr:uid="{B780380D-FF41-4F8F-85D6-C39978C2851A}"/>
    <cellStyle name="Normal 5 19 2 2" xfId="6729" xr:uid="{B406C79A-0275-45B6-A64C-560D21C46421}"/>
    <cellStyle name="Normal 5 19 3" xfId="6730" xr:uid="{5412F819-83C6-4F83-BA4E-B0E60DEAB80D}"/>
    <cellStyle name="Normal 5 19 3 2" xfId="6731" xr:uid="{AEFADF09-0748-4BD1-832D-A46EBF8E00BE}"/>
    <cellStyle name="Normal 5 19 4" xfId="6732" xr:uid="{0A6441CC-21AE-4A6C-AD44-999AC4944099}"/>
    <cellStyle name="Normal 5 2" xfId="248" xr:uid="{84C1CA98-BD94-412B-BF95-05073987D5BF}"/>
    <cellStyle name="Normal 5 2 2" xfId="136" xr:uid="{8ED86DC4-AD6E-4AB4-B5E8-0E3472804DE5}"/>
    <cellStyle name="Normal 5 2 2 2" xfId="6734" xr:uid="{DD023213-BF0B-4859-B727-DDD6D7D4A856}"/>
    <cellStyle name="Normal 5 2 3" xfId="6735" xr:uid="{09681A18-119C-4B35-80BF-F2E15B96266E}"/>
    <cellStyle name="Normal 5 2 3 2" xfId="6736" xr:uid="{24B5C45A-8097-44F4-8A09-03D947A61366}"/>
    <cellStyle name="Normal 5 2 4" xfId="6737" xr:uid="{3675CCDC-3551-4C53-9B5F-DC57A7BE03A1}"/>
    <cellStyle name="Normal 5 2 4 2" xfId="6738" xr:uid="{80C5E32F-C2F7-4E33-A865-2194FB08F9DF}"/>
    <cellStyle name="Normal 5 2 5" xfId="6739" xr:uid="{C74A243D-6D3C-4F37-AB26-DA4D7DEF393D}"/>
    <cellStyle name="Normal 5 2 5 10" xfId="6740" xr:uid="{84AD6E1C-CEC9-456C-BB36-C578F333B005}"/>
    <cellStyle name="Normal 5 2 5 10 2" xfId="6741" xr:uid="{CD06EA29-C44F-46FA-9EC1-F2FA1F3C9BF4}"/>
    <cellStyle name="Normal 5 2 5 10 2 2" xfId="6742" xr:uid="{C2549EE1-9D92-4D0A-8156-E5CC4F352C03}"/>
    <cellStyle name="Normal 5 2 5 10 3" xfId="6743" xr:uid="{36DDCC2B-54AF-4F83-A542-A262D4736689}"/>
    <cellStyle name="Normal 5 2 5 10 3 2" xfId="6744" xr:uid="{BB450042-CC13-40E9-874C-F42EAB272311}"/>
    <cellStyle name="Normal 5 2 5 10 4" xfId="6745" xr:uid="{40B0DED1-E58B-4685-A4B1-95FA02C11973}"/>
    <cellStyle name="Normal 5 2 5 11" xfId="6746" xr:uid="{07C61C1A-6A70-4FEF-876D-923A8EC61DE9}"/>
    <cellStyle name="Normal 5 2 5 11 2" xfId="6747" xr:uid="{CA5428B4-0926-411E-B1D0-178278515731}"/>
    <cellStyle name="Normal 5 2 5 11 2 2" xfId="6748" xr:uid="{3623E1A8-4C1A-4A47-BF43-F634EBFAF1DD}"/>
    <cellStyle name="Normal 5 2 5 11 3" xfId="6749" xr:uid="{5B7A8639-6C3F-4398-A4F1-C56307811ABD}"/>
    <cellStyle name="Normal 5 2 5 11 3 2" xfId="6750" xr:uid="{F984D70A-9CD9-4D99-A134-A013B3594295}"/>
    <cellStyle name="Normal 5 2 5 11 4" xfId="6751" xr:uid="{44B3F0F6-6BF6-426B-A30E-32502C81FA5D}"/>
    <cellStyle name="Normal 5 2 5 12" xfId="6752" xr:uid="{49C08E74-A7E8-469E-86B8-5D09EB5637F9}"/>
    <cellStyle name="Normal 5 2 5 12 2" xfId="6753" xr:uid="{AA96C734-7696-4E59-B5EC-D1C57C1F6B2F}"/>
    <cellStyle name="Normal 5 2 5 12 2 2" xfId="6754" xr:uid="{C0055167-2C29-4729-B2E0-A4977A1E8D40}"/>
    <cellStyle name="Normal 5 2 5 12 3" xfId="6755" xr:uid="{E515669A-FA95-4B60-84BA-2370F2204C92}"/>
    <cellStyle name="Normal 5 2 5 12 3 2" xfId="6756" xr:uid="{C8D934AD-60BB-4306-ADA8-5902052DC014}"/>
    <cellStyle name="Normal 5 2 5 12 4" xfId="6757" xr:uid="{6D514DF7-D26A-4862-93F0-998448418FB5}"/>
    <cellStyle name="Normal 5 2 5 13" xfId="6758" xr:uid="{A77832C8-A70D-4362-AAF2-1EFE31608768}"/>
    <cellStyle name="Normal 5 2 5 13 2" xfId="6759" xr:uid="{E2EEC571-1C7F-47C1-8BCC-31A1426D121A}"/>
    <cellStyle name="Normal 5 2 5 14" xfId="6760" xr:uid="{E82B93D4-1041-4EEC-AF3E-B3B772B800AE}"/>
    <cellStyle name="Normal 5 2 5 14 2" xfId="6761" xr:uid="{B9383D37-AE4E-4BAC-BA5F-C4E85257CB0C}"/>
    <cellStyle name="Normal 5 2 5 15" xfId="6762" xr:uid="{933149C5-5DD3-4FEB-ADE7-4F5D866ADC3F}"/>
    <cellStyle name="Normal 5 2 5 15 2" xfId="6763" xr:uid="{5AA7239B-74B5-4D96-ADBA-58F3BEB89BE1}"/>
    <cellStyle name="Normal 5 2 5 16" xfId="6764" xr:uid="{C36836BF-482D-4CBE-9DA7-7C2362EC1FFF}"/>
    <cellStyle name="Normal 5 2 5 16 2" xfId="6765" xr:uid="{9989E584-D947-4FD0-B117-6317F8A6EBC0}"/>
    <cellStyle name="Normal 5 2 5 17" xfId="6766" xr:uid="{632FE697-598B-4D31-9E78-359726656272}"/>
    <cellStyle name="Normal 5 2 5 17 2" xfId="6767" xr:uid="{33F54991-0C26-409D-AADC-A47D1E61D271}"/>
    <cellStyle name="Normal 5 2 5 18" xfId="6768" xr:uid="{B5E44E51-CC43-44C0-A449-9D4A1CF6DCE7}"/>
    <cellStyle name="Normal 5 2 5 19" xfId="14098" xr:uid="{8CC322B4-1B24-4CF7-A8FD-9E27DB97CADB}"/>
    <cellStyle name="Normal 5 2 5 2" xfId="6769" xr:uid="{BFEC5E17-F5D6-4DCF-990E-018858AB8429}"/>
    <cellStyle name="Normal 5 2 5 2 2" xfId="6770" xr:uid="{DABEE89D-90FB-4DD9-B8FC-0D5E8A886EFD}"/>
    <cellStyle name="Normal 5 2 5 2 2 2" xfId="6771" xr:uid="{0A7E06BB-D16F-4982-A816-77F07497E423}"/>
    <cellStyle name="Normal 5 2 5 2 3" xfId="6772" xr:uid="{53E5287F-010B-4867-93E2-246B3585B5FE}"/>
    <cellStyle name="Normal 5 2 5 2 3 2" xfId="6773" xr:uid="{F82B0DD0-A0C7-4C03-8FD4-8AA56EFAABB8}"/>
    <cellStyle name="Normal 5 2 5 2 4" xfId="6774" xr:uid="{A26CF3CC-973B-4E11-A849-A78F2DA2ADB5}"/>
    <cellStyle name="Normal 5 2 5 3" xfId="6775" xr:uid="{99F3C98B-7FCB-48DC-884F-0218EBEB30BF}"/>
    <cellStyle name="Normal 5 2 5 3 2" xfId="6776" xr:uid="{A17EB50C-E3C9-4B0F-A2F2-9492B0C6919C}"/>
    <cellStyle name="Normal 5 2 5 3 2 2" xfId="6777" xr:uid="{8B960E05-8C1E-4B4E-8BA5-240BBC20ECA3}"/>
    <cellStyle name="Normal 5 2 5 3 3" xfId="6778" xr:uid="{12640006-9DCD-47C3-9517-8E820B2926C8}"/>
    <cellStyle name="Normal 5 2 5 3 3 2" xfId="6779" xr:uid="{F308D911-337A-48DB-B74E-AC44978868F5}"/>
    <cellStyle name="Normal 5 2 5 3 4" xfId="6780" xr:uid="{161E4DD6-B37E-4DDE-827F-3846A0EBE8A9}"/>
    <cellStyle name="Normal 5 2 5 4" xfId="6781" xr:uid="{61169529-9F95-4ECC-99A1-0A071701A86F}"/>
    <cellStyle name="Normal 5 2 5 4 2" xfId="6782" xr:uid="{647C5EB7-7671-4712-A239-240EB9CFD96B}"/>
    <cellStyle name="Normal 5 2 5 4 2 2" xfId="6783" xr:uid="{88E20A7F-B854-4369-8287-2CE7BD976D3E}"/>
    <cellStyle name="Normal 5 2 5 4 3" xfId="6784" xr:uid="{4180775C-69BB-4666-A89D-C9F8149F55F5}"/>
    <cellStyle name="Normal 5 2 5 4 3 2" xfId="6785" xr:uid="{E204046F-17EE-44B7-B7BB-AF7F03650A11}"/>
    <cellStyle name="Normal 5 2 5 4 4" xfId="6786" xr:uid="{324CF1DA-FD92-4515-B541-1526B6C713D7}"/>
    <cellStyle name="Normal 5 2 5 5" xfId="6787" xr:uid="{0157564C-9842-4A1A-A921-13394420C3F6}"/>
    <cellStyle name="Normal 5 2 5 5 2" xfId="6788" xr:uid="{8F958914-920D-48E9-A66F-6C310888D3B7}"/>
    <cellStyle name="Normal 5 2 5 5 2 2" xfId="6789" xr:uid="{586255D3-6643-4415-9DF8-671832239F30}"/>
    <cellStyle name="Normal 5 2 5 5 3" xfId="6790" xr:uid="{281162D2-0B75-4336-A107-051199748C91}"/>
    <cellStyle name="Normal 5 2 5 5 3 2" xfId="6791" xr:uid="{DB110FBB-CB86-4016-9E1B-213C64C82221}"/>
    <cellStyle name="Normal 5 2 5 5 4" xfId="6792" xr:uid="{AC82B24C-B640-4FF5-B498-E494C42142CD}"/>
    <cellStyle name="Normal 5 2 5 6" xfId="6793" xr:uid="{06D81464-584F-445B-93C2-F84456ADEBFD}"/>
    <cellStyle name="Normal 5 2 5 6 2" xfId="6794" xr:uid="{45EF7077-2DD5-4A0A-87A4-4BE66EB75CAC}"/>
    <cellStyle name="Normal 5 2 5 6 2 2" xfId="6795" xr:uid="{A5192C45-89E3-49FB-BD1A-E08748F37B87}"/>
    <cellStyle name="Normal 5 2 5 6 3" xfId="6796" xr:uid="{5F388166-54C0-4ED6-B2B4-50012C214244}"/>
    <cellStyle name="Normal 5 2 5 6 3 2" xfId="6797" xr:uid="{10E531E4-FBF8-4001-A036-D03B10CC23C4}"/>
    <cellStyle name="Normal 5 2 5 6 4" xfId="6798" xr:uid="{46EA5927-0338-4665-9C75-390D2B42F33B}"/>
    <cellStyle name="Normal 5 2 5 7" xfId="6799" xr:uid="{8AF7CBEB-9EEA-47C8-B8F4-71EB5333111C}"/>
    <cellStyle name="Normal 5 2 5 7 2" xfId="6800" xr:uid="{487528C1-974E-4D3D-BD63-C8D354276DCE}"/>
    <cellStyle name="Normal 5 2 5 7 2 2" xfId="6801" xr:uid="{0E1A924C-CC35-41A2-A320-7EADCA00ECAE}"/>
    <cellStyle name="Normal 5 2 5 7 3" xfId="6802" xr:uid="{323C1488-452B-47B1-B993-21B396AFE72D}"/>
    <cellStyle name="Normal 5 2 5 7 3 2" xfId="6803" xr:uid="{40805A72-2457-403E-9419-6C2D0E697F54}"/>
    <cellStyle name="Normal 5 2 5 7 4" xfId="6804" xr:uid="{8D5A681B-6F7E-4D8B-9965-EC73DAF74EF4}"/>
    <cellStyle name="Normal 5 2 5 8" xfId="6805" xr:uid="{63298BC3-6ACB-4716-BB55-4BB676C19D75}"/>
    <cellStyle name="Normal 5 2 5 8 2" xfId="6806" xr:uid="{7E833960-1A22-41B4-AD79-AEBF6C8D901A}"/>
    <cellStyle name="Normal 5 2 5 8 2 2" xfId="6807" xr:uid="{917C5A50-6369-478E-8523-8ADC435D3129}"/>
    <cellStyle name="Normal 5 2 5 8 3" xfId="6808" xr:uid="{6544C71E-9C1B-4044-B9C4-A71A9239A47C}"/>
    <cellStyle name="Normal 5 2 5 8 3 2" xfId="6809" xr:uid="{5B99EE4D-83A1-4EB7-944E-C0E80A134E6C}"/>
    <cellStyle name="Normal 5 2 5 8 4" xfId="6810" xr:uid="{47B67F67-C2ED-4C02-B01F-ABFDD11A2565}"/>
    <cellStyle name="Normal 5 2 5 9" xfId="6811" xr:uid="{F7F5F0F9-FE41-470C-B602-0EBCB6A244E7}"/>
    <cellStyle name="Normal 5 2 5 9 2" xfId="6812" xr:uid="{7BACDDDD-BB62-48B2-A1A0-388F0F630D6D}"/>
    <cellStyle name="Normal 5 2 5 9 2 2" xfId="6813" xr:uid="{01BBF5E4-B7A8-4109-B14C-0B5244292380}"/>
    <cellStyle name="Normal 5 2 5 9 3" xfId="6814" xr:uid="{F02B29EE-E600-467F-899F-48FE878EF518}"/>
    <cellStyle name="Normal 5 2 5 9 3 2" xfId="6815" xr:uid="{C8721604-A8E9-46AC-AB57-0DB608575310}"/>
    <cellStyle name="Normal 5 2 5 9 4" xfId="6816" xr:uid="{D9A16A93-B71B-4415-8520-1039630CB88E}"/>
    <cellStyle name="Normal 5 2 6" xfId="6817" xr:uid="{CD7C6F3F-2147-4DAD-991F-6F51919C69DC}"/>
    <cellStyle name="Normal 5 2 7" xfId="13809" xr:uid="{42CDE6EA-F3A0-4104-9A8E-7D568CC683BF}"/>
    <cellStyle name="Normal 5 2 8" xfId="6733" xr:uid="{CFC66FD9-B0BF-4217-A971-A9366EEA6C56}"/>
    <cellStyle name="Normal 5 20" xfId="6818" xr:uid="{8AC3D2D4-7440-4BA2-8EB0-D8295B31CB6E}"/>
    <cellStyle name="Normal 5 20 2" xfId="6819" xr:uid="{94A80D70-CB83-461A-A8FA-3FD2F69DDF3F}"/>
    <cellStyle name="Normal 5 20 2 2" xfId="6820" xr:uid="{D09BC8EC-1761-41AE-AB47-0A06A9ADE6DB}"/>
    <cellStyle name="Normal 5 20 3" xfId="6821" xr:uid="{AE6695BA-FE86-44B2-A94A-E3EDBB0DB073}"/>
    <cellStyle name="Normal 5 20 3 2" xfId="6822" xr:uid="{47BC21BD-0A37-49C5-B291-DCCBD1A81741}"/>
    <cellStyle name="Normal 5 20 4" xfId="6823" xr:uid="{2C132BA0-2901-4A91-89FB-EBB11B1C6A1B}"/>
    <cellStyle name="Normal 5 21" xfId="6824" xr:uid="{C373DF8F-AC62-416E-8AD7-6BDAFEA33213}"/>
    <cellStyle name="Normal 5 21 2" xfId="6825" xr:uid="{1315DBDB-81D8-46CF-B05F-99AD9021589B}"/>
    <cellStyle name="Normal 5 21 2 2" xfId="6826" xr:uid="{1B2D4F1D-22FD-4AC5-AE72-D3DBF524D886}"/>
    <cellStyle name="Normal 5 21 3" xfId="6827" xr:uid="{52712155-6D8F-416E-9C5A-BFF99E98B1BC}"/>
    <cellStyle name="Normal 5 21 3 2" xfId="6828" xr:uid="{6EC60B26-1020-40A8-A630-13C7AACED071}"/>
    <cellStyle name="Normal 5 21 4" xfId="6829" xr:uid="{2FA8B464-109E-4854-9CB7-EAFFF73B3E37}"/>
    <cellStyle name="Normal 5 22" xfId="6830" xr:uid="{CA721B91-CDDA-4B87-B5E5-F34BD3E41FDD}"/>
    <cellStyle name="Normal 5 22 2" xfId="6831" xr:uid="{D6AFB077-60A5-40AC-9DB4-B490B3E56FAB}"/>
    <cellStyle name="Normal 5 22 2 2" xfId="6832" xr:uid="{C016D91A-8B19-4F01-B25E-E94CA71D1591}"/>
    <cellStyle name="Normal 5 22 3" xfId="6833" xr:uid="{CD17466B-2293-4206-A899-042412DA00F4}"/>
    <cellStyle name="Normal 5 22 3 2" xfId="6834" xr:uid="{DAC6E242-B9C3-48AC-ADC3-CE29156E107C}"/>
    <cellStyle name="Normal 5 22 4" xfId="6835" xr:uid="{587E98B7-017B-4CE9-9AA3-CEC4E435FEBF}"/>
    <cellStyle name="Normal 5 23" xfId="6836" xr:uid="{B10E9F9D-EB13-47D2-BF89-8B954A0AC88E}"/>
    <cellStyle name="Normal 5 23 2" xfId="6837" xr:uid="{E5456C98-69D3-49DB-B5E4-FD637D233075}"/>
    <cellStyle name="Normal 5 24" xfId="6838" xr:uid="{9B9CE5EB-3DB6-43F2-963D-C8DE19EB860F}"/>
    <cellStyle name="Normal 5 24 2" xfId="6839" xr:uid="{9E9468F7-644C-48DE-B54F-B6CB84DE86DB}"/>
    <cellStyle name="Normal 5 25" xfId="6840" xr:uid="{99B1C73F-CC09-4A98-AC69-1EDD6EDD6813}"/>
    <cellStyle name="Normal 5 25 2" xfId="6841" xr:uid="{97386BFF-2F53-4184-825F-30251FBF9FBD}"/>
    <cellStyle name="Normal 5 26" xfId="6842" xr:uid="{45B70C2C-E08E-4D0C-B9F6-57AC569A55AF}"/>
    <cellStyle name="Normal 5 26 2" xfId="6843" xr:uid="{80389F83-929A-45F4-881E-93F3A46E3922}"/>
    <cellStyle name="Normal 5 27" xfId="6844" xr:uid="{F3E019AA-3928-4B59-B61B-493EA203B7D7}"/>
    <cellStyle name="Normal 5 27 2" xfId="6845" xr:uid="{82CC98E4-F1F5-47A7-912B-0E664EA5B850}"/>
    <cellStyle name="Normal 5 28" xfId="6846" xr:uid="{4A535BB4-0358-4EB1-9A9D-427777766CB1}"/>
    <cellStyle name="Normal 5 28 2" xfId="6847" xr:uid="{B6EEAEEB-BBFF-48DA-9CD3-2DEF7ED7F523}"/>
    <cellStyle name="Normal 5 29" xfId="6848" xr:uid="{12192B30-4A57-4831-A071-F33AAD63B948}"/>
    <cellStyle name="Normal 5 29 2" xfId="6849" xr:uid="{8ED2370B-676D-4705-A9E6-4F5FE5631FD4}"/>
    <cellStyle name="Normal 5 3" xfId="6850" xr:uid="{B2451905-AFB8-491F-919A-13852DB04175}"/>
    <cellStyle name="Normal 5 3 2" xfId="6851" xr:uid="{D6E7A705-2FCF-4DAF-8889-DAD360A0563C}"/>
    <cellStyle name="Normal 5 3 2 2" xfId="6852" xr:uid="{8C0F5478-161F-4F95-8D93-B26B99C92853}"/>
    <cellStyle name="Normal 5 3 3" xfId="6853" xr:uid="{47AF3AD7-6D44-4485-A511-1D8DDBBC0E90}"/>
    <cellStyle name="Normal 5 3 3 2" xfId="6854" xr:uid="{646EF272-43D2-433B-9212-945947B1BF8B}"/>
    <cellStyle name="Normal 5 3 4" xfId="6855" xr:uid="{DB05328C-A547-4A79-B54B-8CBBBC64081E}"/>
    <cellStyle name="Normal 5 3 4 2" xfId="6856" xr:uid="{05B8BA8B-456B-4917-AB40-93F7D44B5E40}"/>
    <cellStyle name="Normal 5 3 5" xfId="6857" xr:uid="{06CF451C-10F1-4D28-8B70-33A92C30194A}"/>
    <cellStyle name="Normal 5 3 5 10" xfId="6858" xr:uid="{D57576D6-CB13-4F2F-B1F7-50198C5BE5A4}"/>
    <cellStyle name="Normal 5 3 5 10 2" xfId="6859" xr:uid="{E705D535-CB3E-4523-B609-1EEF3D23E072}"/>
    <cellStyle name="Normal 5 3 5 10 2 2" xfId="6860" xr:uid="{97DC0D4E-B0AD-41A0-AB75-1AC53ADB84E4}"/>
    <cellStyle name="Normal 5 3 5 10 3" xfId="6861" xr:uid="{B56E26FB-848B-4962-9239-DE3E8615BCA1}"/>
    <cellStyle name="Normal 5 3 5 10 3 2" xfId="6862" xr:uid="{25B0D7ED-D373-4092-8E6B-3C3E2850B007}"/>
    <cellStyle name="Normal 5 3 5 10 4" xfId="6863" xr:uid="{099D2196-9687-4DA7-9D00-A092F1810A4E}"/>
    <cellStyle name="Normal 5 3 5 11" xfId="6864" xr:uid="{6011A56C-FB08-4F55-A48B-A659F97579EB}"/>
    <cellStyle name="Normal 5 3 5 11 2" xfId="6865" xr:uid="{0D2CCCC4-9EEC-4BD1-BF63-D3B86F1681AD}"/>
    <cellStyle name="Normal 5 3 5 11 2 2" xfId="6866" xr:uid="{DAFF06F6-192F-4DA2-B862-B03B3042B664}"/>
    <cellStyle name="Normal 5 3 5 11 3" xfId="6867" xr:uid="{B7C5F5AB-3C3E-43E8-81D4-0E42FC0010AC}"/>
    <cellStyle name="Normal 5 3 5 11 3 2" xfId="6868" xr:uid="{E3C58560-EA41-4D2F-B73D-F657813F4BE5}"/>
    <cellStyle name="Normal 5 3 5 11 4" xfId="6869" xr:uid="{54F52E80-A414-441B-A3FD-5742164F9606}"/>
    <cellStyle name="Normal 5 3 5 12" xfId="6870" xr:uid="{736A13C6-9009-4A31-87B5-8ED05D8C96A8}"/>
    <cellStyle name="Normal 5 3 5 12 2" xfId="6871" xr:uid="{7B9933B1-434C-4D40-8D13-5B3C59CBFC41}"/>
    <cellStyle name="Normal 5 3 5 12 2 2" xfId="6872" xr:uid="{E035F907-38D6-4E38-B64E-B375D705C649}"/>
    <cellStyle name="Normal 5 3 5 12 3" xfId="6873" xr:uid="{EF0FD147-E759-4B55-B84A-863CB9C48871}"/>
    <cellStyle name="Normal 5 3 5 12 3 2" xfId="6874" xr:uid="{BD012A4F-6F99-4B05-A78D-1724FD179165}"/>
    <cellStyle name="Normal 5 3 5 12 4" xfId="6875" xr:uid="{CC537D49-0D3D-4DB8-9244-43DF877C18EA}"/>
    <cellStyle name="Normal 5 3 5 13" xfId="6876" xr:uid="{AE0C6F16-9FCC-4457-A861-F80B494D6004}"/>
    <cellStyle name="Normal 5 3 5 13 2" xfId="6877" xr:uid="{1BCCAEC9-70F0-48C7-8052-84221B6831BA}"/>
    <cellStyle name="Normal 5 3 5 14" xfId="6878" xr:uid="{B912686D-C843-464B-A56B-66554A1EC091}"/>
    <cellStyle name="Normal 5 3 5 14 2" xfId="6879" xr:uid="{9784C6D9-A26D-477C-9410-9CD21865E395}"/>
    <cellStyle name="Normal 5 3 5 15" xfId="6880" xr:uid="{66464F12-883E-41B6-B558-BBF826E46C1D}"/>
    <cellStyle name="Normal 5 3 5 15 2" xfId="6881" xr:uid="{EAF8F55A-7955-4E65-981E-6157258F8507}"/>
    <cellStyle name="Normal 5 3 5 16" xfId="6882" xr:uid="{B7B23630-E4A5-4C1E-A7DC-B4D4B5CE10E9}"/>
    <cellStyle name="Normal 5 3 5 16 2" xfId="6883" xr:uid="{850CCC00-6904-4F08-9360-69EC5EC4CB57}"/>
    <cellStyle name="Normal 5 3 5 17" xfId="6884" xr:uid="{D0EEA5A9-07C6-4348-B236-E079BF05BBEE}"/>
    <cellStyle name="Normal 5 3 5 17 2" xfId="6885" xr:uid="{D67D858C-997E-4693-89D0-69DAEFCF1866}"/>
    <cellStyle name="Normal 5 3 5 18" xfId="6886" xr:uid="{B0EC347B-1946-4F5C-B9A7-98DB06540BBC}"/>
    <cellStyle name="Normal 5 3 5 2" xfId="6887" xr:uid="{ECCDC206-13A4-4BCF-8CF3-88084EBCDBDA}"/>
    <cellStyle name="Normal 5 3 5 2 2" xfId="6888" xr:uid="{93465645-7B86-4F4D-918E-E9D913EA2259}"/>
    <cellStyle name="Normal 5 3 5 2 2 2" xfId="6889" xr:uid="{D63D2238-B2AB-474D-A14F-F27D6A3696CF}"/>
    <cellStyle name="Normal 5 3 5 2 3" xfId="6890" xr:uid="{E4BC8153-095C-46DE-A087-065122489126}"/>
    <cellStyle name="Normal 5 3 5 2 3 2" xfId="6891" xr:uid="{36DF887E-47D7-4007-A316-964E2496E98C}"/>
    <cellStyle name="Normal 5 3 5 2 4" xfId="6892" xr:uid="{827613B7-95EB-4CFC-8254-DB193851867E}"/>
    <cellStyle name="Normal 5 3 5 3" xfId="6893" xr:uid="{44DE323C-3600-40DE-ABBB-2675081AB7DF}"/>
    <cellStyle name="Normal 5 3 5 3 2" xfId="6894" xr:uid="{BE512BFF-C905-4F52-A3F4-68D98472305F}"/>
    <cellStyle name="Normal 5 3 5 3 2 2" xfId="6895" xr:uid="{1904CC86-0DF7-45AC-952F-8A76D48F2EA3}"/>
    <cellStyle name="Normal 5 3 5 3 3" xfId="6896" xr:uid="{685928FA-8D18-4D81-8F83-096D0BE72CC6}"/>
    <cellStyle name="Normal 5 3 5 3 3 2" xfId="6897" xr:uid="{6613F0DD-620A-45BC-91DB-A957BC48494D}"/>
    <cellStyle name="Normal 5 3 5 3 4" xfId="6898" xr:uid="{D0BBBF1E-26CA-45E2-B46D-6E3B9FC412A2}"/>
    <cellStyle name="Normal 5 3 5 4" xfId="6899" xr:uid="{15C8AB69-6680-4CDA-B49F-ED7DF2B490DC}"/>
    <cellStyle name="Normal 5 3 5 4 2" xfId="6900" xr:uid="{B8948CFA-3788-4F42-9FEC-C42B1A2D2DC6}"/>
    <cellStyle name="Normal 5 3 5 4 2 2" xfId="6901" xr:uid="{6AF18D1F-0AE6-4228-8C22-324D7A50AA57}"/>
    <cellStyle name="Normal 5 3 5 4 3" xfId="6902" xr:uid="{2CB6CC27-3AE3-41E7-9374-F90AF399C911}"/>
    <cellStyle name="Normal 5 3 5 4 3 2" xfId="6903" xr:uid="{A0A798BC-4A8A-4FFD-B824-D4D31D3E87A7}"/>
    <cellStyle name="Normal 5 3 5 4 4" xfId="6904" xr:uid="{4CF9C291-D6CB-4D85-A54B-AF7F481F407E}"/>
    <cellStyle name="Normal 5 3 5 5" xfId="6905" xr:uid="{63BC01AA-1C6C-4171-AB43-F464546E9990}"/>
    <cellStyle name="Normal 5 3 5 5 2" xfId="6906" xr:uid="{325D9219-2F0B-4CE0-BC3C-26BFE0B0A7D2}"/>
    <cellStyle name="Normal 5 3 5 5 2 2" xfId="6907" xr:uid="{5EBC14D0-3B1D-4909-8362-4A5E0009F0B8}"/>
    <cellStyle name="Normal 5 3 5 5 3" xfId="6908" xr:uid="{B1DA95B5-E58A-4621-B51C-66A3C5726B9C}"/>
    <cellStyle name="Normal 5 3 5 5 3 2" xfId="6909" xr:uid="{E15D5367-B761-4088-81CE-CE5FB06E7300}"/>
    <cellStyle name="Normal 5 3 5 5 4" xfId="6910" xr:uid="{9A65D7BF-C4C6-4190-A852-ECBEE99535FB}"/>
    <cellStyle name="Normal 5 3 5 6" xfId="6911" xr:uid="{435A2DA1-C171-4225-AFB3-ABBBBCBBBE00}"/>
    <cellStyle name="Normal 5 3 5 6 2" xfId="6912" xr:uid="{E30AE73F-2236-4B42-AF3E-008E4840532E}"/>
    <cellStyle name="Normal 5 3 5 6 2 2" xfId="6913" xr:uid="{8E3AEFD7-D08E-487F-A09E-56274D72A4D2}"/>
    <cellStyle name="Normal 5 3 5 6 3" xfId="6914" xr:uid="{82F5AF55-57E4-4A7F-93F6-26926C3A371F}"/>
    <cellStyle name="Normal 5 3 5 6 3 2" xfId="6915" xr:uid="{0D94B89F-D58D-4491-A7EA-6F239CE08380}"/>
    <cellStyle name="Normal 5 3 5 6 4" xfId="6916" xr:uid="{54CC6AFC-8171-49BF-8F8E-7E69249543A6}"/>
    <cellStyle name="Normal 5 3 5 7" xfId="6917" xr:uid="{3569B716-B2DE-4C23-B0B0-33F0B2B9F09A}"/>
    <cellStyle name="Normal 5 3 5 7 2" xfId="6918" xr:uid="{8BA21C60-A518-45F9-A228-1526BC822CB4}"/>
    <cellStyle name="Normal 5 3 5 7 2 2" xfId="6919" xr:uid="{830AC0FC-67D5-427E-AF5B-C4E989AC8B1A}"/>
    <cellStyle name="Normal 5 3 5 7 3" xfId="6920" xr:uid="{95CB0098-3A22-4AB3-BD40-41B7CAAD3755}"/>
    <cellStyle name="Normal 5 3 5 7 3 2" xfId="6921" xr:uid="{0F72EFC5-5390-49E8-A559-93C643512E24}"/>
    <cellStyle name="Normal 5 3 5 7 4" xfId="6922" xr:uid="{19DF25DD-D1F6-4ABE-BC33-BD0876C2F151}"/>
    <cellStyle name="Normal 5 3 5 8" xfId="6923" xr:uid="{9EDCADE1-C426-4DB3-8159-81171A844D7B}"/>
    <cellStyle name="Normal 5 3 5 8 2" xfId="6924" xr:uid="{CFEF7115-84C1-4EC8-AD36-DB6E81DEC2F9}"/>
    <cellStyle name="Normal 5 3 5 8 2 2" xfId="6925" xr:uid="{647B5650-212A-40A5-BDA6-1E554409736F}"/>
    <cellStyle name="Normal 5 3 5 8 3" xfId="6926" xr:uid="{43CA0205-7DCA-4A1E-A5FD-759ED7BC7860}"/>
    <cellStyle name="Normal 5 3 5 8 3 2" xfId="6927" xr:uid="{BC75BD4C-94B0-4407-80F7-1A1564E09801}"/>
    <cellStyle name="Normal 5 3 5 8 4" xfId="6928" xr:uid="{ABADBC66-A855-4789-8E32-3066B8BA0F44}"/>
    <cellStyle name="Normal 5 3 5 9" xfId="6929" xr:uid="{746D3D06-ECD5-4C4A-AFF2-866308359F53}"/>
    <cellStyle name="Normal 5 3 5 9 2" xfId="6930" xr:uid="{3DD00ED1-FB49-4964-A2F3-7F67F7F24076}"/>
    <cellStyle name="Normal 5 3 5 9 2 2" xfId="6931" xr:uid="{B29883F1-99C1-4CA0-A086-9B09BE488C76}"/>
    <cellStyle name="Normal 5 3 5 9 3" xfId="6932" xr:uid="{4A297765-6832-4EEE-9232-A7F84F0DDBEC}"/>
    <cellStyle name="Normal 5 3 5 9 3 2" xfId="6933" xr:uid="{7808D772-F176-469E-80B2-71444A313D33}"/>
    <cellStyle name="Normal 5 3 5 9 4" xfId="6934" xr:uid="{44243FA6-AF96-4B40-B74E-5A686F2A2C57}"/>
    <cellStyle name="Normal 5 3 6" xfId="6935" xr:uid="{3A4DF32F-A38E-4401-B7D0-14CE488E7A67}"/>
    <cellStyle name="Normal 5 3 7" xfId="10906" xr:uid="{1F82C9AA-E18B-4324-BB8B-40E62ABEF8AC}"/>
    <cellStyle name="Normal 5 30" xfId="6936" xr:uid="{8A7C8082-2E30-4CAA-B2EC-B73C2AC40BDE}"/>
    <cellStyle name="Normal 5 31" xfId="6937" xr:uid="{6D2CF88A-C37F-4414-8F94-878865CC2E1F}"/>
    <cellStyle name="Normal 5 32" xfId="10287" xr:uid="{747F5B8A-2D32-430B-B3E5-A4FD2967F7C1}"/>
    <cellStyle name="Normal 5 33" xfId="11136" xr:uid="{D2DD1DA7-F7CD-4771-AC3E-4C0F490A4AF0}"/>
    <cellStyle name="Normal 5 34" xfId="6446" xr:uid="{4FBFFFA8-22AB-460E-B1F0-4569E6301710}"/>
    <cellStyle name="Normal 5 35" xfId="237" xr:uid="{4A8307D9-92FD-4CF7-99A3-671F139C57BD}"/>
    <cellStyle name="Normal 5 36" xfId="166" xr:uid="{FD475CAC-3473-457B-B648-089555693DD5}"/>
    <cellStyle name="Normal 5 4" xfId="6938" xr:uid="{ED2FABB1-6124-4036-9482-E28477E75B85}"/>
    <cellStyle name="Normal 5 4 2" xfId="6939" xr:uid="{400394FC-496A-495C-A241-7B584B75DA69}"/>
    <cellStyle name="Normal 5 4 2 2" xfId="6940" xr:uid="{1F6388DD-7A85-45BB-A3DF-C1ADCD739EA5}"/>
    <cellStyle name="Normal 5 4 3" xfId="6941" xr:uid="{16E04758-B430-4793-A478-1297043DBB59}"/>
    <cellStyle name="Normal 5 4 3 2" xfId="6942" xr:uid="{ABEB9E55-CDAF-46F0-B480-B23AAEC1AA52}"/>
    <cellStyle name="Normal 5 4 4" xfId="6943" xr:uid="{876DF151-9CF2-492D-80D7-A4753AB75984}"/>
    <cellStyle name="Normal 5 4 4 2" xfId="6944" xr:uid="{C5399170-19B6-4862-AEAE-31DB2D33D0B3}"/>
    <cellStyle name="Normal 5 4 5" xfId="6945" xr:uid="{509196D4-2814-4411-865A-911955471CE7}"/>
    <cellStyle name="Normal 5 4 5 10" xfId="6946" xr:uid="{8492E41F-E732-4DF8-B39C-03BBF057454C}"/>
    <cellStyle name="Normal 5 4 5 10 2" xfId="6947" xr:uid="{D97C1379-292A-4197-A0F6-2E28C94CBCDE}"/>
    <cellStyle name="Normal 5 4 5 10 2 2" xfId="6948" xr:uid="{EAE4D5D3-8C18-4A38-B72A-68DFE97F492C}"/>
    <cellStyle name="Normal 5 4 5 10 3" xfId="6949" xr:uid="{1F9F6B03-DE7E-4172-95A4-038A70388DCF}"/>
    <cellStyle name="Normal 5 4 5 10 3 2" xfId="6950" xr:uid="{AEA3DE3B-8FD6-414D-B5BF-6256FDB83812}"/>
    <cellStyle name="Normal 5 4 5 10 4" xfId="6951" xr:uid="{99E2EDE1-F547-4C75-937B-F9E27498EC2A}"/>
    <cellStyle name="Normal 5 4 5 11" xfId="6952" xr:uid="{C171BC08-044F-4C24-9F94-BFF718547A30}"/>
    <cellStyle name="Normal 5 4 5 11 2" xfId="6953" xr:uid="{D9A5BBA8-F31F-4167-975E-C9030BD6702A}"/>
    <cellStyle name="Normal 5 4 5 11 2 2" xfId="6954" xr:uid="{F6D07AB4-6B8B-42F4-8168-C040F4317F54}"/>
    <cellStyle name="Normal 5 4 5 11 3" xfId="6955" xr:uid="{D5300F41-60B0-451A-BB6E-F86746B9B19F}"/>
    <cellStyle name="Normal 5 4 5 11 3 2" xfId="6956" xr:uid="{3BA62137-B00F-405F-9D97-C0987D81E411}"/>
    <cellStyle name="Normal 5 4 5 11 4" xfId="6957" xr:uid="{717331B0-7F4F-4C41-B5EA-1F9F4E7035FC}"/>
    <cellStyle name="Normal 5 4 5 12" xfId="6958" xr:uid="{EF3E48A6-D2C0-45FE-A75A-D28D7C3B1783}"/>
    <cellStyle name="Normal 5 4 5 12 2" xfId="6959" xr:uid="{389BB6E9-8F68-4820-946E-E8E885EF7898}"/>
    <cellStyle name="Normal 5 4 5 12 2 2" xfId="6960" xr:uid="{74567662-FF39-47B0-B444-321E22AFA036}"/>
    <cellStyle name="Normal 5 4 5 12 3" xfId="6961" xr:uid="{4BE62906-5557-466C-A6AB-0C922CB11E8F}"/>
    <cellStyle name="Normal 5 4 5 12 3 2" xfId="6962" xr:uid="{69F77C66-3EB0-4FBB-8C79-CFFF788AD4FA}"/>
    <cellStyle name="Normal 5 4 5 12 4" xfId="6963" xr:uid="{C71D06F2-33C9-499B-AA78-7D413690862B}"/>
    <cellStyle name="Normal 5 4 5 13" xfId="6964" xr:uid="{207ACEAE-A56A-45E3-AA4A-6ED08CEAC072}"/>
    <cellStyle name="Normal 5 4 5 13 2" xfId="6965" xr:uid="{8E977DB2-0826-44BF-BDBA-937C369E0687}"/>
    <cellStyle name="Normal 5 4 5 14" xfId="6966" xr:uid="{DE3AD58B-3086-4FAB-B8E7-95038009C4DA}"/>
    <cellStyle name="Normal 5 4 5 14 2" xfId="6967" xr:uid="{EA041595-7EFF-4E46-B8D6-79BD076FCA4C}"/>
    <cellStyle name="Normal 5 4 5 15" xfId="6968" xr:uid="{5C9CBD72-C199-419B-940D-F286BE3BA002}"/>
    <cellStyle name="Normal 5 4 5 15 2" xfId="6969" xr:uid="{A404D5F5-2144-46AA-B5A4-0ACE827828C9}"/>
    <cellStyle name="Normal 5 4 5 16" xfId="6970" xr:uid="{0696C3CA-200A-473E-B124-C6BD1BA9AC33}"/>
    <cellStyle name="Normal 5 4 5 16 2" xfId="6971" xr:uid="{C55EB1D4-29E7-492E-8BF8-4107D593E0CC}"/>
    <cellStyle name="Normal 5 4 5 17" xfId="6972" xr:uid="{A00BF1F9-6B2F-484C-B81B-C7DEE038A00C}"/>
    <cellStyle name="Normal 5 4 5 17 2" xfId="6973" xr:uid="{4F535DCE-E5E5-48F5-B4BF-B297793EAC23}"/>
    <cellStyle name="Normal 5 4 5 18" xfId="6974" xr:uid="{B783B156-6CE1-4A3A-84C6-79DABB438E30}"/>
    <cellStyle name="Normal 5 4 5 2" xfId="6975" xr:uid="{DBA96286-5014-4768-9F9B-A21A139CA73A}"/>
    <cellStyle name="Normal 5 4 5 2 2" xfId="6976" xr:uid="{D45FD6D1-43CC-4352-BE79-4CCD58D68BE8}"/>
    <cellStyle name="Normal 5 4 5 2 2 2" xfId="6977" xr:uid="{E0C082B4-7BB1-4613-A9F6-12F08A9A7714}"/>
    <cellStyle name="Normal 5 4 5 2 3" xfId="6978" xr:uid="{ED21EC3D-0B45-4AE0-82EF-1FC54FD91015}"/>
    <cellStyle name="Normal 5 4 5 2 3 2" xfId="6979" xr:uid="{E31130F2-FE12-4983-95E3-BE6EEA616B3C}"/>
    <cellStyle name="Normal 5 4 5 2 4" xfId="6980" xr:uid="{533D540D-299B-45CF-AC8F-DD447FE6AC3E}"/>
    <cellStyle name="Normal 5 4 5 3" xfId="6981" xr:uid="{FC8AD308-21EF-4199-ACD7-18DA308FE70A}"/>
    <cellStyle name="Normal 5 4 5 3 2" xfId="6982" xr:uid="{09635530-3690-4C32-B225-31B2D524EA5C}"/>
    <cellStyle name="Normal 5 4 5 3 2 2" xfId="6983" xr:uid="{1F8FB6BC-A9A6-4325-8990-19F6BDC491D2}"/>
    <cellStyle name="Normal 5 4 5 3 3" xfId="6984" xr:uid="{2C95AF4B-2964-478E-B6ED-A27C882F2F18}"/>
    <cellStyle name="Normal 5 4 5 3 3 2" xfId="6985" xr:uid="{250DECF6-368B-449D-BF5B-6BEC0BEBD255}"/>
    <cellStyle name="Normal 5 4 5 3 4" xfId="6986" xr:uid="{B10EA69D-0320-4AC1-85AF-8B0B956AD865}"/>
    <cellStyle name="Normal 5 4 5 4" xfId="6987" xr:uid="{7DFB493D-3ABD-49E4-A07D-4081788F54AD}"/>
    <cellStyle name="Normal 5 4 5 4 2" xfId="6988" xr:uid="{E06AE4D7-4216-4703-A140-922DFACC592B}"/>
    <cellStyle name="Normal 5 4 5 4 2 2" xfId="6989" xr:uid="{1437A6E8-4284-490B-8599-B67A5CA3ADDC}"/>
    <cellStyle name="Normal 5 4 5 4 3" xfId="6990" xr:uid="{5B7E952B-5849-410F-B623-22CE170E2B28}"/>
    <cellStyle name="Normal 5 4 5 4 3 2" xfId="6991" xr:uid="{6DC7D1CC-2C8E-4F44-A806-4FFA5CF88309}"/>
    <cellStyle name="Normal 5 4 5 4 4" xfId="6992" xr:uid="{D540255B-640D-4518-ACE4-84B87B5DAA23}"/>
    <cellStyle name="Normal 5 4 5 5" xfId="6993" xr:uid="{EEF8E152-F289-48A0-ABA8-E0D7255B7340}"/>
    <cellStyle name="Normal 5 4 5 5 2" xfId="6994" xr:uid="{E2D2A5CE-668C-45E0-ADCF-40D67D7A5452}"/>
    <cellStyle name="Normal 5 4 5 5 2 2" xfId="6995" xr:uid="{62C226BD-EB16-4B4F-9D83-23C1837C7DBD}"/>
    <cellStyle name="Normal 5 4 5 5 3" xfId="6996" xr:uid="{E45ABBCC-A90F-4CDD-8167-0F6F214164A4}"/>
    <cellStyle name="Normal 5 4 5 5 3 2" xfId="6997" xr:uid="{28E9BFFF-DD05-4CA2-A4A3-1221AAB533DB}"/>
    <cellStyle name="Normal 5 4 5 5 4" xfId="6998" xr:uid="{F23FFDC0-4E8F-4E80-B8FC-43D5AF65EAC8}"/>
    <cellStyle name="Normal 5 4 5 6" xfId="6999" xr:uid="{350DCB11-77D2-47A9-B3C1-D53FD1BBCA64}"/>
    <cellStyle name="Normal 5 4 5 6 2" xfId="7000" xr:uid="{0562CE80-F244-40E4-B41F-ACC920A9A51C}"/>
    <cellStyle name="Normal 5 4 5 6 2 2" xfId="7001" xr:uid="{44C521EE-4B84-4A8D-8266-ACB3227D6A64}"/>
    <cellStyle name="Normal 5 4 5 6 3" xfId="7002" xr:uid="{45A2A85E-E69B-43CF-B653-0021173005E6}"/>
    <cellStyle name="Normal 5 4 5 6 3 2" xfId="7003" xr:uid="{F783B41D-1512-446E-97D3-BDA4865165AF}"/>
    <cellStyle name="Normal 5 4 5 6 4" xfId="7004" xr:uid="{5A1C0991-8BBF-4E50-8140-55CAA6E0AABA}"/>
    <cellStyle name="Normal 5 4 5 7" xfId="7005" xr:uid="{F8639930-BB57-4648-8B49-C4C450EB64FC}"/>
    <cellStyle name="Normal 5 4 5 7 2" xfId="7006" xr:uid="{F2D141EF-AB70-40D7-879C-75D588896FD0}"/>
    <cellStyle name="Normal 5 4 5 7 2 2" xfId="7007" xr:uid="{A1A55784-02D2-4741-BF8C-56A12BA5B8F6}"/>
    <cellStyle name="Normal 5 4 5 7 3" xfId="7008" xr:uid="{EF0DE81A-61D2-492B-8C8E-E7A192969E0E}"/>
    <cellStyle name="Normal 5 4 5 7 3 2" xfId="7009" xr:uid="{20BBBC90-304C-43A9-A8C7-C35756456563}"/>
    <cellStyle name="Normal 5 4 5 7 4" xfId="7010" xr:uid="{7E00C840-97D1-40A7-94C7-D6617687AF41}"/>
    <cellStyle name="Normal 5 4 5 8" xfId="7011" xr:uid="{314A8311-B04D-4E6B-A236-A51498E3E245}"/>
    <cellStyle name="Normal 5 4 5 8 2" xfId="7012" xr:uid="{590B658F-378B-426B-A2E4-CE06FD47FD82}"/>
    <cellStyle name="Normal 5 4 5 8 2 2" xfId="7013" xr:uid="{ED0818D3-04E7-423E-8903-9AA0861E566C}"/>
    <cellStyle name="Normal 5 4 5 8 3" xfId="7014" xr:uid="{A5961116-D31B-43B6-B47E-4205D723BD47}"/>
    <cellStyle name="Normal 5 4 5 8 3 2" xfId="7015" xr:uid="{E1FA88BB-2C77-499F-ADA1-C0DD0F81FA43}"/>
    <cellStyle name="Normal 5 4 5 8 4" xfId="7016" xr:uid="{257C406E-4A94-4583-9602-961503818D39}"/>
    <cellStyle name="Normal 5 4 5 9" xfId="7017" xr:uid="{81B42B0B-E89E-47FD-80AC-C9229B3FF106}"/>
    <cellStyle name="Normal 5 4 5 9 2" xfId="7018" xr:uid="{30B28F71-9FB5-4C14-B242-6A83F35317B0}"/>
    <cellStyle name="Normal 5 4 5 9 2 2" xfId="7019" xr:uid="{24426A03-3644-41EF-A419-10171F12E4A7}"/>
    <cellStyle name="Normal 5 4 5 9 3" xfId="7020" xr:uid="{9E8E8D4B-A20F-41EE-9EAD-E2BE8053A0F0}"/>
    <cellStyle name="Normal 5 4 5 9 3 2" xfId="7021" xr:uid="{44EA48DD-6206-40C1-9373-FA7E7AE5A0BF}"/>
    <cellStyle name="Normal 5 4 5 9 4" xfId="7022" xr:uid="{6E620200-5A4D-4A37-9E6B-7E80EF937AD5}"/>
    <cellStyle name="Normal 5 4 6" xfId="7023" xr:uid="{34CB6350-086C-4F6E-BB1F-ACDD9F13C322}"/>
    <cellStyle name="Normal 5 4 7" xfId="10907" xr:uid="{D89B705B-BF12-49E9-BA0D-ADAF18A603CE}"/>
    <cellStyle name="Normal 5 4 8" xfId="11341" xr:uid="{71D18595-35A1-45C4-9D3C-4CDC709BD48E}"/>
    <cellStyle name="Normal 5 5" xfId="7024" xr:uid="{69F8012C-E227-4F46-9A6D-8C3FC25BBF3F}"/>
    <cellStyle name="Normal 5 5 2" xfId="7025" xr:uid="{9C78BAC5-0995-4ED8-AA91-7533CE6040C7}"/>
    <cellStyle name="Normal 5 5 2 2" xfId="7026" xr:uid="{F09F6509-F760-4AE5-BF9D-8EB775A24139}"/>
    <cellStyle name="Normal 5 5 3" xfId="7027" xr:uid="{3BD671BC-B330-4119-8A95-4B2FCCB08049}"/>
    <cellStyle name="Normal 5 5 3 2" xfId="7028" xr:uid="{08D9A56E-433E-4F27-AF9F-E223454F479F}"/>
    <cellStyle name="Normal 5 5 4" xfId="7029" xr:uid="{5509BF80-B561-45F4-B130-5C0CC96EDFAA}"/>
    <cellStyle name="Normal 5 5 4 2" xfId="7030" xr:uid="{54E713A8-6B08-4328-8334-FA856A597681}"/>
    <cellStyle name="Normal 5 5 5" xfId="7031" xr:uid="{5BC49054-EEAB-4629-85C7-FD8D10BF1384}"/>
    <cellStyle name="Normal 5 5 5 10" xfId="7032" xr:uid="{958F3D64-A5C6-4D4F-B84E-EF831F233DCA}"/>
    <cellStyle name="Normal 5 5 5 10 2" xfId="7033" xr:uid="{4F853F59-2AB8-4BB1-8F6B-7BA1E0530895}"/>
    <cellStyle name="Normal 5 5 5 10 2 2" xfId="7034" xr:uid="{FD5575F1-F5B8-4850-9D2C-6ECCB3C96030}"/>
    <cellStyle name="Normal 5 5 5 10 3" xfId="7035" xr:uid="{00B07658-554E-4A6B-94D3-533E1622356D}"/>
    <cellStyle name="Normal 5 5 5 10 3 2" xfId="7036" xr:uid="{3B7D1764-86F8-4063-9557-8BDEC55C271C}"/>
    <cellStyle name="Normal 5 5 5 10 4" xfId="7037" xr:uid="{658FB5D4-9653-4B58-8659-49BEDD9E29D0}"/>
    <cellStyle name="Normal 5 5 5 11" xfId="7038" xr:uid="{2305A4EB-A0D7-46B6-94E7-7012863FEBB1}"/>
    <cellStyle name="Normal 5 5 5 11 2" xfId="7039" xr:uid="{D40C89C0-FC5C-40BB-ABB9-648D2AB2A7AF}"/>
    <cellStyle name="Normal 5 5 5 11 2 2" xfId="7040" xr:uid="{F27F0CB6-26AF-4F68-A633-7C570E451107}"/>
    <cellStyle name="Normal 5 5 5 11 3" xfId="7041" xr:uid="{071D46F2-D1EC-4639-BD76-FB163DFA5767}"/>
    <cellStyle name="Normal 5 5 5 11 3 2" xfId="7042" xr:uid="{98CF8AEA-895B-431F-8644-1DA77C149C92}"/>
    <cellStyle name="Normal 5 5 5 11 4" xfId="7043" xr:uid="{43337D8E-9970-49C4-AA9B-F6C307CC568B}"/>
    <cellStyle name="Normal 5 5 5 12" xfId="7044" xr:uid="{6A7CD968-8517-41C2-AD06-EB04AFB72C14}"/>
    <cellStyle name="Normal 5 5 5 12 2" xfId="7045" xr:uid="{7C99B519-E994-46D2-BEF8-D5CAF996CEEF}"/>
    <cellStyle name="Normal 5 5 5 12 2 2" xfId="7046" xr:uid="{969FE4F8-BF1E-4B12-8C13-F07213223DD5}"/>
    <cellStyle name="Normal 5 5 5 12 3" xfId="7047" xr:uid="{AD9C14BD-A31B-4157-8466-DE223241C10E}"/>
    <cellStyle name="Normal 5 5 5 12 3 2" xfId="7048" xr:uid="{94DB84C8-3391-49E9-BAD2-56016C8C563A}"/>
    <cellStyle name="Normal 5 5 5 12 4" xfId="7049" xr:uid="{71D9708E-09F9-4EFB-8582-AAD080B4C753}"/>
    <cellStyle name="Normal 5 5 5 13" xfId="7050" xr:uid="{2149C4C9-0081-470E-A70C-DEB13D9FC131}"/>
    <cellStyle name="Normal 5 5 5 13 2" xfId="7051" xr:uid="{B65C97B5-1FCA-4E2E-BB73-0C48BDFEA22B}"/>
    <cellStyle name="Normal 5 5 5 14" xfId="7052" xr:uid="{B4A47F98-1111-4CE0-972C-247026EE8D09}"/>
    <cellStyle name="Normal 5 5 5 14 2" xfId="7053" xr:uid="{DDA90E05-EB5D-42AC-AA0A-62F3B0BF3462}"/>
    <cellStyle name="Normal 5 5 5 15" xfId="7054" xr:uid="{3811AB6D-17F6-44B2-AE8F-871CA2A544C5}"/>
    <cellStyle name="Normal 5 5 5 15 2" xfId="7055" xr:uid="{585C42A2-7F7C-4793-A392-E1C84C1C4676}"/>
    <cellStyle name="Normal 5 5 5 16" xfId="7056" xr:uid="{B5E459DB-E914-468E-ACE5-7FE9F1FC104A}"/>
    <cellStyle name="Normal 5 5 5 16 2" xfId="7057" xr:uid="{898238DE-F725-4767-8FC0-3B0CEC8468B3}"/>
    <cellStyle name="Normal 5 5 5 17" xfId="7058" xr:uid="{83DF7E40-939A-4344-A2CE-7C9D4E283A70}"/>
    <cellStyle name="Normal 5 5 5 17 2" xfId="7059" xr:uid="{4C4B1140-7D3B-4234-A1E7-D6F576ADE3DF}"/>
    <cellStyle name="Normal 5 5 5 18" xfId="7060" xr:uid="{4957EC5E-5B90-4275-9BCB-EA5B08F95BDA}"/>
    <cellStyle name="Normal 5 5 5 2" xfId="7061" xr:uid="{CE1EF52B-59CB-42ED-BB83-9ACCD8CEF0BE}"/>
    <cellStyle name="Normal 5 5 5 2 2" xfId="7062" xr:uid="{5ABAF682-030B-4BD9-8C80-9F357C77818F}"/>
    <cellStyle name="Normal 5 5 5 2 2 2" xfId="7063" xr:uid="{94D372F0-2606-4E2D-AB86-0FF8E4A90921}"/>
    <cellStyle name="Normal 5 5 5 2 3" xfId="7064" xr:uid="{28593466-B137-4C94-B225-DBD562C6BCE9}"/>
    <cellStyle name="Normal 5 5 5 2 3 2" xfId="7065" xr:uid="{3A3909AA-3278-47D3-9E43-2561EC0F0E4A}"/>
    <cellStyle name="Normal 5 5 5 2 4" xfId="7066" xr:uid="{20BB8775-B4A9-4826-9DB9-7FE06E80CB0F}"/>
    <cellStyle name="Normal 5 5 5 3" xfId="7067" xr:uid="{2835BDCC-9E2F-47CF-B1AE-737CF993EFBE}"/>
    <cellStyle name="Normal 5 5 5 3 2" xfId="7068" xr:uid="{C8C4A92E-266C-4270-99A5-C4E4946A277F}"/>
    <cellStyle name="Normal 5 5 5 3 2 2" xfId="7069" xr:uid="{5B67480F-CAEA-473E-A8B4-F88E235A5CD6}"/>
    <cellStyle name="Normal 5 5 5 3 3" xfId="7070" xr:uid="{FBC8CB2D-C9E8-4534-9C79-207103401E3B}"/>
    <cellStyle name="Normal 5 5 5 3 3 2" xfId="7071" xr:uid="{FAA20126-B6B5-4356-A22D-6830F438E920}"/>
    <cellStyle name="Normal 5 5 5 3 4" xfId="7072" xr:uid="{7E535233-7FF8-45F1-81B7-246A580E5FC0}"/>
    <cellStyle name="Normal 5 5 5 4" xfId="7073" xr:uid="{1A725BCB-5D16-4127-B541-909D7410322F}"/>
    <cellStyle name="Normal 5 5 5 4 2" xfId="7074" xr:uid="{CC47F25E-438E-443F-B8E0-854345EBF3B6}"/>
    <cellStyle name="Normal 5 5 5 4 2 2" xfId="7075" xr:uid="{A3BA55CC-4CFA-4DA1-9456-69E4F51E743E}"/>
    <cellStyle name="Normal 5 5 5 4 3" xfId="7076" xr:uid="{D4FE9D97-29DA-43DE-AF55-F6AE9582A529}"/>
    <cellStyle name="Normal 5 5 5 4 3 2" xfId="7077" xr:uid="{D0EDC4AB-11B0-444B-AA87-603C63D41869}"/>
    <cellStyle name="Normal 5 5 5 4 4" xfId="7078" xr:uid="{5B136315-4247-4B49-934C-CFD557D69D07}"/>
    <cellStyle name="Normal 5 5 5 5" xfId="7079" xr:uid="{64C4E103-0B97-4830-B458-97A1AC647CF7}"/>
    <cellStyle name="Normal 5 5 5 5 2" xfId="7080" xr:uid="{B612DC3D-3B88-4F46-8BF1-E66281E4598F}"/>
    <cellStyle name="Normal 5 5 5 5 2 2" xfId="7081" xr:uid="{B94D15B9-376E-4B5D-9891-7AC9BE090F5D}"/>
    <cellStyle name="Normal 5 5 5 5 3" xfId="7082" xr:uid="{3BDDE51C-2F89-4425-B449-86273AD95375}"/>
    <cellStyle name="Normal 5 5 5 5 3 2" xfId="7083" xr:uid="{D929FAF0-7848-49E7-8F10-1FCF9F7A86B8}"/>
    <cellStyle name="Normal 5 5 5 5 4" xfId="7084" xr:uid="{1673C6D7-A8FF-4FA8-8B05-62572A53ECAD}"/>
    <cellStyle name="Normal 5 5 5 6" xfId="7085" xr:uid="{A902A46F-1900-4EAB-9F63-F6F9D1760629}"/>
    <cellStyle name="Normal 5 5 5 6 2" xfId="7086" xr:uid="{1923B10A-5FF4-4CD2-B07F-1F6B278EC708}"/>
    <cellStyle name="Normal 5 5 5 6 2 2" xfId="7087" xr:uid="{622B634A-29C8-4594-AF75-72E3AE648961}"/>
    <cellStyle name="Normal 5 5 5 6 3" xfId="7088" xr:uid="{F8FB8C20-31E8-48DD-A188-5BA32C868BE3}"/>
    <cellStyle name="Normal 5 5 5 6 3 2" xfId="7089" xr:uid="{5FF7695C-1E8F-4701-BD4D-FC90E580D19F}"/>
    <cellStyle name="Normal 5 5 5 6 4" xfId="7090" xr:uid="{B0C46B44-4C90-4BE9-83B0-733C3A59DF77}"/>
    <cellStyle name="Normal 5 5 5 7" xfId="7091" xr:uid="{2CC8B292-A876-4405-ADFF-F97F65C400DE}"/>
    <cellStyle name="Normal 5 5 5 7 2" xfId="7092" xr:uid="{98BC7DFC-F1E1-4F57-A263-77B39D5CC9D3}"/>
    <cellStyle name="Normal 5 5 5 7 2 2" xfId="7093" xr:uid="{F5082DC9-F2DB-4C14-88EE-5E78AF74662B}"/>
    <cellStyle name="Normal 5 5 5 7 3" xfId="7094" xr:uid="{B49CBBA5-9451-4127-9737-E472C9431B5A}"/>
    <cellStyle name="Normal 5 5 5 7 3 2" xfId="7095" xr:uid="{E1287F30-AC9A-4D75-9621-4EA1427F75C5}"/>
    <cellStyle name="Normal 5 5 5 7 4" xfId="7096" xr:uid="{317AEE75-B856-435D-B6B6-F891ACC43887}"/>
    <cellStyle name="Normal 5 5 5 8" xfId="7097" xr:uid="{7E7C82C5-8920-4AA8-99F0-B71465F5DCE0}"/>
    <cellStyle name="Normal 5 5 5 8 2" xfId="7098" xr:uid="{2FFD91C0-C1C4-43AE-9DFC-085402ECCAB0}"/>
    <cellStyle name="Normal 5 5 5 8 2 2" xfId="7099" xr:uid="{FD06D4A7-76FB-484F-8DEE-99CA45B49DB6}"/>
    <cellStyle name="Normal 5 5 5 8 3" xfId="7100" xr:uid="{242F08B1-EDF9-4778-A75C-9096EF22CFD5}"/>
    <cellStyle name="Normal 5 5 5 8 3 2" xfId="7101" xr:uid="{1FE541AD-EE49-40AD-9444-73A32457807A}"/>
    <cellStyle name="Normal 5 5 5 8 4" xfId="7102" xr:uid="{BDE8A9FB-D35B-4759-AB43-B1F3F3E1C825}"/>
    <cellStyle name="Normal 5 5 5 9" xfId="7103" xr:uid="{7650C616-15AD-47BA-B930-79D64ABF7EBC}"/>
    <cellStyle name="Normal 5 5 5 9 2" xfId="7104" xr:uid="{C5F53CAD-0481-4676-BEAD-75E8FA0AFB15}"/>
    <cellStyle name="Normal 5 5 5 9 2 2" xfId="7105" xr:uid="{8236AD3C-F382-4487-9191-E0B0471235F9}"/>
    <cellStyle name="Normal 5 5 5 9 3" xfId="7106" xr:uid="{B6F3EC42-55CC-45A8-8AE2-69B6D168D9A3}"/>
    <cellStyle name="Normal 5 5 5 9 3 2" xfId="7107" xr:uid="{BCC4ACA5-1908-4800-B806-95602A0DCE02}"/>
    <cellStyle name="Normal 5 5 5 9 4" xfId="7108" xr:uid="{430FA9D6-45C5-4278-B0D8-F0CCDADFE3C1}"/>
    <cellStyle name="Normal 5 5 6" xfId="7109" xr:uid="{F6D80B44-E3FB-406D-A984-82CEF4A5BEB7}"/>
    <cellStyle name="Normal 5 5 7" xfId="13913" xr:uid="{276B91C5-2973-42F3-A390-78F8DC2D3A56}"/>
    <cellStyle name="Normal 5 6" xfId="7110" xr:uid="{D646D882-5A56-4858-9E51-40C061252676}"/>
    <cellStyle name="Normal 5 6 2" xfId="7111" xr:uid="{7543C058-F225-4EF7-A293-813F666CA5A1}"/>
    <cellStyle name="Normal 5 6 2 2" xfId="7112" xr:uid="{069C6EBB-6EE3-4F58-85FC-2E114F52B6DF}"/>
    <cellStyle name="Normal 5 6 3" xfId="7113" xr:uid="{A6A7B421-D12D-473A-85B7-FB14B36F70F4}"/>
    <cellStyle name="Normal 5 6 3 2" xfId="7114" xr:uid="{902B3A65-C1B3-4F53-B9B1-2B807C349278}"/>
    <cellStyle name="Normal 5 6 4" xfId="7115" xr:uid="{68F7EF12-B345-4763-BE85-D13EAB29DD6E}"/>
    <cellStyle name="Normal 5 6 4 2" xfId="7116" xr:uid="{7CB26634-CAAA-436A-890C-6482C1C4C249}"/>
    <cellStyle name="Normal 5 6 5" xfId="7117" xr:uid="{1A8B7ABE-9E9E-4F70-9A2D-A7C9D1F9728A}"/>
    <cellStyle name="Normal 5 6 5 10" xfId="7118" xr:uid="{32BD6013-C464-417F-9092-2D05C9D0FF45}"/>
    <cellStyle name="Normal 5 6 5 10 2" xfId="7119" xr:uid="{D730FCC3-DA65-42EA-B27A-B3067DB4BAD3}"/>
    <cellStyle name="Normal 5 6 5 10 2 2" xfId="7120" xr:uid="{375913CE-225C-43A3-9DBE-6DC93DED5F2D}"/>
    <cellStyle name="Normal 5 6 5 10 3" xfId="7121" xr:uid="{C5EA4667-E494-4AA7-BA1D-46E23AE8C203}"/>
    <cellStyle name="Normal 5 6 5 10 3 2" xfId="7122" xr:uid="{A8B64E59-3121-44D0-8E9D-B00F997DDBAA}"/>
    <cellStyle name="Normal 5 6 5 10 4" xfId="7123" xr:uid="{5ED2B6B3-8F44-4006-B152-AA2DB63D557F}"/>
    <cellStyle name="Normal 5 6 5 11" xfId="7124" xr:uid="{32606DE0-E8EF-4710-86C0-E7B75142F74B}"/>
    <cellStyle name="Normal 5 6 5 11 2" xfId="7125" xr:uid="{4E08AD69-5153-491F-9500-AE2A59B93744}"/>
    <cellStyle name="Normal 5 6 5 11 2 2" xfId="7126" xr:uid="{9D0C4081-7F17-4D23-883C-A50E258AB999}"/>
    <cellStyle name="Normal 5 6 5 11 3" xfId="7127" xr:uid="{78D5CE6F-7FAB-4BAA-A5EB-2AFD4A216053}"/>
    <cellStyle name="Normal 5 6 5 11 3 2" xfId="7128" xr:uid="{31E24D51-B4B5-4B2B-B7F8-07D93DB28C4C}"/>
    <cellStyle name="Normal 5 6 5 11 4" xfId="7129" xr:uid="{48F5CE35-7EB3-477F-809F-CA4D3D77EAF1}"/>
    <cellStyle name="Normal 5 6 5 12" xfId="7130" xr:uid="{83BED29E-ACC3-46FC-93E8-209B010B3FC3}"/>
    <cellStyle name="Normal 5 6 5 12 2" xfId="7131" xr:uid="{AF604085-3778-497B-8C5B-F75D001A6100}"/>
    <cellStyle name="Normal 5 6 5 12 2 2" xfId="7132" xr:uid="{9ABF0DB3-8FDF-47AB-8826-B4F5BC1E6E34}"/>
    <cellStyle name="Normal 5 6 5 12 3" xfId="7133" xr:uid="{34AEBD7A-90B9-4798-B2C9-8B1B7EAEF60E}"/>
    <cellStyle name="Normal 5 6 5 12 3 2" xfId="7134" xr:uid="{9AC0987C-1A4A-44CD-8E2E-0B064228C383}"/>
    <cellStyle name="Normal 5 6 5 12 4" xfId="7135" xr:uid="{69C32B15-5708-4A2E-9A64-001443BF8764}"/>
    <cellStyle name="Normal 5 6 5 13" xfId="7136" xr:uid="{E9D41BFA-E076-46B4-B720-EA4A434D4E6A}"/>
    <cellStyle name="Normal 5 6 5 13 2" xfId="7137" xr:uid="{63D5C435-6D59-443D-997A-F9E219E0820F}"/>
    <cellStyle name="Normal 5 6 5 14" xfId="7138" xr:uid="{82A6F948-5CBA-48C9-A2AF-6164A25310CF}"/>
    <cellStyle name="Normal 5 6 5 14 2" xfId="7139" xr:uid="{E3EEFE3C-1E3E-4A5A-8371-AA12E1F55EF8}"/>
    <cellStyle name="Normal 5 6 5 15" xfId="7140" xr:uid="{54071BD1-7586-438B-8689-A9EC39E5324E}"/>
    <cellStyle name="Normal 5 6 5 15 2" xfId="7141" xr:uid="{9DAC1084-73DD-4418-8E7C-15BD704BFDE5}"/>
    <cellStyle name="Normal 5 6 5 16" xfId="7142" xr:uid="{5C45FFDF-EFF8-4EA9-9CF8-DE9308E25E92}"/>
    <cellStyle name="Normal 5 6 5 16 2" xfId="7143" xr:uid="{F05C1457-D872-4B34-9EF0-6F133BFEFD92}"/>
    <cellStyle name="Normal 5 6 5 17" xfId="7144" xr:uid="{C23907BA-2B42-4863-8187-964F014E681A}"/>
    <cellStyle name="Normal 5 6 5 17 2" xfId="7145" xr:uid="{E78565BC-C53C-41DF-85AA-5A4EE2D3D298}"/>
    <cellStyle name="Normal 5 6 5 18" xfId="7146" xr:uid="{D5E48224-62E5-4D73-8B6D-1C4BE4905371}"/>
    <cellStyle name="Normal 5 6 5 2" xfId="7147" xr:uid="{FE2CB205-2F11-4959-B4D4-BD2E9C1596BE}"/>
    <cellStyle name="Normal 5 6 5 2 2" xfId="7148" xr:uid="{9FF8374D-6E8C-4690-9664-767C1605BCB5}"/>
    <cellStyle name="Normal 5 6 5 2 2 2" xfId="7149" xr:uid="{DEBBF415-FB67-4847-8368-B60AE1B305EE}"/>
    <cellStyle name="Normal 5 6 5 2 3" xfId="7150" xr:uid="{A976494D-CD6A-4065-A007-3B46547A4A5A}"/>
    <cellStyle name="Normal 5 6 5 2 3 2" xfId="7151" xr:uid="{14B3C390-156A-421B-A872-1E3E1C56C5E7}"/>
    <cellStyle name="Normal 5 6 5 2 4" xfId="7152" xr:uid="{DA63DAFF-E3DF-4EB7-8436-41D5794A6BFA}"/>
    <cellStyle name="Normal 5 6 5 3" xfId="7153" xr:uid="{744097CC-8680-412D-9D75-AD6898264BC5}"/>
    <cellStyle name="Normal 5 6 5 3 2" xfId="7154" xr:uid="{00BE9039-3CB3-4856-A95C-B79DCE4F6B03}"/>
    <cellStyle name="Normal 5 6 5 3 2 2" xfId="7155" xr:uid="{F0EDEAD4-837E-4FCA-9E1B-1CBA879CCC70}"/>
    <cellStyle name="Normal 5 6 5 3 3" xfId="7156" xr:uid="{48D3AEB9-CE0E-48B3-9F63-90295DE0743E}"/>
    <cellStyle name="Normal 5 6 5 3 3 2" xfId="7157" xr:uid="{B07014C3-1860-4C01-AE1D-6EB3054FE355}"/>
    <cellStyle name="Normal 5 6 5 3 4" xfId="7158" xr:uid="{9EAEF5C9-C0DE-494D-8875-6E3E08BAC2EF}"/>
    <cellStyle name="Normal 5 6 5 4" xfId="7159" xr:uid="{EFE4B110-2139-4704-82B1-2EF6963CB305}"/>
    <cellStyle name="Normal 5 6 5 4 2" xfId="7160" xr:uid="{82D98EE0-6C86-4782-A2A1-CF1E3B142D41}"/>
    <cellStyle name="Normal 5 6 5 4 2 2" xfId="7161" xr:uid="{CA20E7F1-20D5-4897-A7BF-5EB35F1C8AC6}"/>
    <cellStyle name="Normal 5 6 5 4 3" xfId="7162" xr:uid="{AAC14A2A-2D26-43A5-8E35-3107F9D8FD0A}"/>
    <cellStyle name="Normal 5 6 5 4 3 2" xfId="7163" xr:uid="{5644DE2D-9F07-4D6F-92C4-9DE941A4622A}"/>
    <cellStyle name="Normal 5 6 5 4 4" xfId="7164" xr:uid="{0AC8AF70-0D23-4A87-9D8B-798B27E4A4FA}"/>
    <cellStyle name="Normal 5 6 5 5" xfId="7165" xr:uid="{CED92A34-FA52-4F7B-A1C3-5BD123F04B12}"/>
    <cellStyle name="Normal 5 6 5 5 2" xfId="7166" xr:uid="{BFEE83C9-CDED-47A1-A03C-70FE89ED0D64}"/>
    <cellStyle name="Normal 5 6 5 5 2 2" xfId="7167" xr:uid="{90B539D1-822B-4405-BC23-79E368A8C01C}"/>
    <cellStyle name="Normal 5 6 5 5 3" xfId="7168" xr:uid="{85A4571E-26C0-4135-A78F-77A9A576CDEB}"/>
    <cellStyle name="Normal 5 6 5 5 3 2" xfId="7169" xr:uid="{A18C9A07-C580-49DF-AD86-19B35C05FED8}"/>
    <cellStyle name="Normal 5 6 5 5 4" xfId="7170" xr:uid="{A3D976DE-DCF9-4F1F-9AAD-CC7AF7956E5B}"/>
    <cellStyle name="Normal 5 6 5 6" xfId="7171" xr:uid="{B213498F-9897-43C0-83DA-965265C690A2}"/>
    <cellStyle name="Normal 5 6 5 6 2" xfId="7172" xr:uid="{20873DCD-442B-4C2B-BC64-3B87653C5113}"/>
    <cellStyle name="Normal 5 6 5 6 2 2" xfId="7173" xr:uid="{2D957E63-A320-44C3-AC58-AE495C7B723C}"/>
    <cellStyle name="Normal 5 6 5 6 3" xfId="7174" xr:uid="{45B06DAC-DC31-4CB2-BD6B-4B2F68F4A174}"/>
    <cellStyle name="Normal 5 6 5 6 3 2" xfId="7175" xr:uid="{F85ACB53-0FDE-438D-AE23-BDA60F24D4BE}"/>
    <cellStyle name="Normal 5 6 5 6 4" xfId="7176" xr:uid="{22DE8123-F034-48F1-AB16-809440650035}"/>
    <cellStyle name="Normal 5 6 5 7" xfId="7177" xr:uid="{E17F1275-7975-4B66-BB69-EADAB9F9641A}"/>
    <cellStyle name="Normal 5 6 5 7 2" xfId="7178" xr:uid="{D0361BBC-E047-4719-A96E-02837FBC321D}"/>
    <cellStyle name="Normal 5 6 5 7 2 2" xfId="7179" xr:uid="{60F72426-78D6-4FA4-9F36-81EAFC8CA79C}"/>
    <cellStyle name="Normal 5 6 5 7 3" xfId="7180" xr:uid="{46F44A24-13C4-4134-B378-3B5E6A9166C8}"/>
    <cellStyle name="Normal 5 6 5 7 3 2" xfId="7181" xr:uid="{356E224A-C54F-4116-AEFA-4AB38E198636}"/>
    <cellStyle name="Normal 5 6 5 7 4" xfId="7182" xr:uid="{860A4254-22F9-4069-89BE-0C5D22475B74}"/>
    <cellStyle name="Normal 5 6 5 8" xfId="7183" xr:uid="{AA586422-0D6F-477D-87A6-5BE32E6238C7}"/>
    <cellStyle name="Normal 5 6 5 8 2" xfId="7184" xr:uid="{BACB1E9C-C4F3-445C-8F09-C24C2EA6BED8}"/>
    <cellStyle name="Normal 5 6 5 8 2 2" xfId="7185" xr:uid="{0431BC0B-D93A-452A-B208-493E4B1C61F5}"/>
    <cellStyle name="Normal 5 6 5 8 3" xfId="7186" xr:uid="{98332711-3CE2-43CC-BDD8-DDE69E5D64C0}"/>
    <cellStyle name="Normal 5 6 5 8 3 2" xfId="7187" xr:uid="{80CAAAC9-F3A0-4BEC-A1CC-723ADC99155F}"/>
    <cellStyle name="Normal 5 6 5 8 4" xfId="7188" xr:uid="{58AD4AEF-956F-462F-8E3B-2D369F8A0CA1}"/>
    <cellStyle name="Normal 5 6 5 9" xfId="7189" xr:uid="{0F4BA8AB-9821-4E31-958A-15AAC95287B8}"/>
    <cellStyle name="Normal 5 6 5 9 2" xfId="7190" xr:uid="{530F1302-67F0-4B75-BFDE-E12B50AF1ED8}"/>
    <cellStyle name="Normal 5 6 5 9 2 2" xfId="7191" xr:uid="{D212BB11-ECDF-495E-A1D8-AE034E7A7927}"/>
    <cellStyle name="Normal 5 6 5 9 3" xfId="7192" xr:uid="{59365F4C-7071-4D57-AA93-A7118B3C0EA4}"/>
    <cellStyle name="Normal 5 6 5 9 3 2" xfId="7193" xr:uid="{D4F48A79-A4E9-4DE6-8E9C-8A2E153DAAF8}"/>
    <cellStyle name="Normal 5 6 5 9 4" xfId="7194" xr:uid="{765FE87A-C7D1-4351-9B61-41C7D4E620C7}"/>
    <cellStyle name="Normal 5 6 6" xfId="7195" xr:uid="{2B61BAED-0B17-4DD1-A43D-26DE218CFA69}"/>
    <cellStyle name="Normal 5 7" xfId="7196" xr:uid="{2484785E-E82E-46A6-A3C8-5D63835DA998}"/>
    <cellStyle name="Normal 5 7 2" xfId="7197" xr:uid="{54059E27-3504-461C-8527-3728697DF34C}"/>
    <cellStyle name="Normal 5 7 2 2" xfId="7198" xr:uid="{7E6B888E-6F19-4DD9-9020-8F8FD251A354}"/>
    <cellStyle name="Normal 5 7 3" xfId="7199" xr:uid="{04848C5D-03E4-433B-88AD-388632562894}"/>
    <cellStyle name="Normal 5 7 3 2" xfId="7200" xr:uid="{B4675809-7858-48D4-8DBF-D1D36F375D0C}"/>
    <cellStyle name="Normal 5 7 4" xfId="7201" xr:uid="{39C6A814-9832-4392-AFF1-4E06418734DC}"/>
    <cellStyle name="Normal 5 7 4 2" xfId="7202" xr:uid="{2A3B9C2B-FE03-47CF-B6AB-E6FEBC5EC9D4}"/>
    <cellStyle name="Normal 5 7 5" xfId="7203" xr:uid="{D1686E0A-D5BE-41C9-91F6-FAD9148D43D2}"/>
    <cellStyle name="Normal 5 7 5 10" xfId="7204" xr:uid="{B6D58592-B744-4707-B88E-0C614B7B9534}"/>
    <cellStyle name="Normal 5 7 5 10 2" xfId="7205" xr:uid="{8FDFB0B8-7075-42D3-A4CB-99EB86332FC1}"/>
    <cellStyle name="Normal 5 7 5 10 2 2" xfId="7206" xr:uid="{2586C502-AB44-4C88-A2DE-BB4119EA6A42}"/>
    <cellStyle name="Normal 5 7 5 10 3" xfId="7207" xr:uid="{7EAF7DF3-6BC2-48FD-8361-679FC1F2F938}"/>
    <cellStyle name="Normal 5 7 5 10 3 2" xfId="7208" xr:uid="{5E196BC9-AC3D-4287-975A-C517564D8899}"/>
    <cellStyle name="Normal 5 7 5 10 4" xfId="7209" xr:uid="{3F4D93AC-8D08-4F29-8DE5-1EDD810626D7}"/>
    <cellStyle name="Normal 5 7 5 11" xfId="7210" xr:uid="{A5E80287-7506-4E94-A137-39CD5703FA3A}"/>
    <cellStyle name="Normal 5 7 5 11 2" xfId="7211" xr:uid="{23C0D38A-504F-4939-851C-213B272968B0}"/>
    <cellStyle name="Normal 5 7 5 11 2 2" xfId="7212" xr:uid="{3A4680D1-74D1-4715-883F-AA6E6ACEACB1}"/>
    <cellStyle name="Normal 5 7 5 11 3" xfId="7213" xr:uid="{54AB7B13-830A-4477-8C1D-7487C4AB45FF}"/>
    <cellStyle name="Normal 5 7 5 11 3 2" xfId="7214" xr:uid="{B8654F5E-CB65-45E3-819A-B3C2E861EA34}"/>
    <cellStyle name="Normal 5 7 5 11 4" xfId="7215" xr:uid="{3E4E9485-2133-43E0-A99B-290326FD9FC3}"/>
    <cellStyle name="Normal 5 7 5 12" xfId="7216" xr:uid="{7A38865E-D381-4E9F-815D-79A1BC03C3CF}"/>
    <cellStyle name="Normal 5 7 5 12 2" xfId="7217" xr:uid="{3411A39A-8DD1-4F83-AB5A-E07357A34F0C}"/>
    <cellStyle name="Normal 5 7 5 12 2 2" xfId="7218" xr:uid="{D663148E-B264-46B8-A0D5-9BAB54A199EB}"/>
    <cellStyle name="Normal 5 7 5 12 3" xfId="7219" xr:uid="{5CAEADE4-EF5C-4D03-B222-7A91B92CB3C4}"/>
    <cellStyle name="Normal 5 7 5 12 3 2" xfId="7220" xr:uid="{A5C9694F-C872-4C44-87AF-91A9D7F79239}"/>
    <cellStyle name="Normal 5 7 5 12 4" xfId="7221" xr:uid="{39239A36-2742-4FCC-8EBD-C2650E8E49B5}"/>
    <cellStyle name="Normal 5 7 5 13" xfId="7222" xr:uid="{68941B67-9117-403B-A917-F36420F220A7}"/>
    <cellStyle name="Normal 5 7 5 13 2" xfId="7223" xr:uid="{3C455744-B926-428E-8908-3781DB7526C3}"/>
    <cellStyle name="Normal 5 7 5 14" xfId="7224" xr:uid="{CB2199D0-AFE8-43AF-9CAC-A77992C74083}"/>
    <cellStyle name="Normal 5 7 5 14 2" xfId="7225" xr:uid="{69F30D71-AF28-4040-949D-F1F3383CF342}"/>
    <cellStyle name="Normal 5 7 5 15" xfId="7226" xr:uid="{745C5FA6-9632-4341-B1ED-C4FCCDB57732}"/>
    <cellStyle name="Normal 5 7 5 15 2" xfId="7227" xr:uid="{A4FC24DA-6497-41C7-9658-C1BDBEDDC49F}"/>
    <cellStyle name="Normal 5 7 5 16" xfId="7228" xr:uid="{C7949EF5-24E8-450F-99B9-9303C5C43395}"/>
    <cellStyle name="Normal 5 7 5 16 2" xfId="7229" xr:uid="{FB50B739-D562-464B-A2E5-2F8F59201728}"/>
    <cellStyle name="Normal 5 7 5 17" xfId="7230" xr:uid="{D7F13BFF-C930-44E2-B75D-682C57214568}"/>
    <cellStyle name="Normal 5 7 5 17 2" xfId="7231" xr:uid="{F0C13EC4-0EE1-4DEF-B6B1-E92B0405B8D3}"/>
    <cellStyle name="Normal 5 7 5 18" xfId="7232" xr:uid="{73FA0895-22F2-4E39-B701-FC7DD2D59D99}"/>
    <cellStyle name="Normal 5 7 5 2" xfId="7233" xr:uid="{A8394B5A-23C2-4531-B222-5DFC5684BA5C}"/>
    <cellStyle name="Normal 5 7 5 2 2" xfId="7234" xr:uid="{6C5CDC17-772D-4F71-B4F8-E2F6A36FD98F}"/>
    <cellStyle name="Normal 5 7 5 2 2 2" xfId="7235" xr:uid="{9571E538-37B2-4692-8216-B0D3D8C3E33F}"/>
    <cellStyle name="Normal 5 7 5 2 3" xfId="7236" xr:uid="{38D2B1ED-F845-4182-A45D-135380CA1B7A}"/>
    <cellStyle name="Normal 5 7 5 2 3 2" xfId="7237" xr:uid="{3ED2F3E3-12AF-4D4E-82AF-B139BDA9DC25}"/>
    <cellStyle name="Normal 5 7 5 2 4" xfId="7238" xr:uid="{C16E46E6-6738-48AE-BD2C-69EC88C329A8}"/>
    <cellStyle name="Normal 5 7 5 3" xfId="7239" xr:uid="{669394A9-87C6-49EF-866E-483C403E8CCC}"/>
    <cellStyle name="Normal 5 7 5 3 2" xfId="7240" xr:uid="{BF53775C-DAD8-4C84-BC74-11229F24F68A}"/>
    <cellStyle name="Normal 5 7 5 3 2 2" xfId="7241" xr:uid="{B918E565-4DCF-4CDD-B09E-9DB70B38181E}"/>
    <cellStyle name="Normal 5 7 5 3 3" xfId="7242" xr:uid="{931DAE54-E40B-4483-8D10-DDADD84C7F17}"/>
    <cellStyle name="Normal 5 7 5 3 3 2" xfId="7243" xr:uid="{AE9F0E47-2E74-4B0D-8655-D3EC0BD54B82}"/>
    <cellStyle name="Normal 5 7 5 3 4" xfId="7244" xr:uid="{775E0552-22A8-4E22-8D79-CE5418C62175}"/>
    <cellStyle name="Normal 5 7 5 4" xfId="7245" xr:uid="{1B983251-0C64-4228-9F03-0E1617E6D2ED}"/>
    <cellStyle name="Normal 5 7 5 4 2" xfId="7246" xr:uid="{61121DC8-EBDC-4BCB-92BD-AE77770244DE}"/>
    <cellStyle name="Normal 5 7 5 4 2 2" xfId="7247" xr:uid="{C315AE6E-1888-445D-9643-42110E509F0F}"/>
    <cellStyle name="Normal 5 7 5 4 3" xfId="7248" xr:uid="{D0A41212-177C-4FE3-9575-D0416420CD9A}"/>
    <cellStyle name="Normal 5 7 5 4 3 2" xfId="7249" xr:uid="{3565647B-029D-4A39-8C8A-661C8DA92D94}"/>
    <cellStyle name="Normal 5 7 5 4 4" xfId="7250" xr:uid="{D02FCC55-9289-4211-9CD6-05A0C337DDBB}"/>
    <cellStyle name="Normal 5 7 5 5" xfId="7251" xr:uid="{ED86730E-9118-44CB-92E3-0A8108041856}"/>
    <cellStyle name="Normal 5 7 5 5 2" xfId="7252" xr:uid="{B38A6FF7-AA01-4B99-BD50-3F1A8A5ADB19}"/>
    <cellStyle name="Normal 5 7 5 5 2 2" xfId="7253" xr:uid="{DE8DB1E6-FA3B-4ABC-AEF7-E2802B862DB5}"/>
    <cellStyle name="Normal 5 7 5 5 3" xfId="7254" xr:uid="{999F66C3-A005-4F48-B394-E2BC91A1807D}"/>
    <cellStyle name="Normal 5 7 5 5 3 2" xfId="7255" xr:uid="{4FF69699-4299-4FEB-95D2-63D479D4C568}"/>
    <cellStyle name="Normal 5 7 5 5 4" xfId="7256" xr:uid="{A6EBF75A-2E23-4C68-8D1A-F53457A2ECED}"/>
    <cellStyle name="Normal 5 7 5 6" xfId="7257" xr:uid="{618BF2E3-BE82-4EDD-B515-06F36A035FB5}"/>
    <cellStyle name="Normal 5 7 5 6 2" xfId="7258" xr:uid="{3B51A744-DDE9-45EF-A970-CC3039E4E183}"/>
    <cellStyle name="Normal 5 7 5 6 2 2" xfId="7259" xr:uid="{399F1A0F-C9F1-4C58-A62C-C0C219C165B7}"/>
    <cellStyle name="Normal 5 7 5 6 3" xfId="7260" xr:uid="{09B6A503-82EC-4A85-A1C5-9FE62C8F5867}"/>
    <cellStyle name="Normal 5 7 5 6 3 2" xfId="7261" xr:uid="{B4AB0EAA-FB6E-4F58-A10E-B3B5757D0A7B}"/>
    <cellStyle name="Normal 5 7 5 6 4" xfId="7262" xr:uid="{71570EE7-6C24-4DD7-9128-C431DB3BC073}"/>
    <cellStyle name="Normal 5 7 5 7" xfId="7263" xr:uid="{B3BDE69F-0D06-4FB5-95D7-F29F0B84306F}"/>
    <cellStyle name="Normal 5 7 5 7 2" xfId="7264" xr:uid="{C8C74E2A-63AA-4D87-B704-5C059BE17C97}"/>
    <cellStyle name="Normal 5 7 5 7 2 2" xfId="7265" xr:uid="{E267850C-8DB6-4657-829A-39284667B178}"/>
    <cellStyle name="Normal 5 7 5 7 3" xfId="7266" xr:uid="{B8E4DDCA-B698-455F-B829-63FAC0A85CF7}"/>
    <cellStyle name="Normal 5 7 5 7 3 2" xfId="7267" xr:uid="{DBAE3F19-C2F5-42C4-93A7-240DB20BB0F2}"/>
    <cellStyle name="Normal 5 7 5 7 4" xfId="7268" xr:uid="{27338F4E-FCA7-487A-8731-F8BEE2F7F87E}"/>
    <cellStyle name="Normal 5 7 5 8" xfId="7269" xr:uid="{567E0ACC-9B25-4433-9381-EC0E16D6BC9B}"/>
    <cellStyle name="Normal 5 7 5 8 2" xfId="7270" xr:uid="{68D4D426-17C2-47B6-B810-7AEB0A36C019}"/>
    <cellStyle name="Normal 5 7 5 8 2 2" xfId="7271" xr:uid="{69EB598E-56D0-46F7-A6A1-188C9E3386A8}"/>
    <cellStyle name="Normal 5 7 5 8 3" xfId="7272" xr:uid="{703ECF4A-E788-4517-B1CD-E03917A75AA7}"/>
    <cellStyle name="Normal 5 7 5 8 3 2" xfId="7273" xr:uid="{665C9707-023D-47C5-B616-738D745D2FD7}"/>
    <cellStyle name="Normal 5 7 5 8 4" xfId="7274" xr:uid="{8CB9E27C-E6EF-412D-BB36-FE57B5EAF844}"/>
    <cellStyle name="Normal 5 7 5 9" xfId="7275" xr:uid="{EDF01517-FB7E-43B4-B437-6677DD2F400A}"/>
    <cellStyle name="Normal 5 7 5 9 2" xfId="7276" xr:uid="{24897611-C600-4C1E-90F4-E746CF764E8A}"/>
    <cellStyle name="Normal 5 7 5 9 2 2" xfId="7277" xr:uid="{43BAD174-4ABE-4FAD-8AF1-3DAAD65BD4EF}"/>
    <cellStyle name="Normal 5 7 5 9 3" xfId="7278" xr:uid="{D7892DBB-6E80-479F-9483-FFEA14DA25F2}"/>
    <cellStyle name="Normal 5 7 5 9 3 2" xfId="7279" xr:uid="{93A28597-CDCA-4C51-B322-896B8E76B82B}"/>
    <cellStyle name="Normal 5 7 5 9 4" xfId="7280" xr:uid="{FDFB75D4-9086-4E3C-822F-4DB7E714652A}"/>
    <cellStyle name="Normal 5 7 6" xfId="7281" xr:uid="{54F64C91-794B-4C3C-8B82-D275BC092B04}"/>
    <cellStyle name="Normal 5 8" xfId="7282" xr:uid="{D4C270FD-8B1F-4954-A092-59B624EB2A59}"/>
    <cellStyle name="Normal 5 8 2" xfId="7283" xr:uid="{08863047-7A19-4010-95C1-9E7AED64637D}"/>
    <cellStyle name="Normal 5 8 2 2" xfId="7284" xr:uid="{105010CB-DDE2-41FF-A300-600BBE4C47D1}"/>
    <cellStyle name="Normal 5 8 3" xfId="7285" xr:uid="{51D8088C-B99E-452A-9D62-1EDDEA32BC5F}"/>
    <cellStyle name="Normal 5 8 3 2" xfId="7286" xr:uid="{E7B809E0-7175-47B7-BB3B-F28B224E254D}"/>
    <cellStyle name="Normal 5 8 4" xfId="7287" xr:uid="{EB011070-E9B8-4C96-A89F-C07DE753F448}"/>
    <cellStyle name="Normal 5 8 4 2" xfId="7288" xr:uid="{CEACC271-F532-4679-89D5-EEDA485D805D}"/>
    <cellStyle name="Normal 5 8 5" xfId="7289" xr:uid="{2E81E5B1-9597-44E9-B1FC-1CABCE3D3F2C}"/>
    <cellStyle name="Normal 5 8 5 10" xfId="7290" xr:uid="{EAD3BD53-A34B-4420-8418-DE7C183BD8D8}"/>
    <cellStyle name="Normal 5 8 5 10 2" xfId="7291" xr:uid="{174E0365-0928-4EE2-8A31-6308CDBFC30E}"/>
    <cellStyle name="Normal 5 8 5 10 2 2" xfId="7292" xr:uid="{874DCEF5-8012-4A5A-9183-23F7E78E065D}"/>
    <cellStyle name="Normal 5 8 5 10 3" xfId="7293" xr:uid="{DFDCD621-6444-42A7-93DF-0831D286E8BD}"/>
    <cellStyle name="Normal 5 8 5 10 3 2" xfId="7294" xr:uid="{F94595DC-D42E-4BA0-8F36-63C3D54312F4}"/>
    <cellStyle name="Normal 5 8 5 10 4" xfId="7295" xr:uid="{B0F51AF4-0A5D-4C29-AF8E-3B18E015AC45}"/>
    <cellStyle name="Normal 5 8 5 11" xfId="7296" xr:uid="{1F28786F-1436-42AF-8E0F-5D1D1061FB01}"/>
    <cellStyle name="Normal 5 8 5 11 2" xfId="7297" xr:uid="{B659BEFD-21AF-43EE-9651-035CD407B9E8}"/>
    <cellStyle name="Normal 5 8 5 11 2 2" xfId="7298" xr:uid="{069CB3FA-2152-4512-8971-DD0A6CD79B0E}"/>
    <cellStyle name="Normal 5 8 5 11 3" xfId="7299" xr:uid="{77D765E0-348E-4EFA-A26C-02D9851E074D}"/>
    <cellStyle name="Normal 5 8 5 11 3 2" xfId="7300" xr:uid="{13827E2C-F041-43C6-B903-BCD913487547}"/>
    <cellStyle name="Normal 5 8 5 11 4" xfId="7301" xr:uid="{0FD4FC29-17E5-4CEC-9114-8B2B0E561893}"/>
    <cellStyle name="Normal 5 8 5 12" xfId="7302" xr:uid="{DCAF42EC-EDBD-4C7E-80E2-0E4420D00D35}"/>
    <cellStyle name="Normal 5 8 5 12 2" xfId="7303" xr:uid="{4D53FC26-48DF-4391-8FBC-1596C64CF228}"/>
    <cellStyle name="Normal 5 8 5 12 2 2" xfId="7304" xr:uid="{2A5741D4-90D5-4DD9-9A8C-C028B288FD99}"/>
    <cellStyle name="Normal 5 8 5 12 3" xfId="7305" xr:uid="{0474A874-5EEB-45EE-A2E2-6ADE87BE6771}"/>
    <cellStyle name="Normal 5 8 5 12 3 2" xfId="7306" xr:uid="{66F8F6C5-7B12-436B-BD50-8F2B962E699C}"/>
    <cellStyle name="Normal 5 8 5 12 4" xfId="7307" xr:uid="{9B9755F6-1366-45A5-80A5-07181885211E}"/>
    <cellStyle name="Normal 5 8 5 13" xfId="7308" xr:uid="{85787382-8EED-4A40-8003-B715D6B8F6DB}"/>
    <cellStyle name="Normal 5 8 5 13 2" xfId="7309" xr:uid="{C42066EA-AAA0-4CAC-9CAC-BD4B642D3037}"/>
    <cellStyle name="Normal 5 8 5 14" xfId="7310" xr:uid="{64C8DB6B-92EB-44C5-83C9-5BA56A67A4AB}"/>
    <cellStyle name="Normal 5 8 5 14 2" xfId="7311" xr:uid="{6CCCF5CF-FA62-4CF3-8B75-47FE4766F84E}"/>
    <cellStyle name="Normal 5 8 5 15" xfId="7312" xr:uid="{230C2236-0C5B-48E1-AC35-6509C8A0B622}"/>
    <cellStyle name="Normal 5 8 5 15 2" xfId="7313" xr:uid="{C92E807D-2726-453B-999D-1E1092B616D8}"/>
    <cellStyle name="Normal 5 8 5 16" xfId="7314" xr:uid="{5CB98EB8-9FA1-49F3-8C3F-E71DABD6AF07}"/>
    <cellStyle name="Normal 5 8 5 16 2" xfId="7315" xr:uid="{671F2FBE-D8FD-4995-92D0-7903152F366E}"/>
    <cellStyle name="Normal 5 8 5 17" xfId="7316" xr:uid="{F5BB010E-CF46-4015-81D8-FD47B63404F2}"/>
    <cellStyle name="Normal 5 8 5 17 2" xfId="7317" xr:uid="{D131AF22-5734-4727-B51F-5B7E4AAE8A0B}"/>
    <cellStyle name="Normal 5 8 5 18" xfId="7318" xr:uid="{C42B7D1D-04B7-4277-8410-5E0C6BC8E668}"/>
    <cellStyle name="Normal 5 8 5 2" xfId="7319" xr:uid="{88E2EC3D-BE6F-4600-8D95-BBECF857DFD3}"/>
    <cellStyle name="Normal 5 8 5 2 2" xfId="7320" xr:uid="{ABCB73EF-EDBA-4DE6-BAF7-50E4D721B172}"/>
    <cellStyle name="Normal 5 8 5 2 2 2" xfId="7321" xr:uid="{3C6D5966-FBDB-485F-A323-EAE13AD3FB1B}"/>
    <cellStyle name="Normal 5 8 5 2 3" xfId="7322" xr:uid="{8F777E5F-44F0-44BB-9753-09055D471797}"/>
    <cellStyle name="Normal 5 8 5 2 3 2" xfId="7323" xr:uid="{43BCEB05-91A9-40D8-9B9B-65817AECB549}"/>
    <cellStyle name="Normal 5 8 5 2 4" xfId="7324" xr:uid="{5ED38E52-B46B-4B88-8380-A7568AB6D7FF}"/>
    <cellStyle name="Normal 5 8 5 3" xfId="7325" xr:uid="{2620A6C2-F01E-48DC-A2AA-A30388868042}"/>
    <cellStyle name="Normal 5 8 5 3 2" xfId="7326" xr:uid="{F2241FD6-E90F-48ED-8BEE-DB4212A939E8}"/>
    <cellStyle name="Normal 5 8 5 3 2 2" xfId="7327" xr:uid="{71C5E4C5-2DC9-4D51-9B8E-821D67C5C1E5}"/>
    <cellStyle name="Normal 5 8 5 3 3" xfId="7328" xr:uid="{FA4F3D23-8176-4F2E-9E94-4136C5F06269}"/>
    <cellStyle name="Normal 5 8 5 3 3 2" xfId="7329" xr:uid="{9679D0CC-3A44-453C-8363-84DBC049C9D8}"/>
    <cellStyle name="Normal 5 8 5 3 4" xfId="7330" xr:uid="{18AE6804-F782-44B1-89C5-32F570A762CE}"/>
    <cellStyle name="Normal 5 8 5 4" xfId="7331" xr:uid="{576404FF-4AC1-44C2-943A-C04E598F2917}"/>
    <cellStyle name="Normal 5 8 5 4 2" xfId="7332" xr:uid="{F26232A7-04EB-4CAF-90AF-B4610246C8C3}"/>
    <cellStyle name="Normal 5 8 5 4 2 2" xfId="7333" xr:uid="{BA0C0FEE-B815-4A8B-8326-FED8D7C63B2D}"/>
    <cellStyle name="Normal 5 8 5 4 3" xfId="7334" xr:uid="{E337E4BB-B701-4935-9512-9CB8DC185151}"/>
    <cellStyle name="Normal 5 8 5 4 3 2" xfId="7335" xr:uid="{2B0BF151-B238-4A0C-BD36-136B80F96CC6}"/>
    <cellStyle name="Normal 5 8 5 4 4" xfId="7336" xr:uid="{F4BAD998-7D46-4DBD-823D-B7415D44C8D8}"/>
    <cellStyle name="Normal 5 8 5 5" xfId="7337" xr:uid="{7DF66C11-247D-4DBE-8BE4-E14DAA40DD86}"/>
    <cellStyle name="Normal 5 8 5 5 2" xfId="7338" xr:uid="{2377A51E-4BFE-43CD-91A0-8792D49873B2}"/>
    <cellStyle name="Normal 5 8 5 5 2 2" xfId="7339" xr:uid="{C2258D94-6C9B-4D90-A2B6-E9C5CD0A768C}"/>
    <cellStyle name="Normal 5 8 5 5 3" xfId="7340" xr:uid="{3797E84A-DBEC-45C7-BED0-F7B0D357E5DE}"/>
    <cellStyle name="Normal 5 8 5 5 3 2" xfId="7341" xr:uid="{77FA1848-360C-4B14-BD00-22EF47FA10F8}"/>
    <cellStyle name="Normal 5 8 5 5 4" xfId="7342" xr:uid="{A8B34954-1BBB-4674-B8BA-CBD1333CDFCD}"/>
    <cellStyle name="Normal 5 8 5 6" xfId="7343" xr:uid="{3833937C-1728-4C2B-A274-D46915959D39}"/>
    <cellStyle name="Normal 5 8 5 6 2" xfId="7344" xr:uid="{2282D0B4-DDC6-4369-9A22-35F6E0A2232E}"/>
    <cellStyle name="Normal 5 8 5 6 2 2" xfId="7345" xr:uid="{18DCB68F-BCC5-4980-B90C-5B2EDD6BF19B}"/>
    <cellStyle name="Normal 5 8 5 6 3" xfId="7346" xr:uid="{207F280E-8D2F-43BE-9662-DE6B6EE8FA4B}"/>
    <cellStyle name="Normal 5 8 5 6 3 2" xfId="7347" xr:uid="{63A396CC-A760-40C6-A088-C1B34B70572D}"/>
    <cellStyle name="Normal 5 8 5 6 4" xfId="7348" xr:uid="{63F927A4-9EF2-4154-A46F-B5913E6B489F}"/>
    <cellStyle name="Normal 5 8 5 7" xfId="7349" xr:uid="{8CD486FD-CD14-4D2B-859C-20318C266E39}"/>
    <cellStyle name="Normal 5 8 5 7 2" xfId="7350" xr:uid="{D5CD97C8-B0C4-480E-A6A0-08F3C51B3D95}"/>
    <cellStyle name="Normal 5 8 5 7 2 2" xfId="7351" xr:uid="{7564415A-E11F-43F7-9735-32A8C48EFD4B}"/>
    <cellStyle name="Normal 5 8 5 7 3" xfId="7352" xr:uid="{CB793D16-7708-4DCA-A01D-ACEC5E00E58D}"/>
    <cellStyle name="Normal 5 8 5 7 3 2" xfId="7353" xr:uid="{CA73C098-96CB-4FF1-822B-99A75CC448D9}"/>
    <cellStyle name="Normal 5 8 5 7 4" xfId="7354" xr:uid="{2F320B54-548D-4173-8466-9B5A57A0D780}"/>
    <cellStyle name="Normal 5 8 5 8" xfId="7355" xr:uid="{88563D67-64DE-4E7A-A2B4-B7E72B8CF841}"/>
    <cellStyle name="Normal 5 8 5 8 2" xfId="7356" xr:uid="{DF418A24-DD1C-48EC-AE28-3D0497B2A78D}"/>
    <cellStyle name="Normal 5 8 5 8 2 2" xfId="7357" xr:uid="{75C38043-A714-40BD-8E35-09E7960A765C}"/>
    <cellStyle name="Normal 5 8 5 8 3" xfId="7358" xr:uid="{2DBCB371-5093-4021-B222-ACA1EC41E239}"/>
    <cellStyle name="Normal 5 8 5 8 3 2" xfId="7359" xr:uid="{1C04D3A1-DC83-4617-A14B-BED4CECFACFB}"/>
    <cellStyle name="Normal 5 8 5 8 4" xfId="7360" xr:uid="{90984275-0A05-4585-ABAB-C60C1978092F}"/>
    <cellStyle name="Normal 5 8 5 9" xfId="7361" xr:uid="{60CF1C74-F374-4C12-A803-1B7D77649A83}"/>
    <cellStyle name="Normal 5 8 5 9 2" xfId="7362" xr:uid="{4F983722-A35A-425D-82B1-D3B1CB407B35}"/>
    <cellStyle name="Normal 5 8 5 9 2 2" xfId="7363" xr:uid="{434E0329-1887-451E-A8E6-D0B2301462C3}"/>
    <cellStyle name="Normal 5 8 5 9 3" xfId="7364" xr:uid="{5F5B9723-7422-4FE4-9393-853AFE214CB0}"/>
    <cellStyle name="Normal 5 8 5 9 3 2" xfId="7365" xr:uid="{AEDC8A18-B3AF-4C3B-BBA8-E194FAE1C683}"/>
    <cellStyle name="Normal 5 8 5 9 4" xfId="7366" xr:uid="{F0A03758-9150-4631-897C-7EADE5F24ABA}"/>
    <cellStyle name="Normal 5 8 6" xfId="7367" xr:uid="{AB0ACBB5-82AD-4678-A7AF-55603D401DC7}"/>
    <cellStyle name="Normal 5 9" xfId="7368" xr:uid="{E3A32148-351D-4D22-AD54-64BCABCE6E6D}"/>
    <cellStyle name="Normal 5 9 2" xfId="7369" xr:uid="{687030AD-7DD0-47CC-ACBA-CF0E73545FF8}"/>
    <cellStyle name="Normal 5 9 2 2" xfId="7370" xr:uid="{878689EA-8679-41DF-AB57-343B07CF1976}"/>
    <cellStyle name="Normal 5 9 3" xfId="7371" xr:uid="{D037C234-4A34-49F7-93B3-8E4783E0B7FB}"/>
    <cellStyle name="Normal 5 9 3 2" xfId="7372" xr:uid="{508B379C-3000-416D-A94A-26E58E4CCA64}"/>
    <cellStyle name="Normal 5 9 4" xfId="7373" xr:uid="{0A398BAC-0C52-4556-9068-A1745BA920F7}"/>
    <cellStyle name="Normal 5 9 4 2" xfId="7374" xr:uid="{AF2165A4-67C4-4580-8E3E-972F31BFACD0}"/>
    <cellStyle name="Normal 5 9 5" xfId="7375" xr:uid="{2D7C3020-60E1-472B-91D1-D969495A73E2}"/>
    <cellStyle name="Normal 5 9 5 10" xfId="7376" xr:uid="{73880110-2B96-41D9-95F3-68707C458D8C}"/>
    <cellStyle name="Normal 5 9 5 10 2" xfId="7377" xr:uid="{C1B35FCA-3F68-4934-B911-DE82CA7200C6}"/>
    <cellStyle name="Normal 5 9 5 10 2 2" xfId="7378" xr:uid="{65F6D80E-022E-4F23-A8F8-31E354582355}"/>
    <cellStyle name="Normal 5 9 5 10 3" xfId="7379" xr:uid="{F1809E7A-534B-46D0-A47C-38C44C9E656D}"/>
    <cellStyle name="Normal 5 9 5 10 3 2" xfId="7380" xr:uid="{92E1697C-44F4-4BE0-BC7A-50B8A5EBA8CD}"/>
    <cellStyle name="Normal 5 9 5 10 4" xfId="7381" xr:uid="{C9C94C38-A50A-44C1-BA16-03375ACCDECA}"/>
    <cellStyle name="Normal 5 9 5 11" xfId="7382" xr:uid="{BD52CD86-A800-4F20-B72F-7A01691AB841}"/>
    <cellStyle name="Normal 5 9 5 11 2" xfId="7383" xr:uid="{72C17D4B-B266-41D7-BDA4-BB01B8767C49}"/>
    <cellStyle name="Normal 5 9 5 11 2 2" xfId="7384" xr:uid="{7E475F82-1C8D-413B-A4B8-34813B6C3296}"/>
    <cellStyle name="Normal 5 9 5 11 3" xfId="7385" xr:uid="{5FD425C6-8403-48F8-8B21-F938A9A5E628}"/>
    <cellStyle name="Normal 5 9 5 11 3 2" xfId="7386" xr:uid="{DE2165C6-2875-4A47-81C4-B2933B47865B}"/>
    <cellStyle name="Normal 5 9 5 11 4" xfId="7387" xr:uid="{626D77EF-BEC1-45A9-ACFF-ADF4E3582967}"/>
    <cellStyle name="Normal 5 9 5 12" xfId="7388" xr:uid="{8C7C79D9-CFD8-4559-94DC-C5CFEAB25D5E}"/>
    <cellStyle name="Normal 5 9 5 12 2" xfId="7389" xr:uid="{D5F1897D-3C77-49C8-9317-98F48CC009E0}"/>
    <cellStyle name="Normal 5 9 5 12 2 2" xfId="7390" xr:uid="{B62AE212-8DF8-43C6-AD20-B3E8E624DC22}"/>
    <cellStyle name="Normal 5 9 5 12 3" xfId="7391" xr:uid="{9506AC61-2C84-4E1C-898E-5F026406CC5E}"/>
    <cellStyle name="Normal 5 9 5 12 3 2" xfId="7392" xr:uid="{8B87CAAB-B127-432F-A2AE-05D90DED5FE2}"/>
    <cellStyle name="Normal 5 9 5 12 4" xfId="7393" xr:uid="{2094868E-6240-48EB-BAC2-B905DB895AB1}"/>
    <cellStyle name="Normal 5 9 5 13" xfId="7394" xr:uid="{B6D72ADA-ED90-42A4-8446-6FB83EBE247F}"/>
    <cellStyle name="Normal 5 9 5 13 2" xfId="7395" xr:uid="{9A2EA557-74AC-4A0E-BDF1-7523FB5AD522}"/>
    <cellStyle name="Normal 5 9 5 14" xfId="7396" xr:uid="{5E14F6D6-07F0-4080-B94D-BDEB4963729C}"/>
    <cellStyle name="Normal 5 9 5 14 2" xfId="7397" xr:uid="{96BF4292-D5A5-4BD4-9BC1-1AE64C1A19D8}"/>
    <cellStyle name="Normal 5 9 5 15" xfId="7398" xr:uid="{60C54C89-48C2-40CE-AFC7-AE722A6306AF}"/>
    <cellStyle name="Normal 5 9 5 15 2" xfId="7399" xr:uid="{3931830C-1DBB-4110-A643-89FFA404E1CE}"/>
    <cellStyle name="Normal 5 9 5 16" xfId="7400" xr:uid="{93C43FF0-3317-4026-AC5B-FB742533F002}"/>
    <cellStyle name="Normal 5 9 5 16 2" xfId="7401" xr:uid="{4F97107E-7880-468B-A9F3-EFA4C5027DAE}"/>
    <cellStyle name="Normal 5 9 5 17" xfId="7402" xr:uid="{DDA5F3E1-E6D7-4348-B2AD-9F01FF5DDE74}"/>
    <cellStyle name="Normal 5 9 5 17 2" xfId="7403" xr:uid="{DE453EFB-EC7F-4CB7-8DF3-3EF4298AD03C}"/>
    <cellStyle name="Normal 5 9 5 18" xfId="7404" xr:uid="{362B3505-E46B-4890-B991-87F922F7F701}"/>
    <cellStyle name="Normal 5 9 5 2" xfId="7405" xr:uid="{20832FBE-F7E5-4CAF-B5AE-FD26034E1CD7}"/>
    <cellStyle name="Normal 5 9 5 2 2" xfId="7406" xr:uid="{4DDA4438-0C6A-4230-A4FC-757CE6F77B56}"/>
    <cellStyle name="Normal 5 9 5 2 2 2" xfId="7407" xr:uid="{233449CD-B1B9-4055-BE7B-CC8B4A0F2A70}"/>
    <cellStyle name="Normal 5 9 5 2 3" xfId="7408" xr:uid="{8F60E71E-E25A-4C21-820C-35048CF8D12B}"/>
    <cellStyle name="Normal 5 9 5 2 3 2" xfId="7409" xr:uid="{88F33DB2-C09E-4E16-A6B7-65D8482C2061}"/>
    <cellStyle name="Normal 5 9 5 2 4" xfId="7410" xr:uid="{05895EFC-2391-4583-AF7B-C43B86750F9D}"/>
    <cellStyle name="Normal 5 9 5 3" xfId="7411" xr:uid="{BD24B14F-7F99-4C6A-B789-11D59B14F2C5}"/>
    <cellStyle name="Normal 5 9 5 3 2" xfId="7412" xr:uid="{36EF96C3-AA33-4C11-B954-269DBD51A200}"/>
    <cellStyle name="Normal 5 9 5 3 2 2" xfId="7413" xr:uid="{8EBABAF7-D178-4020-9FCC-4DD262681581}"/>
    <cellStyle name="Normal 5 9 5 3 3" xfId="7414" xr:uid="{45FE3C0E-C671-4655-9B16-157918E1C301}"/>
    <cellStyle name="Normal 5 9 5 3 3 2" xfId="7415" xr:uid="{41DBCA7B-FEB3-4F49-AC17-80225399E313}"/>
    <cellStyle name="Normal 5 9 5 3 4" xfId="7416" xr:uid="{3BD6D004-E237-4A0C-A174-97AB95332EA0}"/>
    <cellStyle name="Normal 5 9 5 4" xfId="7417" xr:uid="{070396D5-A63D-47B4-93B8-C29719572853}"/>
    <cellStyle name="Normal 5 9 5 4 2" xfId="7418" xr:uid="{39077F66-3369-4B4B-8D65-95F6F4CD2BC1}"/>
    <cellStyle name="Normal 5 9 5 4 2 2" xfId="7419" xr:uid="{389DA225-C478-45A8-80E1-CA6D06262D61}"/>
    <cellStyle name="Normal 5 9 5 4 3" xfId="7420" xr:uid="{7EB152CE-9E47-41CC-838E-1664122C4FC9}"/>
    <cellStyle name="Normal 5 9 5 4 3 2" xfId="7421" xr:uid="{8639DB53-9E53-4097-A6E6-074EB44FF08C}"/>
    <cellStyle name="Normal 5 9 5 4 4" xfId="7422" xr:uid="{7D430244-F60F-4C2A-B73C-B5D978D2FA9A}"/>
    <cellStyle name="Normal 5 9 5 5" xfId="7423" xr:uid="{3046C674-23E5-4F28-8E0E-F684C328C3C4}"/>
    <cellStyle name="Normal 5 9 5 5 2" xfId="7424" xr:uid="{AA8F5DA1-131E-46E1-BEC1-D2D45BC7B74D}"/>
    <cellStyle name="Normal 5 9 5 5 2 2" xfId="7425" xr:uid="{50A27F32-9793-4239-8337-63275A388948}"/>
    <cellStyle name="Normal 5 9 5 5 3" xfId="7426" xr:uid="{0F8C731F-7DBA-4820-91DA-BBA2B51904B2}"/>
    <cellStyle name="Normal 5 9 5 5 3 2" xfId="7427" xr:uid="{1A881562-3D8F-45D6-A838-9EBA1B41F228}"/>
    <cellStyle name="Normal 5 9 5 5 4" xfId="7428" xr:uid="{7A79209D-2054-43FA-9E36-F8D768E694AC}"/>
    <cellStyle name="Normal 5 9 5 6" xfId="7429" xr:uid="{DD5CECF9-FFCE-42BB-A91E-81918EADE6A7}"/>
    <cellStyle name="Normal 5 9 5 6 2" xfId="7430" xr:uid="{2CD1B918-AF1F-4C4E-98A9-C85ED825BCDD}"/>
    <cellStyle name="Normal 5 9 5 6 2 2" xfId="7431" xr:uid="{66E30259-7764-4409-8849-E9F6DC3730C0}"/>
    <cellStyle name="Normal 5 9 5 6 3" xfId="7432" xr:uid="{8BE76A12-06DD-4070-A2D5-DC3974B73907}"/>
    <cellStyle name="Normal 5 9 5 6 3 2" xfId="7433" xr:uid="{73985EC6-F2F5-4DC7-AF92-8391E28C16BD}"/>
    <cellStyle name="Normal 5 9 5 6 4" xfId="7434" xr:uid="{35ADC2FC-1F02-408B-8335-033285CA34F0}"/>
    <cellStyle name="Normal 5 9 5 7" xfId="7435" xr:uid="{8CB44A64-C6B6-466B-A44E-9E98C56FE45C}"/>
    <cellStyle name="Normal 5 9 5 7 2" xfId="7436" xr:uid="{F04AE476-B4FE-407D-A84B-123898778DE3}"/>
    <cellStyle name="Normal 5 9 5 7 2 2" xfId="7437" xr:uid="{C1C76F7D-E08A-40BD-B35B-D53DBABEAC4E}"/>
    <cellStyle name="Normal 5 9 5 7 3" xfId="7438" xr:uid="{BE57CF0C-6B92-4BF3-A9A3-2D95524B312A}"/>
    <cellStyle name="Normal 5 9 5 7 3 2" xfId="7439" xr:uid="{5BD97ED6-1A17-4909-85E1-0C9D6CB03B26}"/>
    <cellStyle name="Normal 5 9 5 7 4" xfId="7440" xr:uid="{E5706F87-8C1D-427D-9858-AB2A788732B1}"/>
    <cellStyle name="Normal 5 9 5 8" xfId="7441" xr:uid="{9115E7C1-D6A0-4EC5-B455-F1FC65C1122A}"/>
    <cellStyle name="Normal 5 9 5 8 2" xfId="7442" xr:uid="{35FEF1B9-DA5A-4354-BBA4-5D781126AC7E}"/>
    <cellStyle name="Normal 5 9 5 8 2 2" xfId="7443" xr:uid="{F1EFAE3E-8235-467A-A0C1-08F2D32813D8}"/>
    <cellStyle name="Normal 5 9 5 8 3" xfId="7444" xr:uid="{EAC66349-4415-4374-9C5A-C5F4669033EB}"/>
    <cellStyle name="Normal 5 9 5 8 3 2" xfId="7445" xr:uid="{748737B8-A289-49F2-B17C-30E7CC8151B5}"/>
    <cellStyle name="Normal 5 9 5 8 4" xfId="7446" xr:uid="{927F70FD-6084-4ED5-9AFF-DCC5B31C624B}"/>
    <cellStyle name="Normal 5 9 5 9" xfId="7447" xr:uid="{24424AB4-AB66-499F-B220-A7C8B9EEC1F0}"/>
    <cellStyle name="Normal 5 9 5 9 2" xfId="7448" xr:uid="{664073CA-F9A1-471D-B1B0-0CB42347DDCE}"/>
    <cellStyle name="Normal 5 9 5 9 2 2" xfId="7449" xr:uid="{D9804813-79FE-4C6B-A0FE-8A1B7BE54A0C}"/>
    <cellStyle name="Normal 5 9 5 9 3" xfId="7450" xr:uid="{0588FDB5-B18F-448A-A3B4-4AE4BFE6CA55}"/>
    <cellStyle name="Normal 5 9 5 9 3 2" xfId="7451" xr:uid="{C59C9C2D-CC5B-4F7B-B57F-481859458850}"/>
    <cellStyle name="Normal 5 9 5 9 4" xfId="7452" xr:uid="{9A26BC5D-ABC1-46AE-99EA-86DC21C7FC6D}"/>
    <cellStyle name="Normal 5 9 6" xfId="7453" xr:uid="{10B57428-37F8-417D-81E2-C107BDAE189F}"/>
    <cellStyle name="Normal 50" xfId="171" xr:uid="{489561BD-4D56-49ED-A658-F3C09CE8598E}"/>
    <cellStyle name="Normal 50 2" xfId="10909" xr:uid="{82035C9E-D81C-4821-B408-0E9E4A7FBE25}"/>
    <cellStyle name="Normal 50 3" xfId="10908" xr:uid="{16DCAC25-356E-4DBB-9712-40783F26364D}"/>
    <cellStyle name="Normal 50 4" xfId="13000" xr:uid="{7CE34342-C7EF-4ACF-A360-1B51EBFA9986}"/>
    <cellStyle name="Normal 51" xfId="172" xr:uid="{4AFCC37D-4E4D-4772-9567-52128EB34FEC}"/>
    <cellStyle name="Normal 51 2" xfId="10911" xr:uid="{FFC4098A-58FE-4D87-A140-C6A4A3ECA0A6}"/>
    <cellStyle name="Normal 51 3" xfId="10910" xr:uid="{E8D84B10-F773-4A30-AFF0-758BCF571D1E}"/>
    <cellStyle name="Normal 51 4" xfId="13001" xr:uid="{57AC81E7-454F-403B-989B-88679B175A89}"/>
    <cellStyle name="Normal 52" xfId="10311" xr:uid="{760CE23B-9715-4BCA-AC85-C2CE9B9F6868}"/>
    <cellStyle name="Normal 52 2" xfId="10912" xr:uid="{B52C7E51-A043-46A6-ADA7-1018B2C0F60E}"/>
    <cellStyle name="Normal 52 3" xfId="13002" xr:uid="{FE7CBCAD-21A4-4FD1-AABD-DF1714272CA3}"/>
    <cellStyle name="Normal 53" xfId="10312" xr:uid="{C648EA76-80C1-422B-90FC-F092CE610BE8}"/>
    <cellStyle name="Normal 53 2" xfId="10914" xr:uid="{617E44DD-7A6E-41D0-A9DB-7C5982318784}"/>
    <cellStyle name="Normal 53 3" xfId="10913" xr:uid="{D76F9EB0-4FE0-4EA5-A4BD-B52585EA550C}"/>
    <cellStyle name="Normal 53 4" xfId="13003" xr:uid="{2003ED38-45F4-4BEB-B27E-21F63A8C8852}"/>
    <cellStyle name="Normal 54" xfId="10314" xr:uid="{EBECFB87-ACEB-4CD1-B219-44FB2DAAE31E}"/>
    <cellStyle name="Normal 54 2" xfId="10916" xr:uid="{00224CA9-679F-473F-AC5A-F3323FD225F8}"/>
    <cellStyle name="Normal 54 3" xfId="10915" xr:uid="{ABCFE2D7-9BC2-45BE-97E3-632413F2C16E}"/>
    <cellStyle name="Normal 54 4" xfId="13004" xr:uid="{F0EBEB53-771C-458A-83BA-91D0E2DD22D8}"/>
    <cellStyle name="Normal 55" xfId="10315" xr:uid="{B2867023-DB97-4095-B6A6-3934C9880C3F}"/>
    <cellStyle name="Normal 55 2" xfId="10918" xr:uid="{A1BB07A2-DED7-46EC-885C-3A4C9E5AD2B8}"/>
    <cellStyle name="Normal 55 2 2" xfId="13006" xr:uid="{16EFB5AD-3386-4BA7-9ADD-33C8540277A0}"/>
    <cellStyle name="Normal 55 3" xfId="10917" xr:uid="{0A9A08C9-7BAE-4FB9-A8A1-3920C9B2A10B}"/>
    <cellStyle name="Normal 55 4" xfId="13005" xr:uid="{EA979C83-99E2-4BEB-A56E-AC64CB7453C8}"/>
    <cellStyle name="Normal 56" xfId="10316" xr:uid="{EF25AE36-FA74-4687-B40F-F92F34EA5538}"/>
    <cellStyle name="Normal 56 2" xfId="10919" xr:uid="{FBED98AA-5BF7-4786-AD0F-19571B0650CF}"/>
    <cellStyle name="Normal 56 2 2" xfId="13008" xr:uid="{C949070B-CEB5-4751-BB6E-C07858C095C8}"/>
    <cellStyle name="Normal 56 3" xfId="13007" xr:uid="{2053F704-BE44-48E4-960D-433140B19A2F}"/>
    <cellStyle name="Normal 57" xfId="10920" xr:uid="{E33F4222-D241-419C-B1CF-AB7338181A8C}"/>
    <cellStyle name="Normal 57 2" xfId="11408" xr:uid="{FC0377AC-4ED3-4CD9-A510-9A3B5D894CCF}"/>
    <cellStyle name="Normal 57 3" xfId="13009" xr:uid="{DE9A2F42-C906-4E7A-A114-16398DCD5E39}"/>
    <cellStyle name="Normal 58" xfId="10921" xr:uid="{47BD5E4D-996D-45AF-A682-9A4791827E3F}"/>
    <cellStyle name="Normal 58 2" xfId="11410" xr:uid="{7199D82C-B8F6-4F68-8744-0659CA932639}"/>
    <cellStyle name="Normal 58 3" xfId="13010" xr:uid="{2C0EC309-2062-43E3-A223-B3831D07DA87}"/>
    <cellStyle name="Normal 59" xfId="10922" xr:uid="{664CD048-A78D-4D26-A7DE-A8029ACC4336}"/>
    <cellStyle name="Normal 59 2" xfId="11377" xr:uid="{80841078-6F77-4D03-8217-17FD1BF16968}"/>
    <cellStyle name="Normal 59 3" xfId="13011" xr:uid="{2C19D521-8715-42AD-9E0C-939EE5A62AD6}"/>
    <cellStyle name="Normal 6" xfId="67" xr:uid="{00000000-0005-0000-0000-000043000000}"/>
    <cellStyle name="Normal 6 10" xfId="7454" xr:uid="{38B75BF4-889F-4C35-AF29-DEE0F8B3D1C7}"/>
    <cellStyle name="Normal 6 10 2" xfId="7455" xr:uid="{15450AB1-E2D8-4A1B-B5D1-A3FF53FD09B1}"/>
    <cellStyle name="Normal 6 10 2 2" xfId="7456" xr:uid="{2A3FB060-E950-430A-B91D-8A1DD48EAA89}"/>
    <cellStyle name="Normal 6 10 2 2 2" xfId="7457" xr:uid="{7A1883DF-8FAC-4B30-BF80-596288206283}"/>
    <cellStyle name="Normal 6 10 2 2 2 2" xfId="7458" xr:uid="{59C6B42B-9D47-455B-92DD-94A4C545B992}"/>
    <cellStyle name="Normal 6 10 2 2 3" xfId="7459" xr:uid="{A846D0C7-677F-4E06-B391-892C8588DE5D}"/>
    <cellStyle name="Normal 6 10 2 2 3 2" xfId="7460" xr:uid="{086D6376-9A66-43C9-BE1A-DACAFDE31AFB}"/>
    <cellStyle name="Normal 6 10 2 2 4" xfId="7461" xr:uid="{BDA1075A-547B-449F-900D-63C1644F4B40}"/>
    <cellStyle name="Normal 6 10 2 3" xfId="7462" xr:uid="{6D5D6623-8CF4-423D-8353-7397B4FDC0DA}"/>
    <cellStyle name="Normal 6 10 2 3 2" xfId="7463" xr:uid="{DCADBDB3-4A47-4A46-86F1-2CB5E92B13C8}"/>
    <cellStyle name="Normal 6 10 2 3 2 2" xfId="7464" xr:uid="{271D72B9-1EE4-485E-8BBC-CD1EC4EF986E}"/>
    <cellStyle name="Normal 6 10 2 3 3" xfId="7465" xr:uid="{378CBA96-ED5E-4E39-A462-931EBC918100}"/>
    <cellStyle name="Normal 6 10 2 3 3 2" xfId="7466" xr:uid="{960564AF-7D00-43FE-9582-EEC3AC81FA89}"/>
    <cellStyle name="Normal 6 10 2 3 4" xfId="7467" xr:uid="{C7250972-AB67-446B-AF55-422E742276AC}"/>
    <cellStyle name="Normal 6 10 2 4" xfId="7468" xr:uid="{FDDAFB15-D105-43C5-920B-A2B0B2EF2F9C}"/>
    <cellStyle name="Normal 6 10 2 4 2" xfId="7469" xr:uid="{0AD4F6BC-C0EA-4CDD-90BC-D2E80374B11F}"/>
    <cellStyle name="Normal 6 10 2 5" xfId="7470" xr:uid="{8D8731A2-5460-43E0-A92B-A704FA8369E8}"/>
    <cellStyle name="Normal 6 10 2 5 2" xfId="7471" xr:uid="{0626B991-2656-4250-A36A-183C105B094D}"/>
    <cellStyle name="Normal 6 10 2 6" xfId="7472" xr:uid="{1D76306D-690E-4A3C-A3F9-B08E9D234097}"/>
    <cellStyle name="Normal 6 10 2 6 2" xfId="7473" xr:uid="{4EDCC1A5-DFED-4F9B-A59D-763106A61029}"/>
    <cellStyle name="Normal 6 10 2 7" xfId="7474" xr:uid="{8CB7CB6B-DFF5-4919-A240-1A572B52239F}"/>
    <cellStyle name="Normal 6 10 2 7 2" xfId="7475" xr:uid="{174D8C2E-B25B-4572-960C-108E1DD38B65}"/>
    <cellStyle name="Normal 6 10 2 8" xfId="7476" xr:uid="{37479B56-2967-4EC5-BA64-8ABFB6667FCB}"/>
    <cellStyle name="Normal 6 10 2 8 2" xfId="7477" xr:uid="{3625607C-0863-4E10-9870-2D7C80831899}"/>
    <cellStyle name="Normal 6 10 2 9" xfId="7478" xr:uid="{8CE8F93C-2BA4-4D34-B044-4AA3D9F34C4B}"/>
    <cellStyle name="Normal 6 10 3" xfId="7479" xr:uid="{2BD45FDF-8164-4EB3-8EF6-D90D50E94563}"/>
    <cellStyle name="Normal 6 10 3 2" xfId="7480" xr:uid="{D2DA3CD4-C75C-4D56-A815-6904D0518ED8}"/>
    <cellStyle name="Normal 6 10 3 2 2" xfId="7481" xr:uid="{C964A783-6ED8-434C-A7C6-647B675E91FB}"/>
    <cellStyle name="Normal 6 10 3 2 2 2" xfId="7482" xr:uid="{5F7950FC-DA6E-4D68-88DB-F822997DE142}"/>
    <cellStyle name="Normal 6 10 3 2 3" xfId="7483" xr:uid="{D0D4B51D-6B0A-4EE2-9C1B-3BFD83CD3F9F}"/>
    <cellStyle name="Normal 6 10 3 2 3 2" xfId="7484" xr:uid="{EE08C008-0311-45D5-8D2E-68B4A659BE2A}"/>
    <cellStyle name="Normal 6 10 3 2 4" xfId="7485" xr:uid="{130C64D4-BE81-4BF9-9D3A-CC7DA37B5C2A}"/>
    <cellStyle name="Normal 6 10 3 3" xfId="7486" xr:uid="{806BB0D9-2D11-4979-AA9C-DEED5ABB0B99}"/>
    <cellStyle name="Normal 6 10 3 3 2" xfId="7487" xr:uid="{9541C673-DA1F-4D44-B8CD-A9FBA5F3C69B}"/>
    <cellStyle name="Normal 6 10 3 3 2 2" xfId="7488" xr:uid="{5BB5FB98-E77F-4613-9AE0-67F2137B6309}"/>
    <cellStyle name="Normal 6 10 3 3 3" xfId="7489" xr:uid="{E0336EE4-E531-4B3B-BC54-08F695E6E0FD}"/>
    <cellStyle name="Normal 6 10 3 3 3 2" xfId="7490" xr:uid="{2ED5B0F3-3161-4437-B296-C8B2BED4222D}"/>
    <cellStyle name="Normal 6 10 3 3 4" xfId="7491" xr:uid="{02B0B678-DAF3-441F-9075-58345305CB64}"/>
    <cellStyle name="Normal 6 10 3 4" xfId="7492" xr:uid="{6A142434-75E1-4864-A869-9F738E514EAD}"/>
    <cellStyle name="Normal 6 10 3 4 2" xfId="7493" xr:uid="{2F2F3CA5-F24F-4CAB-A454-14D33AFB1B84}"/>
    <cellStyle name="Normal 6 10 3 5" xfId="7494" xr:uid="{675344D9-7F18-4A0A-9F7F-4B88CE9FDBDD}"/>
    <cellStyle name="Normal 6 10 3 5 2" xfId="7495" xr:uid="{A3FEF507-BCBA-46BF-BF80-87CA1037CA29}"/>
    <cellStyle name="Normal 6 10 3 6" xfId="7496" xr:uid="{15912EB9-3A3D-4B0D-905E-8CEB6AF40836}"/>
    <cellStyle name="Normal 6 10 3 6 2" xfId="7497" xr:uid="{7550B09A-E10F-4C22-85D2-4141A541A86D}"/>
    <cellStyle name="Normal 6 10 3 7" xfId="7498" xr:uid="{81DA50E4-9F3A-47BA-A8BE-26C514391ABC}"/>
    <cellStyle name="Normal 6 10 3 7 2" xfId="7499" xr:uid="{55B52977-9C24-444C-9F65-60708BAFA0E8}"/>
    <cellStyle name="Normal 6 10 3 8" xfId="7500" xr:uid="{BD9C1A33-D22B-42D5-9641-2039EDB2E770}"/>
    <cellStyle name="Normal 6 10 3 8 2" xfId="7501" xr:uid="{BE3CC186-FB4A-466F-AA1A-C922BFCACCD1}"/>
    <cellStyle name="Normal 6 10 3 9" xfId="7502" xr:uid="{AEB7122B-9171-4205-8EFC-D68A8A3B06E4}"/>
    <cellStyle name="Normal 6 10 4" xfId="7503" xr:uid="{79B32659-D4BE-4769-9E53-754A718AB1AC}"/>
    <cellStyle name="Normal 6 10 4 2" xfId="7504" xr:uid="{A98797A5-F032-432A-B455-002615591704}"/>
    <cellStyle name="Normal 6 10 4 2 2" xfId="7505" xr:uid="{9630ED6A-9CFE-4446-86B2-E51E54B2DB52}"/>
    <cellStyle name="Normal 6 10 4 2 2 2" xfId="7506" xr:uid="{F7811660-FD28-44E9-8780-D00842F70857}"/>
    <cellStyle name="Normal 6 10 4 2 3" xfId="7507" xr:uid="{C83C4F71-89C2-4472-8E5C-EDC02EB0255C}"/>
    <cellStyle name="Normal 6 10 4 2 3 2" xfId="7508" xr:uid="{1C41261E-486C-4D05-BF20-600D140FB3CD}"/>
    <cellStyle name="Normal 6 10 4 2 4" xfId="7509" xr:uid="{FFAE1766-911A-487C-A840-A0F0F1FF5EE5}"/>
    <cellStyle name="Normal 6 10 4 3" xfId="7510" xr:uid="{86864162-897D-4D92-A89E-8F801115B5D4}"/>
    <cellStyle name="Normal 6 10 4 3 2" xfId="7511" xr:uid="{08CE91EE-55FD-46C9-9D80-1D8D62B89FA3}"/>
    <cellStyle name="Normal 6 10 4 3 2 2" xfId="7512" xr:uid="{E1923737-7ADA-4866-94FD-443215815888}"/>
    <cellStyle name="Normal 6 10 4 3 3" xfId="7513" xr:uid="{DFD848DF-9372-44CD-8029-06AB282B7C1C}"/>
    <cellStyle name="Normal 6 10 4 3 3 2" xfId="7514" xr:uid="{001B7CF9-7C6A-4536-A281-CC1000979F2B}"/>
    <cellStyle name="Normal 6 10 4 3 4" xfId="7515" xr:uid="{4F868804-D8EF-497F-A0F8-0E42C527F5B5}"/>
    <cellStyle name="Normal 6 10 4 4" xfId="7516" xr:uid="{51DA6734-0991-473C-A8E8-87ECBD8023CF}"/>
    <cellStyle name="Normal 6 10 4 4 2" xfId="7517" xr:uid="{450317BA-5395-4063-BD0A-41D8AF8D1267}"/>
    <cellStyle name="Normal 6 10 4 5" xfId="7518" xr:uid="{8285EF19-BE37-44C3-9BE3-939BF28A0CAD}"/>
    <cellStyle name="Normal 6 10 4 5 2" xfId="7519" xr:uid="{FD20C32D-4131-4E08-85CE-DBB7CA1D1288}"/>
    <cellStyle name="Normal 6 10 4 6" xfId="7520" xr:uid="{99B88A8B-2BDB-4E70-8420-245339112A4E}"/>
    <cellStyle name="Normal 6 10 4 6 2" xfId="7521" xr:uid="{B5448B86-9F1D-4B4A-8E46-16A79EA80178}"/>
    <cellStyle name="Normal 6 10 4 7" xfId="7522" xr:uid="{91EB8D07-83D0-49BE-8DCB-6A12618BB6C1}"/>
    <cellStyle name="Normal 6 10 4 7 2" xfId="7523" xr:uid="{F6AE6CE0-28A6-4CBD-B46A-3175B0117A0B}"/>
    <cellStyle name="Normal 6 10 4 8" xfId="7524" xr:uid="{4B294882-1511-49A6-8DE7-DE924F53E8A5}"/>
    <cellStyle name="Normal 6 10 4 8 2" xfId="7525" xr:uid="{FF47E9DE-5A21-4C61-B346-8556E2AEAE62}"/>
    <cellStyle name="Normal 6 10 4 9" xfId="7526" xr:uid="{AB8E60CF-3DD7-46DE-9F1E-AE15FCB79330}"/>
    <cellStyle name="Normal 6 10 5" xfId="7527" xr:uid="{4BA1591B-48DA-4AF5-87F3-CE6A5ECFE183}"/>
    <cellStyle name="Normal 6 10 5 2" xfId="7528" xr:uid="{635B2E29-4E27-459D-9454-D2DBC8AE3250}"/>
    <cellStyle name="Normal 6 10 5 2 2" xfId="7529" xr:uid="{57E70431-F4F0-4A18-88F8-CC456715AB7F}"/>
    <cellStyle name="Normal 6 10 5 2 2 2" xfId="7530" xr:uid="{4B2B60CD-C4EE-4210-828A-53B041E20FD0}"/>
    <cellStyle name="Normal 6 10 5 2 3" xfId="7531" xr:uid="{C9509C15-4E15-4CB8-B13A-0156F13909A5}"/>
    <cellStyle name="Normal 6 10 5 2 3 2" xfId="7532" xr:uid="{2ADABE1A-A1D4-4CA7-9139-F797CD301BC8}"/>
    <cellStyle name="Normal 6 10 5 2 4" xfId="7533" xr:uid="{F9751B8E-D94F-4F57-BF8A-26CC7DE03084}"/>
    <cellStyle name="Normal 6 10 5 3" xfId="7534" xr:uid="{B2120B0E-8EFA-40DC-B36B-896081F4F1AF}"/>
    <cellStyle name="Normal 6 10 5 3 2" xfId="7535" xr:uid="{B9C6E362-FAE8-43D7-B027-2D9F09B2395E}"/>
    <cellStyle name="Normal 6 10 5 3 2 2" xfId="7536" xr:uid="{CDB9FA00-6257-4683-A559-9D8AD5F091C0}"/>
    <cellStyle name="Normal 6 10 5 3 3" xfId="7537" xr:uid="{00D56E4D-CF9E-4F81-B944-D84907DBE08E}"/>
    <cellStyle name="Normal 6 10 5 3 3 2" xfId="7538" xr:uid="{AE87968B-F2F1-40CB-9C38-5A09005A8A18}"/>
    <cellStyle name="Normal 6 10 5 3 4" xfId="7539" xr:uid="{2056DB6A-2E48-4E04-9386-92018BF76577}"/>
    <cellStyle name="Normal 6 10 5 4" xfId="7540" xr:uid="{A1A319BC-F113-4F8C-B28F-1B4BBA4FA938}"/>
    <cellStyle name="Normal 6 10 5 4 2" xfId="7541" xr:uid="{7C695662-DC4A-477A-A825-5F355FC07861}"/>
    <cellStyle name="Normal 6 10 5 5" xfId="7542" xr:uid="{15EB6F9C-328C-45AE-A712-ED77723DFD78}"/>
    <cellStyle name="Normal 6 10 5 5 2" xfId="7543" xr:uid="{8B9E40AA-E5E9-4B50-A496-1FC7DC8ADCA4}"/>
    <cellStyle name="Normal 6 10 5 6" xfId="7544" xr:uid="{6CA148CE-AFEB-4D34-B84F-DB100A540B36}"/>
    <cellStyle name="Normal 6 10 5 6 2" xfId="7545" xr:uid="{42396AD3-93E9-47DC-A759-8BD4BAD9C341}"/>
    <cellStyle name="Normal 6 10 5 7" xfId="7546" xr:uid="{743E4352-8DA7-4042-A503-FE8B9B5CFE2E}"/>
    <cellStyle name="Normal 6 10 5 7 2" xfId="7547" xr:uid="{2E13702E-0979-4257-B6E3-C56775FFE97F}"/>
    <cellStyle name="Normal 6 10 5 8" xfId="7548" xr:uid="{4EF549A3-C415-4B74-BF60-CA0D187840EC}"/>
    <cellStyle name="Normal 6 10 5 8 2" xfId="7549" xr:uid="{79ACA94B-5E7C-4C58-9BF1-2601CF789149}"/>
    <cellStyle name="Normal 6 10 5 9" xfId="7550" xr:uid="{49D6D9C5-7CFD-4A88-8536-F0A61DF3E69B}"/>
    <cellStyle name="Normal 6 10 6" xfId="7551" xr:uid="{085393F0-581E-483E-BC74-6C16E505DEBE}"/>
    <cellStyle name="Normal 6 11" xfId="7552" xr:uid="{294E0EA7-1A8E-466C-9AB3-CA4ADF95FE05}"/>
    <cellStyle name="Normal 6 11 2" xfId="7553" xr:uid="{2340A0EA-F385-4114-A359-23D43E9A0FD0}"/>
    <cellStyle name="Normal 6 12" xfId="7554" xr:uid="{706F88C1-2661-45C9-9320-04DE3C56AC19}"/>
    <cellStyle name="Normal 6 12 2" xfId="7555" xr:uid="{BDBFCB05-1052-403C-A033-AD84098E31B1}"/>
    <cellStyle name="Normal 6 13" xfId="7556" xr:uid="{3C46230B-F787-461C-B357-3D662F23BB6B}"/>
    <cellStyle name="Normal 6 13 2" xfId="7557" xr:uid="{E1535DBE-8B95-45FF-A5EC-9E168676F9E9}"/>
    <cellStyle name="Normal 6 13 2 2" xfId="7558" xr:uid="{C5D2E751-93A7-45B4-A7E6-B1AD3E08B997}"/>
    <cellStyle name="Normal 6 13 3" xfId="7559" xr:uid="{111C9CD8-8010-4BD8-8F42-03F3E0A75184}"/>
    <cellStyle name="Normal 6 13 3 2" xfId="7560" xr:uid="{491EE9F9-8ECC-4070-AB2E-FB87DE61B106}"/>
    <cellStyle name="Normal 6 13 4" xfId="7561" xr:uid="{8FF5454D-265D-4651-88BA-DCB3404BC860}"/>
    <cellStyle name="Normal 6 14" xfId="7562" xr:uid="{64357F27-B50F-4085-9542-1E46F8A602A0}"/>
    <cellStyle name="Normal 6 14 2" xfId="7563" xr:uid="{B4EF31AF-8909-42E5-B0E5-0337317F9259}"/>
    <cellStyle name="Normal 6 14 2 2" xfId="7564" xr:uid="{65D6B999-DDBE-4B17-9893-E72AF2C6B952}"/>
    <cellStyle name="Normal 6 14 3" xfId="7565" xr:uid="{63661338-328E-4A55-87D1-90D2B7FF06D9}"/>
    <cellStyle name="Normal 6 14 3 2" xfId="7566" xr:uid="{86A21F51-3A34-4761-ABAD-A0DAB671C9AA}"/>
    <cellStyle name="Normal 6 14 4" xfId="7567" xr:uid="{FDB428FB-DCDE-44EC-9CE7-88367518B201}"/>
    <cellStyle name="Normal 6 15" xfId="7568" xr:uid="{8107CAD6-40D9-45F7-908D-7FF3DEEB56A0}"/>
    <cellStyle name="Normal 6 15 2" xfId="7569" xr:uid="{684075C9-E3F3-4621-A99F-214F54EC9501}"/>
    <cellStyle name="Normal 6 15 2 2" xfId="7570" xr:uid="{AC01BA04-C6C9-4FED-B935-8C58E347B217}"/>
    <cellStyle name="Normal 6 15 3" xfId="7571" xr:uid="{A7AB3FD9-11F7-43D1-82FF-9B974271F0C6}"/>
    <cellStyle name="Normal 6 15 3 2" xfId="7572" xr:uid="{073B2004-1683-4E26-80B8-081082EC4ECF}"/>
    <cellStyle name="Normal 6 15 4" xfId="7573" xr:uid="{B2483B0D-B31C-48DF-974E-52E6DA6231D3}"/>
    <cellStyle name="Normal 6 16" xfId="7574" xr:uid="{545C5AAB-F39A-4960-93A1-DFE198585E59}"/>
    <cellStyle name="Normal 6 16 2" xfId="7575" xr:uid="{91E74B8A-227F-47FC-9B33-CEDB3ED11657}"/>
    <cellStyle name="Normal 6 16 2 2" xfId="7576" xr:uid="{7ADC9E30-35AF-44A1-B4D5-6E1EE1C3ECA2}"/>
    <cellStyle name="Normal 6 16 3" xfId="7577" xr:uid="{EB1C7DBB-3E25-4528-BFF6-A97597F20810}"/>
    <cellStyle name="Normal 6 16 3 2" xfId="7578" xr:uid="{435F1D4C-ECBA-41D8-A4BD-5247746FEA83}"/>
    <cellStyle name="Normal 6 16 4" xfId="7579" xr:uid="{0CB988F0-85E2-4E6F-8035-B4A109A81B0F}"/>
    <cellStyle name="Normal 6 17" xfId="7580" xr:uid="{1E8C86AA-C7E0-4935-89E8-9E3B9BA911A2}"/>
    <cellStyle name="Normal 6 17 2" xfId="7581" xr:uid="{96A95F17-C6EF-49B4-AB70-ACB9F6F2014F}"/>
    <cellStyle name="Normal 6 17 2 2" xfId="7582" xr:uid="{EE178E75-F968-4BFB-9CDC-F7F606228A78}"/>
    <cellStyle name="Normal 6 17 3" xfId="7583" xr:uid="{0126E673-A022-4A1A-AC47-87067955A6A3}"/>
    <cellStyle name="Normal 6 17 3 2" xfId="7584" xr:uid="{543C3338-5DC9-440D-9870-716BC810B697}"/>
    <cellStyle name="Normal 6 17 4" xfId="7585" xr:uid="{049FA6D6-1099-4C2A-B184-9412DA5D8F5D}"/>
    <cellStyle name="Normal 6 18" xfId="7586" xr:uid="{40D9BB8A-2B9F-400A-8E96-5999A325CEC4}"/>
    <cellStyle name="Normal 6 18 2" xfId="7587" xr:uid="{A4BA520A-7983-4ADC-855A-A4712372135A}"/>
    <cellStyle name="Normal 6 18 2 2" xfId="7588" xr:uid="{9B32C651-3FC7-4A17-B7FA-6EE4BC93A4A9}"/>
    <cellStyle name="Normal 6 18 3" xfId="7589" xr:uid="{6E1BA1A3-514F-4EDC-9037-B8EAA0788707}"/>
    <cellStyle name="Normal 6 18 3 2" xfId="7590" xr:uid="{CC5B1494-57EF-4303-A548-6E5F37711BB2}"/>
    <cellStyle name="Normal 6 18 4" xfId="7591" xr:uid="{2029EE20-C8A5-4F4C-B6E0-663F3E0CB118}"/>
    <cellStyle name="Normal 6 19" xfId="7592" xr:uid="{4059651E-CF4E-4923-8417-1C006DFFB629}"/>
    <cellStyle name="Normal 6 19 2" xfId="7593" xr:uid="{B2465158-9ADF-48CF-98EC-9D1F8D316A7B}"/>
    <cellStyle name="Normal 6 19 2 2" xfId="7594" xr:uid="{2AFC74DF-54DD-402C-9438-3A06837B8C3C}"/>
    <cellStyle name="Normal 6 19 3" xfId="7595" xr:uid="{E048C83F-C52B-418F-8CF0-8000C735AD84}"/>
    <cellStyle name="Normal 6 19 3 2" xfId="7596" xr:uid="{5F638031-C77F-47A5-83F3-6D8D3C3E97C3}"/>
    <cellStyle name="Normal 6 19 4" xfId="7597" xr:uid="{2EC7F8E8-1ABB-4021-A339-A4F5E25C17FE}"/>
    <cellStyle name="Normal 6 2" xfId="7598" xr:uid="{1BA44135-72BF-4F48-BE0B-2F881B3C6FDB}"/>
    <cellStyle name="Normal 6 2 2" xfId="7599" xr:uid="{1062EF26-9D54-41FB-A338-8FD46AF0ECD0}"/>
    <cellStyle name="Normal 6 2 2 2" xfId="7600" xr:uid="{C3DBCBC6-C9EA-42B5-B15B-252CBE49E5CD}"/>
    <cellStyle name="Normal 6 2 3" xfId="7601" xr:uid="{E47EDCB8-A9D6-415B-91B0-92FCCE385D8D}"/>
    <cellStyle name="Normal 6 2 3 2" xfId="7602" xr:uid="{BBF52799-4700-44F8-BDD5-0A976831B229}"/>
    <cellStyle name="Normal 6 2 4" xfId="7603" xr:uid="{357900D4-4924-42BC-A29F-88F546958276}"/>
    <cellStyle name="Normal 6 2 4 2" xfId="7604" xr:uid="{33DFF3CE-0E9F-4E9B-92E8-E6DF22CA99A9}"/>
    <cellStyle name="Normal 6 2 4 3" xfId="14100" xr:uid="{B39AF7F1-3488-4069-AE5A-7E65436C8915}"/>
    <cellStyle name="Normal 6 2 5" xfId="7605" xr:uid="{9F2C40B5-83FD-4D9B-8936-C251FD4E7160}"/>
    <cellStyle name="Normal 6 2 5 10" xfId="7606" xr:uid="{1FEE2AF4-9AFC-49FB-8623-B99ACF1AEE12}"/>
    <cellStyle name="Normal 6 2 5 10 2" xfId="7607" xr:uid="{A1E8ABAB-B621-4DA4-BFF4-9BDEE3E1C039}"/>
    <cellStyle name="Normal 6 2 5 10 2 2" xfId="7608" xr:uid="{856BCCD2-5DD9-4316-A234-522B38B4FE6F}"/>
    <cellStyle name="Normal 6 2 5 10 3" xfId="7609" xr:uid="{8C4F8B40-8684-4E01-85DF-2A11AAAF0AE2}"/>
    <cellStyle name="Normal 6 2 5 10 3 2" xfId="7610" xr:uid="{9B350CB1-3346-45C6-BB96-BB1C693E2BB8}"/>
    <cellStyle name="Normal 6 2 5 10 4" xfId="7611" xr:uid="{986E6D9B-1096-4BB1-9C89-CF1590C97490}"/>
    <cellStyle name="Normal 6 2 5 11" xfId="7612" xr:uid="{7C175E2A-7C4E-4F92-8DB3-5195A0382670}"/>
    <cellStyle name="Normal 6 2 5 11 2" xfId="7613" xr:uid="{F1B6D4D6-5E70-4567-9C07-FDBE33CF398D}"/>
    <cellStyle name="Normal 6 2 5 11 2 2" xfId="7614" xr:uid="{9E5C0BE1-4C46-4467-BBD9-765B910E3B9C}"/>
    <cellStyle name="Normal 6 2 5 11 3" xfId="7615" xr:uid="{8D827890-AA41-4450-B203-FB18AAF1F073}"/>
    <cellStyle name="Normal 6 2 5 11 3 2" xfId="7616" xr:uid="{77FBC35B-2111-4F53-B00C-F27CE138695F}"/>
    <cellStyle name="Normal 6 2 5 11 4" xfId="7617" xr:uid="{D68DEF19-FFD2-4A9E-997F-D6937A1EDD32}"/>
    <cellStyle name="Normal 6 2 5 12" xfId="7618" xr:uid="{94FE9EFE-8045-4809-A7AC-6105EC446BDD}"/>
    <cellStyle name="Normal 6 2 5 12 2" xfId="7619" xr:uid="{F4066DB9-DE92-4799-A936-E320D2A97CED}"/>
    <cellStyle name="Normal 6 2 5 12 2 2" xfId="7620" xr:uid="{1427D96D-2107-4B90-8A97-E355D3D1F1C3}"/>
    <cellStyle name="Normal 6 2 5 12 3" xfId="7621" xr:uid="{76F75CC0-DADB-45E8-A596-88B25BD8FA74}"/>
    <cellStyle name="Normal 6 2 5 12 3 2" xfId="7622" xr:uid="{CFBD031B-D9B0-43E5-8050-7DB4BBA729A2}"/>
    <cellStyle name="Normal 6 2 5 12 4" xfId="7623" xr:uid="{D3B44823-4700-49AF-BA9C-448BDDC65EC4}"/>
    <cellStyle name="Normal 6 2 5 13" xfId="7624" xr:uid="{6ABADC47-629A-4F5A-A0FB-0606EA0FDD2A}"/>
    <cellStyle name="Normal 6 2 5 13 2" xfId="7625" xr:uid="{D5F6105B-C685-4523-B3CA-50A4AA5946CC}"/>
    <cellStyle name="Normal 6 2 5 14" xfId="7626" xr:uid="{33C902FF-BF5D-4388-82A7-EF888561AD50}"/>
    <cellStyle name="Normal 6 2 5 14 2" xfId="7627" xr:uid="{4D4693CF-4EFC-4281-B162-24E1E9E80AE2}"/>
    <cellStyle name="Normal 6 2 5 15" xfId="7628" xr:uid="{BC801FE9-11F1-451F-B6FF-093512C97FE0}"/>
    <cellStyle name="Normal 6 2 5 15 2" xfId="7629" xr:uid="{FAFCF36D-5E2D-49AC-BC71-0DC15E9C533C}"/>
    <cellStyle name="Normal 6 2 5 16" xfId="7630" xr:uid="{B53FE9DF-8B17-4E81-9E82-A3C133E8EAAE}"/>
    <cellStyle name="Normal 6 2 5 16 2" xfId="7631" xr:uid="{38FCFAC9-B6DC-4298-B472-44C0352DCE2D}"/>
    <cellStyle name="Normal 6 2 5 17" xfId="7632" xr:uid="{D757CEEC-3974-410D-9FE8-01DB92D1BEA2}"/>
    <cellStyle name="Normal 6 2 5 17 2" xfId="7633" xr:uid="{CD4707AD-711F-4B97-B908-3351958334D1}"/>
    <cellStyle name="Normal 6 2 5 18" xfId="7634" xr:uid="{B79409EC-159E-4E73-B28F-487635EF32FB}"/>
    <cellStyle name="Normal 6 2 5 2" xfId="7635" xr:uid="{C3274BE7-8784-4614-B621-BA45460905B5}"/>
    <cellStyle name="Normal 6 2 5 2 2" xfId="7636" xr:uid="{80A7A7F1-63DD-4BDF-9588-5D308700277E}"/>
    <cellStyle name="Normal 6 2 5 2 2 2" xfId="7637" xr:uid="{1CECC1D5-9AF8-4FDE-B557-86EE9CDE0BD5}"/>
    <cellStyle name="Normal 6 2 5 2 3" xfId="7638" xr:uid="{C03A2BD5-8E41-4C94-BA01-AF53F20873F7}"/>
    <cellStyle name="Normal 6 2 5 2 3 2" xfId="7639" xr:uid="{AEC9E459-77E8-4F3C-9095-7ABDCA744310}"/>
    <cellStyle name="Normal 6 2 5 2 4" xfId="7640" xr:uid="{AF9C7E04-72EF-4A91-9D4A-37AE8632AE0C}"/>
    <cellStyle name="Normal 6 2 5 3" xfId="7641" xr:uid="{7A8AF76A-217A-46B5-8F8D-D0A5ECEFB6A6}"/>
    <cellStyle name="Normal 6 2 5 3 2" xfId="7642" xr:uid="{541EFF62-7517-4D46-890D-A3D8765C6DB7}"/>
    <cellStyle name="Normal 6 2 5 3 2 2" xfId="7643" xr:uid="{ED6C9038-B6C2-41F3-BCC2-F69A35E4BDDE}"/>
    <cellStyle name="Normal 6 2 5 3 3" xfId="7644" xr:uid="{98338674-6312-479D-875B-BFA08A83C89D}"/>
    <cellStyle name="Normal 6 2 5 3 3 2" xfId="7645" xr:uid="{3516B0D9-8079-4F21-B4BE-B215EC3DE8D7}"/>
    <cellStyle name="Normal 6 2 5 3 4" xfId="7646" xr:uid="{08A8743D-532C-4033-9CE8-02F4EA89E0B5}"/>
    <cellStyle name="Normal 6 2 5 4" xfId="7647" xr:uid="{02802013-74C4-4F25-B868-BF0EB08880A6}"/>
    <cellStyle name="Normal 6 2 5 4 2" xfId="7648" xr:uid="{0A7E9661-918B-4D48-8F6F-8267087A660C}"/>
    <cellStyle name="Normal 6 2 5 4 2 2" xfId="7649" xr:uid="{438CC791-5C4E-433C-B9D6-63578AB9848B}"/>
    <cellStyle name="Normal 6 2 5 4 3" xfId="7650" xr:uid="{C3A78966-747A-4138-A7EC-D4C68A222A00}"/>
    <cellStyle name="Normal 6 2 5 4 3 2" xfId="7651" xr:uid="{242E382D-6B07-4514-895E-63D1E987D6BD}"/>
    <cellStyle name="Normal 6 2 5 4 4" xfId="7652" xr:uid="{7EAB738F-781A-4C37-A18E-ACBA4A58E0B2}"/>
    <cellStyle name="Normal 6 2 5 5" xfId="7653" xr:uid="{1B593718-B26C-46C6-A227-4B4309B871C8}"/>
    <cellStyle name="Normal 6 2 5 5 2" xfId="7654" xr:uid="{066FA053-3A20-4858-9B3A-24700E675BB2}"/>
    <cellStyle name="Normal 6 2 5 5 2 2" xfId="7655" xr:uid="{B7DF3307-39C3-4226-B745-83CCFFC9D5AA}"/>
    <cellStyle name="Normal 6 2 5 5 3" xfId="7656" xr:uid="{50FB36A9-7438-45DD-A562-228D3CF5BEAD}"/>
    <cellStyle name="Normal 6 2 5 5 3 2" xfId="7657" xr:uid="{604EFA82-DC58-4E3C-B717-0AE55EF39405}"/>
    <cellStyle name="Normal 6 2 5 5 4" xfId="7658" xr:uid="{55B0F6B4-DAFB-4C29-BE85-7D161D837E84}"/>
    <cellStyle name="Normal 6 2 5 6" xfId="7659" xr:uid="{C5E6C319-056C-479D-A56F-AEFE66DD9146}"/>
    <cellStyle name="Normal 6 2 5 6 2" xfId="7660" xr:uid="{F39BC314-E9C5-40DB-B98D-5DC63D01228F}"/>
    <cellStyle name="Normal 6 2 5 6 2 2" xfId="7661" xr:uid="{4989A1D2-65C4-4D5A-8010-A1D1460CA98B}"/>
    <cellStyle name="Normal 6 2 5 6 3" xfId="7662" xr:uid="{197FDC0B-36B1-4772-A8C1-97E9297F05E3}"/>
    <cellStyle name="Normal 6 2 5 6 3 2" xfId="7663" xr:uid="{E177C034-D930-4EC2-926F-3266A4238EAB}"/>
    <cellStyle name="Normal 6 2 5 6 4" xfId="7664" xr:uid="{6E408D35-83F7-4F0B-8764-169E052D9D33}"/>
    <cellStyle name="Normal 6 2 5 7" xfId="7665" xr:uid="{6B10A8B5-8039-40C8-B3CE-9FF041C39A04}"/>
    <cellStyle name="Normal 6 2 5 7 2" xfId="7666" xr:uid="{2BAA2092-C8CC-48BD-ABF5-22C7444E36F9}"/>
    <cellStyle name="Normal 6 2 5 7 2 2" xfId="7667" xr:uid="{8C958EB0-5272-4842-AC5D-516008DD52BC}"/>
    <cellStyle name="Normal 6 2 5 7 3" xfId="7668" xr:uid="{D62B90D2-9938-4BCE-A5E0-BC3992614A18}"/>
    <cellStyle name="Normal 6 2 5 7 3 2" xfId="7669" xr:uid="{79CEB5FB-72A5-4045-8A96-D2F9BF7A8A1F}"/>
    <cellStyle name="Normal 6 2 5 7 4" xfId="7670" xr:uid="{8EABDA02-C577-456D-91DB-80339456C18E}"/>
    <cellStyle name="Normal 6 2 5 8" xfId="7671" xr:uid="{BCFF4501-73C4-4868-B4A8-8AF6DE92529D}"/>
    <cellStyle name="Normal 6 2 5 8 2" xfId="7672" xr:uid="{3A5F18A6-95EC-4B27-80E9-887321342596}"/>
    <cellStyle name="Normal 6 2 5 8 2 2" xfId="7673" xr:uid="{DA5C372F-CF7E-4205-8B4D-7E738465A139}"/>
    <cellStyle name="Normal 6 2 5 8 3" xfId="7674" xr:uid="{305291DB-C677-4A64-ADAF-536DD7583B09}"/>
    <cellStyle name="Normal 6 2 5 8 3 2" xfId="7675" xr:uid="{94785FC6-80F4-4F62-8BDE-307D7B288446}"/>
    <cellStyle name="Normal 6 2 5 8 4" xfId="7676" xr:uid="{25FCE4E7-8ED9-475A-A14E-5FD43B2A793F}"/>
    <cellStyle name="Normal 6 2 5 9" xfId="7677" xr:uid="{8D8CED77-CDB6-4C07-9F70-36FDC72EC431}"/>
    <cellStyle name="Normal 6 2 5 9 2" xfId="7678" xr:uid="{2610B8E3-31B4-4844-8ACB-EE78D5562D1B}"/>
    <cellStyle name="Normal 6 2 5 9 2 2" xfId="7679" xr:uid="{C58C80EB-39C1-4F0F-ADB7-A6AE454D7210}"/>
    <cellStyle name="Normal 6 2 5 9 3" xfId="7680" xr:uid="{25D7C924-DD63-4B40-8757-C2FD8A051864}"/>
    <cellStyle name="Normal 6 2 5 9 3 2" xfId="7681" xr:uid="{A2E785C5-4293-42C9-91D7-B020E5F5EA73}"/>
    <cellStyle name="Normal 6 2 5 9 4" xfId="7682" xr:uid="{E357F038-B6DF-4593-A23C-AE841E1C780F}"/>
    <cellStyle name="Normal 6 2 6" xfId="7683" xr:uid="{7906AA67-D2C0-471E-BA74-446C85A0E190}"/>
    <cellStyle name="Normal 6 2 6 2" xfId="7684" xr:uid="{F38F7774-068B-474C-B5C5-83574A95A5C7}"/>
    <cellStyle name="Normal 6 2 6 2 2" xfId="7685" xr:uid="{E75F3336-F854-44AC-87C6-2EA354DC3327}"/>
    <cellStyle name="Normal 6 2 6 3" xfId="7686" xr:uid="{858EEA9E-E400-4BAC-AED4-5EDF9B2265D3}"/>
    <cellStyle name="Normal 6 2 6 3 2" xfId="7687" xr:uid="{2A0FF28B-478D-489C-BA53-72B192EE587D}"/>
    <cellStyle name="Normal 6 2 6 4" xfId="7688" xr:uid="{4687646A-C226-42FB-937A-2E09F6CDA663}"/>
    <cellStyle name="Normal 6 2 7" xfId="7689" xr:uid="{8C8374E7-1A31-42DD-A8EC-F20631347071}"/>
    <cellStyle name="Normal 6 2 7 2" xfId="7690" xr:uid="{F611F9D8-0189-4576-8894-1DCD77800F1C}"/>
    <cellStyle name="Normal 6 2 8" xfId="7691" xr:uid="{2E3ECC1F-12AF-4F53-9ED6-71740734C9DC}"/>
    <cellStyle name="Normal 6 2 9" xfId="13352" xr:uid="{E4F7EC0A-04D5-459E-968C-CD31EA93A80D}"/>
    <cellStyle name="Normal 6 20" xfId="7692" xr:uid="{007E77A6-E16C-4F01-81A1-1D04A4E91787}"/>
    <cellStyle name="Normal 6 20 2" xfId="7693" xr:uid="{083E24CC-C8F2-4B51-B979-B4AC4CF2E421}"/>
    <cellStyle name="Normal 6 20 2 2" xfId="7694" xr:uid="{66E388C7-0DA1-4685-9880-077621C6293B}"/>
    <cellStyle name="Normal 6 20 3" xfId="7695" xr:uid="{7B1A4977-61CB-460F-A98A-01D899165A50}"/>
    <cellStyle name="Normal 6 20 3 2" xfId="7696" xr:uid="{AED7D436-ABFB-4FBF-AF9B-9CDC283D8957}"/>
    <cellStyle name="Normal 6 20 4" xfId="7697" xr:uid="{0009B9C6-0C03-4038-BD65-EC83C81034FF}"/>
    <cellStyle name="Normal 6 21" xfId="7698" xr:uid="{9036789B-7185-4EFD-8E29-469E5A1355C6}"/>
    <cellStyle name="Normal 6 21 2" xfId="7699" xr:uid="{06685B34-40AA-4450-8CDA-7149F2E8B732}"/>
    <cellStyle name="Normal 6 21 2 2" xfId="7700" xr:uid="{C0B56101-0FE8-467E-A4FF-2B88D4F88B7E}"/>
    <cellStyle name="Normal 6 21 3" xfId="7701" xr:uid="{95C5FFDB-196A-41FA-A742-8466C8357208}"/>
    <cellStyle name="Normal 6 21 3 2" xfId="7702" xr:uid="{490F30B7-0CFF-4058-84D0-B63E836E2140}"/>
    <cellStyle name="Normal 6 21 4" xfId="7703" xr:uid="{374D8C9A-6004-4547-9BFD-48C5B836DFCB}"/>
    <cellStyle name="Normal 6 22" xfId="7704" xr:uid="{0DB77A91-315D-4BEE-9824-E80976CE23AF}"/>
    <cellStyle name="Normal 6 22 2" xfId="7705" xr:uid="{16104E3B-2B72-4E52-A0E9-628EA8271E44}"/>
    <cellStyle name="Normal 6 22 2 2" xfId="7706" xr:uid="{1BE0FD61-28AB-416E-9BE7-02A798A720B5}"/>
    <cellStyle name="Normal 6 22 3" xfId="7707" xr:uid="{77F5484F-1DD3-4255-8D1E-55A3D255E1AC}"/>
    <cellStyle name="Normal 6 22 3 2" xfId="7708" xr:uid="{DCCEBB3B-B8BE-4349-91C5-E561A97EA2B4}"/>
    <cellStyle name="Normal 6 22 4" xfId="7709" xr:uid="{4F59FD61-4D47-40E4-AB0A-D7DA167FD35E}"/>
    <cellStyle name="Normal 6 23" xfId="7710" xr:uid="{D92FD686-856B-46A5-8AF1-6648D9DB1BA2}"/>
    <cellStyle name="Normal 6 23 2" xfId="7711" xr:uid="{81E107F6-686E-4AAD-9D5F-55040DE57DCA}"/>
    <cellStyle name="Normal 6 23 2 2" xfId="7712" xr:uid="{AD4A5647-1B50-4D18-AC9C-A2372BAA7C72}"/>
    <cellStyle name="Normal 6 23 3" xfId="7713" xr:uid="{95CFA57F-EEA4-402F-9841-7EE1CB04686C}"/>
    <cellStyle name="Normal 6 23 3 2" xfId="7714" xr:uid="{F561E7FF-58CC-4C6F-BB19-BEED0ED49586}"/>
    <cellStyle name="Normal 6 23 4" xfId="7715" xr:uid="{54F41B34-9580-4B8F-91A6-D21730BB06EA}"/>
    <cellStyle name="Normal 6 24" xfId="7716" xr:uid="{11B6BC70-E538-4441-96A8-826C3AAA3F0B}"/>
    <cellStyle name="Normal 6 24 2" xfId="7717" xr:uid="{6DAA2DAD-2142-4955-A12C-A4219BDF1C4E}"/>
    <cellStyle name="Normal 6 24 2 2" xfId="7718" xr:uid="{074F8C8A-8FC3-41A6-995B-E389B3A2AA25}"/>
    <cellStyle name="Normal 6 24 3" xfId="7719" xr:uid="{72B1E24B-E43D-46B5-87D7-C53317C3D63A}"/>
    <cellStyle name="Normal 6 24 3 2" xfId="7720" xr:uid="{F4EA75C9-95DD-4100-A450-7B1DF1263DE9}"/>
    <cellStyle name="Normal 6 24 4" xfId="7721" xr:uid="{4C3DD76C-DB1F-4B15-B3A7-6D1AC5BCD5FD}"/>
    <cellStyle name="Normal 6 25" xfId="7722" xr:uid="{46A494C8-4E5B-453C-87F4-6C00E6A54507}"/>
    <cellStyle name="Normal 6 25 2" xfId="7723" xr:uid="{E84E1E89-3017-463A-AB9D-7B43AB0F4EFA}"/>
    <cellStyle name="Normal 6 26" xfId="7724" xr:uid="{F7E6B47C-E63B-46BE-9CA0-54D0F6E89562}"/>
    <cellStyle name="Normal 6 26 2" xfId="7725" xr:uid="{032D803E-98F1-433A-B843-AFF74AD8BAE2}"/>
    <cellStyle name="Normal 6 27" xfId="7726" xr:uid="{8FF82F30-1036-4A3B-BB32-C9F53CE2CAF3}"/>
    <cellStyle name="Normal 6 27 2" xfId="7727" xr:uid="{EB7B3B9F-2CDD-48AE-A1AB-06CAF2424FF3}"/>
    <cellStyle name="Normal 6 28" xfId="7728" xr:uid="{F171718F-B391-47AE-9C2F-E5644BBDED45}"/>
    <cellStyle name="Normal 6 28 2" xfId="7729" xr:uid="{5C78E8C7-CABA-4F63-AAFE-38758E071419}"/>
    <cellStyle name="Normal 6 29" xfId="7730" xr:uid="{D8D82166-CE74-4E86-9786-FDFBD56852DD}"/>
    <cellStyle name="Normal 6 29 2" xfId="7731" xr:uid="{29FBEC3C-1AC1-4542-91BE-5D424DC9AF96}"/>
    <cellStyle name="Normal 6 3" xfId="7732" xr:uid="{45426EBD-04F6-48CC-9BD2-669E201C0FE8}"/>
    <cellStyle name="Normal 6 3 10" xfId="11343" xr:uid="{92417E6D-2E8F-4E13-B249-AEE358095469}"/>
    <cellStyle name="Normal 6 3 2" xfId="7733" xr:uid="{0F5E3A1D-0F77-44A4-8DDF-6F059BB59F05}"/>
    <cellStyle name="Normal 6 3 2 2" xfId="7734" xr:uid="{EFA00A35-35E5-461C-BD1C-B9904C015AE5}"/>
    <cellStyle name="Normal 6 3 3" xfId="7735" xr:uid="{9B090EDE-CFB5-4E2D-9C43-713DBACE90CC}"/>
    <cellStyle name="Normal 6 3 3 2" xfId="7736" xr:uid="{E66D60B0-0200-474A-8EEB-9D95AABD418C}"/>
    <cellStyle name="Normal 6 3 4" xfId="7737" xr:uid="{C4056BCC-D996-4F04-982D-BD0081807EE3}"/>
    <cellStyle name="Normal 6 3 4 2" xfId="7738" xr:uid="{A14E95AF-2A25-45EA-94B2-1A43CFE93819}"/>
    <cellStyle name="Normal 6 3 5" xfId="7739" xr:uid="{9B0D9529-273B-4ECC-BDA3-4F9297AE1D42}"/>
    <cellStyle name="Normal 6 3 5 10" xfId="7740" xr:uid="{4C7CA5DD-1F99-49DA-8DB7-981D224EFE46}"/>
    <cellStyle name="Normal 6 3 5 10 2" xfId="7741" xr:uid="{6E860AB9-EEE3-45E3-9D1F-EDA6B33C8C31}"/>
    <cellStyle name="Normal 6 3 5 10 2 2" xfId="7742" xr:uid="{DE146F62-2342-4482-A51A-5AA58B839922}"/>
    <cellStyle name="Normal 6 3 5 10 3" xfId="7743" xr:uid="{6EDC718A-80C6-4176-91B2-8062950B59F9}"/>
    <cellStyle name="Normal 6 3 5 10 3 2" xfId="7744" xr:uid="{661462C3-B713-4216-9686-8FC28F0BA122}"/>
    <cellStyle name="Normal 6 3 5 10 4" xfId="7745" xr:uid="{FBD56D35-7421-4641-9869-BAA9937F0BFE}"/>
    <cellStyle name="Normal 6 3 5 11" xfId="7746" xr:uid="{1D927932-3602-4F25-816F-1062B690079F}"/>
    <cellStyle name="Normal 6 3 5 11 2" xfId="7747" xr:uid="{DBD6015A-B35F-4024-B57A-AAEC38C29EAF}"/>
    <cellStyle name="Normal 6 3 5 11 2 2" xfId="7748" xr:uid="{E3446D37-BEB1-4B25-A3CD-62A73277D559}"/>
    <cellStyle name="Normal 6 3 5 11 3" xfId="7749" xr:uid="{78F7E882-2EDD-4C70-B432-D1E9A8A9CC8D}"/>
    <cellStyle name="Normal 6 3 5 11 3 2" xfId="7750" xr:uid="{4056285B-A5E9-4477-872D-DE41CED8A036}"/>
    <cellStyle name="Normal 6 3 5 11 4" xfId="7751" xr:uid="{BF2F16F9-E445-47A4-B823-79C4F65B5B8C}"/>
    <cellStyle name="Normal 6 3 5 12" xfId="7752" xr:uid="{CCD23869-E593-406D-AA9B-5F27FFA220AB}"/>
    <cellStyle name="Normal 6 3 5 12 2" xfId="7753" xr:uid="{E06203FC-8924-4054-80CC-319B5EBCAD9E}"/>
    <cellStyle name="Normal 6 3 5 12 2 2" xfId="7754" xr:uid="{1A937F78-3E05-4A14-B08E-DA9CD47226A0}"/>
    <cellStyle name="Normal 6 3 5 12 3" xfId="7755" xr:uid="{5AD4A7A2-4570-4589-8A45-DA686353742A}"/>
    <cellStyle name="Normal 6 3 5 12 3 2" xfId="7756" xr:uid="{669955E0-1E1A-4763-A184-4F3BBD60D1FE}"/>
    <cellStyle name="Normal 6 3 5 12 4" xfId="7757" xr:uid="{A64E3B76-F086-4B08-A200-5BAF63624507}"/>
    <cellStyle name="Normal 6 3 5 13" xfId="7758" xr:uid="{1147D3A4-74F9-4976-BE57-C973E0332688}"/>
    <cellStyle name="Normal 6 3 5 13 2" xfId="7759" xr:uid="{A459F022-AB0D-4462-A331-7BD3506AC7E6}"/>
    <cellStyle name="Normal 6 3 5 14" xfId="7760" xr:uid="{8BB18722-6286-49E6-8511-36E0B1154CD7}"/>
    <cellStyle name="Normal 6 3 5 14 2" xfId="7761" xr:uid="{85F272F0-34FC-4B09-8B53-74F295DF0C0B}"/>
    <cellStyle name="Normal 6 3 5 15" xfId="7762" xr:uid="{DF46C0B6-7DF3-4BC7-A627-C5C33537F4F1}"/>
    <cellStyle name="Normal 6 3 5 15 2" xfId="7763" xr:uid="{2048F6B8-019F-4822-82C8-78071D664C1B}"/>
    <cellStyle name="Normal 6 3 5 16" xfId="7764" xr:uid="{3C9D5B8D-EF1A-4FA1-A5C5-6578599BF251}"/>
    <cellStyle name="Normal 6 3 5 16 2" xfId="7765" xr:uid="{EDB7B7BC-918A-4817-AAAC-44D7B18AAEC2}"/>
    <cellStyle name="Normal 6 3 5 17" xfId="7766" xr:uid="{A31686F5-157B-4BB0-A7B4-68261077F2D8}"/>
    <cellStyle name="Normal 6 3 5 17 2" xfId="7767" xr:uid="{EDA05772-50C9-4677-ABE7-0DA4662203F0}"/>
    <cellStyle name="Normal 6 3 5 18" xfId="7768" xr:uid="{30CF280C-DA05-4A79-A490-B2F698BC05E3}"/>
    <cellStyle name="Normal 6 3 5 2" xfId="7769" xr:uid="{C46EEB8E-11B3-4034-BE44-9CEEE7B4257A}"/>
    <cellStyle name="Normal 6 3 5 2 2" xfId="7770" xr:uid="{2A25CBE1-970E-4C16-BDF6-FB9F71A4671C}"/>
    <cellStyle name="Normal 6 3 5 2 2 2" xfId="7771" xr:uid="{F6585511-0B73-4FA7-AB74-435073DF1BB2}"/>
    <cellStyle name="Normal 6 3 5 2 3" xfId="7772" xr:uid="{619AADA8-53E7-4CE6-964B-AC324F55F960}"/>
    <cellStyle name="Normal 6 3 5 2 3 2" xfId="7773" xr:uid="{EC5A9D51-898C-41A9-9C1E-811083140683}"/>
    <cellStyle name="Normal 6 3 5 2 4" xfId="7774" xr:uid="{AEE8ADFF-124A-4E48-889C-C58F1FFE0E91}"/>
    <cellStyle name="Normal 6 3 5 3" xfId="7775" xr:uid="{90DF0B7E-3005-4D20-B626-B8600A9D1A2B}"/>
    <cellStyle name="Normal 6 3 5 3 2" xfId="7776" xr:uid="{25CDC3DA-4566-4BF7-87BA-F4B06D84CB49}"/>
    <cellStyle name="Normal 6 3 5 3 2 2" xfId="7777" xr:uid="{4609DC81-BF13-41F8-BBD6-B10076B7240D}"/>
    <cellStyle name="Normal 6 3 5 3 3" xfId="7778" xr:uid="{0D2CDB60-EF98-4D10-BBC9-F0661FA437AE}"/>
    <cellStyle name="Normal 6 3 5 3 3 2" xfId="7779" xr:uid="{B2D044D2-F83E-476A-A6CB-275D18BA3BFA}"/>
    <cellStyle name="Normal 6 3 5 3 4" xfId="7780" xr:uid="{AE99E037-2331-4E18-9A87-3B9B27616DB0}"/>
    <cellStyle name="Normal 6 3 5 4" xfId="7781" xr:uid="{1286272C-DC7D-4BBF-B498-FCD287109AFA}"/>
    <cellStyle name="Normal 6 3 5 4 2" xfId="7782" xr:uid="{E2B8958D-DDFB-4862-99DF-57313E90833F}"/>
    <cellStyle name="Normal 6 3 5 4 2 2" xfId="7783" xr:uid="{D5BBE8D6-F022-44C5-AE64-5E6967AD4957}"/>
    <cellStyle name="Normal 6 3 5 4 3" xfId="7784" xr:uid="{ECDBD77B-F8A5-4D28-B9A5-FFBF2B15A96C}"/>
    <cellStyle name="Normal 6 3 5 4 3 2" xfId="7785" xr:uid="{222609EC-10CC-408C-AE3D-F6AC2CDFC44E}"/>
    <cellStyle name="Normal 6 3 5 4 4" xfId="7786" xr:uid="{F3C68C70-7088-4535-A531-A47F73E41E17}"/>
    <cellStyle name="Normal 6 3 5 5" xfId="7787" xr:uid="{CFFE4C5C-0A94-40E7-AC5E-67D38B28160C}"/>
    <cellStyle name="Normal 6 3 5 5 2" xfId="7788" xr:uid="{0A2AD6D4-CB61-4570-909B-DB45A51D5E30}"/>
    <cellStyle name="Normal 6 3 5 5 2 2" xfId="7789" xr:uid="{49EEB49D-B141-41C4-83F3-5C5B054E1587}"/>
    <cellStyle name="Normal 6 3 5 5 3" xfId="7790" xr:uid="{C1D7325C-7D35-459F-9324-E31CEC8D4E30}"/>
    <cellStyle name="Normal 6 3 5 5 3 2" xfId="7791" xr:uid="{B8D709B3-91AF-4C16-A790-3F9E5DE0E758}"/>
    <cellStyle name="Normal 6 3 5 5 4" xfId="7792" xr:uid="{D8848988-3B62-4D39-A4A8-44881B5E427B}"/>
    <cellStyle name="Normal 6 3 5 6" xfId="7793" xr:uid="{DA4C1B16-96D1-4385-9EFE-4DE6D24864A6}"/>
    <cellStyle name="Normal 6 3 5 6 2" xfId="7794" xr:uid="{93656D41-715B-4FD5-9E50-319D8A588B85}"/>
    <cellStyle name="Normal 6 3 5 6 2 2" xfId="7795" xr:uid="{EAC8BFF5-6AE7-4969-861A-A50516882880}"/>
    <cellStyle name="Normal 6 3 5 6 3" xfId="7796" xr:uid="{5A1F774D-6B6A-4F04-BBF2-A9097F57E68D}"/>
    <cellStyle name="Normal 6 3 5 6 3 2" xfId="7797" xr:uid="{18BC846C-B92F-4AEE-AE5F-14E0B5E153FF}"/>
    <cellStyle name="Normal 6 3 5 6 4" xfId="7798" xr:uid="{8E50B788-F1A6-446D-981E-85DFB1278080}"/>
    <cellStyle name="Normal 6 3 5 7" xfId="7799" xr:uid="{569220BE-C712-44C2-A187-F6C6A06D585B}"/>
    <cellStyle name="Normal 6 3 5 7 2" xfId="7800" xr:uid="{1BCBB8E2-F916-4F20-91E5-269D41A93CF7}"/>
    <cellStyle name="Normal 6 3 5 7 2 2" xfId="7801" xr:uid="{F26CF33D-0941-4106-9175-1BA629ABBDF2}"/>
    <cellStyle name="Normal 6 3 5 7 3" xfId="7802" xr:uid="{27E483B0-65B8-454D-A300-3C7442247A5F}"/>
    <cellStyle name="Normal 6 3 5 7 3 2" xfId="7803" xr:uid="{120100EA-7367-4B98-A017-71F2EA67D2B4}"/>
    <cellStyle name="Normal 6 3 5 7 4" xfId="7804" xr:uid="{9F7D9694-2459-496A-99DC-B456BC205E86}"/>
    <cellStyle name="Normal 6 3 5 8" xfId="7805" xr:uid="{1D35E08D-51A1-49BC-8357-5D58D9C63DBF}"/>
    <cellStyle name="Normal 6 3 5 8 2" xfId="7806" xr:uid="{3CF74D55-883B-4D31-9B61-CD91ADEE2C56}"/>
    <cellStyle name="Normal 6 3 5 8 2 2" xfId="7807" xr:uid="{1F328DAC-BB77-4AD4-829C-915BEBC43F3B}"/>
    <cellStyle name="Normal 6 3 5 8 3" xfId="7808" xr:uid="{529E998B-EA99-482A-A494-56E4006A41EB}"/>
    <cellStyle name="Normal 6 3 5 8 3 2" xfId="7809" xr:uid="{4F63FAAA-5FC6-427B-9D2C-238F85211C4D}"/>
    <cellStyle name="Normal 6 3 5 8 4" xfId="7810" xr:uid="{54D2C1A7-038C-435F-8315-5361DCFB4BA0}"/>
    <cellStyle name="Normal 6 3 5 9" xfId="7811" xr:uid="{6688674E-CAD8-4382-A954-AB2B4807B8A1}"/>
    <cellStyle name="Normal 6 3 5 9 2" xfId="7812" xr:uid="{BA74F868-67AC-4328-8835-05887198653B}"/>
    <cellStyle name="Normal 6 3 5 9 2 2" xfId="7813" xr:uid="{5AD7D9C3-F458-4502-B964-71883496589B}"/>
    <cellStyle name="Normal 6 3 5 9 3" xfId="7814" xr:uid="{05A1AF25-857A-40FB-8000-416AE2CEFDA7}"/>
    <cellStyle name="Normal 6 3 5 9 3 2" xfId="7815" xr:uid="{B611A15C-EF03-46BC-9AE3-AE0E15EA84B2}"/>
    <cellStyle name="Normal 6 3 5 9 4" xfId="7816" xr:uid="{A72E9FF0-9305-4AF3-A5EC-DC4070760517}"/>
    <cellStyle name="Normal 6 3 6" xfId="7817" xr:uid="{42543AF8-FD7A-4369-B68C-58F0460560D4}"/>
    <cellStyle name="Normal 6 3 6 2" xfId="7818" xr:uid="{B1FBCB41-192A-4B4B-8FCF-FE2F3A424997}"/>
    <cellStyle name="Normal 6 3 6 2 2" xfId="7819" xr:uid="{CAFB5428-B62F-47B3-A028-DD8CF6C8AC5B}"/>
    <cellStyle name="Normal 6 3 6 3" xfId="7820" xr:uid="{04D6A882-71C8-4129-AD37-190FB5E1A185}"/>
    <cellStyle name="Normal 6 3 6 3 2" xfId="7821" xr:uid="{E763AF1F-CD27-4479-890C-A9E6E375D328}"/>
    <cellStyle name="Normal 6 3 6 4" xfId="7822" xr:uid="{5DCDEE19-2BC8-46F4-997C-DED6ADCE1AC5}"/>
    <cellStyle name="Normal 6 3 7" xfId="7823" xr:uid="{766BE7B4-DC90-4770-BAD3-C4BA8049E9DA}"/>
    <cellStyle name="Normal 6 3 7 2" xfId="7824" xr:uid="{EBF5AC56-F249-4FD7-BAC3-C01808E45D31}"/>
    <cellStyle name="Normal 6 3 8" xfId="7825" xr:uid="{FD62B8F0-61CE-4216-8D18-D4B5BFFFFFF8}"/>
    <cellStyle name="Normal 6 3 9" xfId="10924" xr:uid="{9A8BD4E7-4D54-4FDF-A884-744BAB101C62}"/>
    <cellStyle name="Normal 6 30" xfId="7826" xr:uid="{A9FB3293-9FA7-4A2A-A074-93A4A1572709}"/>
    <cellStyle name="Normal 6 30 2" xfId="7827" xr:uid="{6572DEFA-CA61-4997-93CE-F10A10D9DD4B}"/>
    <cellStyle name="Normal 6 31" xfId="7828" xr:uid="{7AF3D10B-EF28-4443-B561-FC754A34FC11}"/>
    <cellStyle name="Normal 6 32" xfId="10294" xr:uid="{0FB7DF5E-F998-425F-BCD0-45E0EC0440CC}"/>
    <cellStyle name="Normal 6 33" xfId="10923" xr:uid="{D871477F-1B52-49EE-BA1E-FB39D3D9B119}"/>
    <cellStyle name="Normal 6 34" xfId="11133" xr:uid="{67579FFB-F027-4266-A073-821050499B0B}"/>
    <cellStyle name="Normal 6 35" xfId="11158" xr:uid="{07CEF632-B71B-45A4-845F-09338610E3EC}"/>
    <cellStyle name="Normal 6 36" xfId="11342" xr:uid="{31E2DAA6-302A-496C-BD1A-06529F11B1EE}"/>
    <cellStyle name="Normal 6 37" xfId="270" xr:uid="{6D1B5D85-F7CB-4AFD-B38B-C337DCDE8117}"/>
    <cellStyle name="Normal 6 4" xfId="7829" xr:uid="{B55B2E57-D3ED-4424-A32C-7A6698DF0834}"/>
    <cellStyle name="Normal 6 4 2" xfId="7830" xr:uid="{FD2B0AB1-02DA-4E14-A74C-83C71612E99D}"/>
    <cellStyle name="Normal 6 4 2 2" xfId="7831" xr:uid="{B7C5888E-3C06-47DF-92E0-0C9A98696E8D}"/>
    <cellStyle name="Normal 6 4 3" xfId="7832" xr:uid="{909252AB-4809-45F2-95CA-AE2442FEDBC4}"/>
    <cellStyle name="Normal 6 4 3 2" xfId="7833" xr:uid="{3CD7D5F2-0E94-485E-8753-45E91300311D}"/>
    <cellStyle name="Normal 6 4 4" xfId="7834" xr:uid="{D5A50090-6353-429A-9867-BEA4BD50BA96}"/>
    <cellStyle name="Normal 6 4 4 2" xfId="7835" xr:uid="{35398ECF-7997-4052-85DF-7BA7C9A862EB}"/>
    <cellStyle name="Normal 6 4 5" xfId="7836" xr:uid="{D956B2D8-973C-411C-A15B-B33CBC645942}"/>
    <cellStyle name="Normal 6 4 5 10" xfId="7837" xr:uid="{5FB548EF-4423-4984-B918-6A1B7B7C4054}"/>
    <cellStyle name="Normal 6 4 5 10 2" xfId="7838" xr:uid="{AC03EC87-66ED-4186-86A8-C5ABC2A59D52}"/>
    <cellStyle name="Normal 6 4 5 10 2 2" xfId="7839" xr:uid="{E2AD62EE-2E58-42B5-89C4-05E1C63D019C}"/>
    <cellStyle name="Normal 6 4 5 10 3" xfId="7840" xr:uid="{4F4B174D-C5E6-466D-9BE3-5B44FF0C5FEA}"/>
    <cellStyle name="Normal 6 4 5 10 3 2" xfId="7841" xr:uid="{68BE97F6-C686-4647-AC2D-C70FAC46E6EF}"/>
    <cellStyle name="Normal 6 4 5 10 4" xfId="7842" xr:uid="{870C9D3B-0AD8-40EE-B28B-CFEE04BE3EE1}"/>
    <cellStyle name="Normal 6 4 5 11" xfId="7843" xr:uid="{87B5C2CB-F742-4E62-B927-2102067F211D}"/>
    <cellStyle name="Normal 6 4 5 11 2" xfId="7844" xr:uid="{5C19678C-667F-4430-99AF-3DB6A0D29179}"/>
    <cellStyle name="Normal 6 4 5 11 2 2" xfId="7845" xr:uid="{C55D3D19-F275-482D-8646-1DD8A777EB43}"/>
    <cellStyle name="Normal 6 4 5 11 3" xfId="7846" xr:uid="{F6ADF9CC-D2AB-4F11-8A1A-DD2C315ACFE3}"/>
    <cellStyle name="Normal 6 4 5 11 3 2" xfId="7847" xr:uid="{0A413624-AE99-4520-91A6-F29DF73DF884}"/>
    <cellStyle name="Normal 6 4 5 11 4" xfId="7848" xr:uid="{B7033F3D-400D-4FA2-B6A3-1A24B52D2CF3}"/>
    <cellStyle name="Normal 6 4 5 12" xfId="7849" xr:uid="{4737C725-6D5F-4C89-8523-312551D18377}"/>
    <cellStyle name="Normal 6 4 5 12 2" xfId="7850" xr:uid="{A867484D-5DEF-443D-90BD-A23FB26BD022}"/>
    <cellStyle name="Normal 6 4 5 12 2 2" xfId="7851" xr:uid="{A743C936-A8AC-49F4-9417-E63619323C7A}"/>
    <cellStyle name="Normal 6 4 5 12 3" xfId="7852" xr:uid="{609F6008-724A-442C-8F22-E56AF247FDF1}"/>
    <cellStyle name="Normal 6 4 5 12 3 2" xfId="7853" xr:uid="{FF6A4527-51E3-4468-9459-1AD20B0D83AA}"/>
    <cellStyle name="Normal 6 4 5 12 4" xfId="7854" xr:uid="{956133D6-D296-4808-9B46-A7BB9A5CC2B7}"/>
    <cellStyle name="Normal 6 4 5 13" xfId="7855" xr:uid="{3C17B23D-A64C-45A5-8E78-B575C20A5BBB}"/>
    <cellStyle name="Normal 6 4 5 13 2" xfId="7856" xr:uid="{043725C4-B789-45B6-992B-6771725BE8D0}"/>
    <cellStyle name="Normal 6 4 5 14" xfId="7857" xr:uid="{FC5FDA4E-D957-4C8A-A38B-B7D7668BAB1A}"/>
    <cellStyle name="Normal 6 4 5 14 2" xfId="7858" xr:uid="{E56076EF-363B-4286-96EA-618AD70FA03B}"/>
    <cellStyle name="Normal 6 4 5 15" xfId="7859" xr:uid="{03554CB3-D118-459E-9C12-AD44FC24B14E}"/>
    <cellStyle name="Normal 6 4 5 15 2" xfId="7860" xr:uid="{87400EE1-3BD7-4FED-9E79-7D389D17C626}"/>
    <cellStyle name="Normal 6 4 5 16" xfId="7861" xr:uid="{C9C5094D-0452-4DA2-9727-5DF32FD96DBD}"/>
    <cellStyle name="Normal 6 4 5 16 2" xfId="7862" xr:uid="{D92C824F-1516-47F9-9EA3-385A9F30A6D1}"/>
    <cellStyle name="Normal 6 4 5 17" xfId="7863" xr:uid="{48EB2F47-3AF9-4CAE-A487-E409EC886859}"/>
    <cellStyle name="Normal 6 4 5 17 2" xfId="7864" xr:uid="{0935CA2B-D546-4524-9E42-A8D4773E5D54}"/>
    <cellStyle name="Normal 6 4 5 18" xfId="7865" xr:uid="{4F0AEE83-58F6-461C-AC74-4976315C732A}"/>
    <cellStyle name="Normal 6 4 5 2" xfId="7866" xr:uid="{3758CE02-B221-4C53-B22F-7C63C02F9DD8}"/>
    <cellStyle name="Normal 6 4 5 2 2" xfId="7867" xr:uid="{1F05B738-EB0B-4C26-9E00-A85F2F620012}"/>
    <cellStyle name="Normal 6 4 5 2 2 2" xfId="7868" xr:uid="{DB6399C9-F099-4CA0-9552-DACF8386ADFA}"/>
    <cellStyle name="Normal 6 4 5 2 3" xfId="7869" xr:uid="{FD65ABD6-53EB-4CFC-8545-7AD5229132EC}"/>
    <cellStyle name="Normal 6 4 5 2 3 2" xfId="7870" xr:uid="{F326BDE2-B56B-4FA8-AF6C-866DD3C5C4A2}"/>
    <cellStyle name="Normal 6 4 5 2 4" xfId="7871" xr:uid="{180B74D7-9F78-48B9-ADCB-C9474B97401B}"/>
    <cellStyle name="Normal 6 4 5 3" xfId="7872" xr:uid="{8E767CAB-4B0F-44B8-A263-5E774E1A72AA}"/>
    <cellStyle name="Normal 6 4 5 3 2" xfId="7873" xr:uid="{65C06A2A-8610-4DAD-8670-95C6A08DDD45}"/>
    <cellStyle name="Normal 6 4 5 3 2 2" xfId="7874" xr:uid="{0C075E7B-52F7-412F-A7C2-DB78AE62D34F}"/>
    <cellStyle name="Normal 6 4 5 3 3" xfId="7875" xr:uid="{1F3C45CD-264F-42A8-93FA-A61491C8D200}"/>
    <cellStyle name="Normal 6 4 5 3 3 2" xfId="7876" xr:uid="{5335A807-DB6C-48F8-BF32-8AA6F71BC4B7}"/>
    <cellStyle name="Normal 6 4 5 3 4" xfId="7877" xr:uid="{61F89CC9-3514-4502-9586-558906A4E835}"/>
    <cellStyle name="Normal 6 4 5 4" xfId="7878" xr:uid="{3DD80898-6E96-446B-8371-F007C3FC3735}"/>
    <cellStyle name="Normal 6 4 5 4 2" xfId="7879" xr:uid="{628A4C24-5CF0-40C6-8FE1-120E8D3A90F4}"/>
    <cellStyle name="Normal 6 4 5 4 2 2" xfId="7880" xr:uid="{EDE26ABB-29C7-4E63-B74C-5E66852E3CED}"/>
    <cellStyle name="Normal 6 4 5 4 3" xfId="7881" xr:uid="{69977C38-00FE-4548-9AB2-2DE58F4A2A5C}"/>
    <cellStyle name="Normal 6 4 5 4 3 2" xfId="7882" xr:uid="{F01636BC-AD6E-4684-A18C-E596581CF857}"/>
    <cellStyle name="Normal 6 4 5 4 4" xfId="7883" xr:uid="{59C78253-1A7B-48EF-BFAB-E3ADEFF0558F}"/>
    <cellStyle name="Normal 6 4 5 5" xfId="7884" xr:uid="{04BC3B89-49FA-4FAC-AA40-CF9BE2C1ACE0}"/>
    <cellStyle name="Normal 6 4 5 5 2" xfId="7885" xr:uid="{142FFCA1-8FED-46FF-82F8-5BE9F26387F8}"/>
    <cellStyle name="Normal 6 4 5 5 2 2" xfId="7886" xr:uid="{FFFC20A3-F51A-478E-89BF-72C08411531E}"/>
    <cellStyle name="Normal 6 4 5 5 3" xfId="7887" xr:uid="{74850DC7-B825-413D-8760-262A408D7F86}"/>
    <cellStyle name="Normal 6 4 5 5 3 2" xfId="7888" xr:uid="{D94A739C-800C-429E-950A-0B5CEA67B61C}"/>
    <cellStyle name="Normal 6 4 5 5 4" xfId="7889" xr:uid="{858F257D-6438-4E1B-B8A5-8341DB3B963D}"/>
    <cellStyle name="Normal 6 4 5 6" xfId="7890" xr:uid="{3ED41B42-0F7A-4281-B109-FB51CFA5878C}"/>
    <cellStyle name="Normal 6 4 5 6 2" xfId="7891" xr:uid="{3D2B5D17-5935-4CD9-9FD7-17040F284CA6}"/>
    <cellStyle name="Normal 6 4 5 6 2 2" xfId="7892" xr:uid="{A62E34F4-233D-4BEB-8383-64CEE4A9B22B}"/>
    <cellStyle name="Normal 6 4 5 6 3" xfId="7893" xr:uid="{8EB821B0-4998-440D-BD24-F668129687AA}"/>
    <cellStyle name="Normal 6 4 5 6 3 2" xfId="7894" xr:uid="{30161724-00F4-4BA9-A3EE-7758EDF3F8EE}"/>
    <cellStyle name="Normal 6 4 5 6 4" xfId="7895" xr:uid="{C9CA1FA2-2633-4A88-9CD5-D63EFBE3DEF1}"/>
    <cellStyle name="Normal 6 4 5 7" xfId="7896" xr:uid="{DEAE20D6-AFE7-4865-9F25-0B9541160F84}"/>
    <cellStyle name="Normal 6 4 5 7 2" xfId="7897" xr:uid="{9AC04204-B40F-4796-8CF5-047ED324B137}"/>
    <cellStyle name="Normal 6 4 5 7 2 2" xfId="7898" xr:uid="{F6A7D117-1158-40F3-A527-E2E9261D99F9}"/>
    <cellStyle name="Normal 6 4 5 7 3" xfId="7899" xr:uid="{7F00F4E1-9F25-4449-8B6F-294EC3496F01}"/>
    <cellStyle name="Normal 6 4 5 7 3 2" xfId="7900" xr:uid="{BCFD8C50-302B-445D-A5F6-529E5E492428}"/>
    <cellStyle name="Normal 6 4 5 7 4" xfId="7901" xr:uid="{F031C797-C3D4-43EC-9AC8-C092263D06F8}"/>
    <cellStyle name="Normal 6 4 5 8" xfId="7902" xr:uid="{9760125F-8E8C-47C0-A5AE-57DF65DBFFF6}"/>
    <cellStyle name="Normal 6 4 5 8 2" xfId="7903" xr:uid="{B2718020-7FBC-4EEB-9447-EE0DC9CECBA8}"/>
    <cellStyle name="Normal 6 4 5 8 2 2" xfId="7904" xr:uid="{94F41CE2-40F0-4766-8A9E-16988810D245}"/>
    <cellStyle name="Normal 6 4 5 8 3" xfId="7905" xr:uid="{3B51D2A3-7A52-4DFB-956C-57A72E3954A1}"/>
    <cellStyle name="Normal 6 4 5 8 3 2" xfId="7906" xr:uid="{B5C22A14-CBB8-4CFF-A2FF-8A0DC8054357}"/>
    <cellStyle name="Normal 6 4 5 8 4" xfId="7907" xr:uid="{8F78A2E8-7984-47A1-950D-7241232094D3}"/>
    <cellStyle name="Normal 6 4 5 9" xfId="7908" xr:uid="{83C2C387-6F87-4B14-831C-06A4BC9D7D29}"/>
    <cellStyle name="Normal 6 4 5 9 2" xfId="7909" xr:uid="{CE3232A3-315C-4C71-B857-B463A2562E0E}"/>
    <cellStyle name="Normal 6 4 5 9 2 2" xfId="7910" xr:uid="{9999B3D4-0FA0-4201-A923-2E4EDC30DD18}"/>
    <cellStyle name="Normal 6 4 5 9 3" xfId="7911" xr:uid="{2279AE0B-BC60-4AE2-8E2B-5C8BB84DADA8}"/>
    <cellStyle name="Normal 6 4 5 9 3 2" xfId="7912" xr:uid="{C4D0E8DC-C64D-43D7-A798-760B2E087E67}"/>
    <cellStyle name="Normal 6 4 5 9 4" xfId="7913" xr:uid="{C1C28F5A-4258-4607-8A83-56899408C25D}"/>
    <cellStyle name="Normal 6 4 6" xfId="7914" xr:uid="{8BDF667E-8C67-4B4D-A107-2BDBE09618A4}"/>
    <cellStyle name="Normal 6 4 7" xfId="10925" xr:uid="{E8280692-7E19-4439-8999-82A14C25FD1A}"/>
    <cellStyle name="Normal 6 4 8" xfId="11344" xr:uid="{8A080CDC-A28B-48DE-876D-E22244ED9216}"/>
    <cellStyle name="Normal 6 5" xfId="7915" xr:uid="{2F031BC9-6D59-4CA4-85F1-DF3A103F7D5B}"/>
    <cellStyle name="Normal 6 5 2" xfId="7916" xr:uid="{3FCA59F2-E63A-46F7-BC11-1F901FD397B0}"/>
    <cellStyle name="Normal 6 5 3" xfId="10926" xr:uid="{44A6A89F-D9EE-4292-A58D-B86A1B1B870D}"/>
    <cellStyle name="Normal 6 6" xfId="7917" xr:uid="{BF8C706C-F519-498A-9330-A4258BBCBB55}"/>
    <cellStyle name="Normal 6 6 2" xfId="7918" xr:uid="{149233D5-73FC-46CF-9573-EDFAE1FDA0D8}"/>
    <cellStyle name="Normal 6 6 3" xfId="13914" xr:uid="{93200F28-7A1D-4E73-BD33-290FE6BB8683}"/>
    <cellStyle name="Normal 6 7" xfId="7919" xr:uid="{58FF38EE-20FB-44F2-BDBB-6B97DB91371F}"/>
    <cellStyle name="Normal 6 7 2" xfId="7920" xr:uid="{D9065FC7-227C-4E5E-95FF-175656A217EF}"/>
    <cellStyle name="Normal 6 8" xfId="7921" xr:uid="{B1B0F5A6-A8FA-46EA-87D2-98453299ACE9}"/>
    <cellStyle name="Normal 6 8 10" xfId="7922" xr:uid="{F652D8CC-B697-4AFD-B47C-D6193B60AFE2}"/>
    <cellStyle name="Normal 6 8 10 2" xfId="7923" xr:uid="{82E556AB-17D9-42B4-B781-6442784A5D7B}"/>
    <cellStyle name="Normal 6 8 10 2 2" xfId="7924" xr:uid="{86FF19E4-CE50-46B5-9239-B6DDEAD65B4F}"/>
    <cellStyle name="Normal 6 8 10 3" xfId="7925" xr:uid="{81ED0B2F-9922-4CF6-A772-E8F29723C4B1}"/>
    <cellStyle name="Normal 6 8 10 3 2" xfId="7926" xr:uid="{D88018F3-A3A9-4ACA-B4E1-6728749A2948}"/>
    <cellStyle name="Normal 6 8 10 4" xfId="7927" xr:uid="{14BEC8B6-2091-4B00-A517-D3CA93379AFB}"/>
    <cellStyle name="Normal 6 8 11" xfId="7928" xr:uid="{BB76D8E2-0D29-4B15-89EC-187BB22B48C3}"/>
    <cellStyle name="Normal 6 8 11 2" xfId="7929" xr:uid="{304310CC-E89D-434D-ACE2-24B03C5D4A99}"/>
    <cellStyle name="Normal 6 8 11 2 2" xfId="7930" xr:uid="{93D0DA7A-ADD9-42B2-984D-4A787C8D9A57}"/>
    <cellStyle name="Normal 6 8 11 3" xfId="7931" xr:uid="{57F6C68D-3010-457C-A26C-21E8AC8656A8}"/>
    <cellStyle name="Normal 6 8 11 3 2" xfId="7932" xr:uid="{B04E71FD-C4CE-4DA6-9F22-E2DA067723BA}"/>
    <cellStyle name="Normal 6 8 11 4" xfId="7933" xr:uid="{20CBBEB1-3E1C-4BFC-BA8F-B60313789EEF}"/>
    <cellStyle name="Normal 6 8 12" xfId="7934" xr:uid="{56BA6E91-649A-434C-B28E-AADAD7A94A82}"/>
    <cellStyle name="Normal 6 8 12 2" xfId="7935" xr:uid="{F941470E-867F-4530-AC3F-07DD856E0A39}"/>
    <cellStyle name="Normal 6 8 12 2 2" xfId="7936" xr:uid="{1BED38B5-B7AC-4984-8A56-EC281FB7B22C}"/>
    <cellStyle name="Normal 6 8 12 3" xfId="7937" xr:uid="{20BF5EAE-EE39-47C5-BE85-7B49A75818EA}"/>
    <cellStyle name="Normal 6 8 12 3 2" xfId="7938" xr:uid="{569E2CBF-782E-4C35-91AB-15ED7664E41A}"/>
    <cellStyle name="Normal 6 8 12 4" xfId="7939" xr:uid="{3C39A74F-CAFF-4725-BFB2-3BCE0D0E044D}"/>
    <cellStyle name="Normal 6 8 13" xfId="7940" xr:uid="{481336B4-C21E-4AF9-9A44-5119E965D3DB}"/>
    <cellStyle name="Normal 6 8 13 2" xfId="7941" xr:uid="{6EAC4F2C-2B5E-4360-8785-570E7F506D2D}"/>
    <cellStyle name="Normal 6 8 13 2 2" xfId="7942" xr:uid="{22A5172F-3C0C-4036-B85D-FC82313FDF81}"/>
    <cellStyle name="Normal 6 8 13 3" xfId="7943" xr:uid="{719D512F-F3D0-4AB9-B95A-3C0A6CD5FA92}"/>
    <cellStyle name="Normal 6 8 13 3 2" xfId="7944" xr:uid="{883B66D4-52A3-4923-9709-B9C34B373B7D}"/>
    <cellStyle name="Normal 6 8 13 4" xfId="7945" xr:uid="{77584739-70BD-49FB-BF8D-543B12DD3017}"/>
    <cellStyle name="Normal 6 8 14" xfId="7946" xr:uid="{689B071B-54A0-40FA-ADAB-42D925DF645F}"/>
    <cellStyle name="Normal 6 8 14 2" xfId="7947" xr:uid="{73E8342D-5EE1-4072-B2C2-8F49AFD2F213}"/>
    <cellStyle name="Normal 6 8 14 2 2" xfId="7948" xr:uid="{378D80D6-960C-40CB-8ED2-25D86573A089}"/>
    <cellStyle name="Normal 6 8 14 3" xfId="7949" xr:uid="{9FF350B1-DF00-4AB3-A5B7-7CC459D20FA8}"/>
    <cellStyle name="Normal 6 8 14 3 2" xfId="7950" xr:uid="{A961CC38-6F60-46B2-A4BA-14A94A62AC2E}"/>
    <cellStyle name="Normal 6 8 14 4" xfId="7951" xr:uid="{50806283-42BE-4890-BF60-38766379EF0A}"/>
    <cellStyle name="Normal 6 8 15" xfId="7952" xr:uid="{BE4BDC6F-5B7C-4C97-B94F-8380F4B1F86D}"/>
    <cellStyle name="Normal 6 8 15 2" xfId="7953" xr:uid="{567F511A-18DA-40D0-A711-791CF9EC66DD}"/>
    <cellStyle name="Normal 6 8 15 2 2" xfId="7954" xr:uid="{4CF1BFCB-251B-4EAB-A362-792DBFD6CDAD}"/>
    <cellStyle name="Normal 6 8 15 3" xfId="7955" xr:uid="{050A48B9-2D03-489F-BA7D-0A292E26AAC6}"/>
    <cellStyle name="Normal 6 8 15 3 2" xfId="7956" xr:uid="{96066135-B7FA-4F32-88AF-44216BD5A330}"/>
    <cellStyle name="Normal 6 8 15 4" xfId="7957" xr:uid="{A5CC3F3F-66AF-4955-A2C3-E82888978E20}"/>
    <cellStyle name="Normal 6 8 16" xfId="7958" xr:uid="{F2DB9889-AF1A-4FEA-BA75-64B8ED13FD51}"/>
    <cellStyle name="Normal 6 8 16 2" xfId="7959" xr:uid="{88092C3F-1D3E-46B5-88FC-F8CFC3BE9270}"/>
    <cellStyle name="Normal 6 8 16 2 2" xfId="7960" xr:uid="{DF312716-3CFB-4109-A160-30BF51488B1E}"/>
    <cellStyle name="Normal 6 8 16 3" xfId="7961" xr:uid="{5E708DC9-081A-4FD9-9D54-BF4337C882EA}"/>
    <cellStyle name="Normal 6 8 16 3 2" xfId="7962" xr:uid="{CEA81D11-B3E4-4A2B-8897-4FD576469C20}"/>
    <cellStyle name="Normal 6 8 16 4" xfId="7963" xr:uid="{6CDBEE50-68D1-4B3D-8307-587470BE1912}"/>
    <cellStyle name="Normal 6 8 17" xfId="7964" xr:uid="{05B45811-0672-4B49-A548-C7A4CD2AF565}"/>
    <cellStyle name="Normal 6 8 17 2" xfId="7965" xr:uid="{5B0F82CA-F9E6-467E-A089-FC4210543366}"/>
    <cellStyle name="Normal 6 8 18" xfId="7966" xr:uid="{0071F80F-5BEB-411F-862D-7D9D42EA7576}"/>
    <cellStyle name="Normal 6 8 18 2" xfId="7967" xr:uid="{243B216B-F8C0-4B6C-94D4-C43072AF98B8}"/>
    <cellStyle name="Normal 6 8 19" xfId="7968" xr:uid="{20E75493-18D2-4D6E-8EF4-B830AEC25642}"/>
    <cellStyle name="Normal 6 8 19 2" xfId="7969" xr:uid="{2CDF5768-5070-439D-A43F-EC2D065F00F6}"/>
    <cellStyle name="Normal 6 8 2" xfId="7970" xr:uid="{EDF2C6A3-1952-418E-9BD0-91EEAFA3F5D9}"/>
    <cellStyle name="Normal 6 8 2 10" xfId="7971" xr:uid="{07A817F9-EB2D-460D-958D-1677C285E230}"/>
    <cellStyle name="Normal 6 8 2 10 2" xfId="7972" xr:uid="{0BBB1F26-2431-4F13-ADF1-855945092726}"/>
    <cellStyle name="Normal 6 8 2 10 2 2" xfId="7973" xr:uid="{ECD0DFD0-A656-4171-ACA2-3772D8CD14A5}"/>
    <cellStyle name="Normal 6 8 2 10 3" xfId="7974" xr:uid="{2CDED132-52A2-44BF-9B9E-1138F007DB51}"/>
    <cellStyle name="Normal 6 8 2 10 3 2" xfId="7975" xr:uid="{27DB1955-B3E9-4E0B-B2AA-1F0C1BD6A2D5}"/>
    <cellStyle name="Normal 6 8 2 10 4" xfId="7976" xr:uid="{2EFCBB4D-F9C3-4065-8CC0-386918507462}"/>
    <cellStyle name="Normal 6 8 2 11" xfId="7977" xr:uid="{988DF4A5-FDEC-48DD-AA1C-55D7CDEDF3E6}"/>
    <cellStyle name="Normal 6 8 2 11 2" xfId="7978" xr:uid="{0CE7F722-ABA4-4740-A0C3-1A7006221679}"/>
    <cellStyle name="Normal 6 8 2 11 2 2" xfId="7979" xr:uid="{69836D16-E54F-475D-B2A6-C1C3D0188BB7}"/>
    <cellStyle name="Normal 6 8 2 11 3" xfId="7980" xr:uid="{79DF5339-DE11-441B-80F0-00919B78545F}"/>
    <cellStyle name="Normal 6 8 2 11 3 2" xfId="7981" xr:uid="{2203D685-B9B9-4B43-8130-85B5756E4507}"/>
    <cellStyle name="Normal 6 8 2 11 4" xfId="7982" xr:uid="{64DDED6F-C677-46EF-8A02-2635CF8EEEDC}"/>
    <cellStyle name="Normal 6 8 2 12" xfId="7983" xr:uid="{5D00B118-9D59-4C5B-97AE-22B1939134B3}"/>
    <cellStyle name="Normal 6 8 2 12 2" xfId="7984" xr:uid="{1593AAD2-2B72-4151-9887-B656B6BF7708}"/>
    <cellStyle name="Normal 6 8 2 12 2 2" xfId="7985" xr:uid="{1A39A63C-1584-45AF-91C4-F75E0C9954A3}"/>
    <cellStyle name="Normal 6 8 2 12 3" xfId="7986" xr:uid="{4113E90B-97DA-4121-85FC-E5C8237BE77F}"/>
    <cellStyle name="Normal 6 8 2 12 3 2" xfId="7987" xr:uid="{E8F0C84E-9DDE-4E0C-9C42-1AC82491990D}"/>
    <cellStyle name="Normal 6 8 2 12 4" xfId="7988" xr:uid="{32CD57BF-4418-4367-A60A-03BEEDBBC3FB}"/>
    <cellStyle name="Normal 6 8 2 13" xfId="7989" xr:uid="{0234EBB9-F47E-4DF1-87AA-CABE7C8AED23}"/>
    <cellStyle name="Normal 6 8 2 13 2" xfId="7990" xr:uid="{B15A3FBA-2403-44E5-BFFD-307A8B9C0D5B}"/>
    <cellStyle name="Normal 6 8 2 13 2 2" xfId="7991" xr:uid="{4B79041C-E3D3-433B-8CC3-0869410E20BA}"/>
    <cellStyle name="Normal 6 8 2 13 3" xfId="7992" xr:uid="{F92BCFB0-1996-4A6F-BC29-C4BF55400BDF}"/>
    <cellStyle name="Normal 6 8 2 13 3 2" xfId="7993" xr:uid="{1D402E51-69A7-43D0-9F54-92268F98E274}"/>
    <cellStyle name="Normal 6 8 2 13 4" xfId="7994" xr:uid="{B8626ACA-AFE2-4ED0-A6CF-8FF66640F527}"/>
    <cellStyle name="Normal 6 8 2 14" xfId="7995" xr:uid="{95952B9F-2CA8-4CC8-9641-551EC0B732E7}"/>
    <cellStyle name="Normal 6 8 2 14 2" xfId="7996" xr:uid="{05E25CE6-810B-4458-9889-0675184A2E31}"/>
    <cellStyle name="Normal 6 8 2 14 2 2" xfId="7997" xr:uid="{F3795648-404F-439F-B8CE-8F5C7537E64A}"/>
    <cellStyle name="Normal 6 8 2 14 3" xfId="7998" xr:uid="{8378C333-9CC9-4599-A28B-40158B88F341}"/>
    <cellStyle name="Normal 6 8 2 14 3 2" xfId="7999" xr:uid="{EF094F99-872C-4A1F-B76A-C9BCBBF7352D}"/>
    <cellStyle name="Normal 6 8 2 14 4" xfId="8000" xr:uid="{6FB17B9C-D44B-4D67-AC24-7C2EAE2C1BBB}"/>
    <cellStyle name="Normal 6 8 2 15" xfId="8001" xr:uid="{72F2C535-1014-4D56-9781-36A8B75461B8}"/>
    <cellStyle name="Normal 6 8 2 15 2" xfId="8002" xr:uid="{EF0F7E19-03BD-4A9B-83D7-12882175775C}"/>
    <cellStyle name="Normal 6 8 2 15 2 2" xfId="8003" xr:uid="{FFCF6CDB-BE2C-4F0F-9144-05E1852D4A38}"/>
    <cellStyle name="Normal 6 8 2 15 3" xfId="8004" xr:uid="{4D74F777-B98F-4AD2-973A-2C54580C929B}"/>
    <cellStyle name="Normal 6 8 2 15 3 2" xfId="8005" xr:uid="{9522B720-8B48-4583-A20E-6D520EC52804}"/>
    <cellStyle name="Normal 6 8 2 15 4" xfId="8006" xr:uid="{A950FF95-E8A2-4AA1-A832-8C5B0C6855E3}"/>
    <cellStyle name="Normal 6 8 2 16" xfId="8007" xr:uid="{EFDD7771-78D0-4921-9237-B22F6B320A44}"/>
    <cellStyle name="Normal 6 8 2 16 2" xfId="8008" xr:uid="{1160AB3F-4DCC-40B7-9027-44FF7CFBF717}"/>
    <cellStyle name="Normal 6 8 2 17" xfId="8009" xr:uid="{8EEA0D10-5EB4-4A67-B21B-7564279F35FC}"/>
    <cellStyle name="Normal 6 8 2 17 2" xfId="8010" xr:uid="{14FE1EF2-15AD-414A-B3EA-64D96675B52B}"/>
    <cellStyle name="Normal 6 8 2 18" xfId="8011" xr:uid="{CFED1EF0-35FE-476B-A1D2-8E9F5774D3AD}"/>
    <cellStyle name="Normal 6 8 2 18 2" xfId="8012" xr:uid="{7A007058-E748-4623-A7B7-DAE1D64B27FD}"/>
    <cellStyle name="Normal 6 8 2 19" xfId="8013" xr:uid="{227A7E46-974D-45DA-ACE8-6655C306CF4B}"/>
    <cellStyle name="Normal 6 8 2 19 2" xfId="8014" xr:uid="{85590DCB-0D02-4EC2-95BD-49342978B2E0}"/>
    <cellStyle name="Normal 6 8 2 2" xfId="8015" xr:uid="{A00A63C9-79FD-4D39-8448-E1DF4B8D78B5}"/>
    <cellStyle name="Normal 6 8 2 2 10" xfId="8016" xr:uid="{A8E243C8-7C6A-45D0-969B-55B54D2F204D}"/>
    <cellStyle name="Normal 6 8 2 2 10 2" xfId="8017" xr:uid="{669685B9-0CF9-405A-83AD-1D40FC584941}"/>
    <cellStyle name="Normal 6 8 2 2 10 2 2" xfId="8018" xr:uid="{6E82124D-B1FA-4EE0-8323-261877C915CD}"/>
    <cellStyle name="Normal 6 8 2 2 10 3" xfId="8019" xr:uid="{CD19D39D-EC56-4A0B-A562-1DE82D99CD66}"/>
    <cellStyle name="Normal 6 8 2 2 10 3 2" xfId="8020" xr:uid="{45C77022-580D-4BDB-AAE2-030CF468F6C9}"/>
    <cellStyle name="Normal 6 8 2 2 10 4" xfId="8021" xr:uid="{0840C7E2-8332-49B9-97C7-F57EEDA40655}"/>
    <cellStyle name="Normal 6 8 2 2 11" xfId="8022" xr:uid="{DB3B7028-AE58-4CB9-8D71-F18A4BE8BFE1}"/>
    <cellStyle name="Normal 6 8 2 2 11 2" xfId="8023" xr:uid="{C3723C06-47F9-4C04-A5BA-D19F8FD830F2}"/>
    <cellStyle name="Normal 6 8 2 2 11 2 2" xfId="8024" xr:uid="{8288D859-01C7-4BF3-82E6-A5CAC046BBB3}"/>
    <cellStyle name="Normal 6 8 2 2 11 3" xfId="8025" xr:uid="{C61050A9-1D1B-420A-B3DD-EB8B57E8062C}"/>
    <cellStyle name="Normal 6 8 2 2 11 3 2" xfId="8026" xr:uid="{E7BA870F-721A-4E7D-B8A9-B447D9E50EE8}"/>
    <cellStyle name="Normal 6 8 2 2 11 4" xfId="8027" xr:uid="{201589E6-E1E2-453C-88B7-02CCC8D46922}"/>
    <cellStyle name="Normal 6 8 2 2 12" xfId="8028" xr:uid="{6105EF13-16D2-4389-9DBE-491099574763}"/>
    <cellStyle name="Normal 6 8 2 2 12 2" xfId="8029" xr:uid="{67231458-3F0A-44D0-BC18-EA07BC84E14E}"/>
    <cellStyle name="Normal 6 8 2 2 13" xfId="8030" xr:uid="{2961A2B3-FEEB-4376-A3D9-D293D4ED4457}"/>
    <cellStyle name="Normal 6 8 2 2 13 2" xfId="8031" xr:uid="{E8782AF9-CC74-4B96-8B79-014DBF0880CD}"/>
    <cellStyle name="Normal 6 8 2 2 14" xfId="8032" xr:uid="{0B1201F6-9BE2-47FE-A2B7-A36E28F4E54B}"/>
    <cellStyle name="Normal 6 8 2 2 14 2" xfId="8033" xr:uid="{6A73835C-D0A2-46E6-8A94-D0D241189E21}"/>
    <cellStyle name="Normal 6 8 2 2 15" xfId="8034" xr:uid="{D811E3DB-B85E-4474-A032-EDCCE07EBB00}"/>
    <cellStyle name="Normal 6 8 2 2 15 2" xfId="8035" xr:uid="{6964769B-4764-4F50-87BB-698BBE7A2375}"/>
    <cellStyle name="Normal 6 8 2 2 16" xfId="8036" xr:uid="{1A63729E-9CBD-47E1-9992-27D94ABA9720}"/>
    <cellStyle name="Normal 6 8 2 2 16 2" xfId="8037" xr:uid="{DC284055-9DC6-4326-8183-02841137946D}"/>
    <cellStyle name="Normal 6 8 2 2 17" xfId="8038" xr:uid="{AB36859D-8C26-48A9-9147-B987817899DA}"/>
    <cellStyle name="Normal 6 8 2 2 2" xfId="8039" xr:uid="{4DA558B5-F3E7-44F8-9962-2C9DE2A748FC}"/>
    <cellStyle name="Normal 6 8 2 2 2 2" xfId="8040" xr:uid="{B3663408-B454-4741-8C26-2D3C26165E1A}"/>
    <cellStyle name="Normal 6 8 2 2 2 2 2" xfId="8041" xr:uid="{A9F48D56-7792-46CA-9043-8E6910BF04C4}"/>
    <cellStyle name="Normal 6 8 2 2 2 3" xfId="8042" xr:uid="{BE478C57-900A-48B9-8F4D-3E59368CAA6A}"/>
    <cellStyle name="Normal 6 8 2 2 2 3 2" xfId="8043" xr:uid="{E8E32E5F-86A5-4C97-8000-E666A663CED2}"/>
    <cellStyle name="Normal 6 8 2 2 2 4" xfId="8044" xr:uid="{A1E4C684-41A3-4C76-84F0-722B416BADFD}"/>
    <cellStyle name="Normal 6 8 2 2 3" xfId="8045" xr:uid="{E4257C38-69A2-4A20-ABD9-8ACA08D7C506}"/>
    <cellStyle name="Normal 6 8 2 2 3 2" xfId="8046" xr:uid="{E96F5B87-F937-4796-A60A-1B2A7BC4F353}"/>
    <cellStyle name="Normal 6 8 2 2 3 2 2" xfId="8047" xr:uid="{0447DF2B-AFA9-446A-94D9-3137BCD323B9}"/>
    <cellStyle name="Normal 6 8 2 2 3 3" xfId="8048" xr:uid="{B123303E-689C-4118-96AF-76F6E4081E67}"/>
    <cellStyle name="Normal 6 8 2 2 3 3 2" xfId="8049" xr:uid="{D8C0F4E2-F9EE-4420-890A-4E7FE0B48722}"/>
    <cellStyle name="Normal 6 8 2 2 3 4" xfId="8050" xr:uid="{6176BD81-258F-40E3-960F-083D54BB634A}"/>
    <cellStyle name="Normal 6 8 2 2 4" xfId="8051" xr:uid="{3F35F8A8-31A8-4915-8C76-16D98A5645C8}"/>
    <cellStyle name="Normal 6 8 2 2 4 2" xfId="8052" xr:uid="{125D368E-F20D-4617-94FA-2C91F2323CD7}"/>
    <cellStyle name="Normal 6 8 2 2 4 2 2" xfId="8053" xr:uid="{0D1467ED-2235-477F-9473-16E7C971A881}"/>
    <cellStyle name="Normal 6 8 2 2 4 3" xfId="8054" xr:uid="{E47CA533-9F6B-4641-AD3E-8E6FD03E9E88}"/>
    <cellStyle name="Normal 6 8 2 2 4 3 2" xfId="8055" xr:uid="{6FAC8836-45BA-4EE3-A17C-CCDF7284CEDC}"/>
    <cellStyle name="Normal 6 8 2 2 4 4" xfId="8056" xr:uid="{090CD13E-33D5-4027-A46F-AA381C74B177}"/>
    <cellStyle name="Normal 6 8 2 2 5" xfId="8057" xr:uid="{E812A950-3AA3-44DF-B353-37C81A244D4F}"/>
    <cellStyle name="Normal 6 8 2 2 5 2" xfId="8058" xr:uid="{8B345D06-E458-4E4E-ABE6-0AEA2CCE2015}"/>
    <cellStyle name="Normal 6 8 2 2 5 2 2" xfId="8059" xr:uid="{0CEDEFA1-B32B-4F71-9471-1C6FB825B79F}"/>
    <cellStyle name="Normal 6 8 2 2 5 3" xfId="8060" xr:uid="{0A8C3FE8-C56F-4484-A176-07B075787867}"/>
    <cellStyle name="Normal 6 8 2 2 5 3 2" xfId="8061" xr:uid="{E5FF9D28-3060-44E5-B96E-613F9D8A839E}"/>
    <cellStyle name="Normal 6 8 2 2 5 4" xfId="8062" xr:uid="{7475BC3F-FC76-41B4-806E-D126F2F5CD08}"/>
    <cellStyle name="Normal 6 8 2 2 6" xfId="8063" xr:uid="{600F2730-938D-47D7-8268-5897D762C2B3}"/>
    <cellStyle name="Normal 6 8 2 2 6 2" xfId="8064" xr:uid="{355246EF-5565-40C7-A180-76F28DAF4BB5}"/>
    <cellStyle name="Normal 6 8 2 2 6 2 2" xfId="8065" xr:uid="{9A630A37-ADC6-4AEB-AD14-9BD9C62816FA}"/>
    <cellStyle name="Normal 6 8 2 2 6 3" xfId="8066" xr:uid="{DFFD38B0-0D91-42A2-8C26-C74F5044C4FD}"/>
    <cellStyle name="Normal 6 8 2 2 6 3 2" xfId="8067" xr:uid="{94EBBF17-C9B4-4716-B284-3E49EA3E757E}"/>
    <cellStyle name="Normal 6 8 2 2 6 4" xfId="8068" xr:uid="{0C7F09BA-75CC-45FD-B4F4-F79A8365875C}"/>
    <cellStyle name="Normal 6 8 2 2 7" xfId="8069" xr:uid="{43669E4D-D2AB-4F8E-BE80-FDCC2B03E119}"/>
    <cellStyle name="Normal 6 8 2 2 7 2" xfId="8070" xr:uid="{4C998ABE-8F0C-4FAB-9FA0-2D4975E9D96B}"/>
    <cellStyle name="Normal 6 8 2 2 7 2 2" xfId="8071" xr:uid="{D439E74A-FF1C-473A-A398-322FE1664C52}"/>
    <cellStyle name="Normal 6 8 2 2 7 3" xfId="8072" xr:uid="{7BBF2421-1A8C-4994-A2F5-F53E1C5E3B95}"/>
    <cellStyle name="Normal 6 8 2 2 7 3 2" xfId="8073" xr:uid="{AEBB22D6-E822-4A99-B217-F84D36A4C551}"/>
    <cellStyle name="Normal 6 8 2 2 7 4" xfId="8074" xr:uid="{7FAD2C34-BC30-4334-9431-1063C9BC9560}"/>
    <cellStyle name="Normal 6 8 2 2 8" xfId="8075" xr:uid="{19D58DB6-B738-418C-AE20-3D922EEDECD7}"/>
    <cellStyle name="Normal 6 8 2 2 8 2" xfId="8076" xr:uid="{E8098EAE-BD45-4D1B-8EC0-6E021CD44634}"/>
    <cellStyle name="Normal 6 8 2 2 8 2 2" xfId="8077" xr:uid="{C8DF3E78-2DD4-4DD2-807F-CE680B782739}"/>
    <cellStyle name="Normal 6 8 2 2 8 3" xfId="8078" xr:uid="{595D8F45-CB51-4D05-9A1E-A56D5EFA1690}"/>
    <cellStyle name="Normal 6 8 2 2 8 3 2" xfId="8079" xr:uid="{80850EF1-36F6-41F2-A3BF-8C68A89E3106}"/>
    <cellStyle name="Normal 6 8 2 2 8 4" xfId="8080" xr:uid="{109A9E5A-7D2D-49ED-B233-6517D299F61F}"/>
    <cellStyle name="Normal 6 8 2 2 9" xfId="8081" xr:uid="{1827B2BC-0B30-4EC6-AB69-EF2162486E03}"/>
    <cellStyle name="Normal 6 8 2 2 9 2" xfId="8082" xr:uid="{9DF12D5C-CB27-4B92-8997-07EB4BA54EB3}"/>
    <cellStyle name="Normal 6 8 2 2 9 2 2" xfId="8083" xr:uid="{884E8823-6A03-4987-8F88-056EE7E0FEDD}"/>
    <cellStyle name="Normal 6 8 2 2 9 3" xfId="8084" xr:uid="{CC37364D-A156-49F1-9E3E-614E937211DD}"/>
    <cellStyle name="Normal 6 8 2 2 9 3 2" xfId="8085" xr:uid="{495C8D2C-4008-42D3-A65E-4C23FE525D73}"/>
    <cellStyle name="Normal 6 8 2 2 9 4" xfId="8086" xr:uid="{0B0AE932-90DB-443C-ADC4-5CE9336BD053}"/>
    <cellStyle name="Normal 6 8 2 20" xfId="8087" xr:uid="{61D889FC-B492-4E1C-95FE-315907107D6F}"/>
    <cellStyle name="Normal 6 8 2 20 2" xfId="8088" xr:uid="{444DD702-D6D5-4B68-B938-F7D3CD0C02C4}"/>
    <cellStyle name="Normal 6 8 2 21" xfId="8089" xr:uid="{A2489AE9-3F08-48FE-99A0-31CA2F060615}"/>
    <cellStyle name="Normal 6 8 2 3" xfId="8090" xr:uid="{561F6D05-0441-4584-9FEB-AE13646D0EE9}"/>
    <cellStyle name="Normal 6 8 2 3 10" xfId="8091" xr:uid="{BC44DF51-7F99-4675-B535-B6D89914454E}"/>
    <cellStyle name="Normal 6 8 2 3 10 2" xfId="8092" xr:uid="{BCED51A8-799D-4EDB-A632-8C2E107ABFE8}"/>
    <cellStyle name="Normal 6 8 2 3 10 2 2" xfId="8093" xr:uid="{F6E020C5-30B7-4567-9FED-46720907F96C}"/>
    <cellStyle name="Normal 6 8 2 3 10 3" xfId="8094" xr:uid="{FE7C17FE-D9FB-4AA3-8531-6B02C626E018}"/>
    <cellStyle name="Normal 6 8 2 3 10 3 2" xfId="8095" xr:uid="{274DC087-19EE-4AE1-977F-43285F652E29}"/>
    <cellStyle name="Normal 6 8 2 3 10 4" xfId="8096" xr:uid="{A6458887-E880-45C0-9D37-771C5764A685}"/>
    <cellStyle name="Normal 6 8 2 3 11" xfId="8097" xr:uid="{159569AD-70C4-4E54-8C30-2EA80770CC64}"/>
    <cellStyle name="Normal 6 8 2 3 11 2" xfId="8098" xr:uid="{BB620F81-7A25-496A-BE77-C80DCD8F5284}"/>
    <cellStyle name="Normal 6 8 2 3 11 2 2" xfId="8099" xr:uid="{A25D3365-C028-4E2E-9F7B-D8AFB5223AE0}"/>
    <cellStyle name="Normal 6 8 2 3 11 3" xfId="8100" xr:uid="{BB166ACA-88DF-4AA3-A5CF-A35FA3FD9E83}"/>
    <cellStyle name="Normal 6 8 2 3 11 3 2" xfId="8101" xr:uid="{8913457A-DE16-4D15-9F12-E688FE6CA71D}"/>
    <cellStyle name="Normal 6 8 2 3 11 4" xfId="8102" xr:uid="{B9219CBE-D133-40C5-8FCC-4693C3E34F0A}"/>
    <cellStyle name="Normal 6 8 2 3 12" xfId="8103" xr:uid="{F85842EB-AA97-4C3C-BCFC-1CD12AB6B50C}"/>
    <cellStyle name="Normal 6 8 2 3 12 2" xfId="8104" xr:uid="{3ED35ADA-F11B-45A5-A030-75AE5E02D5AB}"/>
    <cellStyle name="Normal 6 8 2 3 13" xfId="8105" xr:uid="{88A35418-285F-4C22-AE92-B1190F88972A}"/>
    <cellStyle name="Normal 6 8 2 3 13 2" xfId="8106" xr:uid="{7CDC4296-E467-43B8-8ED8-22FA8DAB65DC}"/>
    <cellStyle name="Normal 6 8 2 3 14" xfId="8107" xr:uid="{D0840F3B-4523-4525-A001-6264D0D32479}"/>
    <cellStyle name="Normal 6 8 2 3 14 2" xfId="8108" xr:uid="{D5546669-F388-4FF5-8D52-5BADF5912648}"/>
    <cellStyle name="Normal 6 8 2 3 15" xfId="8109" xr:uid="{EF25D83F-F913-49D5-BD34-E9CC0709A690}"/>
    <cellStyle name="Normal 6 8 2 3 15 2" xfId="8110" xr:uid="{07145B07-48FD-4E59-AE10-7F030860861A}"/>
    <cellStyle name="Normal 6 8 2 3 16" xfId="8111" xr:uid="{07CFA65A-9744-4ED8-91B8-8F4F4C04E52A}"/>
    <cellStyle name="Normal 6 8 2 3 16 2" xfId="8112" xr:uid="{B65CC814-E0F8-4DCB-8EFF-9A26CE4258B7}"/>
    <cellStyle name="Normal 6 8 2 3 17" xfId="8113" xr:uid="{5ADF26FE-766F-4E3C-AE5F-4B0B8D9CCBC4}"/>
    <cellStyle name="Normal 6 8 2 3 2" xfId="8114" xr:uid="{A840CB0F-5E94-471D-8B21-4C201DB7B4E6}"/>
    <cellStyle name="Normal 6 8 2 3 2 2" xfId="8115" xr:uid="{E6BD27FC-F90E-4B96-8759-387B09110959}"/>
    <cellStyle name="Normal 6 8 2 3 2 2 2" xfId="8116" xr:uid="{93D3186D-B538-46B9-98A5-A80F0685D1CE}"/>
    <cellStyle name="Normal 6 8 2 3 2 3" xfId="8117" xr:uid="{845EF19C-223A-4547-A6ED-43C5B6C740DE}"/>
    <cellStyle name="Normal 6 8 2 3 2 3 2" xfId="8118" xr:uid="{A700CCEC-17A2-473A-87E2-1ADAB679B690}"/>
    <cellStyle name="Normal 6 8 2 3 2 4" xfId="8119" xr:uid="{F181CBCB-6327-4183-B9DB-8803F70B7437}"/>
    <cellStyle name="Normal 6 8 2 3 3" xfId="8120" xr:uid="{44D28FD4-8357-4A29-B4E6-871AB4321D86}"/>
    <cellStyle name="Normal 6 8 2 3 3 2" xfId="8121" xr:uid="{A7D333B3-CC83-4E17-81D0-41F30707F448}"/>
    <cellStyle name="Normal 6 8 2 3 3 2 2" xfId="8122" xr:uid="{14C9EFFA-409C-46E4-A50F-F3A4791E0154}"/>
    <cellStyle name="Normal 6 8 2 3 3 3" xfId="8123" xr:uid="{C8C52E3A-2CD5-4A20-8A96-F1A6990FAC59}"/>
    <cellStyle name="Normal 6 8 2 3 3 3 2" xfId="8124" xr:uid="{4E56E7D0-A0D6-445E-AF0A-8C0E97F41DEB}"/>
    <cellStyle name="Normal 6 8 2 3 3 4" xfId="8125" xr:uid="{87956C9A-6075-4F95-AF6E-5A9847E77D20}"/>
    <cellStyle name="Normal 6 8 2 3 4" xfId="8126" xr:uid="{FCA9F617-70F8-4EC3-93AE-FF7420439A88}"/>
    <cellStyle name="Normal 6 8 2 3 4 2" xfId="8127" xr:uid="{3F3DF654-A5D7-4404-A4DB-1BBE878841FF}"/>
    <cellStyle name="Normal 6 8 2 3 4 2 2" xfId="8128" xr:uid="{DA28C033-5DB9-42E2-AF7F-62FB58EFFA4D}"/>
    <cellStyle name="Normal 6 8 2 3 4 3" xfId="8129" xr:uid="{6F1A2A01-D23E-4FB8-A966-88E3C5CD0967}"/>
    <cellStyle name="Normal 6 8 2 3 4 3 2" xfId="8130" xr:uid="{E456E870-07E0-4FD5-82A1-63C1ED36AAC3}"/>
    <cellStyle name="Normal 6 8 2 3 4 4" xfId="8131" xr:uid="{3DEDF286-8CB7-49BB-93E7-DE67982FF253}"/>
    <cellStyle name="Normal 6 8 2 3 5" xfId="8132" xr:uid="{808FF1C2-F12B-41B2-AE4A-8F0731CE1ED5}"/>
    <cellStyle name="Normal 6 8 2 3 5 2" xfId="8133" xr:uid="{A3CC2D0A-BB9C-4FFF-AE7C-D568FC5CDC48}"/>
    <cellStyle name="Normal 6 8 2 3 5 2 2" xfId="8134" xr:uid="{B484B45A-75FD-47FA-B943-E1F8F196740E}"/>
    <cellStyle name="Normal 6 8 2 3 5 3" xfId="8135" xr:uid="{3E5B3F26-852A-4E4A-B71D-2EF8E73F4ECA}"/>
    <cellStyle name="Normal 6 8 2 3 5 3 2" xfId="8136" xr:uid="{7C34FA6B-7DB4-48F1-A1B4-2293B32771FD}"/>
    <cellStyle name="Normal 6 8 2 3 5 4" xfId="8137" xr:uid="{EE6A13FF-D6D2-4837-9067-A90AA6C40FE8}"/>
    <cellStyle name="Normal 6 8 2 3 6" xfId="8138" xr:uid="{37EF3E22-8CA1-46AA-97CC-9A6F37691B7A}"/>
    <cellStyle name="Normal 6 8 2 3 6 2" xfId="8139" xr:uid="{EEF9901E-F002-4E72-AB1F-078A799B1FB2}"/>
    <cellStyle name="Normal 6 8 2 3 6 2 2" xfId="8140" xr:uid="{A9DA54D5-848C-4659-AE4E-6201F4BA1FA8}"/>
    <cellStyle name="Normal 6 8 2 3 6 3" xfId="8141" xr:uid="{47DE418D-1299-4040-9B0C-15B28FF5CC5E}"/>
    <cellStyle name="Normal 6 8 2 3 6 3 2" xfId="8142" xr:uid="{AE8FFEC6-5515-4739-8F39-07A613D53CF6}"/>
    <cellStyle name="Normal 6 8 2 3 6 4" xfId="8143" xr:uid="{8D811C50-3A0C-4365-8FD1-4A1086D65583}"/>
    <cellStyle name="Normal 6 8 2 3 7" xfId="8144" xr:uid="{1DED6649-8B3F-4C0F-99D3-DC9F91A57724}"/>
    <cellStyle name="Normal 6 8 2 3 7 2" xfId="8145" xr:uid="{BC56BB93-89B5-46B3-8FB4-6BF19D04704A}"/>
    <cellStyle name="Normal 6 8 2 3 7 2 2" xfId="8146" xr:uid="{6B7A66A4-C212-4E81-9028-F6BC0FF70874}"/>
    <cellStyle name="Normal 6 8 2 3 7 3" xfId="8147" xr:uid="{29FE5563-AD00-43B3-98F5-2E0BC6EA602F}"/>
    <cellStyle name="Normal 6 8 2 3 7 3 2" xfId="8148" xr:uid="{264CDF3E-DE05-4B4E-82EF-4CACC20D5EB6}"/>
    <cellStyle name="Normal 6 8 2 3 7 4" xfId="8149" xr:uid="{B3EAF797-4396-4C41-A795-E3255F67FF4A}"/>
    <cellStyle name="Normal 6 8 2 3 8" xfId="8150" xr:uid="{6F3A1566-5A45-490A-BEEC-656C53473B79}"/>
    <cellStyle name="Normal 6 8 2 3 8 2" xfId="8151" xr:uid="{D4E1175F-C352-443D-848B-F9BC63FC0840}"/>
    <cellStyle name="Normal 6 8 2 3 8 2 2" xfId="8152" xr:uid="{B2163E17-BFCC-4347-81C5-66D2384798CA}"/>
    <cellStyle name="Normal 6 8 2 3 8 3" xfId="8153" xr:uid="{7F5E9688-D220-474D-9E01-E0E608840C7B}"/>
    <cellStyle name="Normal 6 8 2 3 8 3 2" xfId="8154" xr:uid="{360A812A-328F-47C9-9CC7-D6DDA9D53C52}"/>
    <cellStyle name="Normal 6 8 2 3 8 4" xfId="8155" xr:uid="{68F431E3-C587-43E3-8D39-6AE199392D2D}"/>
    <cellStyle name="Normal 6 8 2 3 9" xfId="8156" xr:uid="{860934AE-41A8-4C3C-99EF-8C4056F80423}"/>
    <cellStyle name="Normal 6 8 2 3 9 2" xfId="8157" xr:uid="{3FB4609A-BBAE-4074-B2B3-7E14EC4E428E}"/>
    <cellStyle name="Normal 6 8 2 3 9 2 2" xfId="8158" xr:uid="{9F5B7ADC-3A0E-403B-9093-39343AF8818D}"/>
    <cellStyle name="Normal 6 8 2 3 9 3" xfId="8159" xr:uid="{081CBE08-59E3-4DB4-B459-29DEB5CB0654}"/>
    <cellStyle name="Normal 6 8 2 3 9 3 2" xfId="8160" xr:uid="{1E728546-7163-400B-8C23-9141014E01E2}"/>
    <cellStyle name="Normal 6 8 2 3 9 4" xfId="8161" xr:uid="{A9C9ABE8-7417-45A0-A6ED-7A3CD7487B98}"/>
    <cellStyle name="Normal 6 8 2 4" xfId="8162" xr:uid="{AEB035A7-3648-4A25-922A-6143FFCF9D5F}"/>
    <cellStyle name="Normal 6 8 2 4 2" xfId="8163" xr:uid="{DDCBA3C1-62C3-409B-B677-E811F3FBE16D}"/>
    <cellStyle name="Normal 6 8 2 4 2 2" xfId="8164" xr:uid="{CDFCA3DF-3B10-4D75-A88E-1E3E53EE6BB4}"/>
    <cellStyle name="Normal 6 8 2 4 2 2 2" xfId="8165" xr:uid="{4FD3D264-BF16-434B-AF54-EA3E68EAAFB9}"/>
    <cellStyle name="Normal 6 8 2 4 2 3" xfId="8166" xr:uid="{7D514A6A-7181-43E7-AEF2-E52D95C15ED5}"/>
    <cellStyle name="Normal 6 8 2 4 2 3 2" xfId="8167" xr:uid="{FCB3F43F-EE07-4FC4-B36C-1A907EFB44C0}"/>
    <cellStyle name="Normal 6 8 2 4 2 4" xfId="8168" xr:uid="{9248A33C-F69E-49A9-B29C-216BFF161FE5}"/>
    <cellStyle name="Normal 6 8 2 4 3" xfId="8169" xr:uid="{D2B36FDE-5253-4560-8E72-8CBE78101A27}"/>
    <cellStyle name="Normal 6 8 2 4 3 2" xfId="8170" xr:uid="{3BBE883B-6107-4489-96C2-628449206A37}"/>
    <cellStyle name="Normal 6 8 2 4 3 2 2" xfId="8171" xr:uid="{68175233-CF68-4D5B-8929-4F8DC45109F7}"/>
    <cellStyle name="Normal 6 8 2 4 3 3" xfId="8172" xr:uid="{A57E3544-285A-4A27-B8F5-268DB6D93826}"/>
    <cellStyle name="Normal 6 8 2 4 3 3 2" xfId="8173" xr:uid="{794E81CF-5A43-45D8-B9BA-90078C407DC7}"/>
    <cellStyle name="Normal 6 8 2 4 3 4" xfId="8174" xr:uid="{31DFBA9A-ADA9-4440-B182-51DEFE41C4C4}"/>
    <cellStyle name="Normal 6 8 2 4 4" xfId="8175" xr:uid="{147F2935-9353-4E70-9827-F496FFDCDA3B}"/>
    <cellStyle name="Normal 6 8 2 4 4 2" xfId="8176" xr:uid="{A82071F5-4435-4121-A41E-18AE97AA9E06}"/>
    <cellStyle name="Normal 6 8 2 4 5" xfId="8177" xr:uid="{47166719-D0D3-4049-91CA-7FEACDAE8589}"/>
    <cellStyle name="Normal 6 8 2 4 5 2" xfId="8178" xr:uid="{166FA66A-6920-4D3C-9C81-919C641D0CA3}"/>
    <cellStyle name="Normal 6 8 2 4 6" xfId="8179" xr:uid="{A8598FCE-9191-491A-B5EF-20A985326D41}"/>
    <cellStyle name="Normal 6 8 2 4 6 2" xfId="8180" xr:uid="{F6A01341-D1C2-4C44-A151-8141AEB38B8D}"/>
    <cellStyle name="Normal 6 8 2 4 7" xfId="8181" xr:uid="{7A37D527-E344-43EF-88E1-B0FC0ECD1E3E}"/>
    <cellStyle name="Normal 6 8 2 4 7 2" xfId="8182" xr:uid="{7FDBCD81-3004-467F-B8CD-3FFAEF3F1C69}"/>
    <cellStyle name="Normal 6 8 2 4 8" xfId="8183" xr:uid="{1A7C3FBA-44EC-4504-B92F-84FD6AA83175}"/>
    <cellStyle name="Normal 6 8 2 4 8 2" xfId="8184" xr:uid="{91DF344F-EC71-43D7-9F03-2E3DA4F97D12}"/>
    <cellStyle name="Normal 6 8 2 4 9" xfId="8185" xr:uid="{699F7859-439C-4937-BE8B-B5C30F100562}"/>
    <cellStyle name="Normal 6 8 2 5" xfId="8186" xr:uid="{0733980B-9F5A-4B70-9779-EAFF57ED804B}"/>
    <cellStyle name="Normal 6 8 2 5 2" xfId="8187" xr:uid="{BDA78805-B234-4DE1-9849-DFA9C7389E52}"/>
    <cellStyle name="Normal 6 8 2 5 2 2" xfId="8188" xr:uid="{FC4B53ED-0D83-4569-BAEE-ECA50825BA35}"/>
    <cellStyle name="Normal 6 8 2 5 2 2 2" xfId="8189" xr:uid="{BC7FD549-A20D-4FF3-9A06-A4A2CA8FB748}"/>
    <cellStyle name="Normal 6 8 2 5 2 3" xfId="8190" xr:uid="{9DF2C76C-05FE-466A-A358-1607B0F2BD5A}"/>
    <cellStyle name="Normal 6 8 2 5 2 3 2" xfId="8191" xr:uid="{41160534-D5A4-43FF-B185-45D3B7801C80}"/>
    <cellStyle name="Normal 6 8 2 5 2 4" xfId="8192" xr:uid="{61ED80F7-E3E8-4266-8D77-BE9B6963739E}"/>
    <cellStyle name="Normal 6 8 2 5 3" xfId="8193" xr:uid="{D7B3413E-060B-459E-B72A-45686D1A681A}"/>
    <cellStyle name="Normal 6 8 2 5 3 2" xfId="8194" xr:uid="{9367C3D2-F627-4743-9E25-AC9568EE723A}"/>
    <cellStyle name="Normal 6 8 2 5 3 2 2" xfId="8195" xr:uid="{66CF5044-B6DB-4FF6-BA93-4AEEB1BA2948}"/>
    <cellStyle name="Normal 6 8 2 5 3 3" xfId="8196" xr:uid="{1E0B1ED6-ACF0-4ADB-B82A-F525476622CE}"/>
    <cellStyle name="Normal 6 8 2 5 3 3 2" xfId="8197" xr:uid="{1AD035C5-E6EF-4F97-BA96-49A8943DB4B7}"/>
    <cellStyle name="Normal 6 8 2 5 3 4" xfId="8198" xr:uid="{BC376DC2-12C7-44D3-B940-4593A6370BE4}"/>
    <cellStyle name="Normal 6 8 2 5 4" xfId="8199" xr:uid="{1A728EE4-BE4D-4751-9754-C850450B955C}"/>
    <cellStyle name="Normal 6 8 2 5 4 2" xfId="8200" xr:uid="{5363ABB6-2C4E-45C3-96C1-AF048CA85EC5}"/>
    <cellStyle name="Normal 6 8 2 5 5" xfId="8201" xr:uid="{337986A3-2757-4E7C-8E89-C05D092FFF0A}"/>
    <cellStyle name="Normal 6 8 2 5 5 2" xfId="8202" xr:uid="{6923EAD1-CB75-4CCC-972C-577B9DE55B26}"/>
    <cellStyle name="Normal 6 8 2 5 6" xfId="8203" xr:uid="{D52156E2-3653-43B3-A981-33745D660B4C}"/>
    <cellStyle name="Normal 6 8 2 5 6 2" xfId="8204" xr:uid="{C6299DAF-99E1-4EBD-92D3-6F9C62FB6656}"/>
    <cellStyle name="Normal 6 8 2 5 7" xfId="8205" xr:uid="{0EB8664B-DF85-4D6D-99CD-DFA6054554FC}"/>
    <cellStyle name="Normal 6 8 2 5 7 2" xfId="8206" xr:uid="{80039BD3-C3AC-4757-8B42-50990BE2103B}"/>
    <cellStyle name="Normal 6 8 2 5 8" xfId="8207" xr:uid="{FAB342CD-02B8-4471-8A20-58B4E24E13B2}"/>
    <cellStyle name="Normal 6 8 2 5 8 2" xfId="8208" xr:uid="{55BF3028-826F-49C4-8982-03B29644DDCC}"/>
    <cellStyle name="Normal 6 8 2 5 9" xfId="8209" xr:uid="{55B41ADF-01AA-428C-8544-4BC53FB9633F}"/>
    <cellStyle name="Normal 6 8 2 6" xfId="8210" xr:uid="{B03206ED-A29B-4E5C-8C51-AA6D374E367A}"/>
    <cellStyle name="Normal 6 8 2 6 2" xfId="8211" xr:uid="{15DF632F-D88C-442E-B20C-8A08570F1D21}"/>
    <cellStyle name="Normal 6 8 2 6 2 2" xfId="8212" xr:uid="{8E09E374-46AD-4486-967A-5520BB6BB8B6}"/>
    <cellStyle name="Normal 6 8 2 6 3" xfId="8213" xr:uid="{9B710DFE-579C-45FD-A3A7-22AAF55A0819}"/>
    <cellStyle name="Normal 6 8 2 6 3 2" xfId="8214" xr:uid="{9077CD67-1EB9-48B4-830A-9B055540B6A1}"/>
    <cellStyle name="Normal 6 8 2 6 4" xfId="8215" xr:uid="{FBE18365-46D7-47AF-8BDC-1E5FB514024C}"/>
    <cellStyle name="Normal 6 8 2 7" xfId="8216" xr:uid="{8B4572DB-CB95-4359-8CD7-E61E63072C46}"/>
    <cellStyle name="Normal 6 8 2 7 2" xfId="8217" xr:uid="{2ECDA070-D5DF-4591-BB23-B0C978981094}"/>
    <cellStyle name="Normal 6 8 2 7 2 2" xfId="8218" xr:uid="{011C6EB1-6462-468D-AE16-0F270719E03C}"/>
    <cellStyle name="Normal 6 8 2 7 3" xfId="8219" xr:uid="{C6553F34-8CE4-4B6F-A598-694B73FDF39C}"/>
    <cellStyle name="Normal 6 8 2 7 3 2" xfId="8220" xr:uid="{44ACD6D7-B4D8-4901-BD21-38030991E946}"/>
    <cellStyle name="Normal 6 8 2 7 4" xfId="8221" xr:uid="{D6780075-09E4-45FB-AFC8-A88940FAA590}"/>
    <cellStyle name="Normal 6 8 2 8" xfId="8222" xr:uid="{4D33D6C8-B7DB-4B82-8E16-1826CBC56E6E}"/>
    <cellStyle name="Normal 6 8 2 8 2" xfId="8223" xr:uid="{1BF4937F-73F7-4668-9438-5737281F7417}"/>
    <cellStyle name="Normal 6 8 2 8 2 2" xfId="8224" xr:uid="{7CB072E7-5F8F-4F30-82D4-7F4AB8885549}"/>
    <cellStyle name="Normal 6 8 2 8 3" xfId="8225" xr:uid="{B6184EF2-C02E-4125-8230-6D6159A0A853}"/>
    <cellStyle name="Normal 6 8 2 8 3 2" xfId="8226" xr:uid="{F28EC981-EB66-4FDB-BE93-3E93C6F0F3DD}"/>
    <cellStyle name="Normal 6 8 2 8 4" xfId="8227" xr:uid="{A8EF97AE-E3EF-4659-9C12-F72D04ECFB91}"/>
    <cellStyle name="Normal 6 8 2 9" xfId="8228" xr:uid="{6F552380-C45C-4132-8DF3-1BE1327365FB}"/>
    <cellStyle name="Normal 6 8 2 9 2" xfId="8229" xr:uid="{F2EF0A7B-C35B-45D5-8E60-83463371B6E9}"/>
    <cellStyle name="Normal 6 8 2 9 2 2" xfId="8230" xr:uid="{ACE28F30-414A-4031-BC91-4C59C3B63E38}"/>
    <cellStyle name="Normal 6 8 2 9 3" xfId="8231" xr:uid="{D998E53A-0B42-45FA-A7B8-F35BAD751725}"/>
    <cellStyle name="Normal 6 8 2 9 3 2" xfId="8232" xr:uid="{F1602686-0BDB-468E-87B9-8E82C45E0AFD}"/>
    <cellStyle name="Normal 6 8 2 9 4" xfId="8233" xr:uid="{28F23929-20B1-4122-AE90-3CF230B752C5}"/>
    <cellStyle name="Normal 6 8 20" xfId="8234" xr:uid="{A8FE52B3-649C-4193-9891-3466CAFEE684}"/>
    <cellStyle name="Normal 6 8 20 2" xfId="8235" xr:uid="{A91B5593-8137-47F9-AD9A-4C8D0A45755A}"/>
    <cellStyle name="Normal 6 8 21" xfId="8236" xr:uid="{7465B8B3-A27B-48DD-B5AD-B2874894A00F}"/>
    <cellStyle name="Normal 6 8 21 2" xfId="8237" xr:uid="{54C633BE-E8B1-4572-9BCC-3C9B410C20D6}"/>
    <cellStyle name="Normal 6 8 22" xfId="8238" xr:uid="{5487BE1C-87D7-46FB-943D-8A5831A4DEC4}"/>
    <cellStyle name="Normal 6 8 3" xfId="8239" xr:uid="{BC6D5852-C2A3-4E45-BD9D-5A87AC1407F7}"/>
    <cellStyle name="Normal 6 8 3 10" xfId="8240" xr:uid="{56B65EA4-63DC-4C96-A420-A155862A23D2}"/>
    <cellStyle name="Normal 6 8 3 2" xfId="8241" xr:uid="{E66EBED6-CA62-4097-86C6-DBB912084827}"/>
    <cellStyle name="Normal 6 8 3 2 2" xfId="8242" xr:uid="{5BD28314-B772-4B4C-A1E1-9B192A85A39D}"/>
    <cellStyle name="Normal 6 8 3 2 2 2" xfId="8243" xr:uid="{E7C38582-341F-40DA-BE14-27237038A8D9}"/>
    <cellStyle name="Normal 6 8 3 2 3" xfId="8244" xr:uid="{5A901019-E1F7-4CCF-94E7-D6B409BA9D1D}"/>
    <cellStyle name="Normal 6 8 3 2 3 2" xfId="8245" xr:uid="{CD2E3C36-F92F-4E3D-9747-38E346E3367F}"/>
    <cellStyle name="Normal 6 8 3 2 4" xfId="8246" xr:uid="{D6BD7F81-E737-423F-B4C2-51C7FEE4A8E8}"/>
    <cellStyle name="Normal 6 8 3 3" xfId="8247" xr:uid="{CCE190EB-678D-44D8-A3EC-C018AFF02746}"/>
    <cellStyle name="Normal 6 8 3 3 2" xfId="8248" xr:uid="{93DB0D5C-C229-4A88-97C7-02031EC5E435}"/>
    <cellStyle name="Normal 6 8 3 3 2 2" xfId="8249" xr:uid="{9C32B6EB-4C39-4EB2-B730-F17E1061D768}"/>
    <cellStyle name="Normal 6 8 3 3 3" xfId="8250" xr:uid="{C97D046F-2825-4B03-BEEF-FD7D519C20C6}"/>
    <cellStyle name="Normal 6 8 3 3 3 2" xfId="8251" xr:uid="{556AFB1C-616F-407D-8002-2E2B6F2DA49B}"/>
    <cellStyle name="Normal 6 8 3 3 4" xfId="8252" xr:uid="{C74D3F57-3CB2-4838-9CA7-52B8E46E329E}"/>
    <cellStyle name="Normal 6 8 3 4" xfId="8253" xr:uid="{964E84C5-5D29-437C-B74A-C473F303F6AB}"/>
    <cellStyle name="Normal 6 8 3 4 2" xfId="8254" xr:uid="{EAEB1E34-74BB-4F31-BBFC-9102F10B2500}"/>
    <cellStyle name="Normal 6 8 3 4 2 2" xfId="8255" xr:uid="{871BFB85-DA4A-486B-BB88-6CE4A00D550D}"/>
    <cellStyle name="Normal 6 8 3 4 3" xfId="8256" xr:uid="{4C0F443F-010D-4D00-B867-FC61CC880CFC}"/>
    <cellStyle name="Normal 6 8 3 4 3 2" xfId="8257" xr:uid="{FDC5D93D-D60E-4DE1-A3DC-8BDEBA63BB1B}"/>
    <cellStyle name="Normal 6 8 3 4 4" xfId="8258" xr:uid="{AC5B12CC-3642-460C-86EF-03A175207E48}"/>
    <cellStyle name="Normal 6 8 3 5" xfId="8259" xr:uid="{99E1F33D-599E-482A-9E61-DE1A3B342CC8}"/>
    <cellStyle name="Normal 6 8 3 5 2" xfId="8260" xr:uid="{790C7A71-D375-4F8C-AFD1-8E86A7914092}"/>
    <cellStyle name="Normal 6 8 3 5 2 2" xfId="8261" xr:uid="{B2EB72CA-45FB-465E-8165-4628F73D7DAA}"/>
    <cellStyle name="Normal 6 8 3 5 3" xfId="8262" xr:uid="{78873E9F-DFEF-4305-BA5D-73474738F1C8}"/>
    <cellStyle name="Normal 6 8 3 5 3 2" xfId="8263" xr:uid="{7B3E3A7F-5C91-41B0-B48F-9ABB28ABF4D1}"/>
    <cellStyle name="Normal 6 8 3 5 4" xfId="8264" xr:uid="{289ED0E4-EF6B-4514-A471-6AA32B8067B8}"/>
    <cellStyle name="Normal 6 8 3 6" xfId="8265" xr:uid="{9151717D-B115-4810-BFAB-63CFD850FBF6}"/>
    <cellStyle name="Normal 6 8 3 6 2" xfId="8266" xr:uid="{0E0BA7A4-D6C7-4EA2-A01D-889C8A108465}"/>
    <cellStyle name="Normal 6 8 3 6 2 2" xfId="8267" xr:uid="{3BC3ED9F-2E68-4B84-B98B-D0F639D8EB2A}"/>
    <cellStyle name="Normal 6 8 3 6 3" xfId="8268" xr:uid="{37AF3183-E0F4-4C4B-BBB5-EADC0ECF3248}"/>
    <cellStyle name="Normal 6 8 3 6 3 2" xfId="8269" xr:uid="{F6FED987-AE9F-4838-A1ED-E29122490F87}"/>
    <cellStyle name="Normal 6 8 3 6 4" xfId="8270" xr:uid="{3964BD14-664F-4BFF-968E-C2D1DA993588}"/>
    <cellStyle name="Normal 6 8 3 7" xfId="8271" xr:uid="{AD9B6A61-FB2E-49AB-83B4-06311C4D4191}"/>
    <cellStyle name="Normal 6 8 3 7 2" xfId="8272" xr:uid="{9E4B8C01-9B88-499D-AA6E-CE2E2C2B5C07}"/>
    <cellStyle name="Normal 6 8 3 7 2 2" xfId="8273" xr:uid="{7F471A0B-6FD4-4291-881C-6F1E801E3828}"/>
    <cellStyle name="Normal 6 8 3 7 3" xfId="8274" xr:uid="{73EBF377-F32F-4F26-9E77-A2160D0C5663}"/>
    <cellStyle name="Normal 6 8 3 7 3 2" xfId="8275" xr:uid="{92638E0D-DA36-4960-A0D1-FC8D3595A5AE}"/>
    <cellStyle name="Normal 6 8 3 7 4" xfId="8276" xr:uid="{743F5538-CEA1-4773-A671-D20CCB9A0A5E}"/>
    <cellStyle name="Normal 6 8 3 8" xfId="8277" xr:uid="{1BC12F9B-B174-480D-9B0C-29D3528B9D1C}"/>
    <cellStyle name="Normal 6 8 3 8 2" xfId="8278" xr:uid="{588F877E-B7A3-4314-A3FE-D156A0552D60}"/>
    <cellStyle name="Normal 6 8 3 8 2 2" xfId="8279" xr:uid="{30A5C8D7-B8FA-48C5-AF22-36B15D9DA2B6}"/>
    <cellStyle name="Normal 6 8 3 8 3" xfId="8280" xr:uid="{288FBDB0-5657-410E-B2A0-8F2359991F51}"/>
    <cellStyle name="Normal 6 8 3 8 3 2" xfId="8281" xr:uid="{9954A1FE-6D14-48AC-AB90-0D46F1008F6C}"/>
    <cellStyle name="Normal 6 8 3 8 4" xfId="8282" xr:uid="{F91A5197-6E29-4017-878C-6C1F60C7DC54}"/>
    <cellStyle name="Normal 6 8 3 9" xfId="8283" xr:uid="{87256F84-41E0-4E31-B7E7-5329A7F33200}"/>
    <cellStyle name="Normal 6 8 3 9 2" xfId="8284" xr:uid="{38E075AA-DA14-4659-8075-C00F3AFA325B}"/>
    <cellStyle name="Normal 6 8 3 9 2 2" xfId="8285" xr:uid="{6BD47945-7551-4F9E-81C7-4312BE50BAA0}"/>
    <cellStyle name="Normal 6 8 3 9 3" xfId="8286" xr:uid="{901A27D9-9DF8-4E46-B4A9-AE1D0D69E12C}"/>
    <cellStyle name="Normal 6 8 3 9 3 2" xfId="8287" xr:uid="{900B127E-64B5-418B-9094-D1803160607D}"/>
    <cellStyle name="Normal 6 8 3 9 4" xfId="8288" xr:uid="{D484866C-AF0F-4EB5-A00A-3031FEB6E93E}"/>
    <cellStyle name="Normal 6 8 4" xfId="8289" xr:uid="{AD91AD14-1575-4B61-AF65-A59B8EDE2579}"/>
    <cellStyle name="Normal 6 8 4 10" xfId="8290" xr:uid="{3395C438-8E16-47E0-AE45-24E3A5C49CD7}"/>
    <cellStyle name="Normal 6 8 4 2" xfId="8291" xr:uid="{61DD2B6C-53C3-48C0-A30D-7E426C6EE9FB}"/>
    <cellStyle name="Normal 6 8 4 2 2" xfId="8292" xr:uid="{C9F398AF-8415-42FE-BAC1-A75B81B60993}"/>
    <cellStyle name="Normal 6 8 4 2 2 2" xfId="8293" xr:uid="{71320A87-35DD-431E-A212-D7025B3F64AE}"/>
    <cellStyle name="Normal 6 8 4 2 3" xfId="8294" xr:uid="{E05D3DDB-FA1B-41A8-8359-D90842A3EED1}"/>
    <cellStyle name="Normal 6 8 4 2 3 2" xfId="8295" xr:uid="{E8E2710D-2413-4E83-85A6-2B2485F1E2BF}"/>
    <cellStyle name="Normal 6 8 4 2 4" xfId="8296" xr:uid="{B2405181-6BE7-4AC2-8A32-CFDEB4908CBB}"/>
    <cellStyle name="Normal 6 8 4 3" xfId="8297" xr:uid="{11370961-5FC8-4AA9-8C8A-9DB2FB0FA07E}"/>
    <cellStyle name="Normal 6 8 4 3 2" xfId="8298" xr:uid="{F6C9661A-50D7-4DBF-A1EF-3CBB2CDD7896}"/>
    <cellStyle name="Normal 6 8 4 3 2 2" xfId="8299" xr:uid="{5E99EFD3-C416-400C-A15B-630D4A2E21A7}"/>
    <cellStyle name="Normal 6 8 4 3 3" xfId="8300" xr:uid="{8B6060DA-3580-4C22-BAA7-C06C036170AF}"/>
    <cellStyle name="Normal 6 8 4 3 3 2" xfId="8301" xr:uid="{FE04A0EE-77F4-4BF2-9966-29538FC68207}"/>
    <cellStyle name="Normal 6 8 4 3 4" xfId="8302" xr:uid="{5F43B064-906F-495A-8A1B-D8B68F32E152}"/>
    <cellStyle name="Normal 6 8 4 4" xfId="8303" xr:uid="{4231C6F3-84D8-43FA-AD2D-BDA46E46CA62}"/>
    <cellStyle name="Normal 6 8 4 4 2" xfId="8304" xr:uid="{3A8EDF91-F109-4494-9E72-4D20297C6EB5}"/>
    <cellStyle name="Normal 6 8 4 4 2 2" xfId="8305" xr:uid="{FFC1B589-3C8B-47B0-97C5-B317C82F29AE}"/>
    <cellStyle name="Normal 6 8 4 4 3" xfId="8306" xr:uid="{41CD4D36-8A5A-4BDA-81DD-71746BC42D31}"/>
    <cellStyle name="Normal 6 8 4 4 3 2" xfId="8307" xr:uid="{C19EA598-93E7-4D9C-8C75-9DFABC5FAE3C}"/>
    <cellStyle name="Normal 6 8 4 4 4" xfId="8308" xr:uid="{DF60C19E-53FD-435F-A6FD-D2971A856F36}"/>
    <cellStyle name="Normal 6 8 4 5" xfId="8309" xr:uid="{F1245805-E4E4-4FC2-AD71-D3242EA0C262}"/>
    <cellStyle name="Normal 6 8 4 5 2" xfId="8310" xr:uid="{D247C59E-DCBB-4352-AA90-DB5A54D91647}"/>
    <cellStyle name="Normal 6 8 4 5 2 2" xfId="8311" xr:uid="{E3A25E3D-1CAB-465C-8A9C-AA520D654AB9}"/>
    <cellStyle name="Normal 6 8 4 5 3" xfId="8312" xr:uid="{E78048A1-F4C3-4ED2-AD62-C8E5DA32CC1A}"/>
    <cellStyle name="Normal 6 8 4 5 3 2" xfId="8313" xr:uid="{2DF944DC-EFE4-441C-A196-67AF204C682F}"/>
    <cellStyle name="Normal 6 8 4 5 4" xfId="8314" xr:uid="{B294F5AD-C255-4BDF-81FE-55BE345E9311}"/>
    <cellStyle name="Normal 6 8 4 6" xfId="8315" xr:uid="{E2E161AF-4FB6-403B-B36D-2AA519CB289B}"/>
    <cellStyle name="Normal 6 8 4 6 2" xfId="8316" xr:uid="{B4635849-A337-4000-82CC-A55E91867B4C}"/>
    <cellStyle name="Normal 6 8 4 6 2 2" xfId="8317" xr:uid="{CC2718E9-0DEB-4949-A908-269524B2C135}"/>
    <cellStyle name="Normal 6 8 4 6 3" xfId="8318" xr:uid="{55468906-5178-444A-8ADA-3DE273D93EAE}"/>
    <cellStyle name="Normal 6 8 4 6 3 2" xfId="8319" xr:uid="{CE2F3F5B-60A0-4BB2-8A4F-393D88B2A124}"/>
    <cellStyle name="Normal 6 8 4 6 4" xfId="8320" xr:uid="{E10A23D1-5B2F-4C95-8298-A322C43E43E4}"/>
    <cellStyle name="Normal 6 8 4 7" xfId="8321" xr:uid="{C142B759-DD48-411E-A410-9352AE9E49D9}"/>
    <cellStyle name="Normal 6 8 4 7 2" xfId="8322" xr:uid="{B798B1E0-E47F-4B49-B53B-DEA16A25DB82}"/>
    <cellStyle name="Normal 6 8 4 7 2 2" xfId="8323" xr:uid="{DA669CDB-3797-44E7-9A2B-016DA135A162}"/>
    <cellStyle name="Normal 6 8 4 7 3" xfId="8324" xr:uid="{593B4885-3798-4105-9048-AFD0052C9493}"/>
    <cellStyle name="Normal 6 8 4 7 3 2" xfId="8325" xr:uid="{2CA90149-7EBC-41C7-9F33-1744D7C9630F}"/>
    <cellStyle name="Normal 6 8 4 7 4" xfId="8326" xr:uid="{479D6B27-1FEA-4FD4-93EB-B8B3596609F7}"/>
    <cellStyle name="Normal 6 8 4 8" xfId="8327" xr:uid="{E611B69F-07FF-4D7A-AC25-91AF4C1B276A}"/>
    <cellStyle name="Normal 6 8 4 8 2" xfId="8328" xr:uid="{1EB2D55A-4DB7-44A0-8AD4-6386300F072C}"/>
    <cellStyle name="Normal 6 8 4 8 2 2" xfId="8329" xr:uid="{476F925B-16C2-487F-BC65-02AD969D30D4}"/>
    <cellStyle name="Normal 6 8 4 8 3" xfId="8330" xr:uid="{F351C44D-8173-48FD-B85F-1FEE4CF4AC7B}"/>
    <cellStyle name="Normal 6 8 4 8 3 2" xfId="8331" xr:uid="{97C55084-3182-42E5-B2F8-BFE42AAD56B5}"/>
    <cellStyle name="Normal 6 8 4 8 4" xfId="8332" xr:uid="{3E59308E-2B25-4844-B805-390D83722A63}"/>
    <cellStyle name="Normal 6 8 4 9" xfId="8333" xr:uid="{58B4170C-64D7-45C4-9CB6-AE2308C75881}"/>
    <cellStyle name="Normal 6 8 4 9 2" xfId="8334" xr:uid="{32AA1CEE-C175-4A84-AE63-B17CE6E24455}"/>
    <cellStyle name="Normal 6 8 4 9 2 2" xfId="8335" xr:uid="{885E2D86-7026-4EAF-BD9A-B52B0A1E7C5F}"/>
    <cellStyle name="Normal 6 8 4 9 3" xfId="8336" xr:uid="{8741DF50-265C-40F7-BB4F-818B0E5439DB}"/>
    <cellStyle name="Normal 6 8 4 9 3 2" xfId="8337" xr:uid="{6BC39AEF-AA3B-48AE-8DED-3F4635D6A83C}"/>
    <cellStyle name="Normal 6 8 4 9 4" xfId="8338" xr:uid="{D61A6B91-0838-457D-834A-DF1AE78632B3}"/>
    <cellStyle name="Normal 6 8 5" xfId="8339" xr:uid="{0D6FF4E9-3C5F-4E37-BE22-2B83BC69D27E}"/>
    <cellStyle name="Normal 6 8 5 2" xfId="8340" xr:uid="{DAAC44AF-4806-4E32-8A97-F912FB1F91C6}"/>
    <cellStyle name="Normal 6 8 6" xfId="8341" xr:uid="{CAE33851-8D24-4F5E-B035-A5BB526A47DE}"/>
    <cellStyle name="Normal 6 8 6 2" xfId="8342" xr:uid="{BD24E9A4-D48C-4CB1-AAA7-6B57FFD0059D}"/>
    <cellStyle name="Normal 6 8 7" xfId="8343" xr:uid="{9C0C3C3E-5E42-4478-A24F-3D5B85B018BE}"/>
    <cellStyle name="Normal 6 8 7 2" xfId="8344" xr:uid="{DD4D5276-55E8-4307-9BBD-933D9D06D64B}"/>
    <cellStyle name="Normal 6 8 7 2 2" xfId="8345" xr:uid="{F9449F23-5996-4F43-A8BE-65C22B511586}"/>
    <cellStyle name="Normal 6 8 7 3" xfId="8346" xr:uid="{A3C05AE7-4A11-42D2-A53C-59C86D217AD6}"/>
    <cellStyle name="Normal 6 8 7 3 2" xfId="8347" xr:uid="{BB5E0ADC-57A8-4F83-BFD1-26B1E04766CC}"/>
    <cellStyle name="Normal 6 8 7 4" xfId="8348" xr:uid="{F967C3A2-D68E-4777-9C61-0C6EBB151E9C}"/>
    <cellStyle name="Normal 6 8 8" xfId="8349" xr:uid="{5E615FED-A941-4E7C-A50D-8D7A0E0B1C53}"/>
    <cellStyle name="Normal 6 8 8 2" xfId="8350" xr:uid="{F439EAC9-379E-48E8-9FE3-C4039264840C}"/>
    <cellStyle name="Normal 6 8 8 2 2" xfId="8351" xr:uid="{FF3C23C9-B435-45FC-8CBE-E396912E81FA}"/>
    <cellStyle name="Normal 6 8 8 3" xfId="8352" xr:uid="{40246D5B-9AC4-4CAD-8D0E-171A2BB83388}"/>
    <cellStyle name="Normal 6 8 8 3 2" xfId="8353" xr:uid="{C2480B88-F4B8-433F-A628-072D2F30EB8A}"/>
    <cellStyle name="Normal 6 8 8 4" xfId="8354" xr:uid="{44A5E84D-3FC8-4334-B22D-2A3C351B2CF7}"/>
    <cellStyle name="Normal 6 8 9" xfId="8355" xr:uid="{D24F30C0-C682-4E80-9475-CFF4FA9E7E3D}"/>
    <cellStyle name="Normal 6 8 9 2" xfId="8356" xr:uid="{B4775586-9E19-4F65-8252-CFD1E422FFE7}"/>
    <cellStyle name="Normal 6 8 9 2 2" xfId="8357" xr:uid="{A2B09381-ACC5-4715-86BC-1328B6636A39}"/>
    <cellStyle name="Normal 6 8 9 3" xfId="8358" xr:uid="{E23CFEF4-CE83-4612-A234-3E170B5C26E0}"/>
    <cellStyle name="Normal 6 8 9 3 2" xfId="8359" xr:uid="{795C9FC1-9F92-41CA-9D1E-7D98DE1B10D4}"/>
    <cellStyle name="Normal 6 8 9 4" xfId="8360" xr:uid="{6D3A6BDF-2BC1-44A9-93D0-41EC7555264B}"/>
    <cellStyle name="Normal 6 9" xfId="8361" xr:uid="{E6FD753A-EAC2-411C-886E-057DF888838A}"/>
    <cellStyle name="Normal 6 9 10" xfId="8362" xr:uid="{CC80CC08-9781-4E65-A2C5-B7D87DE0EF55}"/>
    <cellStyle name="Normal 6 9 10 2" xfId="8363" xr:uid="{47713440-1C60-4D36-8D42-C10D10F2060F}"/>
    <cellStyle name="Normal 6 9 10 2 2" xfId="8364" xr:uid="{A27CBFD8-5FF5-48E9-8CBF-52BB8C5D3FBA}"/>
    <cellStyle name="Normal 6 9 10 3" xfId="8365" xr:uid="{42EF4029-824E-4CD1-9B96-68F8E7B03F89}"/>
    <cellStyle name="Normal 6 9 10 3 2" xfId="8366" xr:uid="{2C64F91F-1F7A-402E-AD05-2DC4B100AC58}"/>
    <cellStyle name="Normal 6 9 10 4" xfId="8367" xr:uid="{865F08E8-523F-470E-89D2-58351E84B3BE}"/>
    <cellStyle name="Normal 6 9 11" xfId="8368" xr:uid="{BDFC3AAC-89AA-431F-BC3E-C2066C1EF42E}"/>
    <cellStyle name="Normal 6 9 11 2" xfId="8369" xr:uid="{5E4F7612-2E40-44B6-BB2F-5A0DA52B35F9}"/>
    <cellStyle name="Normal 6 9 11 2 2" xfId="8370" xr:uid="{9EC81506-D91A-455D-97C8-E8628F7BC480}"/>
    <cellStyle name="Normal 6 9 11 3" xfId="8371" xr:uid="{052230DB-77F6-465C-8987-5515DD0616D2}"/>
    <cellStyle name="Normal 6 9 11 3 2" xfId="8372" xr:uid="{65A2D98D-DDEA-46A8-8797-B2AB78FACD5C}"/>
    <cellStyle name="Normal 6 9 11 4" xfId="8373" xr:uid="{5824795F-B911-4DEB-B9C6-DF2F617864DA}"/>
    <cellStyle name="Normal 6 9 12" xfId="8374" xr:uid="{3D40F82B-49FE-412C-925B-D1157F48F9F5}"/>
    <cellStyle name="Normal 6 9 12 2" xfId="8375" xr:uid="{74D91595-3134-42B9-A4C2-CA36EBB47A8A}"/>
    <cellStyle name="Normal 6 9 12 2 2" xfId="8376" xr:uid="{9E3BC9AE-DCCE-43CA-B89B-F8C1B4EE67BC}"/>
    <cellStyle name="Normal 6 9 12 3" xfId="8377" xr:uid="{B3C84FA5-00E1-4D31-9096-A904E3518D79}"/>
    <cellStyle name="Normal 6 9 12 3 2" xfId="8378" xr:uid="{FC3D2415-6343-4F63-8076-3C45AF799B65}"/>
    <cellStyle name="Normal 6 9 12 4" xfId="8379" xr:uid="{ECB13EED-FF38-4919-8D8C-92D3C9420EF1}"/>
    <cellStyle name="Normal 6 9 13" xfId="8380" xr:uid="{3EEB1C0F-785A-44FD-A088-E5EDCB23FE2E}"/>
    <cellStyle name="Normal 6 9 13 2" xfId="8381" xr:uid="{18FB8F96-BA92-4C68-A24D-33E943D19F04}"/>
    <cellStyle name="Normal 6 9 13 2 2" xfId="8382" xr:uid="{D9250150-8CB8-4013-B5C5-757D1F0C6B4A}"/>
    <cellStyle name="Normal 6 9 13 3" xfId="8383" xr:uid="{8D6068BA-7011-411D-B1DB-22F6A404347F}"/>
    <cellStyle name="Normal 6 9 13 3 2" xfId="8384" xr:uid="{ED7B0134-CBAB-41E5-A897-8D02E4865A9A}"/>
    <cellStyle name="Normal 6 9 13 4" xfId="8385" xr:uid="{D5B04000-D85E-48B8-8382-1550FBE64ABF}"/>
    <cellStyle name="Normal 6 9 14" xfId="8386" xr:uid="{F90A69EF-5B36-4ED7-9BEF-9E019FEE9EF1}"/>
    <cellStyle name="Normal 6 9 14 2" xfId="8387" xr:uid="{3CD06D71-E5C6-464B-AA98-4F179263B001}"/>
    <cellStyle name="Normal 6 9 14 2 2" xfId="8388" xr:uid="{AFE4E47C-4CB7-4C56-B31C-9D1C5ABEABF5}"/>
    <cellStyle name="Normal 6 9 14 3" xfId="8389" xr:uid="{D5555E80-429A-40F3-B586-2E7AD77CBA3D}"/>
    <cellStyle name="Normal 6 9 14 3 2" xfId="8390" xr:uid="{1FB645C6-8FDF-44E9-9C86-F73E1A5FB65E}"/>
    <cellStyle name="Normal 6 9 14 4" xfId="8391" xr:uid="{71B973DD-63FB-4D14-A0C5-43EF1D999BDD}"/>
    <cellStyle name="Normal 6 9 15" xfId="8392" xr:uid="{E3A509CF-CA74-46B1-8ED6-B51FDEFADD52}"/>
    <cellStyle name="Normal 6 9 15 2" xfId="8393" xr:uid="{AC6957BE-DE5C-4987-9A3F-D1CF050FA596}"/>
    <cellStyle name="Normal 6 9 15 2 2" xfId="8394" xr:uid="{BC9DF7C8-67BF-4FA9-8AEA-42E13F6691D6}"/>
    <cellStyle name="Normal 6 9 15 3" xfId="8395" xr:uid="{302F036F-E3E5-4EDD-89CD-7C01FF5373C4}"/>
    <cellStyle name="Normal 6 9 15 3 2" xfId="8396" xr:uid="{09DE68AA-BF8B-4E2E-BACA-AA12602235FA}"/>
    <cellStyle name="Normal 6 9 15 4" xfId="8397" xr:uid="{73FE3244-8AE2-42A2-B522-AF701C4A0530}"/>
    <cellStyle name="Normal 6 9 16" xfId="8398" xr:uid="{E2FB3D29-865F-460F-A8D7-0940BD779C2F}"/>
    <cellStyle name="Normal 6 9 16 2" xfId="8399" xr:uid="{EB8CE23B-8DE6-4F00-BA6A-0863A3BA409E}"/>
    <cellStyle name="Normal 6 9 17" xfId="8400" xr:uid="{9E5E8B7F-4528-4716-9BBD-740513E2765D}"/>
    <cellStyle name="Normal 6 9 17 2" xfId="8401" xr:uid="{28ACFA18-7ED7-4861-B867-9E0BB756E441}"/>
    <cellStyle name="Normal 6 9 18" xfId="8402" xr:uid="{7CE535F1-3824-4C7E-84A3-E8D0F93628A4}"/>
    <cellStyle name="Normal 6 9 18 2" xfId="8403" xr:uid="{A0D8D909-3209-4E29-995B-06B09F20DCF2}"/>
    <cellStyle name="Normal 6 9 19" xfId="8404" xr:uid="{629F6381-EF7B-42EB-91BC-2CE144E5FF58}"/>
    <cellStyle name="Normal 6 9 19 2" xfId="8405" xr:uid="{99A18BFB-6998-47F8-9302-526687E1CC7C}"/>
    <cellStyle name="Normal 6 9 2" xfId="8406" xr:uid="{969F8722-F217-4A5D-9C51-0DA0C50A7092}"/>
    <cellStyle name="Normal 6 9 2 10" xfId="8407" xr:uid="{0BBB5ED0-8A1E-4DC0-A117-05F17D67448F}"/>
    <cellStyle name="Normal 6 9 2 2" xfId="8408" xr:uid="{C78B7AFD-18FE-4B78-AE28-0F4BA799CEE8}"/>
    <cellStyle name="Normal 6 9 2 2 2" xfId="8409" xr:uid="{D9FD7C0F-B49B-4E7A-A6F7-3DFF518EC8C9}"/>
    <cellStyle name="Normal 6 9 2 2 2 2" xfId="8410" xr:uid="{AB046CE2-1DF0-44B5-9FBD-E9BC7BF5FB1A}"/>
    <cellStyle name="Normal 6 9 2 2 3" xfId="8411" xr:uid="{6F8463BE-5E75-463D-870B-7FEE3BC7647A}"/>
    <cellStyle name="Normal 6 9 2 2 3 2" xfId="8412" xr:uid="{03338C64-A1D8-4502-A155-C0A435DDE92C}"/>
    <cellStyle name="Normal 6 9 2 2 4" xfId="8413" xr:uid="{B1FA0E26-E85C-4D7E-885F-4A3BC31C6F3A}"/>
    <cellStyle name="Normal 6 9 2 3" xfId="8414" xr:uid="{59A9ADC8-B400-4FFC-B44B-2C9E8AA64B3E}"/>
    <cellStyle name="Normal 6 9 2 3 2" xfId="8415" xr:uid="{EB9100C1-E339-43E7-9158-7B82F1A77A37}"/>
    <cellStyle name="Normal 6 9 2 3 2 2" xfId="8416" xr:uid="{0B0EE3D4-42F2-4AD9-8B6E-E3A89C928A46}"/>
    <cellStyle name="Normal 6 9 2 3 3" xfId="8417" xr:uid="{11B2D4D4-DA23-49FD-BD76-2EBEB3DC15CD}"/>
    <cellStyle name="Normal 6 9 2 3 3 2" xfId="8418" xr:uid="{034AF9FB-873F-436D-9AFD-8623DCC265B0}"/>
    <cellStyle name="Normal 6 9 2 3 4" xfId="8419" xr:uid="{ECE00201-B2A6-47C1-B63C-8E235A7B5D5E}"/>
    <cellStyle name="Normal 6 9 2 4" xfId="8420" xr:uid="{53B67803-AF3B-4898-94D8-5542316EB9FF}"/>
    <cellStyle name="Normal 6 9 2 4 2" xfId="8421" xr:uid="{3538236B-0A5B-4D7F-A2B3-9AA9D9A30863}"/>
    <cellStyle name="Normal 6 9 2 4 2 2" xfId="8422" xr:uid="{70351932-5529-4BBE-8422-65E7F00C25CF}"/>
    <cellStyle name="Normal 6 9 2 4 3" xfId="8423" xr:uid="{22AEF69F-E85C-47B0-ADB3-FA32B0C52179}"/>
    <cellStyle name="Normal 6 9 2 4 3 2" xfId="8424" xr:uid="{D346D257-EB81-4805-803B-EF3B91A43D18}"/>
    <cellStyle name="Normal 6 9 2 4 4" xfId="8425" xr:uid="{EEEC1595-FDEF-451D-A563-9A0BC08B6DB0}"/>
    <cellStyle name="Normal 6 9 2 5" xfId="8426" xr:uid="{AA4AFE52-84CE-4D4F-894B-A634A99C6C80}"/>
    <cellStyle name="Normal 6 9 2 5 2" xfId="8427" xr:uid="{48786069-174C-4719-ACC7-2A66374C6D11}"/>
    <cellStyle name="Normal 6 9 2 5 2 2" xfId="8428" xr:uid="{B10AD083-E335-4DE3-8E65-D86FCCD560BE}"/>
    <cellStyle name="Normal 6 9 2 5 3" xfId="8429" xr:uid="{2FA553F4-ED2A-4229-A9E3-7A316857333A}"/>
    <cellStyle name="Normal 6 9 2 5 3 2" xfId="8430" xr:uid="{6185B44D-B2CE-44CB-B12A-153F5BE51A56}"/>
    <cellStyle name="Normal 6 9 2 5 4" xfId="8431" xr:uid="{85B07083-507F-45F3-A0E8-2E3A8BE8CA6E}"/>
    <cellStyle name="Normal 6 9 2 6" xfId="8432" xr:uid="{E1504400-AAFE-4235-8D43-2878D56B9FA2}"/>
    <cellStyle name="Normal 6 9 2 6 2" xfId="8433" xr:uid="{9A58768D-1702-4CA0-8D56-167BC617F0F0}"/>
    <cellStyle name="Normal 6 9 2 6 2 2" xfId="8434" xr:uid="{9B559F20-F155-489A-8A43-41A7E7AB6967}"/>
    <cellStyle name="Normal 6 9 2 6 3" xfId="8435" xr:uid="{72DDABE1-22B5-41EB-A231-8EB569ABE005}"/>
    <cellStyle name="Normal 6 9 2 6 3 2" xfId="8436" xr:uid="{4446850C-A866-466B-935A-3A4D69E22CDA}"/>
    <cellStyle name="Normal 6 9 2 6 4" xfId="8437" xr:uid="{1BBC73AC-9B8C-48A3-AF74-0E4F0C619D0D}"/>
    <cellStyle name="Normal 6 9 2 7" xfId="8438" xr:uid="{1672E8DC-0C28-4245-91C7-0A8292458144}"/>
    <cellStyle name="Normal 6 9 2 7 2" xfId="8439" xr:uid="{C1489B76-FBA3-41F6-93F5-4CA67B0A7499}"/>
    <cellStyle name="Normal 6 9 2 7 2 2" xfId="8440" xr:uid="{F0C06042-13EE-4C7B-A31C-6A0DE0912468}"/>
    <cellStyle name="Normal 6 9 2 7 3" xfId="8441" xr:uid="{F23853FC-DFFE-41ED-B55E-D9C38DA263FC}"/>
    <cellStyle name="Normal 6 9 2 7 3 2" xfId="8442" xr:uid="{AE356167-3D96-46CF-91C4-4CFEC2E150FA}"/>
    <cellStyle name="Normal 6 9 2 7 4" xfId="8443" xr:uid="{0FA055A3-101B-4F24-B4CB-19AD4964B0A5}"/>
    <cellStyle name="Normal 6 9 2 8" xfId="8444" xr:uid="{84140E12-E4E4-4875-BD82-9D8B2D18888E}"/>
    <cellStyle name="Normal 6 9 2 8 2" xfId="8445" xr:uid="{47C50311-846D-495C-B30D-6302A7BFC617}"/>
    <cellStyle name="Normal 6 9 2 8 2 2" xfId="8446" xr:uid="{7B7F50E2-AD2A-47AC-A6F8-8FBCFAAB396A}"/>
    <cellStyle name="Normal 6 9 2 8 3" xfId="8447" xr:uid="{764CAE5A-63BE-47F9-8B67-CFA75443D592}"/>
    <cellStyle name="Normal 6 9 2 8 3 2" xfId="8448" xr:uid="{24C6B776-F1EF-4BF4-BA62-D1E67F59694A}"/>
    <cellStyle name="Normal 6 9 2 8 4" xfId="8449" xr:uid="{6276BC31-E400-4966-A43A-CC248E9F2ED7}"/>
    <cellStyle name="Normal 6 9 2 9" xfId="8450" xr:uid="{3F8CA016-E9B6-4B9F-932D-4E93C9B08451}"/>
    <cellStyle name="Normal 6 9 2 9 2" xfId="8451" xr:uid="{5F58E55D-03B6-4E9E-B935-DC2B0E6907C8}"/>
    <cellStyle name="Normal 6 9 2 9 2 2" xfId="8452" xr:uid="{9502EDA2-E4F5-48E0-B0AC-FF50E661A903}"/>
    <cellStyle name="Normal 6 9 2 9 3" xfId="8453" xr:uid="{5B6A75F9-09B8-4A45-A9F3-DC2865046A64}"/>
    <cellStyle name="Normal 6 9 2 9 3 2" xfId="8454" xr:uid="{C965B4F1-81FC-49BC-8EC6-8908146F8A47}"/>
    <cellStyle name="Normal 6 9 2 9 4" xfId="8455" xr:uid="{40117DF6-7CEE-437F-8DB7-AD006DA1497C}"/>
    <cellStyle name="Normal 6 9 20" xfId="8456" xr:uid="{2EEC2C5D-68BF-43DD-AF8F-CBA3C634EC5D}"/>
    <cellStyle name="Normal 6 9 20 2" xfId="8457" xr:uid="{8CBFDA79-1C3D-4633-8673-320A43FF51E9}"/>
    <cellStyle name="Normal 6 9 21" xfId="8458" xr:uid="{68385B10-9B70-4CC3-9B38-3F5CF00ACB0C}"/>
    <cellStyle name="Normal 6 9 3" xfId="8459" xr:uid="{59214FA0-89FE-45D2-9D7F-73B483509A28}"/>
    <cellStyle name="Normal 6 9 3 10" xfId="8460" xr:uid="{73775883-41BC-4C1A-8653-DF40A1B0CEDC}"/>
    <cellStyle name="Normal 6 9 3 2" xfId="8461" xr:uid="{1756E2D8-4298-45ED-8C8D-80A0A5142382}"/>
    <cellStyle name="Normal 6 9 3 2 2" xfId="8462" xr:uid="{A9B92F55-9E23-46BB-A311-70FCE8B87640}"/>
    <cellStyle name="Normal 6 9 3 2 2 2" xfId="8463" xr:uid="{4CE49094-B2BE-4C01-97B3-745F6812AB9D}"/>
    <cellStyle name="Normal 6 9 3 2 3" xfId="8464" xr:uid="{B9BCD74C-6B8C-4CC7-8B29-F290432C7EB6}"/>
    <cellStyle name="Normal 6 9 3 2 3 2" xfId="8465" xr:uid="{4C00196D-7B91-4E32-9E21-56CB04BC7313}"/>
    <cellStyle name="Normal 6 9 3 2 4" xfId="8466" xr:uid="{87B3509D-9B73-450A-9B7D-8EC91AD156AC}"/>
    <cellStyle name="Normal 6 9 3 3" xfId="8467" xr:uid="{A07E4EE7-79AC-4EAA-A205-FB78C2E23269}"/>
    <cellStyle name="Normal 6 9 3 3 2" xfId="8468" xr:uid="{A8465C2C-97D8-41C7-8639-B7AC71734BF4}"/>
    <cellStyle name="Normal 6 9 3 3 2 2" xfId="8469" xr:uid="{61355AA8-10FB-4FC3-BA4A-30CF2588E897}"/>
    <cellStyle name="Normal 6 9 3 3 3" xfId="8470" xr:uid="{4E348D62-D6C2-4DC6-A22F-8113582DA26B}"/>
    <cellStyle name="Normal 6 9 3 3 3 2" xfId="8471" xr:uid="{1A2BFE3F-197D-4429-B606-A7353B728633}"/>
    <cellStyle name="Normal 6 9 3 3 4" xfId="8472" xr:uid="{9BF5D7A3-1A01-4FBE-87CB-6AD3F97E376F}"/>
    <cellStyle name="Normal 6 9 3 4" xfId="8473" xr:uid="{EFF52480-CEE8-4DEF-BD10-C3F0427891E5}"/>
    <cellStyle name="Normal 6 9 3 4 2" xfId="8474" xr:uid="{71D857A0-41CE-40AE-BF02-B331EEE70919}"/>
    <cellStyle name="Normal 6 9 3 4 2 2" xfId="8475" xr:uid="{C7504BC1-5A20-4692-AF09-468DB6D4C675}"/>
    <cellStyle name="Normal 6 9 3 4 3" xfId="8476" xr:uid="{A1D28FAD-E755-4E1D-8035-97FCD9A98B72}"/>
    <cellStyle name="Normal 6 9 3 4 3 2" xfId="8477" xr:uid="{38D69579-975B-43FD-AD60-D78CA19084FF}"/>
    <cellStyle name="Normal 6 9 3 4 4" xfId="8478" xr:uid="{03118231-CD5D-4A85-8624-32B70CE1FE8D}"/>
    <cellStyle name="Normal 6 9 3 5" xfId="8479" xr:uid="{6AE309EE-4C39-433D-BE7F-823D8A186162}"/>
    <cellStyle name="Normal 6 9 3 5 2" xfId="8480" xr:uid="{0A4AE87D-0526-49FD-A33D-459CC2A14D34}"/>
    <cellStyle name="Normal 6 9 3 5 2 2" xfId="8481" xr:uid="{E28C421D-DD79-48FC-BB68-2BEE964E6BA2}"/>
    <cellStyle name="Normal 6 9 3 5 3" xfId="8482" xr:uid="{B803C600-CC26-4FA4-A7E3-D81F53C238CA}"/>
    <cellStyle name="Normal 6 9 3 5 3 2" xfId="8483" xr:uid="{0E9651FA-2831-4C30-BA5F-77462105F897}"/>
    <cellStyle name="Normal 6 9 3 5 4" xfId="8484" xr:uid="{F9252AE1-A3A6-4F4D-B249-E5EF244AEC0F}"/>
    <cellStyle name="Normal 6 9 3 6" xfId="8485" xr:uid="{EB6A867D-5BF8-4CAE-8A2E-908B14BA5C9F}"/>
    <cellStyle name="Normal 6 9 3 6 2" xfId="8486" xr:uid="{41B95DCB-732B-4206-A175-0868EB7A164F}"/>
    <cellStyle name="Normal 6 9 3 6 2 2" xfId="8487" xr:uid="{79D6B5BD-F43F-40BD-A99D-0DFB251F2113}"/>
    <cellStyle name="Normal 6 9 3 6 3" xfId="8488" xr:uid="{32A7994E-6C1E-4E5A-93EC-77AECEF6F683}"/>
    <cellStyle name="Normal 6 9 3 6 3 2" xfId="8489" xr:uid="{527D73DD-A594-4A98-9DCA-71DCD92C69CD}"/>
    <cellStyle name="Normal 6 9 3 6 4" xfId="8490" xr:uid="{ACE557DD-BF31-43B9-A267-2F8C906E1394}"/>
    <cellStyle name="Normal 6 9 3 7" xfId="8491" xr:uid="{D6790F3F-E164-4732-B3C7-7E6134AD1741}"/>
    <cellStyle name="Normal 6 9 3 7 2" xfId="8492" xr:uid="{C61DEBCE-63FB-45C9-B9B0-85F46B279F9C}"/>
    <cellStyle name="Normal 6 9 3 7 2 2" xfId="8493" xr:uid="{E1E1D10C-2A97-4892-974E-F9A658DBE304}"/>
    <cellStyle name="Normal 6 9 3 7 3" xfId="8494" xr:uid="{DA238744-9C8F-426B-B274-3504C191BADD}"/>
    <cellStyle name="Normal 6 9 3 7 3 2" xfId="8495" xr:uid="{1F4DE5CE-AE85-48EA-8850-7AAE32AD5CB0}"/>
    <cellStyle name="Normal 6 9 3 7 4" xfId="8496" xr:uid="{F45248A2-DD85-428B-9736-6070D54DEF19}"/>
    <cellStyle name="Normal 6 9 3 8" xfId="8497" xr:uid="{A1398729-65F2-41EC-BE17-BD8FCF5A6C99}"/>
    <cellStyle name="Normal 6 9 3 8 2" xfId="8498" xr:uid="{0CAE8A80-8E47-4B8D-B0A4-9B05C9CC65E0}"/>
    <cellStyle name="Normal 6 9 3 8 2 2" xfId="8499" xr:uid="{C00474EE-50B4-493C-B787-B677C09DA92E}"/>
    <cellStyle name="Normal 6 9 3 8 3" xfId="8500" xr:uid="{F3108E74-9B04-4B74-B5AB-A2A0CABD07B9}"/>
    <cellStyle name="Normal 6 9 3 8 3 2" xfId="8501" xr:uid="{63F61BDC-A087-4563-B30C-696DF7F820AB}"/>
    <cellStyle name="Normal 6 9 3 8 4" xfId="8502" xr:uid="{17F81D0F-88A7-4FBE-9CE7-2E1CDA43B79B}"/>
    <cellStyle name="Normal 6 9 3 9" xfId="8503" xr:uid="{2AF759ED-239F-4DE0-9B78-E62757846602}"/>
    <cellStyle name="Normal 6 9 3 9 2" xfId="8504" xr:uid="{A93F6E50-DC4A-49E1-8A19-BE25AF6989C9}"/>
    <cellStyle name="Normal 6 9 3 9 2 2" xfId="8505" xr:uid="{17CFFFB0-2BF0-4F1D-BCEE-CFD51B0D6FAE}"/>
    <cellStyle name="Normal 6 9 3 9 3" xfId="8506" xr:uid="{9E1914E0-4505-4876-95AF-EA73A99E9A13}"/>
    <cellStyle name="Normal 6 9 3 9 3 2" xfId="8507" xr:uid="{645BBF3C-CCFA-4778-962C-A5E7E374A1A4}"/>
    <cellStyle name="Normal 6 9 3 9 4" xfId="8508" xr:uid="{1EC1E642-025C-496F-A0E3-6DD1E4EEE3A5}"/>
    <cellStyle name="Normal 6 9 4" xfId="8509" xr:uid="{5194BC08-C156-467F-9425-2EC6FEF3C7EE}"/>
    <cellStyle name="Normal 6 9 4 2" xfId="8510" xr:uid="{8BF058B1-5A8C-4137-B320-AF1208E76AF6}"/>
    <cellStyle name="Normal 6 9 5" xfId="8511" xr:uid="{CCF95EB1-355E-4234-9E26-AFB147F0B12C}"/>
    <cellStyle name="Normal 6 9 5 2" xfId="8512" xr:uid="{1E6ADECD-B370-4FC4-A460-BFF86ACBED1A}"/>
    <cellStyle name="Normal 6 9 6" xfId="8513" xr:uid="{4D772E33-1330-4BA6-9A84-3B5766D9EEF0}"/>
    <cellStyle name="Normal 6 9 6 2" xfId="8514" xr:uid="{2A086E4B-F2FD-4968-9C14-2664999B6FEE}"/>
    <cellStyle name="Normal 6 9 6 2 2" xfId="8515" xr:uid="{71CF2ACE-6EC4-4F4C-96BD-450EA9300B06}"/>
    <cellStyle name="Normal 6 9 6 3" xfId="8516" xr:uid="{1DBACBCD-5AB2-4269-A5C3-7BD9D62EDAFE}"/>
    <cellStyle name="Normal 6 9 6 3 2" xfId="8517" xr:uid="{1A747C8E-8F67-4BF5-A69B-072A0DD9B2D1}"/>
    <cellStyle name="Normal 6 9 6 4" xfId="8518" xr:uid="{3E470AAE-C67E-4DB0-9972-7DE3AA46D902}"/>
    <cellStyle name="Normal 6 9 7" xfId="8519" xr:uid="{E796B48B-43AD-464F-BCC4-B17D5BA3D0F4}"/>
    <cellStyle name="Normal 6 9 7 2" xfId="8520" xr:uid="{CF05F8E5-FEBA-4D1A-A74C-BE5D45115BC6}"/>
    <cellStyle name="Normal 6 9 7 2 2" xfId="8521" xr:uid="{07EA5FC4-00DA-443B-B785-AA2E1DE4D7C0}"/>
    <cellStyle name="Normal 6 9 7 3" xfId="8522" xr:uid="{55DB2BB4-A8A7-4EAF-8225-25C16F037B66}"/>
    <cellStyle name="Normal 6 9 7 3 2" xfId="8523" xr:uid="{DE90C214-5829-4A70-8786-DB7E0BCB9235}"/>
    <cellStyle name="Normal 6 9 7 4" xfId="8524" xr:uid="{D7BC32B6-AB43-4537-B1F8-3E854899F4AF}"/>
    <cellStyle name="Normal 6 9 8" xfId="8525" xr:uid="{D1B5643D-C37F-41E6-B725-B68E7F37691A}"/>
    <cellStyle name="Normal 6 9 8 2" xfId="8526" xr:uid="{EBF16F19-DA19-4235-AC70-70CCFAF84B02}"/>
    <cellStyle name="Normal 6 9 8 2 2" xfId="8527" xr:uid="{92B8C77A-1526-4AEA-9518-6DC181133AE8}"/>
    <cellStyle name="Normal 6 9 8 3" xfId="8528" xr:uid="{6ABB380A-7D03-479B-9B6F-ED54BB010EDE}"/>
    <cellStyle name="Normal 6 9 8 3 2" xfId="8529" xr:uid="{12401496-AC9F-44CE-87EC-1FD8E6F0B9EC}"/>
    <cellStyle name="Normal 6 9 8 4" xfId="8530" xr:uid="{875B018B-43C0-457A-879C-34F058C1BA8B}"/>
    <cellStyle name="Normal 6 9 9" xfId="8531" xr:uid="{9D3F76FC-0913-49A1-9B20-8366A205896C}"/>
    <cellStyle name="Normal 6 9 9 2" xfId="8532" xr:uid="{3247808C-2EC7-44A6-B40E-C87CE94FD3E6}"/>
    <cellStyle name="Normal 6 9 9 2 2" xfId="8533" xr:uid="{76A4A6ED-1A22-40D4-961D-2687E7586DEC}"/>
    <cellStyle name="Normal 6 9 9 3" xfId="8534" xr:uid="{01528A97-9DE9-44EE-9F23-3DEB98EE0E1A}"/>
    <cellStyle name="Normal 6 9 9 3 2" xfId="8535" xr:uid="{9E624378-690C-4D7D-86B8-169E84845E3C}"/>
    <cellStyle name="Normal 6 9 9 4" xfId="8536" xr:uid="{58CA93B1-1F96-4369-BE91-29E25FBA4B4E}"/>
    <cellStyle name="Normal 6_NGV NUMBER (2)" xfId="10927" xr:uid="{6DFA5D98-688C-4730-8C21-FD59DEC338D6}"/>
    <cellStyle name="Normal 60" xfId="10928" xr:uid="{2B9F8B23-6F69-4A22-9D82-DEABC8A2F2ED}"/>
    <cellStyle name="Normal 60 2" xfId="13013" xr:uid="{781271A7-8909-4F39-9245-940C54A8EA61}"/>
    <cellStyle name="Normal 60 3" xfId="13012" xr:uid="{800A14C1-5B6A-4A3B-87B7-926F1D13308F}"/>
    <cellStyle name="Normal 61" xfId="10929" xr:uid="{C8DA7310-7441-4CE9-8A34-1E3C5D200024}"/>
    <cellStyle name="Normal 61 2" xfId="13014" xr:uid="{7B642BE5-1A1D-453E-A5DC-A3594B2305CC}"/>
    <cellStyle name="Normal 62" xfId="10930" xr:uid="{020AA2A4-F591-4A8B-97DF-1DF9A5EEBAC1}"/>
    <cellStyle name="Normal 62 2" xfId="11412" xr:uid="{92137D48-B616-448B-9CB0-E867A9124001}"/>
    <cellStyle name="Normal 62 2 2" xfId="11567" xr:uid="{8767969E-C655-4310-AD6E-32DE4691D896}"/>
    <cellStyle name="Normal 62 3" xfId="11544" xr:uid="{AA01A0DA-3699-4720-B669-FAC900D6F886}"/>
    <cellStyle name="Normal 62 4" xfId="11378" xr:uid="{41DA1A61-70D1-49AA-B29D-E28534BF99B0}"/>
    <cellStyle name="Normal 62 5" xfId="13015" xr:uid="{2408A35A-0D06-4406-A76D-D50E68B2B6DB}"/>
    <cellStyle name="Normal 63" xfId="10985" xr:uid="{876FE607-F7EB-4C2B-A147-3FB27F6D07BF}"/>
    <cellStyle name="Normal 63 2" xfId="11413" xr:uid="{2A833DD9-1B98-426D-9656-93F2BC0AEFEC}"/>
    <cellStyle name="Normal 63 3" xfId="13016" xr:uid="{3229DF5A-680B-45FA-87CC-6E05255BBF0B}"/>
    <cellStyle name="Normal 64" xfId="10994" xr:uid="{1E090561-B17D-416D-89DB-A12EFDE30014}"/>
    <cellStyle name="Normal 64 2" xfId="11414" xr:uid="{7E267105-809A-4825-96AD-E8111789261E}"/>
    <cellStyle name="Normal 64 3" xfId="13017" xr:uid="{1C0C7007-BEFB-474C-A09B-61881AD4C1F3}"/>
    <cellStyle name="Normal 65" xfId="10999" xr:uid="{451AC2FD-36CC-4C35-AC56-838816C61830}"/>
    <cellStyle name="Normal 65 2" xfId="11415" xr:uid="{2625BCF9-CEB0-470B-B85C-FFB31DC045E4}"/>
    <cellStyle name="Normal 65 3" xfId="13018" xr:uid="{97FE57AE-D802-4D32-9D0B-0ECCCC7715A5}"/>
    <cellStyle name="Normal 66" xfId="10280" xr:uid="{3E4BF386-FC94-4935-A2E1-12C26BBF6E44}"/>
    <cellStyle name="Normal 66 2" xfId="11416" xr:uid="{F001662C-10F7-43A7-AF8B-7C917D35BAF4}"/>
    <cellStyle name="Normal 66 3" xfId="13019" xr:uid="{C5750BB6-B13E-452F-8A8D-34F519D2B947}"/>
    <cellStyle name="Normal 67" xfId="11014" xr:uid="{F6EEF249-4F95-4E74-A717-B48626B866BA}"/>
    <cellStyle name="Normal 67 2" xfId="11417" xr:uid="{CC619E26-0146-41FD-AE73-1E4CC0DEE3B6}"/>
    <cellStyle name="Normal 67 3" xfId="13020" xr:uid="{C8C3E7EA-ADE6-4D1C-8F0D-28EC83BB5AA8}"/>
    <cellStyle name="Normal 68" xfId="11017" xr:uid="{6C7DEB63-DEAD-41B4-B218-51F9F84E3D1C}"/>
    <cellStyle name="Normal 68 2" xfId="13131" xr:uid="{5AFD8455-0531-4A11-9B6A-8716CEEE6D79}"/>
    <cellStyle name="Normal 69" xfId="10320" xr:uid="{3C39F27A-C482-4089-8D88-FFBBEEF2054A}"/>
    <cellStyle name="Normal 69 2" xfId="11418" xr:uid="{19C32DAE-154C-4115-9671-7635DA63FA04}"/>
    <cellStyle name="Normal 69 2 2" xfId="11568" xr:uid="{26D011B6-73A4-4144-B01D-151AE8D00680}"/>
    <cellStyle name="Normal 69 3" xfId="11545" xr:uid="{C83E0EF7-000B-4457-B199-5ABE530038AF}"/>
    <cellStyle name="Normal 69 4" xfId="11379" xr:uid="{8614381F-3E28-4D3D-A2BE-87904536B43D}"/>
    <cellStyle name="Normal 69 5" xfId="13354" xr:uid="{247660D9-1258-44E3-9AA2-78E6D57A65AC}"/>
    <cellStyle name="Normal 7" xfId="68" xr:uid="{00000000-0005-0000-0000-000044000000}"/>
    <cellStyle name="Normal 7 10" xfId="118" xr:uid="{9BFC4D45-DBAC-4856-AE40-D46FC20909BE}"/>
    <cellStyle name="Normal 7 2" xfId="197" xr:uid="{914DE306-9636-4F22-9A86-3BCE3EC317C4}"/>
    <cellStyle name="Normal 7 2 2" xfId="8537" xr:uid="{716DD140-933E-41A4-A1DA-0E5F69E075E8}"/>
    <cellStyle name="Normal 7 2 2 2" xfId="10933" xr:uid="{4B349379-22F8-42BE-ADDB-43E55C1CACA1}"/>
    <cellStyle name="Normal 7 2 3" xfId="10932" xr:uid="{97C53192-020B-4F16-B7AC-823A60D31C65}"/>
    <cellStyle name="Normal 7 2 4" xfId="13820" xr:uid="{20C87E02-8F6C-4F1B-8547-55D9B396C03E}"/>
    <cellStyle name="Normal 7 3" xfId="158" xr:uid="{3E155752-BF0E-42A8-8308-FD6410665AD1}"/>
    <cellStyle name="Normal 7 3 2" xfId="144" xr:uid="{868A8D75-07F8-44EF-9431-D3406DB697A0}"/>
    <cellStyle name="Normal 7 3 2 2" xfId="14065" xr:uid="{0E2DB847-2625-4063-A76E-C05F5DED00E3}"/>
    <cellStyle name="Normal 7 3 2 3" xfId="13915" xr:uid="{ECC0C091-9BB4-4004-9A60-F68F3BDC22DE}"/>
    <cellStyle name="Normal 7 3 3" xfId="10934" xr:uid="{4E110FFC-0918-4B10-A53A-D8BA967DED93}"/>
    <cellStyle name="Normal 7 3 3 2" xfId="14110" xr:uid="{2646D9A4-5224-48AF-B01A-7D2093922B10}"/>
    <cellStyle name="Normal 7 4" xfId="8538" xr:uid="{F9168FBC-AD81-4FA3-833F-58C5C8B2B0F9}"/>
    <cellStyle name="Normal 7 4 2" xfId="8539" xr:uid="{64F5C94D-E277-40B8-9409-F8B4790DD0FF}"/>
    <cellStyle name="Normal 7 5" xfId="8540" xr:uid="{EC593B2B-782F-4BAC-A0DB-821B6375E6A5}"/>
    <cellStyle name="Normal 7 5 2" xfId="8541" xr:uid="{502FBD88-E59E-4889-968A-4EA9B0046C98}"/>
    <cellStyle name="Normal 7 5 2 2" xfId="8542" xr:uid="{BC02825A-6574-4AA5-87A5-21D3617A4659}"/>
    <cellStyle name="Normal 7 5 3" xfId="8543" xr:uid="{75E0887D-0DE4-4306-9378-D40764CCE3CA}"/>
    <cellStyle name="Normal 7 5 3 2" xfId="8544" xr:uid="{61D9B341-BAA3-421A-8E48-369B335165BA}"/>
    <cellStyle name="Normal 7 5 4" xfId="8545" xr:uid="{951474C2-89C5-40C2-8ECA-96E0F93BFA8B}"/>
    <cellStyle name="Normal 7 6" xfId="8546" xr:uid="{5E26DF54-DF05-4759-BE9D-017BABDC3D02}"/>
    <cellStyle name="Normal 7 6 2" xfId="8547" xr:uid="{E4C5CB54-C60E-4CD2-840D-99065BCA9C5F}"/>
    <cellStyle name="Normal 7 7" xfId="8548" xr:uid="{E533712C-9612-4424-9704-FF01F7CEEC45}"/>
    <cellStyle name="Normal 7 8" xfId="10931" xr:uid="{36218A5D-EEC3-46B7-97D2-A73A68FDD56B}"/>
    <cellStyle name="Normal 7 9" xfId="11345" xr:uid="{4D1B9755-8C3C-4B4B-94EE-19F752E018F3}"/>
    <cellStyle name="Normal 70" xfId="11036" xr:uid="{45D47D28-B2A5-47AA-B097-81D2009A50FE}"/>
    <cellStyle name="Normal 70 2" xfId="11419" xr:uid="{CD2D3F35-9A45-4294-9FA6-52C2BE87D8E8}"/>
    <cellStyle name="Normal 70 2 2" xfId="11569" xr:uid="{660B0487-9AE2-4955-BE90-DD735391A813}"/>
    <cellStyle name="Normal 70 3" xfId="11546" xr:uid="{A168A97A-05AB-4896-A7E6-930FEF055C13}"/>
    <cellStyle name="Normal 70 4" xfId="11380" xr:uid="{8607590B-7BD9-480A-8776-3F01A7831188}"/>
    <cellStyle name="Normal 71" xfId="132" xr:uid="{49B5350E-8F35-4B55-8448-3C8AE1AF5DE3}"/>
    <cellStyle name="Normal 71 2" xfId="178" xr:uid="{9E10DCEF-BE96-4F2A-A611-9FC858F53079}"/>
    <cellStyle name="Normal 71 2 2" xfId="11570" xr:uid="{77892398-E1BF-498A-BBE8-C5ECE8E4DEA7}"/>
    <cellStyle name="Normal 71 3" xfId="11547" xr:uid="{C00A6222-2AA2-4EF8-9A17-A935E7F71593}"/>
    <cellStyle name="Normal 71 4" xfId="11381" xr:uid="{0E3945A9-FF1E-40B6-883F-320E04E22CC1}"/>
    <cellStyle name="Normal 71 4 2" xfId="14056" xr:uid="{458C5AE0-9B46-41AF-9396-DFCF31124BD2}"/>
    <cellStyle name="Normal 71 5" xfId="12474" xr:uid="{8A311881-B3E8-4EFD-A583-DDD6C6F53971}"/>
    <cellStyle name="Normal 71 6" xfId="13428" xr:uid="{609DBBBE-DC39-4CBA-A7DD-8A50835B3A71}"/>
    <cellStyle name="Normal 71 7" xfId="184" xr:uid="{60A42D86-3CFF-4F05-931C-E597A2F0B854}"/>
    <cellStyle name="Normal 71 8" xfId="11045" xr:uid="{D2EA818B-E9E2-4A0A-95CF-F22F75A2822B}"/>
    <cellStyle name="Normal 72" xfId="11052" xr:uid="{04D6735B-7DED-4FBF-96C7-F6CEECF9FF90}"/>
    <cellStyle name="Normal 72 2" xfId="11382" xr:uid="{5B68A45D-B9D1-4949-AEA7-6604B367ECB2}"/>
    <cellStyle name="Normal 72 3" xfId="14175" xr:uid="{E6DD74EF-4BCF-4AF5-8D2E-A765170A7D90}"/>
    <cellStyle name="Normal 73" xfId="11082" xr:uid="{8CA15400-E62D-4616-9E3E-629C6FE72670}"/>
    <cellStyle name="Normal 73 2" xfId="11384" xr:uid="{6E860121-50D3-4A90-8868-55143F790E75}"/>
    <cellStyle name="Normal 74" xfId="11118" xr:uid="{2F63B8A5-9BF4-404B-B551-45CBB3A29869}"/>
    <cellStyle name="Normal 74 2" xfId="11385" xr:uid="{76222E72-7241-4304-A81C-255788222BBF}"/>
    <cellStyle name="Normal 75" xfId="11137" xr:uid="{D22638C1-E2AF-43E6-BC68-794F245F2209}"/>
    <cellStyle name="Normal 76" xfId="11138" xr:uid="{C6A00508-0531-479C-899C-F2174D655DE7}"/>
    <cellStyle name="Normal 77" xfId="11139" xr:uid="{C104B6AC-F08F-47DE-B2B7-7304E9CFADAE}"/>
    <cellStyle name="Normal 78" xfId="11140" xr:uid="{9641ADDF-BE97-4A29-9DA2-9977D37FE543}"/>
    <cellStyle name="Normal 78 2" xfId="11386" xr:uid="{6E6A5799-2117-48B9-90D0-E09F13F795B5}"/>
    <cellStyle name="Normal 79" xfId="11144" xr:uid="{39298B56-15B1-4CF2-95A7-CCAA8F28C9F4}"/>
    <cellStyle name="Normal 79 2" xfId="11387" xr:uid="{62D27C57-3680-4089-98A5-802E81A95733}"/>
    <cellStyle name="Normal 8" xfId="69" xr:uid="{00000000-0005-0000-0000-000045000000}"/>
    <cellStyle name="Normal 8 10" xfId="11346" xr:uid="{75900A61-945B-4165-A167-905EEB1B748D}"/>
    <cellStyle name="Normal 8 11" xfId="13795" xr:uid="{9D4642CD-064B-4960-A9F0-69D40D6658A3}"/>
    <cellStyle name="Normal 8 12" xfId="202" xr:uid="{D89C95C8-C8F4-4C5C-85D5-222312AADE0C}"/>
    <cellStyle name="Normal 8 13" xfId="116" xr:uid="{E1F7FB91-8864-4C79-950E-53C4A63FCB9E}"/>
    <cellStyle name="Normal 8 2" xfId="70" xr:uid="{00000000-0005-0000-0000-000046000000}"/>
    <cellStyle name="Normal 8 2 2" xfId="8550" xr:uid="{44894F1B-7EC5-4B23-83A1-A41796A45EE6}"/>
    <cellStyle name="Normal 8 2 2 2" xfId="10936" xr:uid="{4E6A0F35-2FE6-4901-A00F-984E507D620D}"/>
    <cellStyle name="Normal 8 2 3" xfId="8551" xr:uid="{F1B5C4CD-E1B9-4D04-923D-88F60ED446D5}"/>
    <cellStyle name="Normal 8 2 4" xfId="13813" xr:uid="{9AB5E5C9-A250-4B70-B2E0-DA36A1B96115}"/>
    <cellStyle name="Normal 8 2 5" xfId="8549" xr:uid="{C72D0EE7-5684-4F2D-8C54-242059A56303}"/>
    <cellStyle name="Normal 8 3" xfId="8552" xr:uid="{D16381A1-E5A2-4233-815C-945E2219F9A4}"/>
    <cellStyle name="Normal 8 3 2" xfId="8553" xr:uid="{5892C112-40AA-46C0-A80D-A2890401ADEB}"/>
    <cellStyle name="Normal 8 3 3" xfId="13355" xr:uid="{C35711C6-FA12-4A7C-90E0-F1E28C22B812}"/>
    <cellStyle name="Normal 8 4" xfId="8554" xr:uid="{D0B48105-9A12-4947-A23C-BFE83CEE5CB4}"/>
    <cellStyle name="Normal 8 5" xfId="8555" xr:uid="{6ACEA2B4-EDA0-40E7-B06F-623FA4AFEB07}"/>
    <cellStyle name="Normal 8 6" xfId="8556" xr:uid="{BA9DD700-3959-4D95-B69F-FCF698110F30}"/>
    <cellStyle name="Normal 8 7" xfId="8557" xr:uid="{2D5A96DC-19DB-452A-980D-189F5602E5E3}"/>
    <cellStyle name="Normal 8 8" xfId="10935" xr:uid="{53395644-C401-45D1-881E-A37C8BDCFB13}"/>
    <cellStyle name="Normal 8 9" xfId="11040" xr:uid="{C9A62016-2651-40A6-9362-AAE653AB0ED5}"/>
    <cellStyle name="Normal 80" xfId="11388" xr:uid="{808C46E2-AFD3-4354-A8EE-42DCDF39AD07}"/>
    <cellStyle name="Normal 81" xfId="11389" xr:uid="{F8BAD592-73D0-41AB-AB8B-A3CA02FA7E9D}"/>
    <cellStyle name="Normal 82" xfId="11420" xr:uid="{11FE5B3A-8BC9-44B0-9BDF-FB3C0ABDB7C7}"/>
    <cellStyle name="Normal 83" xfId="11421" xr:uid="{5A2DF7AF-A468-4F0C-A6C1-1945475B5AA0}"/>
    <cellStyle name="Normal 84" xfId="186" xr:uid="{93F8EE69-AEE7-487E-9ECC-5E8CFDDA7A3F}"/>
    <cellStyle name="Normal 85" xfId="11422" xr:uid="{B85C9CB8-198C-4789-BA1B-FFD08E074FFF}"/>
    <cellStyle name="Normal 86" xfId="11423" xr:uid="{A4333F56-35D0-4821-95FA-057C736FF4A0}"/>
    <cellStyle name="Normal 87" xfId="11424" xr:uid="{B8D14A62-E277-464A-9701-E59DF9461533}"/>
    <cellStyle name="Normal 88" xfId="11425" xr:uid="{6E055BA7-3012-4EDE-AC0D-B1C90C8B9ADC}"/>
    <cellStyle name="Normal 89" xfId="11426" xr:uid="{123BA3BF-7D4C-4C51-A192-156D2566E6A8}"/>
    <cellStyle name="Normal 9" xfId="71" xr:uid="{00000000-0005-0000-0000-000047000000}"/>
    <cellStyle name="Normal 9 10" xfId="11152" xr:uid="{F641DBA5-2DBC-4789-BCA1-6A599CEDEF3A}"/>
    <cellStyle name="Normal 9 11" xfId="8558" xr:uid="{12FD561E-7025-4A5A-9567-218B7B4DEA86}"/>
    <cellStyle name="Normal 9 2" xfId="8559" xr:uid="{EC239069-FE18-4A6D-8829-4A8F3CF9ECA9}"/>
    <cellStyle name="Normal 9 2 2" xfId="8560" xr:uid="{A67E0DCB-5B53-42E3-8954-E7D3DA2430D6}"/>
    <cellStyle name="Normal 9 2 3" xfId="10938" xr:uid="{3EC2C6EB-B698-4C0C-8483-940EC02B7778}"/>
    <cellStyle name="Normal 9 3" xfId="8561" xr:uid="{487B6E6E-10DD-4EA6-A12B-A07E30EEBEF1}"/>
    <cellStyle name="Normal 9 3 2" xfId="8562" xr:uid="{4A788C9B-3BD1-4A78-8BC7-8F34F7BC92FB}"/>
    <cellStyle name="Normal 9 3 3" xfId="13916" xr:uid="{AF8D792E-7062-4452-B523-3A6184AA7A2E}"/>
    <cellStyle name="Normal 9 4" xfId="8563" xr:uid="{83380221-6FB1-45EE-A13E-76A139D12281}"/>
    <cellStyle name="Normal 9 4 2" xfId="8564" xr:uid="{C2F5FBA0-1FCA-4480-B3E4-779DCB62D664}"/>
    <cellStyle name="Normal 9 4 3" xfId="14092" xr:uid="{886616C2-4B10-40DA-A93A-7F05175DF316}"/>
    <cellStyle name="Normal 9 5" xfId="8565" xr:uid="{C326A6DC-CC53-4B7E-A69D-C357455D2A97}"/>
    <cellStyle name="Normal 9 5 2" xfId="8566" xr:uid="{E78CDDAA-971E-488F-9622-468171FF1AC3}"/>
    <cellStyle name="Normal 9 6" xfId="8567" xr:uid="{C29A281E-6E85-4B26-B22E-6E2ADDE04914}"/>
    <cellStyle name="Normal 9 7" xfId="10937" xr:uid="{CD5EB270-3E8B-463A-A089-09D162886BC4}"/>
    <cellStyle name="Normal 9 8" xfId="11043" xr:uid="{1F1F4037-9605-4625-A968-FEB85C461A3D}"/>
    <cellStyle name="Normal 9 9" xfId="11127" xr:uid="{68C9550F-BC54-496F-834E-0661BE1F9B8B}"/>
    <cellStyle name="Normal 90" xfId="224" xr:uid="{F3CE2093-E80A-4848-8FC0-7E31B5FBAC8D}"/>
    <cellStyle name="Normal 90 2" xfId="11427" xr:uid="{EAAF6BD7-A98A-4E57-9554-3C3B67AACC0C}"/>
    <cellStyle name="Normal 91" xfId="11428" xr:uid="{552E0316-2751-4F31-8EA4-D304E3D2F191}"/>
    <cellStyle name="Normal 92" xfId="11429" xr:uid="{20248348-B4C5-4EB8-8D86-085A534A9715}"/>
    <cellStyle name="Normal 93" xfId="11430" xr:uid="{7FEC56B3-80FC-43D7-9052-97CD7D0C06DE}"/>
    <cellStyle name="Normal 94" xfId="11432" xr:uid="{55B8E2AA-2BC9-4EB9-A08C-AF42DBD2B293}"/>
    <cellStyle name="Normal 95" xfId="11433" xr:uid="{BE7D9DC4-CF62-4D48-87D6-09937B30FE75}"/>
    <cellStyle name="Normal 96" xfId="11572" xr:uid="{75EEDFB7-9C4E-406C-8711-980B57503230}"/>
    <cellStyle name="Normal 97" xfId="11573" xr:uid="{B9EFE53B-7669-4A3F-8D4F-AACF5A5415A9}"/>
    <cellStyle name="Normal 98" xfId="11535" xr:uid="{035E4F08-1A9E-47B3-95DB-3E3EB3E0B4D3}"/>
    <cellStyle name="Normal 99" xfId="11577" xr:uid="{BC283A72-F37E-4393-8200-D2AEF226E2CB}"/>
    <cellStyle name="Normale_S10" xfId="8568" xr:uid="{EB51C308-A8DB-4CD7-BE79-8B8AD0CF5683}"/>
    <cellStyle name="Note 10" xfId="8569" xr:uid="{D5E85865-64BF-4D70-B5BB-3602A6CE04CD}"/>
    <cellStyle name="Note 10 2" xfId="8570" xr:uid="{2AB5F7A4-9521-4289-8555-A91D7802162B}"/>
    <cellStyle name="Note 10 3" xfId="8571" xr:uid="{BBC7F97C-B175-4409-80F0-7C739ED91B7F}"/>
    <cellStyle name="Note 10 3 2" xfId="14771" xr:uid="{DA4880BF-56DB-42DE-B652-E63CC5D48808}"/>
    <cellStyle name="Note 10 4" xfId="8572" xr:uid="{0CFA7D31-6F35-49DA-B24D-B0C9C63B5873}"/>
    <cellStyle name="Note 11" xfId="8573" xr:uid="{2678A9F4-25B5-4899-AD5F-58D7A3AF833E}"/>
    <cellStyle name="Note 11 2" xfId="8574" xr:uid="{5970107E-FE17-4DF0-80D3-ED717D201E2C}"/>
    <cellStyle name="Note 12" xfId="8575" xr:uid="{A13F6D17-BF19-4396-8D8D-507C6A7641F9}"/>
    <cellStyle name="Note 12 2" xfId="8576" xr:uid="{FC8E2DDA-85C2-400E-8E3B-16A9E89C30F0}"/>
    <cellStyle name="Note 13" xfId="8577" xr:uid="{75845CBE-B1C7-4CDC-A7C2-393A2CA7992A}"/>
    <cellStyle name="Note 13 2" xfId="8578" xr:uid="{EDCEF655-ED65-4440-9C8A-7BA767BA17DA}"/>
    <cellStyle name="Note 14" xfId="8579" xr:uid="{016232EB-3CD5-4D92-865F-556723BC1A08}"/>
    <cellStyle name="Note 14 2" xfId="8580" xr:uid="{75158204-2181-4591-A9E6-55094F308C8B}"/>
    <cellStyle name="Note 15" xfId="8581" xr:uid="{0C200BE5-29A7-450E-BDBD-37F8AEAE0889}"/>
    <cellStyle name="Note 15 2" xfId="8582" xr:uid="{BBF15E65-69A0-4F54-AD6D-F700A72276B0}"/>
    <cellStyle name="Note 16" xfId="11574" xr:uid="{D7C66087-C070-4100-9AB8-2126BD6C49BA}"/>
    <cellStyle name="Note 2" xfId="8583" xr:uid="{255C0E98-990E-4620-BF02-82DB952F073B}"/>
    <cellStyle name="Note 2 10" xfId="8584" xr:uid="{D3263B29-8EA9-45BC-99C6-21DE9577D10A}"/>
    <cellStyle name="Note 2 10 2" xfId="8585" xr:uid="{B0D45A6C-508F-43CA-9D40-21D335561544}"/>
    <cellStyle name="Note 2 10 2 2" xfId="8586" xr:uid="{20B48C6A-B959-4B1F-B815-459B0BAFA2D9}"/>
    <cellStyle name="Note 2 10 3" xfId="8587" xr:uid="{4D1D7EB0-9A23-48F8-A9FD-5C1D5D40921E}"/>
    <cellStyle name="Note 2 10 3 2" xfId="8588" xr:uid="{E91B4E8E-FB14-48C2-A2C0-F669D67F4C96}"/>
    <cellStyle name="Note 2 10 4" xfId="8589" xr:uid="{0A9A4AF2-942D-4A28-A300-C37AB025C0BF}"/>
    <cellStyle name="Note 2 10 4 2" xfId="8590" xr:uid="{D402DA96-C205-41C7-9C92-4A672A68DD97}"/>
    <cellStyle name="Note 2 10 5" xfId="8591" xr:uid="{E52D99C0-7F23-4EB1-A394-3354960814BF}"/>
    <cellStyle name="Note 2 10 5 2" xfId="8592" xr:uid="{21386A5D-A8DA-403D-8B3A-DCE879BBA77E}"/>
    <cellStyle name="Note 2 10 6" xfId="8593" xr:uid="{FE0BD48E-16D1-4200-80B6-92276F8053D5}"/>
    <cellStyle name="Note 2 11" xfId="8594" xr:uid="{B19AEEEA-B57B-4408-B639-CCC3A289FFDF}"/>
    <cellStyle name="Note 2 11 2" xfId="8595" xr:uid="{CFF4939B-13EB-4D51-91F6-EE9F41F0C27B}"/>
    <cellStyle name="Note 2 11 2 2" xfId="8596" xr:uid="{6B7AE8F3-3A3A-4C05-B9ED-4357031D7B42}"/>
    <cellStyle name="Note 2 11 3" xfId="8597" xr:uid="{95B9B322-3777-492C-BFE1-1B891B53B678}"/>
    <cellStyle name="Note 2 11 3 2" xfId="8598" xr:uid="{DBAC6410-4F87-4F2D-8E8C-DCFCFB2ED2DB}"/>
    <cellStyle name="Note 2 11 4" xfId="8599" xr:uid="{238BB44E-8CCC-40D8-A4AE-3DB2357C4BB6}"/>
    <cellStyle name="Note 2 11 4 2" xfId="8600" xr:uid="{BB4D7283-076A-4971-931F-062BE53259DB}"/>
    <cellStyle name="Note 2 11 5" xfId="8601" xr:uid="{B0D2E3B9-0F4A-425C-A402-1C774A0E6F58}"/>
    <cellStyle name="Note 2 11 5 2" xfId="8602" xr:uid="{EA0AD692-7751-41A9-A174-BC652A37A4DC}"/>
    <cellStyle name="Note 2 11 6" xfId="8603" xr:uid="{7AA18FD2-59C7-41A6-807C-FFA381830A75}"/>
    <cellStyle name="Note 2 12" xfId="8604" xr:uid="{08F7E00B-6600-4AC8-AE0D-859B2D7BF4B9}"/>
    <cellStyle name="Note 2 12 2" xfId="8605" xr:uid="{C6B9B751-0DEA-4E68-8C9C-61F12D0F4CAA}"/>
    <cellStyle name="Note 2 13" xfId="8606" xr:uid="{7592F1EA-9ACA-4649-AE92-0BB91E7FE579}"/>
    <cellStyle name="Note 2 13 2" xfId="8607" xr:uid="{8FD9D241-E0FD-4C4B-B259-EBD2177AA2C8}"/>
    <cellStyle name="Note 2 14" xfId="8608" xr:uid="{A919A294-DF13-4887-8E36-79E8FA8750AD}"/>
    <cellStyle name="Note 2 14 2" xfId="8609" xr:uid="{12BA5360-A93B-4D54-A620-BFDA77C8CE93}"/>
    <cellStyle name="Note 2 15" xfId="8610" xr:uid="{3093FBF7-C3D0-4D9C-9ADA-27EE1A27D462}"/>
    <cellStyle name="Note 2 15 2" xfId="8611" xr:uid="{5BA1F5EB-92D4-4C90-8AA1-21AC7E992128}"/>
    <cellStyle name="Note 2 15 2 2" xfId="8612" xr:uid="{0F7DE3FD-C1AD-417C-B560-A1AD2FD852E1}"/>
    <cellStyle name="Note 2 15 2 2 2" xfId="8613" xr:uid="{0C3FCECC-3BD6-479F-A632-8C758FCB8A59}"/>
    <cellStyle name="Note 2 15 2 3" xfId="8614" xr:uid="{7271CA71-7359-4FEF-ACA0-601A322EC706}"/>
    <cellStyle name="Note 2 15 2 3 2" xfId="8615" xr:uid="{CA6023E0-C3CC-4815-AD32-D4B301656EF3}"/>
    <cellStyle name="Note 2 15 2 4" xfId="8616" xr:uid="{14636768-E14E-4E52-9847-9C174647FE42}"/>
    <cellStyle name="Note 2 15 2 4 2" xfId="8617" xr:uid="{2953A979-4C41-4784-BC43-D8F722578844}"/>
    <cellStyle name="Note 2 15 2 5" xfId="8618" xr:uid="{9FCA7EA3-3890-46E3-AF4B-01CD431AFD55}"/>
    <cellStyle name="Note 2 15 2 5 2" xfId="8619" xr:uid="{799B87F2-3187-4162-8B29-4D52578998F4}"/>
    <cellStyle name="Note 2 15 2 6" xfId="8620" xr:uid="{3848E8EE-7AC6-476A-BE57-9300C8697C28}"/>
    <cellStyle name="Note 2 15 3" xfId="8621" xr:uid="{EBB31640-BD9B-4B7A-9B27-97DABA8CCB44}"/>
    <cellStyle name="Note 2 15 3 2" xfId="8622" xr:uid="{E3E0BA1F-B5CB-4AF6-ACE4-66D209D6B66B}"/>
    <cellStyle name="Note 2 15 4" xfId="8623" xr:uid="{CA3D227A-4C21-42FA-83F2-0EB55C207C1D}"/>
    <cellStyle name="Note 2 15 4 2" xfId="8624" xr:uid="{A6627AA6-1BC5-4E39-A2C4-165BB4945226}"/>
    <cellStyle name="Note 2 15 5" xfId="8625" xr:uid="{3D2AF1DD-B423-461F-876A-85C4160751E5}"/>
    <cellStyle name="Note 2 15 5 2" xfId="8626" xr:uid="{24114D99-1BC3-4D5D-8C4A-3D199255AC2C}"/>
    <cellStyle name="Note 2 15 6" xfId="8627" xr:uid="{61E47FB8-88A2-4CC4-9003-8C892FFA072E}"/>
    <cellStyle name="Note 2 15 6 2" xfId="8628" xr:uid="{961615CC-26E7-4F4D-BE73-BF3EA77D51B1}"/>
    <cellStyle name="Note 2 15 7" xfId="8629" xr:uid="{3DDD532C-E3CC-4348-8A4C-F08581699DC6}"/>
    <cellStyle name="Note 2 16" xfId="8630" xr:uid="{1E16B032-BD69-4EB8-AAE8-A4EBCEE401CA}"/>
    <cellStyle name="Note 2 16 2" xfId="8631" xr:uid="{1F71BE11-758D-4ACB-8E84-A93C2439B8AF}"/>
    <cellStyle name="Note 2 17" xfId="8632" xr:uid="{136E61AE-C31F-47A5-8F32-564122110ADB}"/>
    <cellStyle name="Note 2 17 2" xfId="8633" xr:uid="{034F3D6E-CA68-4EB0-ADD4-020DE852EE67}"/>
    <cellStyle name="Note 2 18" xfId="8634" xr:uid="{067CFD22-B41A-4728-817C-1C07D835F60B}"/>
    <cellStyle name="Note 2 18 2" xfId="8635" xr:uid="{AD38884D-55D2-445C-8138-B2E66523F585}"/>
    <cellStyle name="Note 2 19" xfId="8636" xr:uid="{FF832A1D-A9E4-4955-A5B8-32012E3E8FD8}"/>
    <cellStyle name="Note 2 19 2" xfId="8637" xr:uid="{F774767A-00C6-43F7-8B26-D6A320BF37FF}"/>
    <cellStyle name="Note 2 2" xfId="8638" xr:uid="{A7A6DAF8-7819-4F41-AC97-F8D0D652C262}"/>
    <cellStyle name="Note 2 2 10" xfId="8639" xr:uid="{9DFA59A4-D2E4-4916-9AAF-FCD6CC73D259}"/>
    <cellStyle name="Note 2 2 10 2" xfId="8640" xr:uid="{99E2E44B-12A2-434F-925A-E6B3AE3EA5A3}"/>
    <cellStyle name="Note 2 2 11" xfId="8641" xr:uid="{BF82C208-23BD-42E6-834E-0184F6CE327E}"/>
    <cellStyle name="Note 2 2 12" xfId="11402" xr:uid="{5129F4B1-96D6-4BFD-B193-7DEEAF62DE7A}"/>
    <cellStyle name="Note 2 2 12 2" xfId="14787" xr:uid="{95D113ED-39DA-4D00-A43C-5865E2BC747C}"/>
    <cellStyle name="Note 2 2 13" xfId="13529" xr:uid="{374D0F30-1D4F-4C86-BC13-CAE96947AA84}"/>
    <cellStyle name="Note 2 2 13 2" xfId="15168" xr:uid="{3077CB25-9403-4E2C-94BB-5357F83FABE3}"/>
    <cellStyle name="Note 2 2 14" xfId="13420" xr:uid="{86F10DA6-FC4D-460B-A4DF-60DBE6C5B9BB}"/>
    <cellStyle name="Note 2 2 14 2" xfId="15078" xr:uid="{B7220BBA-E43E-43F6-A1C7-50AE50C6FE86}"/>
    <cellStyle name="Note 2 2 15" xfId="13928" xr:uid="{A2BE8A13-77E3-4137-A90A-EE59390FDD41}"/>
    <cellStyle name="Note 2 2 15 2" xfId="15376" xr:uid="{0CF429CC-474B-4E60-B6E6-263791C36ADB}"/>
    <cellStyle name="Note 2 2 16" xfId="14200" xr:uid="{F91995A2-0511-4A16-A044-2B44DC006DF9}"/>
    <cellStyle name="Note 2 2 16 2" xfId="15437" xr:uid="{8DA10D17-D8AD-4F5D-B7A7-AA30F85A5406}"/>
    <cellStyle name="Note 2 2 2" xfId="8642" xr:uid="{40B4E2A0-1F9F-4E9E-94A0-E6961D7EFCA1}"/>
    <cellStyle name="Note 2 2 2 2" xfId="8643" xr:uid="{E6504036-89E8-4E35-9F80-F0E932CAD5B7}"/>
    <cellStyle name="Note 2 2 2 2 2" xfId="8644" xr:uid="{8DD2391C-A446-462B-A1B5-3C4E919AB53D}"/>
    <cellStyle name="Note 2 2 2 2 2 2" xfId="8645" xr:uid="{B519A911-B2A9-4490-BA32-7207A57AF08A}"/>
    <cellStyle name="Note 2 2 2 2 2 2 2" xfId="13357" xr:uid="{3CFFC29D-D11F-4877-B398-7780C6C92162}"/>
    <cellStyle name="Note 2 2 2 2 2 2 2 2" xfId="14654" xr:uid="{0B596B21-4490-4EFF-8CA8-22BA1E068FD4}"/>
    <cellStyle name="Note 2 2 2 2 2 2 2 2 2" xfId="14710" xr:uid="{CAF9AEB5-97C3-4416-B679-F7776A368A01}"/>
    <cellStyle name="Note 2 2 2 2 2 2 2 2 2 2" xfId="15932" xr:uid="{2182D20E-C8D5-4445-8669-75F6EC914897}"/>
    <cellStyle name="Note 2 2 2 2 2 2 2 2 3" xfId="15877" xr:uid="{D512065B-97E6-4FAB-B324-FA978C815AFE}"/>
    <cellStyle name="Note 2 2 2 2 2 2 2 3" xfId="14525" xr:uid="{CD651761-C63F-469B-9A82-36F211F3F03A}"/>
    <cellStyle name="Note 2 2 2 2 2 2 2 3 2" xfId="15758" xr:uid="{6EE81B1D-C9BD-44CD-8BB1-AE2BE75210FE}"/>
    <cellStyle name="Note 2 2 2 2 2 2 2 4" xfId="15024" xr:uid="{C4FB056C-1EEB-408D-83E8-684E92E5309E}"/>
    <cellStyle name="Note 2 2 2 2 2 2 3" xfId="13162" xr:uid="{D65DA876-6E0B-4E7A-AC6D-EB33254B5B89}"/>
    <cellStyle name="Note 2 2 2 2 2 2 3 2" xfId="14917" xr:uid="{2E5343B7-9DF6-4297-8042-3DA1030D484E}"/>
    <cellStyle name="Note 2 2 2 2 2 2 4" xfId="13729" xr:uid="{E8712203-1119-4A37-A591-744CB48ACC1A}"/>
    <cellStyle name="Note 2 2 2 2 2 2 4 2" xfId="15317" xr:uid="{62320DDB-3836-4C9E-A058-869187FA7D59}"/>
    <cellStyle name="Note 2 2 2 2 2 2 5" xfId="14334" xr:uid="{F8F73ED9-DCA6-496B-AC22-C0FFC0724884}"/>
    <cellStyle name="Note 2 2 2 2 2 2 5 2" xfId="15570" xr:uid="{E5F34AD7-F842-48C9-B528-7E400E0AFFAC}"/>
    <cellStyle name="Note 2 2 2 2 2 3" xfId="13205" xr:uid="{9F672F66-669E-49C4-AED5-94CDD80B77D9}"/>
    <cellStyle name="Note 2 2 2 2 2 3 2" xfId="14650" xr:uid="{D397024A-A3E6-49A8-B69A-C0124C6CE2A6}"/>
    <cellStyle name="Note 2 2 2 2 2 3 2 2" xfId="14706" xr:uid="{F257EF44-DF88-4F1B-8ABA-FB438EB24FE7}"/>
    <cellStyle name="Note 2 2 2 2 2 3 2 2 2" xfId="15928" xr:uid="{BC493256-650E-445D-B723-026D6CCF232A}"/>
    <cellStyle name="Note 2 2 2 2 2 3 2 3" xfId="15873" xr:uid="{BDBC691A-4D1B-4286-AEA8-43390272BA7E}"/>
    <cellStyle name="Note 2 2 2 2 2 3 3" xfId="14471" xr:uid="{8BAA528E-CA40-432B-A4EE-6F3AC44144A8}"/>
    <cellStyle name="Note 2 2 2 2 2 3 3 2" xfId="15704" xr:uid="{850ADD5A-DF5D-423C-91F8-2D12CAB4C0F3}"/>
    <cellStyle name="Note 2 2 2 2 2 3 4" xfId="14950" xr:uid="{83BFA488-45BA-4A6D-9CFB-8458B8494A68}"/>
    <cellStyle name="Note 2 2 2 2 2 4" xfId="13455" xr:uid="{3E0B8D06-ABFB-489B-8490-D4B4C71407AD}"/>
    <cellStyle name="Note 2 2 2 2 2 4 2" xfId="15107" xr:uid="{50AA0C9B-5A8B-4CE7-B0AD-21F7C9FA8743}"/>
    <cellStyle name="Note 2 2 2 2 2 5" xfId="13603" xr:uid="{E672C18A-B8F7-491C-9223-514EA1992D86}"/>
    <cellStyle name="Note 2 2 2 2 2 5 2" xfId="15221" xr:uid="{B43FF985-F536-4FBE-A8D5-DDA61AECE058}"/>
    <cellStyle name="Note 2 2 2 2 2 6" xfId="14279" xr:uid="{0C9716F0-7E41-4DCD-9EEC-63D2B649AD94}"/>
    <cellStyle name="Note 2 2 2 2 2 6 2" xfId="15516" xr:uid="{1ED70055-5761-4615-8CA8-1047AAFB58F9}"/>
    <cellStyle name="Note 2 2 2 2 3" xfId="8646" xr:uid="{F63107DA-65E9-4083-B2FF-EAE7027C7AE8}"/>
    <cellStyle name="Note 2 2 2 2 3 2" xfId="13358" xr:uid="{17316C2B-84E1-42BF-AF44-E2D224D2CE57}"/>
    <cellStyle name="Note 2 2 2 2 3 2 2" xfId="14655" xr:uid="{F4A30F73-6BCD-4361-A042-DC1B63BEA3FF}"/>
    <cellStyle name="Note 2 2 2 2 3 2 2 2" xfId="14711" xr:uid="{3F7715C1-C9C5-444C-B2D3-C9DD8EE19568}"/>
    <cellStyle name="Note 2 2 2 2 3 2 2 2 2" xfId="15933" xr:uid="{2E03CBE0-B35B-4F10-9B7E-D59F981E4364}"/>
    <cellStyle name="Note 2 2 2 2 3 2 2 3" xfId="15878" xr:uid="{55CF3763-F011-48B3-9A5B-DE55FBA7E723}"/>
    <cellStyle name="Note 2 2 2 2 3 2 3" xfId="14526" xr:uid="{B8D8DB97-998F-481A-A1A1-7309AE1EF6C5}"/>
    <cellStyle name="Note 2 2 2 2 3 2 3 2" xfId="15759" xr:uid="{4BE28503-E184-4F86-87CE-B15C1DD27202}"/>
    <cellStyle name="Note 2 2 2 2 3 2 4" xfId="15025" xr:uid="{3EF30F91-C54F-49D4-A299-25D9AB2F475F}"/>
    <cellStyle name="Note 2 2 2 2 3 3" xfId="12882" xr:uid="{332DF052-3C57-4751-8A3C-7CD4EC892750}"/>
    <cellStyle name="Note 2 2 2 2 3 3 2" xfId="14859" xr:uid="{7E9265E0-A04E-427F-B560-DB9DC2B293FF}"/>
    <cellStyle name="Note 2 2 2 2 3 4" xfId="13730" xr:uid="{50FF9103-5071-4E26-A04E-B9EB2DF6552A}"/>
    <cellStyle name="Note 2 2 2 2 3 4 2" xfId="15318" xr:uid="{A9FC347E-B588-41AA-BBDF-B67A8BFB6434}"/>
    <cellStyle name="Note 2 2 2 2 3 5" xfId="14335" xr:uid="{65FB4DFE-8182-461C-BAC8-0F012BDF220D}"/>
    <cellStyle name="Note 2 2 2 2 3 5 2" xfId="15571" xr:uid="{0A92E3B6-060D-45C9-89D6-825B80442817}"/>
    <cellStyle name="Note 2 2 2 2 4" xfId="13150" xr:uid="{C6CADF86-BE2F-4351-9529-39CCE43D7EE9}"/>
    <cellStyle name="Note 2 2 2 2 4 2" xfId="14624" xr:uid="{B614C417-E1A7-4417-9F5E-08278C7B1329}"/>
    <cellStyle name="Note 2 2 2 2 4 2 2" xfId="14688" xr:uid="{DE9B708D-0AAA-49EB-AB6D-E0F9E78A2EE5}"/>
    <cellStyle name="Note 2 2 2 2 4 2 2 2" xfId="15910" xr:uid="{D522DC5C-7933-4FBC-9E17-45EAE41CA687}"/>
    <cellStyle name="Note 2 2 2 2 4 2 3" xfId="15847" xr:uid="{94653BB5-21EC-4EE1-A0B4-09772BE11D05}"/>
    <cellStyle name="Note 2 2 2 2 4 3" xfId="14421" xr:uid="{5F348DC1-C263-4713-918D-22ABFA14DB92}"/>
    <cellStyle name="Note 2 2 2 2 4 3 2" xfId="15654" xr:uid="{9FAB9F03-0B27-4EC2-9874-93E69C955324}"/>
    <cellStyle name="Note 2 2 2 2 4 4" xfId="14905" xr:uid="{068E50C9-EC3F-4794-818F-45E2803C31BF}"/>
    <cellStyle name="Note 2 2 2 2 5" xfId="13504" xr:uid="{C3C0883F-10F9-47A3-9A1E-C9E4271C52D6}"/>
    <cellStyle name="Note 2 2 2 2 5 2" xfId="15145" xr:uid="{E7DC589C-12A1-4D38-912D-03578D01D176}"/>
    <cellStyle name="Note 2 2 2 2 6" xfId="13564" xr:uid="{4266FE59-CA57-4AFD-A4E1-4696661C7C5A}"/>
    <cellStyle name="Note 2 2 2 2 6 2" xfId="15193" xr:uid="{074613DA-2886-469F-86D6-B821B0D44EBE}"/>
    <cellStyle name="Note 2 2 2 2 7" xfId="14227" xr:uid="{5426C95E-485A-4FFC-A2BC-2ED6A330C68C}"/>
    <cellStyle name="Note 2 2 2 2 7 2" xfId="15464" xr:uid="{9E31A7A1-F9EC-491C-8231-A22142989F7A}"/>
    <cellStyle name="Note 2 2 2 3" xfId="11560" xr:uid="{67CA979B-732F-4EDA-8353-0FD0AA3717C0}"/>
    <cellStyle name="Note 2 2 2 3 2" xfId="13359" xr:uid="{472BBF7F-8E86-4EBE-A4AA-A965533CAF07}"/>
    <cellStyle name="Note 2 2 2 3 2 2" xfId="12883" xr:uid="{A43B1E34-AFE7-41D2-A807-D49424E78609}"/>
    <cellStyle name="Note 2 2 2 3 2 2 2" xfId="14656" xr:uid="{F037A9F8-02BB-4C06-BF2C-4D2944E9EE4D}"/>
    <cellStyle name="Note 2 2 2 3 2 2 2 2" xfId="14712" xr:uid="{057783A1-8ACD-43D2-9B69-01885D12B227}"/>
    <cellStyle name="Note 2 2 2 3 2 2 2 2 2" xfId="15934" xr:uid="{AE743A90-A383-4C52-AB1E-EB764CE2CC17}"/>
    <cellStyle name="Note 2 2 2 3 2 2 2 3" xfId="15879" xr:uid="{D057216E-F9AA-4640-A050-6C9564DE94E3}"/>
    <cellStyle name="Note 2 2 2 3 2 2 3" xfId="14527" xr:uid="{A0D8EC4A-C70D-4A21-977D-7E7F2394E96B}"/>
    <cellStyle name="Note 2 2 2 3 2 2 3 2" xfId="15760" xr:uid="{911264D7-E6D2-41A9-9FCE-FC12E69BA5AB}"/>
    <cellStyle name="Note 2 2 2 3 2 2 4" xfId="14860" xr:uid="{979ACFF6-553C-4A82-8E6D-403F75F33C1B}"/>
    <cellStyle name="Note 2 2 2 3 2 3" xfId="13731" xr:uid="{628A2A53-F362-4A60-B880-39DD6CDCCFDE}"/>
    <cellStyle name="Note 2 2 2 3 2 3 2" xfId="15319" xr:uid="{01C1071C-C272-439E-982C-C335C99BC719}"/>
    <cellStyle name="Note 2 2 2 3 2 4" xfId="14336" xr:uid="{F98C3BAC-BD61-40AB-B987-57536E3057C0}"/>
    <cellStyle name="Note 2 2 2 3 2 4 2" xfId="15572" xr:uid="{1FDF41B4-EBF9-4428-A59E-790D99B21D54}"/>
    <cellStyle name="Note 2 2 2 3 2 5" xfId="15026" xr:uid="{1D29E5D6-DB10-4C71-AC68-B8E16EB7B732}"/>
    <cellStyle name="Note 2 2 2 3 3" xfId="13477" xr:uid="{E9AAE6D4-8A39-4DA3-A1DC-15D4B477C7EC}"/>
    <cellStyle name="Note 2 2 2 3 3 2" xfId="14640" xr:uid="{F64F25EC-9A57-450E-BB1F-D213EE074884}"/>
    <cellStyle name="Note 2 2 2 3 3 2 2" xfId="14697" xr:uid="{AB140295-7F67-4548-9048-9DB8785CA809}"/>
    <cellStyle name="Note 2 2 2 3 3 2 2 2" xfId="15919" xr:uid="{56229075-7162-4DCE-B020-1D56A1BD8CA6}"/>
    <cellStyle name="Note 2 2 2 3 3 2 3" xfId="15863" xr:uid="{CE67E844-8574-4AB4-9E7B-0C52E496571C}"/>
    <cellStyle name="Note 2 2 2 3 3 3" xfId="14446" xr:uid="{CA8EE5EC-CCD4-4874-8DAC-1FA64E378C29}"/>
    <cellStyle name="Note 2 2 2 3 3 3 2" xfId="15679" xr:uid="{D0E26D2E-896A-4C41-B40E-187D7D8046A8}"/>
    <cellStyle name="Note 2 2 2 3 3 4" xfId="15124" xr:uid="{CC8DE5C9-AB18-4986-A72B-164584E1CD5D}"/>
    <cellStyle name="Note 2 2 2 3 4" xfId="13582" xr:uid="{81E4A3E1-C587-4720-89AC-F4801E661AF6}"/>
    <cellStyle name="Note 2 2 2 3 4 2" xfId="15206" xr:uid="{7A5A99D0-BE0C-440C-8003-58FF04C1EFDA}"/>
    <cellStyle name="Note 2 2 2 3 5" xfId="14253" xr:uid="{F3683823-E847-46FC-ACBB-454026E02495}"/>
    <cellStyle name="Note 2 2 2 3 5 2" xfId="15490" xr:uid="{AC23F317-4728-4E5D-AD23-6DBEEDD6D776}"/>
    <cellStyle name="Note 2 2 2 3 6" xfId="14799" xr:uid="{33D614B2-77C2-4990-840E-677BED122ACF}"/>
    <cellStyle name="Note 2 2 2 4" xfId="13360" xr:uid="{EFC721DF-7C8D-435D-A716-2627F0F4C0E0}"/>
    <cellStyle name="Note 2 2 2 4 2" xfId="12884" xr:uid="{C07E3DAE-2DB1-43BA-BC49-21D0D7F101E8}"/>
    <cellStyle name="Note 2 2 2 4 2 2" xfId="14657" xr:uid="{B24918B0-7A51-4A29-8411-2F4DA63B0E4F}"/>
    <cellStyle name="Note 2 2 2 4 2 2 2" xfId="14713" xr:uid="{7ED22AE3-9CA4-4C29-ABE2-D26A4BAC000E}"/>
    <cellStyle name="Note 2 2 2 4 2 2 2 2" xfId="15935" xr:uid="{F85C700C-967C-4470-A0F4-27674D6E944F}"/>
    <cellStyle name="Note 2 2 2 4 2 2 3" xfId="15880" xr:uid="{A15E6E3A-F899-4E0F-AE6E-35D2FE61346A}"/>
    <cellStyle name="Note 2 2 2 4 2 3" xfId="14528" xr:uid="{6F8CA641-8FA1-460F-9E22-1171AE53A69C}"/>
    <cellStyle name="Note 2 2 2 4 2 3 2" xfId="15761" xr:uid="{4ED4128B-90DE-4363-8432-8337D1CE9335}"/>
    <cellStyle name="Note 2 2 2 4 2 4" xfId="14861" xr:uid="{BBFF3591-38AC-4EB9-A5A2-0A6DFF769FB0}"/>
    <cellStyle name="Note 2 2 2 4 3" xfId="13732" xr:uid="{CE77A064-0593-4AE3-B335-D5D3F3F5C2A7}"/>
    <cellStyle name="Note 2 2 2 4 3 2" xfId="15320" xr:uid="{CE41D2DD-C241-4EB0-9CD5-944E9B1A8392}"/>
    <cellStyle name="Note 2 2 2 4 4" xfId="14337" xr:uid="{8CED4E27-59A7-460D-941D-932BD15DF62E}"/>
    <cellStyle name="Note 2 2 2 4 4 2" xfId="15573" xr:uid="{102B3CBF-057E-4720-B440-1F63F156546E}"/>
    <cellStyle name="Note 2 2 2 4 5" xfId="15027" xr:uid="{2EFB6473-1091-4914-890B-0881C6F7C7C9}"/>
    <cellStyle name="Note 2 2 2 5" xfId="13528" xr:uid="{C367E2B3-73CE-4862-BC22-61338A47161F}"/>
    <cellStyle name="Note 2 2 2 5 2" xfId="14596" xr:uid="{BCDA7264-290A-4597-8141-7E1F96161285}"/>
    <cellStyle name="Note 2 2 2 5 2 2" xfId="14682" xr:uid="{759F5CB8-9F9B-4117-B261-2D3BCD7F2A22}"/>
    <cellStyle name="Note 2 2 2 5 2 2 2" xfId="15904" xr:uid="{4B33D9A0-A199-4064-9C4D-96415E318948}"/>
    <cellStyle name="Note 2 2 2 5 2 3" xfId="15824" xr:uid="{E7C32701-CE07-4ABC-A492-76EDB345E6DF}"/>
    <cellStyle name="Note 2 2 2 5 3" xfId="14398" xr:uid="{A0122828-083A-457F-838B-531372C6F416}"/>
    <cellStyle name="Note 2 2 2 5 3 2" xfId="15631" xr:uid="{0B8988A6-93F0-41BE-85C9-2901C0943560}"/>
    <cellStyle name="Note 2 2 2 5 4" xfId="15167" xr:uid="{5535CDD0-BF1B-4B2C-9FF8-77E2E5941B96}"/>
    <cellStyle name="Note 2 2 2 6" xfId="13544" xr:uid="{01652F0D-BBAA-4393-BC61-09208BD4E0E7}"/>
    <cellStyle name="Note 2 2 2 6 2" xfId="15178" xr:uid="{79B45997-F261-44C3-A5B1-40B6980D5111}"/>
    <cellStyle name="Note 2 2 2 7" xfId="14036" xr:uid="{262BEA19-BED2-443D-915A-CC740ABD92C1}"/>
    <cellStyle name="Note 2 2 2 7 2" xfId="15388" xr:uid="{6DB36995-A883-4753-B0F2-A512973D2A0A}"/>
    <cellStyle name="Note 2 2 2 8" xfId="14201" xr:uid="{23623FD6-7084-4AAE-BB75-7F6288EDD916}"/>
    <cellStyle name="Note 2 2 2 8 2" xfId="15438" xr:uid="{095F6C9F-CDD8-4D34-BC2C-7DB80F975C24}"/>
    <cellStyle name="Note 2 2 3" xfId="8647" xr:uid="{4D3D5CE9-47CC-4FD6-9089-DBA2CAA783F5}"/>
    <cellStyle name="Note 2 2 3 2" xfId="13204" xr:uid="{FC81F51E-D570-44B4-BCC8-FF509F1FA8F5}"/>
    <cellStyle name="Note 2 2 3 2 2" xfId="13361" xr:uid="{8AE3DA22-5D02-4184-A4FA-BDCA49927B05}"/>
    <cellStyle name="Note 2 2 3 2 2 2" xfId="12885" xr:uid="{713D090E-F105-4B72-BCCB-5783261BC8E4}"/>
    <cellStyle name="Note 2 2 3 2 2 2 2" xfId="14658" xr:uid="{91D12BCC-6FFA-44DB-8163-8DC3AC4BD747}"/>
    <cellStyle name="Note 2 2 3 2 2 2 2 2" xfId="14714" xr:uid="{A84825FD-9D8E-40F3-8E6D-D7F5C828F2D6}"/>
    <cellStyle name="Note 2 2 3 2 2 2 2 2 2" xfId="15936" xr:uid="{A05C13A6-D520-45D8-ABBE-44D4AEAB5C88}"/>
    <cellStyle name="Note 2 2 3 2 2 2 2 3" xfId="15881" xr:uid="{0B13ECFE-5B4A-4DD3-BF45-119A18D741E2}"/>
    <cellStyle name="Note 2 2 3 2 2 2 3" xfId="14529" xr:uid="{3830A5B8-CF67-4440-AF8D-3956D6BBC4F7}"/>
    <cellStyle name="Note 2 2 3 2 2 2 3 2" xfId="15762" xr:uid="{07570A34-1762-4162-BC46-76BEB1B646EC}"/>
    <cellStyle name="Note 2 2 3 2 2 2 4" xfId="14862" xr:uid="{AF9E5922-2C9A-46AF-B482-54218B97BEBD}"/>
    <cellStyle name="Note 2 2 3 2 2 3" xfId="13733" xr:uid="{827B361A-37C0-4711-A4E1-5565C77463A2}"/>
    <cellStyle name="Note 2 2 3 2 2 3 2" xfId="15321" xr:uid="{305903BD-0D8F-4491-A489-841F1BC0B1EB}"/>
    <cellStyle name="Note 2 2 3 2 2 4" xfId="14338" xr:uid="{D672C75A-72D1-4034-8330-B60E54D640AF}"/>
    <cellStyle name="Note 2 2 3 2 2 4 2" xfId="15574" xr:uid="{EFB95DCF-1568-44FB-AE68-C72403EB2EA1}"/>
    <cellStyle name="Note 2 2 3 2 2 5" xfId="15028" xr:uid="{900F1407-FBA3-4D57-B21F-AE3E0B60FCE9}"/>
    <cellStyle name="Note 2 2 3 2 3" xfId="13456" xr:uid="{FB38D9F6-B4F0-423D-89D2-8F52222B9369}"/>
    <cellStyle name="Note 2 2 3 2 3 2" xfId="14649" xr:uid="{BAA665AB-89D0-47A6-8E7F-D67E90382E57}"/>
    <cellStyle name="Note 2 2 3 2 3 2 2" xfId="14705" xr:uid="{4C41EA10-D7C7-43E7-8A48-820B77F53E6F}"/>
    <cellStyle name="Note 2 2 3 2 3 2 2 2" xfId="15927" xr:uid="{F64C927F-1F4B-4DFF-B613-815D4E9A3BE2}"/>
    <cellStyle name="Note 2 2 3 2 3 2 3" xfId="15872" xr:uid="{C69F4BF1-A62D-45FD-8E0E-F0FFCD8E6E9D}"/>
    <cellStyle name="Note 2 2 3 2 3 3" xfId="14470" xr:uid="{12B62B9B-F242-4870-8200-7507AC73496F}"/>
    <cellStyle name="Note 2 2 3 2 3 3 2" xfId="15703" xr:uid="{8931E81A-11D0-4EAD-939D-B9D959820675}"/>
    <cellStyle name="Note 2 2 3 2 3 4" xfId="15108" xr:uid="{1CCE65BB-DD5F-49DD-BBDC-37D442CB2D4F}"/>
    <cellStyle name="Note 2 2 3 2 4" xfId="13602" xr:uid="{0965B1A4-B8EE-4078-8542-37205EDF0A9F}"/>
    <cellStyle name="Note 2 2 3 2 4 2" xfId="15220" xr:uid="{6F6E4A6E-A75B-4D41-8998-7632C8EE2B33}"/>
    <cellStyle name="Note 2 2 3 2 5" xfId="14278" xr:uid="{49BDDE5D-5D10-4730-BC4C-C3A83BC1C165}"/>
    <cellStyle name="Note 2 2 3 2 5 2" xfId="15515" xr:uid="{E713FA12-2A7E-4BB8-B80F-D71B51770B0A}"/>
    <cellStyle name="Note 2 2 3 2 6" xfId="14949" xr:uid="{5130F228-9A99-4F63-8E7F-F76C438054C7}"/>
    <cellStyle name="Note 2 2 3 3" xfId="13362" xr:uid="{50155DDF-FA30-4D4D-977B-9E2BFB385EBF}"/>
    <cellStyle name="Note 2 2 3 3 2" xfId="13284" xr:uid="{8C40D528-3949-4B3C-995B-EBA1FA3EC9C2}"/>
    <cellStyle name="Note 2 2 3 3 2 2" xfId="14659" xr:uid="{FF4F598B-0AB7-422C-A619-2553515D7BB9}"/>
    <cellStyle name="Note 2 2 3 3 2 2 2" xfId="14715" xr:uid="{195C3361-037E-4F15-B212-55B283BB37F8}"/>
    <cellStyle name="Note 2 2 3 3 2 2 2 2" xfId="15937" xr:uid="{C816BAF2-B3DD-4D3A-9E4B-2A6B116021CA}"/>
    <cellStyle name="Note 2 2 3 3 2 2 3" xfId="15882" xr:uid="{A065736B-B289-46A5-9E9F-A5C190643D02}"/>
    <cellStyle name="Note 2 2 3 3 2 3" xfId="14530" xr:uid="{21E4538A-C99C-4013-8235-7C1A7A48C3D7}"/>
    <cellStyle name="Note 2 2 3 3 2 3 2" xfId="15763" xr:uid="{7F175BA9-D522-4459-8899-DFD400708118}"/>
    <cellStyle name="Note 2 2 3 3 2 4" xfId="14973" xr:uid="{6512605C-B2EA-4255-A1D6-4C4DC1B2CBA3}"/>
    <cellStyle name="Note 2 2 3 3 3" xfId="13734" xr:uid="{B93ECAC4-0A92-452B-A00A-632403C30E80}"/>
    <cellStyle name="Note 2 2 3 3 3 2" xfId="15322" xr:uid="{D55CB57B-278D-4157-ACC5-C31FDBBEBB11}"/>
    <cellStyle name="Note 2 2 3 3 4" xfId="14339" xr:uid="{DEB1263A-0601-448E-9FB7-7DBAC13C9D70}"/>
    <cellStyle name="Note 2 2 3 3 4 2" xfId="15575" xr:uid="{91E33DF3-4735-4273-B43E-6B317304E78A}"/>
    <cellStyle name="Note 2 2 3 3 5" xfId="15029" xr:uid="{DBEE3E3B-C62A-4682-B782-5819B214B44E}"/>
    <cellStyle name="Note 2 2 3 4" xfId="13149" xr:uid="{2827C831-FD6A-4CC3-B5BE-D30B2B1CB520}"/>
    <cellStyle name="Note 2 2 3 4 2" xfId="14623" xr:uid="{AF905528-C2EE-45ED-8CA8-8F46D214C87E}"/>
    <cellStyle name="Note 2 2 3 4 2 2" xfId="14687" xr:uid="{2C59E9A2-9D45-452F-AD9C-1FD1B0F6350B}"/>
    <cellStyle name="Note 2 2 3 4 2 2 2" xfId="15909" xr:uid="{EB43892D-58B3-4948-8FE6-176F744CFA0D}"/>
    <cellStyle name="Note 2 2 3 4 2 3" xfId="15846" xr:uid="{8ACE218F-F375-46A2-A38F-3C71366E34E6}"/>
    <cellStyle name="Note 2 2 3 4 3" xfId="14420" xr:uid="{54E13321-14D0-47AC-94FE-A5DF779DF011}"/>
    <cellStyle name="Note 2 2 3 4 3 2" xfId="15653" xr:uid="{5505C4DC-F093-490F-80DB-2B89406C76A5}"/>
    <cellStyle name="Note 2 2 3 4 4" xfId="14904" xr:uid="{69DCFD01-47EE-4EEF-A162-550A1C58631E}"/>
    <cellStyle name="Note 2 2 3 5" xfId="13505" xr:uid="{91B416D7-7CD0-42B5-B9E2-561F54636652}"/>
    <cellStyle name="Note 2 2 3 5 2" xfId="15146" xr:uid="{F4EBDBDF-7449-4809-8069-3FA2AABFB1F8}"/>
    <cellStyle name="Note 2 2 3 6" xfId="13424" xr:uid="{DE22E2A1-6F32-49AB-AEDF-DF2B0B288A6D}"/>
    <cellStyle name="Note 2 2 3 6 2" xfId="15080" xr:uid="{063E516B-5C0E-4BB1-A749-301F978078F9}"/>
    <cellStyle name="Note 2 2 3 7" xfId="14226" xr:uid="{52FB7743-9DFF-4D06-B9D2-99062FE7C6EF}"/>
    <cellStyle name="Note 2 2 3 7 2" xfId="15463" xr:uid="{45F08259-0132-4FD0-8700-19CCD8957A6F}"/>
    <cellStyle name="Note 2 2 4" xfId="8648" xr:uid="{DD29D89C-65E9-4407-962D-33DB0799DD60}"/>
    <cellStyle name="Note 2 2 4 2" xfId="8649" xr:uid="{F831C7D8-F4AC-498D-B4AC-D4A76FA9E3C9}"/>
    <cellStyle name="Note 2 2 4 2 2" xfId="13363" xr:uid="{E23DECA9-32F8-46DA-80FE-3DCE76832211}"/>
    <cellStyle name="Note 2 2 4 2 2 2" xfId="14660" xr:uid="{4220188A-4BC2-4329-9C88-8394F467568B}"/>
    <cellStyle name="Note 2 2 4 2 2 2 2" xfId="14716" xr:uid="{15226CB0-6405-4F51-869D-AB381B124365}"/>
    <cellStyle name="Note 2 2 4 2 2 2 2 2" xfId="15938" xr:uid="{78E06637-0D37-4FB1-9AC9-89B66D55BB50}"/>
    <cellStyle name="Note 2 2 4 2 2 2 3" xfId="15883" xr:uid="{1D3E9AB1-7683-4233-889F-22E14FCB15B0}"/>
    <cellStyle name="Note 2 2 4 2 2 3" xfId="14531" xr:uid="{89271323-DF22-48C8-8ACC-2D43467AF33B}"/>
    <cellStyle name="Note 2 2 4 2 2 3 2" xfId="15764" xr:uid="{4CBBF058-FADF-409A-ACAD-46335CAA16F0}"/>
    <cellStyle name="Note 2 2 4 2 2 4" xfId="15030" xr:uid="{30C9172D-68F1-43B8-8FC5-07C670B51A45}"/>
    <cellStyle name="Note 2 2 4 2 3" xfId="13138" xr:uid="{527926DE-B02B-4AAB-B244-FC83FB0BD27A}"/>
    <cellStyle name="Note 2 2 4 2 3 2" xfId="14894" xr:uid="{BBF8C94E-4384-48E3-AB1B-B4FC4271988F}"/>
    <cellStyle name="Note 2 2 4 2 4" xfId="13735" xr:uid="{86A2C30A-0066-4FDE-A257-ED9EBD603AF1}"/>
    <cellStyle name="Note 2 2 4 2 4 2" xfId="15323" xr:uid="{0B6BD8D1-5D53-4FE5-B3C7-E3516FA67596}"/>
    <cellStyle name="Note 2 2 4 2 5" xfId="14340" xr:uid="{BCE1AC6E-472B-4E0D-8353-FC56DF239673}"/>
    <cellStyle name="Note 2 2 4 2 5 2" xfId="15576" xr:uid="{3EFBC420-9380-4E32-881D-CE0D23C929B9}"/>
    <cellStyle name="Note 2 2 4 3" xfId="13177" xr:uid="{C9F3ADF1-6335-4123-9CA8-27C1D66C656D}"/>
    <cellStyle name="Note 2 2 4 3 2" xfId="14639" xr:uid="{D330D824-8FCD-4052-8328-731730330FC6}"/>
    <cellStyle name="Note 2 2 4 3 2 2" xfId="14696" xr:uid="{3C97B8C7-156F-45B3-B18D-F1955AEE5C0D}"/>
    <cellStyle name="Note 2 2 4 3 2 2 2" xfId="15918" xr:uid="{7AF4408B-A247-4C16-BD21-73622C40D000}"/>
    <cellStyle name="Note 2 2 4 3 2 3" xfId="15862" xr:uid="{483CBA13-F9F9-4E9C-93B4-DCD2D979D4BA}"/>
    <cellStyle name="Note 2 2 4 3 3" xfId="14445" xr:uid="{F87D24CE-1FBA-4DDA-82CC-C0B51A733F22}"/>
    <cellStyle name="Note 2 2 4 3 3 2" xfId="15678" xr:uid="{BE258B80-4D84-4BFC-858F-C82DA3525BB3}"/>
    <cellStyle name="Note 2 2 4 3 4" xfId="14928" xr:uid="{E36E7B86-787F-44CA-BE75-CB0126E646C6}"/>
    <cellStyle name="Note 2 2 4 4" xfId="13478" xr:uid="{0268A6D1-A648-4836-B274-82D9460FE391}"/>
    <cellStyle name="Note 2 2 4 4 2" xfId="15125" xr:uid="{92FBC6C3-BFC4-4EDB-BEB5-FF0B2F3C0E6F}"/>
    <cellStyle name="Note 2 2 4 5" xfId="13581" xr:uid="{8E955372-AD34-458A-B615-D5621D51089C}"/>
    <cellStyle name="Note 2 2 4 5 2" xfId="15205" xr:uid="{71278787-C794-48B9-B2D4-16B1F5B188C1}"/>
    <cellStyle name="Note 2 2 4 6" xfId="14252" xr:uid="{2CF1EBE2-2FD4-4B9B-B88F-445EBDA4381C}"/>
    <cellStyle name="Note 2 2 4 6 2" xfId="15489" xr:uid="{0A94F0C1-2258-4591-9BDF-E34E9178FF71}"/>
    <cellStyle name="Note 2 2 5" xfId="8650" xr:uid="{E3B3F778-E683-4FB7-91AF-C7041E20310F}"/>
    <cellStyle name="Note 2 2 5 2" xfId="8651" xr:uid="{D860085C-5C77-467E-9899-F818E82B87BE}"/>
    <cellStyle name="Note 2 2 5 2 2" xfId="14661" xr:uid="{72DD9156-D0FB-4BDD-A534-107560743BBD}"/>
    <cellStyle name="Note 2 2 5 2 2 2" xfId="14717" xr:uid="{65EEFF0B-18FF-441A-9F56-72A80816B4F8}"/>
    <cellStyle name="Note 2 2 5 2 2 2 2" xfId="15939" xr:uid="{D4660F47-5DF2-44C4-8360-1E2F90BEB850}"/>
    <cellStyle name="Note 2 2 5 2 2 3" xfId="15884" xr:uid="{669F5F56-11F9-4E2A-AC21-19E525F65BD2}"/>
    <cellStyle name="Note 2 2 5 2 3" xfId="14532" xr:uid="{11C8A5D4-3A9D-4018-A772-CB4440003BDC}"/>
    <cellStyle name="Note 2 2 5 2 3 2" xfId="15765" xr:uid="{22284791-0150-4D30-868D-690FC91368AB}"/>
    <cellStyle name="Note 2 2 5 3" xfId="13364" xr:uid="{AB0AA1B6-1313-4B09-992B-39540A09F013}"/>
    <cellStyle name="Note 2 2 5 3 2" xfId="15031" xr:uid="{635B145E-1E18-4F61-BA50-B426B54D2CD0}"/>
    <cellStyle name="Note 2 2 5 4" xfId="13166" xr:uid="{C713EC75-AA19-49D1-8F16-530260BCBF5F}"/>
    <cellStyle name="Note 2 2 5 4 2" xfId="14918" xr:uid="{09078865-F43C-4BA3-A3B6-D659EA1D62ED}"/>
    <cellStyle name="Note 2 2 5 5" xfId="13736" xr:uid="{3D83D199-01D8-4FCF-856D-5DB90B624F1C}"/>
    <cellStyle name="Note 2 2 5 5 2" xfId="15324" xr:uid="{AB28D6F8-CF2A-4BA0-94E9-1E411285856D}"/>
    <cellStyle name="Note 2 2 5 6" xfId="14341" xr:uid="{053892BA-47DC-41FB-A2E8-113810DB2963}"/>
    <cellStyle name="Note 2 2 5 6 2" xfId="15577" xr:uid="{284788FC-42FC-4D5D-932A-024205545B6D}"/>
    <cellStyle name="Note 2 2 6" xfId="8652" xr:uid="{947F7A12-2303-4337-AAE1-63F07868B736}"/>
    <cellStyle name="Note 2 2 6 2" xfId="8653" xr:uid="{5CBE9438-DFD0-4C43-97B6-C476748A833B}"/>
    <cellStyle name="Note 2 2 6 2 2" xfId="8654" xr:uid="{A93DF72A-6FE2-4FDF-B7C0-413ECBD6145A}"/>
    <cellStyle name="Note 2 2 6 2 3" xfId="14595" xr:uid="{EE2166CB-D904-445C-BF48-3337ED02C76B}"/>
    <cellStyle name="Note 2 2 6 2 3 2" xfId="15823" xr:uid="{7524D6C1-8E13-41EE-8FF1-648411AE8A0E}"/>
    <cellStyle name="Note 2 2 6 2 4" xfId="14681" xr:uid="{8EA7E455-D5B0-47AC-B9B9-01FEAEC82E90}"/>
    <cellStyle name="Note 2 2 6 2 4 2" xfId="15903" xr:uid="{66AFFD61-1A9E-453F-B1DF-4A70DBD97B25}"/>
    <cellStyle name="Note 2 2 6 3" xfId="8655" xr:uid="{271312D0-0E15-4AAF-97E4-5909C9DBBCBD}"/>
    <cellStyle name="Note 2 2 6 4" xfId="14397" xr:uid="{D73B5705-14B7-4523-B1E6-AEB30AB2267E}"/>
    <cellStyle name="Note 2 2 6 4 2" xfId="15630" xr:uid="{6DE08C11-B149-43B1-A16B-D359F4340079}"/>
    <cellStyle name="Note 2 2 7" xfId="8656" xr:uid="{F0C01559-3BB7-426C-BADC-F0EE66EC251B}"/>
    <cellStyle name="Note 2 2 7 2" xfId="8657" xr:uid="{097711CC-EEF0-4816-8D08-992FBDFEDFDA}"/>
    <cellStyle name="Note 2 2 7 2 2" xfId="8658" xr:uid="{C4BD6321-F944-490A-A9AE-1CAB63B21879}"/>
    <cellStyle name="Note 2 2 7 3" xfId="8659" xr:uid="{679460CF-10FC-4654-992D-EF9292316B94}"/>
    <cellStyle name="Note 2 2 8" xfId="8660" xr:uid="{089CF364-EF2A-41D6-8BDF-BCCB31751175}"/>
    <cellStyle name="Note 2 2 8 2" xfId="8661" xr:uid="{6CCB697A-1CBD-4C18-B01B-154441FA4BE8}"/>
    <cellStyle name="Note 2 2 8 2 2" xfId="8662" xr:uid="{22AE5912-0743-47C6-9884-4FDB4A881A36}"/>
    <cellStyle name="Note 2 2 8 3" xfId="8663" xr:uid="{07CBE181-5656-4CD4-AE01-77BBE07E9775}"/>
    <cellStyle name="Note 2 2 8 3 2" xfId="8664" xr:uid="{8C8176A4-EBDD-4043-BC0D-EB22976DE356}"/>
    <cellStyle name="Note 2 2 8 4" xfId="8665" xr:uid="{81382751-D0D3-4EC0-9EB9-9A6EB3E3C6C0}"/>
    <cellStyle name="Note 2 2 9" xfId="8666" xr:uid="{85BD00F0-F446-4011-BDC7-D62164474071}"/>
    <cellStyle name="Note 2 2 9 2" xfId="8667" xr:uid="{B3CDFF1A-159A-44AE-A9BF-92EDBCC94D4A}"/>
    <cellStyle name="Note 2 20" xfId="8668" xr:uid="{BC4E0854-4150-451A-B90F-98BCBEC994D0}"/>
    <cellStyle name="Note 2 20 2" xfId="8669" xr:uid="{BEC3689B-FCDA-42F6-B876-F9AD6CC71F43}"/>
    <cellStyle name="Note 2 21" xfId="8670" xr:uid="{EBEBFB63-8BFE-40BC-9DD1-DE615E574612}"/>
    <cellStyle name="Note 2 21 2" xfId="8671" xr:uid="{A7DB0575-782A-4EA6-A595-CCEDDA59805E}"/>
    <cellStyle name="Note 2 22" xfId="8672" xr:uid="{D6EA86F0-DA11-48CA-A91F-379663D540ED}"/>
    <cellStyle name="Note 2 22 2" xfId="8673" xr:uid="{91CEE1F2-395B-4853-AD0F-8F60BF09C1BC}"/>
    <cellStyle name="Note 2 23" xfId="8674" xr:uid="{5ED25270-2E31-4FE9-AAD1-157BEA191CB6}"/>
    <cellStyle name="Note 2 23 10" xfId="8675" xr:uid="{DB01CB78-9D46-4286-93ED-A102A0791B49}"/>
    <cellStyle name="Note 2 23 2" xfId="8676" xr:uid="{5413E4EB-D55F-46A3-A076-CB1AE560112D}"/>
    <cellStyle name="Note 2 23 2 2" xfId="8677" xr:uid="{C7C01AEB-8BC2-4FA7-8684-B50DB1DAFFBB}"/>
    <cellStyle name="Note 2 23 2 2 2" xfId="8678" xr:uid="{1802F914-9C75-457A-8393-036BD4E84ED6}"/>
    <cellStyle name="Note 2 23 2 3" xfId="8679" xr:uid="{819C2CF7-ACB6-43FA-A087-94BE7A688997}"/>
    <cellStyle name="Note 2 23 2 3 2" xfId="8680" xr:uid="{1B5DB841-3EC9-4C89-81B5-3558F4E894CE}"/>
    <cellStyle name="Note 2 23 2 4" xfId="8681" xr:uid="{14C2E64C-82FB-4BE9-B274-B27721285C2C}"/>
    <cellStyle name="Note 2 23 3" xfId="8682" xr:uid="{BA8A7339-342D-4873-8625-525EFC46C022}"/>
    <cellStyle name="Note 2 23 3 2" xfId="8683" xr:uid="{E1473BE7-1ABD-4531-BD27-628AA443FE11}"/>
    <cellStyle name="Note 2 23 3 2 2" xfId="8684" xr:uid="{0EC29A2A-547C-43A4-9ABF-92C95572D18D}"/>
    <cellStyle name="Note 2 23 3 3" xfId="8685" xr:uid="{5F86B43C-15DF-4864-8469-05CA6671848F}"/>
    <cellStyle name="Note 2 23 3 3 2" xfId="8686" xr:uid="{3BEDC4A4-D24C-44BE-A9AF-C4EEA52BAD10}"/>
    <cellStyle name="Note 2 23 3 4" xfId="8687" xr:uid="{39AC9668-2BB7-4824-B6B8-91DA1825F23F}"/>
    <cellStyle name="Note 2 23 4" xfId="8688" xr:uid="{B9D72DE1-7A56-457E-82F4-AE79121800C4}"/>
    <cellStyle name="Note 2 23 4 2" xfId="8689" xr:uid="{D2B469E5-FA1B-4792-8965-DF221776638F}"/>
    <cellStyle name="Note 2 23 4 2 2" xfId="8690" xr:uid="{6873CEFE-5B2F-4A46-9D82-19C0D851EAB3}"/>
    <cellStyle name="Note 2 23 4 3" xfId="8691" xr:uid="{33984A06-D280-4876-8BAB-03506DCCCF02}"/>
    <cellStyle name="Note 2 23 4 3 2" xfId="8692" xr:uid="{41514095-AD86-4285-8331-6890195FE373}"/>
    <cellStyle name="Note 2 23 4 4" xfId="8693" xr:uid="{10917091-4D33-4433-BE9B-62810478107F}"/>
    <cellStyle name="Note 2 23 5" xfId="8694" xr:uid="{18A44A13-8C13-476F-BDAA-5626F9D37149}"/>
    <cellStyle name="Note 2 23 5 2" xfId="8695" xr:uid="{08C523F7-7CF8-4062-AC7A-90BE8C7E5D0B}"/>
    <cellStyle name="Note 2 23 5 2 2" xfId="8696" xr:uid="{9BEE4736-090F-4BD3-B0A6-813CC3BBC1C9}"/>
    <cellStyle name="Note 2 23 5 3" xfId="8697" xr:uid="{B37B48E0-DE3C-4A6D-AF35-32BDAE485398}"/>
    <cellStyle name="Note 2 23 5 3 2" xfId="8698" xr:uid="{80CA8BE0-6AD3-4139-B0E1-FE0F9251264B}"/>
    <cellStyle name="Note 2 23 5 4" xfId="8699" xr:uid="{DD3FC247-BE3E-4986-931D-CEE3166861CC}"/>
    <cellStyle name="Note 2 23 6" xfId="8700" xr:uid="{AACEF1BB-0BB7-4838-8555-8B2AA1C89113}"/>
    <cellStyle name="Note 2 23 6 2" xfId="8701" xr:uid="{F11497C8-984F-4559-9047-804DE2A4379E}"/>
    <cellStyle name="Note 2 23 6 2 2" xfId="8702" xr:uid="{A8BDCFB6-D4B4-4269-B3CC-0C91C987E135}"/>
    <cellStyle name="Note 2 23 6 3" xfId="8703" xr:uid="{71EF47E6-216F-4F95-AFCE-389BF4B90125}"/>
    <cellStyle name="Note 2 23 6 3 2" xfId="8704" xr:uid="{D6C733B2-119A-4A69-920A-8C9B22B2067D}"/>
    <cellStyle name="Note 2 23 6 4" xfId="8705" xr:uid="{67176F64-1585-4209-A39D-3B39E8E0F604}"/>
    <cellStyle name="Note 2 23 7" xfId="8706" xr:uid="{B00A0EAD-E825-4911-AED6-0257108BC0A7}"/>
    <cellStyle name="Note 2 23 7 2" xfId="8707" xr:uid="{999F5690-4B02-4CA3-87A6-D3224E483480}"/>
    <cellStyle name="Note 2 23 7 2 2" xfId="8708" xr:uid="{B7D3E7F7-87AF-4914-8E79-4A5DC90027A6}"/>
    <cellStyle name="Note 2 23 7 3" xfId="8709" xr:uid="{BB7ED053-8855-44EB-9ABB-79ABF282C447}"/>
    <cellStyle name="Note 2 23 7 3 2" xfId="8710" xr:uid="{87F5B63A-A60C-4054-AE0B-278D61F9B6E4}"/>
    <cellStyle name="Note 2 23 7 4" xfId="8711" xr:uid="{CAB906D8-3A09-407D-9756-7147591F8950}"/>
    <cellStyle name="Note 2 23 8" xfId="8712" xr:uid="{448013F9-4B4A-428C-A272-3E12BF2BBF8B}"/>
    <cellStyle name="Note 2 23 8 2" xfId="8713" xr:uid="{5EA58F5F-E3B9-4570-BE19-FCD820555188}"/>
    <cellStyle name="Note 2 23 8 2 2" xfId="8714" xr:uid="{59E3292D-1A3F-4FF9-BD0E-CAC53E65E57B}"/>
    <cellStyle name="Note 2 23 8 3" xfId="8715" xr:uid="{6A079682-6C92-46B7-AAA3-ABA72FBF61BF}"/>
    <cellStyle name="Note 2 23 8 3 2" xfId="8716" xr:uid="{1B63E2DC-8713-44D5-8C61-9C8F773ED41B}"/>
    <cellStyle name="Note 2 23 8 4" xfId="8717" xr:uid="{48034C20-445B-42C6-8E81-B968CDB56B6B}"/>
    <cellStyle name="Note 2 23 9" xfId="8718" xr:uid="{AC763A68-14CF-4FBC-82C1-57880D20BB8C}"/>
    <cellStyle name="Note 2 23 9 2" xfId="8719" xr:uid="{8541DD9C-BF19-43EF-ABF4-849A558AE0B1}"/>
    <cellStyle name="Note 2 23 9 2 2" xfId="8720" xr:uid="{A37F2EFF-9F9C-408A-A393-6DB672D3E709}"/>
    <cellStyle name="Note 2 23 9 3" xfId="8721" xr:uid="{259CEA72-24AC-441C-8BC3-3CBA83856A13}"/>
    <cellStyle name="Note 2 23 9 3 2" xfId="8722" xr:uid="{0ED7C190-BDF9-47D8-893A-EB3A63F1C9EE}"/>
    <cellStyle name="Note 2 23 9 4" xfId="8723" xr:uid="{27B071EF-C115-4B39-8D2E-D58152C428F0}"/>
    <cellStyle name="Note 2 24" xfId="8724" xr:uid="{D17A1FD9-940F-4BDB-9308-9E52BF1F10D0}"/>
    <cellStyle name="Note 2 24 10" xfId="8725" xr:uid="{B0075052-AD7E-4293-9655-1ABBC6714C64}"/>
    <cellStyle name="Note 2 24 2" xfId="8726" xr:uid="{AF118F22-FED4-4090-918E-7FBFC7D16B4F}"/>
    <cellStyle name="Note 2 24 2 2" xfId="8727" xr:uid="{AF272D55-1AF6-4453-8225-B118B6684A8A}"/>
    <cellStyle name="Note 2 24 2 2 2" xfId="8728" xr:uid="{31BCCEEE-9F76-471F-91C4-B61A25EB0A0D}"/>
    <cellStyle name="Note 2 24 2 3" xfId="8729" xr:uid="{584CFD3D-C505-4D85-AB9E-3BFD8710FB34}"/>
    <cellStyle name="Note 2 24 2 3 2" xfId="8730" xr:uid="{52C2D63F-5D21-4C7A-A875-01FCC1DDE22E}"/>
    <cellStyle name="Note 2 24 2 4" xfId="8731" xr:uid="{08EBDE1A-E047-4C7E-A215-05CEF5D37F62}"/>
    <cellStyle name="Note 2 24 3" xfId="8732" xr:uid="{3E9DAC43-48C4-4119-8ED9-52514AACF674}"/>
    <cellStyle name="Note 2 24 3 2" xfId="8733" xr:uid="{D309F8A2-F59A-4984-996D-62AAC8F72E44}"/>
    <cellStyle name="Note 2 24 3 2 2" xfId="8734" xr:uid="{0C53D2BB-8F82-4ECC-BC07-6B6AF15058DF}"/>
    <cellStyle name="Note 2 24 3 3" xfId="8735" xr:uid="{E28B1DA4-85AD-4576-9A1A-B6EDC784D196}"/>
    <cellStyle name="Note 2 24 3 3 2" xfId="8736" xr:uid="{D534F3E1-9D5A-48F3-BD69-657E8073E496}"/>
    <cellStyle name="Note 2 24 3 4" xfId="8737" xr:uid="{88EBEC0D-644B-440D-B651-4C45ADEE4A74}"/>
    <cellStyle name="Note 2 24 4" xfId="8738" xr:uid="{C6E630EA-A5A0-46C5-8275-BC396BB73057}"/>
    <cellStyle name="Note 2 24 4 2" xfId="8739" xr:uid="{23F4A5B3-5771-4B42-970D-E3A511E8EA39}"/>
    <cellStyle name="Note 2 24 4 2 2" xfId="8740" xr:uid="{930E8636-F484-45E7-B2B9-5F16D4B38E05}"/>
    <cellStyle name="Note 2 24 4 3" xfId="8741" xr:uid="{67097DC0-9CB2-443D-8D90-6037C2E9A183}"/>
    <cellStyle name="Note 2 24 4 3 2" xfId="8742" xr:uid="{99359DB6-5FD3-4159-8F09-156C5948EDA3}"/>
    <cellStyle name="Note 2 24 4 4" xfId="8743" xr:uid="{D45F67C3-8DF6-4379-BF30-C57047A73E27}"/>
    <cellStyle name="Note 2 24 5" xfId="8744" xr:uid="{1FDFA1D0-091E-4515-9ACA-E330CD43B2D6}"/>
    <cellStyle name="Note 2 24 5 2" xfId="8745" xr:uid="{5DC2F701-4644-4A87-B4BD-1F0D29C25809}"/>
    <cellStyle name="Note 2 24 5 2 2" xfId="8746" xr:uid="{12725206-3CFD-4A0D-8A8E-2C426A46FDBE}"/>
    <cellStyle name="Note 2 24 5 3" xfId="8747" xr:uid="{972F0CE3-C407-412A-8230-AEADB9ABF58C}"/>
    <cellStyle name="Note 2 24 5 3 2" xfId="8748" xr:uid="{45C82A13-0D6B-4362-81F1-E3770CCF3689}"/>
    <cellStyle name="Note 2 24 5 4" xfId="8749" xr:uid="{D0D9BE76-4945-4BD1-A5D1-CCD2BAC1584A}"/>
    <cellStyle name="Note 2 24 6" xfId="8750" xr:uid="{494F3ABA-2DB1-4A87-A086-891E773BD801}"/>
    <cellStyle name="Note 2 24 6 2" xfId="8751" xr:uid="{1CBED37C-2C88-48C1-BD53-B61D0146B418}"/>
    <cellStyle name="Note 2 24 6 2 2" xfId="8752" xr:uid="{C51085AF-1EC4-4EA1-95CE-E8FFF7E9CF13}"/>
    <cellStyle name="Note 2 24 6 3" xfId="8753" xr:uid="{AE5E87D2-F1D9-4376-82AE-6B6C558F3556}"/>
    <cellStyle name="Note 2 24 6 3 2" xfId="8754" xr:uid="{58921879-8BBF-45B9-8766-BD39FE2F942C}"/>
    <cellStyle name="Note 2 24 6 4" xfId="8755" xr:uid="{995D9D1A-4E2C-46E8-BFA5-21C6E310D005}"/>
    <cellStyle name="Note 2 24 7" xfId="8756" xr:uid="{866FDD95-6A32-4AC0-98EE-59012D8385D6}"/>
    <cellStyle name="Note 2 24 7 2" xfId="8757" xr:uid="{66C792F2-5F79-47CC-BEFF-97312FDE9FE6}"/>
    <cellStyle name="Note 2 24 7 2 2" xfId="8758" xr:uid="{C91ADE6E-5961-4DD5-8169-B799486CF78C}"/>
    <cellStyle name="Note 2 24 7 3" xfId="8759" xr:uid="{35D78620-4A1B-4645-AFA5-CB3577175A38}"/>
    <cellStyle name="Note 2 24 7 3 2" xfId="8760" xr:uid="{7C7809DD-7F05-46EE-9EC8-5DA1EE888FAC}"/>
    <cellStyle name="Note 2 24 7 4" xfId="8761" xr:uid="{66937056-BAD0-45F9-822E-4832F4849FB2}"/>
    <cellStyle name="Note 2 24 8" xfId="8762" xr:uid="{EA322D2F-FBD5-4004-AA41-A5D94912B021}"/>
    <cellStyle name="Note 2 24 8 2" xfId="8763" xr:uid="{4077CAFE-6DDC-46FA-8802-CB81EAE17477}"/>
    <cellStyle name="Note 2 24 8 2 2" xfId="8764" xr:uid="{899A7ADB-CC9D-4C18-AC20-48FECD2B8747}"/>
    <cellStyle name="Note 2 24 8 3" xfId="8765" xr:uid="{18390D2F-CE4A-4FA6-8D7F-9F1EBF1EB764}"/>
    <cellStyle name="Note 2 24 8 3 2" xfId="8766" xr:uid="{3EE2058F-011B-4C93-A813-0749C227E9C0}"/>
    <cellStyle name="Note 2 24 8 4" xfId="8767" xr:uid="{8FC25A8A-3428-4DE5-A87E-C7FBFD98E89C}"/>
    <cellStyle name="Note 2 24 9" xfId="8768" xr:uid="{57FC1188-1F3C-412B-B5E3-D943E835090F}"/>
    <cellStyle name="Note 2 24 9 2" xfId="8769" xr:uid="{2D3C1BF7-A14E-4EEC-932D-D51D26156ED4}"/>
    <cellStyle name="Note 2 24 9 2 2" xfId="8770" xr:uid="{896A2F58-5ECD-47D9-A026-F47C01C965C3}"/>
    <cellStyle name="Note 2 24 9 3" xfId="8771" xr:uid="{B849912B-91BE-4C96-83FB-958B866D83B6}"/>
    <cellStyle name="Note 2 24 9 3 2" xfId="8772" xr:uid="{590CCAEB-4F27-4FF6-A238-9221F1987705}"/>
    <cellStyle name="Note 2 24 9 4" xfId="8773" xr:uid="{F9A6CC6C-00CF-44FB-8AD0-731297D12A50}"/>
    <cellStyle name="Note 2 25" xfId="8774" xr:uid="{FAC4342B-F791-4E38-8E1B-806914B63B54}"/>
    <cellStyle name="Note 2 25 2" xfId="8775" xr:uid="{0F4A7682-7A2B-4A26-9F04-7809C8C0E754}"/>
    <cellStyle name="Note 2 26" xfId="8776" xr:uid="{90A4CD1C-7CD5-49FA-BABA-1B0784FF5946}"/>
    <cellStyle name="Note 2 26 2" xfId="8777" xr:uid="{A0C550E5-BCAD-4622-9B4C-F5D16E76EBB8}"/>
    <cellStyle name="Note 2 27" xfId="8778" xr:uid="{A4C76EA4-4E8A-413C-8304-2FC3738D8EF2}"/>
    <cellStyle name="Note 2 27 2" xfId="8779" xr:uid="{DEF05905-FF87-47AF-9CB1-371F15D0032C}"/>
    <cellStyle name="Note 2 27 2 2" xfId="8780" xr:uid="{5CAAFCD4-C5BE-4883-AADF-4A635406EF85}"/>
    <cellStyle name="Note 2 27 3" xfId="8781" xr:uid="{9D3A18B8-AA30-4022-832B-E3F49AAB2474}"/>
    <cellStyle name="Note 2 27 3 2" xfId="8782" xr:uid="{593C960F-8E19-4F8C-8931-885C9893072B}"/>
    <cellStyle name="Note 2 27 4" xfId="8783" xr:uid="{D6718935-3502-4835-8678-4FB8B8220A14}"/>
    <cellStyle name="Note 2 28" xfId="8784" xr:uid="{8EA34FA4-8D06-492F-972D-FCCCC7321E80}"/>
    <cellStyle name="Note 2 28 2" xfId="8785" xr:uid="{ECE01EAE-3545-4766-A4FE-DA985BF11B0C}"/>
    <cellStyle name="Note 2 28 2 2" xfId="8786" xr:uid="{44B69DBA-BBA5-43F5-B6A6-A1A7C9AC5102}"/>
    <cellStyle name="Note 2 28 3" xfId="8787" xr:uid="{20A1AF11-F3F5-4918-B04B-60996F757E67}"/>
    <cellStyle name="Note 2 28 3 2" xfId="8788" xr:uid="{04CE2196-3FDA-4151-832C-D2B990A2CB3F}"/>
    <cellStyle name="Note 2 28 4" xfId="8789" xr:uid="{429A1C96-2040-4F9A-BA74-4B699DA16B74}"/>
    <cellStyle name="Note 2 29" xfId="8790" xr:uid="{0CBBB2D6-886C-4F5C-A148-C9AF2BBA45BD}"/>
    <cellStyle name="Note 2 29 2" xfId="8791" xr:uid="{54794B93-DF77-4AEC-A408-11BDE0B49A28}"/>
    <cellStyle name="Note 2 29 2 2" xfId="8792" xr:uid="{91F1D7AA-4BFB-49B8-BBC3-1091AE867485}"/>
    <cellStyle name="Note 2 29 3" xfId="8793" xr:uid="{088CBA30-7EBA-4CDC-8150-D1A10A97BB54}"/>
    <cellStyle name="Note 2 29 3 2" xfId="8794" xr:uid="{B9327EE4-4430-4304-8423-09718E59AC99}"/>
    <cellStyle name="Note 2 29 4" xfId="8795" xr:uid="{A4492488-11CD-4F83-A3D8-9807A55E5C15}"/>
    <cellStyle name="Note 2 3" xfId="8796" xr:uid="{3078616D-EB24-4E30-B9AB-5A880F292E6F}"/>
    <cellStyle name="Note 2 3 10" xfId="14202" xr:uid="{A62F60C4-5B22-4023-B862-B7DA3453B3DD}"/>
    <cellStyle name="Note 2 3 10 2" xfId="15439" xr:uid="{9506E92B-4CAF-4C82-A3DE-7FBFB80DF886}"/>
    <cellStyle name="Note 2 3 2" xfId="8797" xr:uid="{2038DB19-4958-4E12-B94D-9091C8257986}"/>
    <cellStyle name="Note 2 3 2 2" xfId="8798" xr:uid="{D564E6DA-2988-4504-A420-D2E94CF7DC06}"/>
    <cellStyle name="Note 2 3 2 2 2" xfId="8799" xr:uid="{F4415936-9A59-4AC7-8E46-2222EFC2A086}"/>
    <cellStyle name="Note 2 3 2 2 2 2" xfId="13365" xr:uid="{C160AE16-44D0-4AE0-BC5C-A504B6630376}"/>
    <cellStyle name="Note 2 3 2 2 2 2 2" xfId="14662" xr:uid="{ECA0CBE2-C4EE-4345-88AF-029B40264702}"/>
    <cellStyle name="Note 2 3 2 2 2 2 2 2" xfId="14718" xr:uid="{D7471EAA-DC1D-446C-A82D-7B7E8B5D8EB2}"/>
    <cellStyle name="Note 2 3 2 2 2 2 2 2 2" xfId="15940" xr:uid="{71B29CE5-6DA1-4021-8CA5-A9DC7F72DD2C}"/>
    <cellStyle name="Note 2 3 2 2 2 2 2 3" xfId="15885" xr:uid="{EBF1B1C8-BFE0-4CE8-A79F-2AB4940FB26B}"/>
    <cellStyle name="Note 2 3 2 2 2 2 3" xfId="14533" xr:uid="{FC9A2FF7-C9BD-40FE-A6CF-AC3664133C65}"/>
    <cellStyle name="Note 2 3 2 2 2 2 3 2" xfId="15766" xr:uid="{F875526B-A138-4E45-9C2D-62D6BE4E98DE}"/>
    <cellStyle name="Note 2 3 2 2 2 2 4" xfId="15032" xr:uid="{37A16519-197E-4C7E-AABC-C9F1F21F2265}"/>
    <cellStyle name="Note 2 3 2 2 2 3" xfId="13289" xr:uid="{E9F909D6-7563-4730-A170-167B60EE4381}"/>
    <cellStyle name="Note 2 3 2 2 2 3 2" xfId="14974" xr:uid="{3DC68DFB-8C04-41C8-8524-397124306AD4}"/>
    <cellStyle name="Note 2 3 2 2 2 4" xfId="13737" xr:uid="{F32E3A37-4EBC-4481-89EE-497B384253E5}"/>
    <cellStyle name="Note 2 3 2 2 2 4 2" xfId="15325" xr:uid="{AB1B5F47-22DF-4183-A64F-E03D6BA61D72}"/>
    <cellStyle name="Note 2 3 2 2 2 5" xfId="14342" xr:uid="{6DAC1001-3BF2-4286-B8FC-B5E92F694A01}"/>
    <cellStyle name="Note 2 3 2 2 2 5 2" xfId="15578" xr:uid="{262221CD-2EF6-4ED9-B31B-B2283C2072EC}"/>
    <cellStyle name="Note 2 3 2 2 3" xfId="13206" xr:uid="{51BA87FB-69FC-47A4-A611-6A6B0D256405}"/>
    <cellStyle name="Note 2 3 2 2 3 2" xfId="14651" xr:uid="{4235276C-40C3-4FB6-9923-2246CF2DD4B7}"/>
    <cellStyle name="Note 2 3 2 2 3 2 2" xfId="14707" xr:uid="{359A3DC9-42A1-4DC5-8390-5041A3ABE140}"/>
    <cellStyle name="Note 2 3 2 2 3 2 2 2" xfId="15929" xr:uid="{4D22FB1E-60C5-4726-A332-BBDB700C2461}"/>
    <cellStyle name="Note 2 3 2 2 3 2 3" xfId="15874" xr:uid="{ACC69EE1-3156-4ADD-B04B-A83C6D08A974}"/>
    <cellStyle name="Note 2 3 2 2 3 3" xfId="14472" xr:uid="{BD47BD13-F0B9-47DB-A468-55A927F2735D}"/>
    <cellStyle name="Note 2 3 2 2 3 3 2" xfId="15705" xr:uid="{75C069E3-AFDC-4268-90BD-9B5B47F1576B}"/>
    <cellStyle name="Note 2 3 2 2 3 4" xfId="14951" xr:uid="{FC2CB492-2A71-47EC-AAA5-07F421CADDB9}"/>
    <cellStyle name="Note 2 3 2 2 4" xfId="13454" xr:uid="{902CF31A-FA8A-4B70-B8D5-330C3A40C5BE}"/>
    <cellStyle name="Note 2 3 2 2 4 2" xfId="15106" xr:uid="{A7D9EC0D-CEF1-40C9-A586-5320803C9055}"/>
    <cellStyle name="Note 2 3 2 2 5" xfId="13604" xr:uid="{6E0AF07E-59E6-4466-B715-07CAD483F36A}"/>
    <cellStyle name="Note 2 3 2 2 5 2" xfId="15222" xr:uid="{3C4FDE9E-CE67-48E7-A541-7BF4CD1D5749}"/>
    <cellStyle name="Note 2 3 2 2 6" xfId="14280" xr:uid="{7E83104C-C42D-4C79-8F3A-FC233A12FE61}"/>
    <cellStyle name="Note 2 3 2 2 6 2" xfId="15517" xr:uid="{50D1AB99-6120-44F3-B3DE-FC9106F2E411}"/>
    <cellStyle name="Note 2 3 2 3" xfId="8800" xr:uid="{8423273B-F647-4D7E-8099-D72CB0F68920}"/>
    <cellStyle name="Note 2 3 2 3 2" xfId="8801" xr:uid="{B29A4125-A4EA-4020-9A64-2589C589D564}"/>
    <cellStyle name="Note 2 3 2 3 2 2" xfId="14663" xr:uid="{25A03FBC-EB7A-4017-BD7C-2D14CEB99B5F}"/>
    <cellStyle name="Note 2 3 2 3 2 2 2" xfId="14719" xr:uid="{D425CE7E-9D8F-4A76-AFB3-010FFD096E36}"/>
    <cellStyle name="Note 2 3 2 3 2 2 2 2" xfId="15941" xr:uid="{40A7EFDC-F3AE-43E2-B0A1-C42FD4156496}"/>
    <cellStyle name="Note 2 3 2 3 2 2 3" xfId="15886" xr:uid="{4F28C13C-AD57-4A38-A8AD-FCE76339C8D6}"/>
    <cellStyle name="Note 2 3 2 3 2 3" xfId="14534" xr:uid="{7506EFE2-00DD-4F3E-A779-E20259F426F7}"/>
    <cellStyle name="Note 2 3 2 3 2 3 2" xfId="15767" xr:uid="{FFE6030A-952F-465C-B0AF-298EB674D06F}"/>
    <cellStyle name="Note 2 3 2 3 3" xfId="13366" xr:uid="{3491BCF1-3BC0-4691-BF46-C77CCE69D09C}"/>
    <cellStyle name="Note 2 3 2 3 3 2" xfId="15033" xr:uid="{556848D7-3E21-45C4-BE53-D892B4F2DE16}"/>
    <cellStyle name="Note 2 3 2 3 4" xfId="12904" xr:uid="{EE350061-9FC2-4346-8AF9-F993DFF4FC4E}"/>
    <cellStyle name="Note 2 3 2 3 4 2" xfId="14871" xr:uid="{C901E0C4-E025-4310-A42B-A24C8A1229C4}"/>
    <cellStyle name="Note 2 3 2 3 5" xfId="13738" xr:uid="{3A9C4601-7EE5-49FB-8EF8-724FA933CF66}"/>
    <cellStyle name="Note 2 3 2 3 5 2" xfId="15326" xr:uid="{09F4FF4A-8009-4FBF-A5DD-0647E8185BC0}"/>
    <cellStyle name="Note 2 3 2 3 6" xfId="14343" xr:uid="{A76C928F-79CF-461E-AA7A-96372007D1E7}"/>
    <cellStyle name="Note 2 3 2 3 6 2" xfId="15579" xr:uid="{BCA2F411-3FF8-4774-92FB-DD44F19B774A}"/>
    <cellStyle name="Note 2 3 2 4" xfId="13151" xr:uid="{101C7AF2-5897-4B99-9C04-BC2E6ADA2F43}"/>
    <cellStyle name="Note 2 3 2 4 2" xfId="14625" xr:uid="{B980D634-4B0E-42F6-9B07-4264DBB20FA3}"/>
    <cellStyle name="Note 2 3 2 4 2 2" xfId="14689" xr:uid="{E97CB151-F742-4EE1-830B-29DD96425076}"/>
    <cellStyle name="Note 2 3 2 4 2 2 2" xfId="15911" xr:uid="{4730B601-B71B-4E2D-B44C-7B94CC5ADB90}"/>
    <cellStyle name="Note 2 3 2 4 2 3" xfId="15848" xr:uid="{A2C1C8D8-13B0-4376-8CF4-1344FC9D0517}"/>
    <cellStyle name="Note 2 3 2 4 3" xfId="14422" xr:uid="{09F5F608-3216-4644-AC6E-385733E459FA}"/>
    <cellStyle name="Note 2 3 2 4 3 2" xfId="15655" xr:uid="{40C45B0F-7A8C-4CB2-B2AE-0779E6409037}"/>
    <cellStyle name="Note 2 3 2 4 4" xfId="14906" xr:uid="{FF13276D-E4B7-42D9-9BB9-D6AAC0F5020F}"/>
    <cellStyle name="Note 2 3 2 5" xfId="13503" xr:uid="{728C57AB-8493-4CDB-98C6-ACC038ACA649}"/>
    <cellStyle name="Note 2 3 2 5 2" xfId="15144" xr:uid="{AEBF22ED-D83B-4D43-BD24-262C2ECC392B}"/>
    <cellStyle name="Note 2 3 2 6" xfId="13666" xr:uid="{15619577-0C06-463B-9923-0EBBD5A8A713}"/>
    <cellStyle name="Note 2 3 2 6 2" xfId="15275" xr:uid="{EC9A24C9-B9D5-4261-9FF9-E9E9A7CBA59E}"/>
    <cellStyle name="Note 2 3 2 7" xfId="14228" xr:uid="{C18534BC-D7AF-45C3-A2C1-3B0BD09AB747}"/>
    <cellStyle name="Note 2 3 2 7 2" xfId="15465" xr:uid="{00F75DD6-59DB-461D-9775-AA33C6B24EBD}"/>
    <cellStyle name="Note 2 3 3" xfId="8802" xr:uid="{C57432E9-3FAC-4365-9C68-66F35B1E5532}"/>
    <cellStyle name="Note 2 3 3 2" xfId="13367" xr:uid="{273F51CC-CD4A-4D6F-9BDF-221683013B4B}"/>
    <cellStyle name="Note 2 3 3 2 2" xfId="12914" xr:uid="{F881C890-4004-47C0-9AE1-773BA8184238}"/>
    <cellStyle name="Note 2 3 3 2 2 2" xfId="14664" xr:uid="{5301BB51-EE21-4888-985B-DD4CD88B1B4C}"/>
    <cellStyle name="Note 2 3 3 2 2 2 2" xfId="14720" xr:uid="{5D68FC6D-2B6E-4176-A192-2BB9A864F816}"/>
    <cellStyle name="Note 2 3 3 2 2 2 2 2" xfId="15942" xr:uid="{78829A52-AEF2-429E-9E9A-84BE2B4EA64D}"/>
    <cellStyle name="Note 2 3 3 2 2 2 3" xfId="15887" xr:uid="{FD36F4A1-A16F-4125-99B9-948EA1A6CF14}"/>
    <cellStyle name="Note 2 3 3 2 2 3" xfId="14535" xr:uid="{ECDFAE81-DC33-4C5D-967A-298DAC3B89DA}"/>
    <cellStyle name="Note 2 3 3 2 2 3 2" xfId="15768" xr:uid="{F6E84C72-E39E-448C-B6F1-4C8924556B0A}"/>
    <cellStyle name="Note 2 3 3 2 2 4" xfId="14872" xr:uid="{5ACF5D19-A645-4017-9FF0-EBF73FAABE45}"/>
    <cellStyle name="Note 2 3 3 2 3" xfId="13739" xr:uid="{38DAE0AA-CFFD-4745-A140-09088320B8FB}"/>
    <cellStyle name="Note 2 3 3 2 3 2" xfId="15327" xr:uid="{E43F2439-5E78-4A29-81F9-022677F22428}"/>
    <cellStyle name="Note 2 3 3 2 4" xfId="14344" xr:uid="{324F616C-64F9-4BB6-8141-4D71E253EE92}"/>
    <cellStyle name="Note 2 3 3 2 4 2" xfId="15580" xr:uid="{82E0D714-E137-443A-AD70-0A7F272456F4}"/>
    <cellStyle name="Note 2 3 3 2 5" xfId="15034" xr:uid="{C93303D3-2043-4928-B097-DFF38BBF9A11}"/>
    <cellStyle name="Note 2 3 3 3" xfId="13178" xr:uid="{90CF1972-5248-407E-9133-1D46FAF6731D}"/>
    <cellStyle name="Note 2 3 3 3 2" xfId="14641" xr:uid="{3C67FA7A-C76F-48C2-880F-4DC9B949F85C}"/>
    <cellStyle name="Note 2 3 3 3 2 2" xfId="14698" xr:uid="{54251317-96F3-41A0-8953-CC1AE795BAF4}"/>
    <cellStyle name="Note 2 3 3 3 2 2 2" xfId="15920" xr:uid="{C251C713-CE3E-4B19-BCEB-25A864B63BA7}"/>
    <cellStyle name="Note 2 3 3 3 2 3" xfId="15864" xr:uid="{51A1B5B2-6F5A-4EE0-B495-BE5721783103}"/>
    <cellStyle name="Note 2 3 3 3 3" xfId="14447" xr:uid="{78933D76-A016-4155-9656-100E0AC63CA9}"/>
    <cellStyle name="Note 2 3 3 3 3 2" xfId="15680" xr:uid="{5FCAA8D5-5791-47B3-80E8-4A0ADD1E2D9E}"/>
    <cellStyle name="Note 2 3 3 3 4" xfId="14929" xr:uid="{635A1B79-1AFE-4E4F-8E53-030A0EC1FBEC}"/>
    <cellStyle name="Note 2 3 3 4" xfId="13648" xr:uid="{63F6BA27-CE76-4614-905F-BAD017A42EE7}"/>
    <cellStyle name="Note 2 3 3 4 2" xfId="15263" xr:uid="{91F20EDA-A24D-43A1-8F7E-CC69BB87C737}"/>
    <cellStyle name="Note 2 3 3 5" xfId="13583" xr:uid="{1CC2E9DD-180B-4A09-9385-03747032B71B}"/>
    <cellStyle name="Note 2 3 3 5 2" xfId="15207" xr:uid="{8F33297F-A061-4AFE-BAAA-BEEE6077B8D4}"/>
    <cellStyle name="Note 2 3 3 6" xfId="14254" xr:uid="{180B13DC-E003-4F4B-8F2A-223E22955B64}"/>
    <cellStyle name="Note 2 3 3 6 2" xfId="15491" xr:uid="{5529EE10-920C-4F4E-8721-4D2E5D84570A}"/>
    <cellStyle name="Note 2 3 4" xfId="8803" xr:uid="{18C7A46D-5198-45F6-95B6-B751B5D06318}"/>
    <cellStyle name="Note 2 3 4 2" xfId="13368" xr:uid="{B4546D35-656D-4218-B8FB-CB2BF206DD55}"/>
    <cellStyle name="Note 2 3 4 2 2" xfId="14665" xr:uid="{D5B8CA24-00D3-4156-B16C-F08F42606528}"/>
    <cellStyle name="Note 2 3 4 2 2 2" xfId="14721" xr:uid="{9E344D4F-D7B8-413B-9F8D-516A61631F60}"/>
    <cellStyle name="Note 2 3 4 2 2 2 2" xfId="15943" xr:uid="{62FD7094-4BF1-45B4-92D7-9B17B8126324}"/>
    <cellStyle name="Note 2 3 4 2 2 3" xfId="15888" xr:uid="{D00B8979-3CD8-4EB0-8367-19A6FB85B829}"/>
    <cellStyle name="Note 2 3 4 2 3" xfId="14536" xr:uid="{E7B365BC-8E51-4EA0-88F1-389E3DDDA527}"/>
    <cellStyle name="Note 2 3 4 2 3 2" xfId="15769" xr:uid="{C0130753-92A7-4046-9D42-00F786F87C65}"/>
    <cellStyle name="Note 2 3 4 2 4" xfId="15035" xr:uid="{0E8758F3-90CE-467E-BB45-6F7448141846}"/>
    <cellStyle name="Note 2 3 4 3" xfId="12917" xr:uid="{9C840A05-9AE6-4C98-96A9-7B63E39E2C31}"/>
    <cellStyle name="Note 2 3 4 3 2" xfId="14873" xr:uid="{FB987D4F-BF97-47CA-9535-1EED10246C9A}"/>
    <cellStyle name="Note 2 3 4 4" xfId="13740" xr:uid="{B9703281-9C92-4DD5-83E6-B705FE18A9A3}"/>
    <cellStyle name="Note 2 3 4 4 2" xfId="15328" xr:uid="{203AAB1A-FF48-43A4-8702-3B7C417F0406}"/>
    <cellStyle name="Note 2 3 4 5" xfId="14345" xr:uid="{6DAB6BB8-C1EB-4AC1-B164-68BC989157BC}"/>
    <cellStyle name="Note 2 3 4 5 2" xfId="15581" xr:uid="{2258B078-96C6-47A1-9756-8CD94EE4C653}"/>
    <cellStyle name="Note 2 3 5" xfId="11534" xr:uid="{28DE32CA-11CD-4D48-942C-EDA469A37899}"/>
    <cellStyle name="Note 2 3 5 2" xfId="14597" xr:uid="{3990F825-7402-4511-8FDF-912A35AC9523}"/>
    <cellStyle name="Note 2 3 5 2 2" xfId="14683" xr:uid="{7922F78B-3195-4460-9927-71D253C98D6A}"/>
    <cellStyle name="Note 2 3 5 2 2 2" xfId="15905" xr:uid="{7F9DC342-A924-40EE-8A18-038064BB5DD2}"/>
    <cellStyle name="Note 2 3 5 2 3" xfId="15825" xr:uid="{88292145-4A66-479D-83B9-753FE56A0818}"/>
    <cellStyle name="Note 2 3 5 3" xfId="14399" xr:uid="{313DA016-397E-4C30-863B-40CC6B87AF53}"/>
    <cellStyle name="Note 2 3 5 3 2" xfId="15632" xr:uid="{6B02408D-D5FC-45DF-90FA-E6CC7EF3F626}"/>
    <cellStyle name="Note 2 3 5 4" xfId="14793" xr:uid="{EE870A1D-11DE-412C-8605-B07EA0D0BA5C}"/>
    <cellStyle name="Note 2 3 6" xfId="13022" xr:uid="{617B0E7F-3F0A-4C02-8738-0D433B08FC7E}"/>
    <cellStyle name="Note 2 3 6 2" xfId="14882" xr:uid="{2C7484D3-D208-4245-A37C-F7BD51EC2364}"/>
    <cellStyle name="Note 2 3 7" xfId="13527" xr:uid="{F7A2D193-CD87-4F9A-BE61-D39EB5A5FD4F}"/>
    <cellStyle name="Note 2 3 7 2" xfId="15166" xr:uid="{27BF0842-0DEC-42A6-BCCC-60C71B15A0EF}"/>
    <cellStyle name="Note 2 3 8" xfId="13545" xr:uid="{2D433631-0689-4FE1-8345-EFEE49755254}"/>
    <cellStyle name="Note 2 3 8 2" xfId="15179" xr:uid="{1C9B3CC5-7B3B-4634-83E5-0BEEE6AE7713}"/>
    <cellStyle name="Note 2 3 9" xfId="14026" xr:uid="{9D36BEE7-6485-45D4-8560-41EDE4073B42}"/>
    <cellStyle name="Note 2 3 9 2" xfId="15382" xr:uid="{FAE33432-C47D-4F40-8DBA-921C73F0DE5A}"/>
    <cellStyle name="Note 2 30" xfId="8804" xr:uid="{D1F086AE-5983-4F69-8B5D-BDD361532203}"/>
    <cellStyle name="Note 2 30 2" xfId="8805" xr:uid="{8A98172F-1EAE-483D-8211-9B13FC09D509}"/>
    <cellStyle name="Note 2 30 2 2" xfId="8806" xr:uid="{84A8313D-86B3-4F7D-A117-B3E08E863C7C}"/>
    <cellStyle name="Note 2 30 3" xfId="8807" xr:uid="{381173C2-2895-496B-B2DF-FBD7A1AC77DD}"/>
    <cellStyle name="Note 2 30 3 2" xfId="8808" xr:uid="{EC492AC0-8811-4852-B982-A23D00C99CEA}"/>
    <cellStyle name="Note 2 30 4" xfId="8809" xr:uid="{01B038E3-FBE0-4C3B-BB93-AA42A3D31490}"/>
    <cellStyle name="Note 2 31" xfId="8810" xr:uid="{29B7907D-E88D-46F9-BC56-1849394C146A}"/>
    <cellStyle name="Note 2 31 2" xfId="8811" xr:uid="{21583D5A-1AFE-4AA9-81A0-80B2B6757DB7}"/>
    <cellStyle name="Note 2 31 2 2" xfId="8812" xr:uid="{FAA8B3EB-D303-4FFE-9720-43DDB416FB8A}"/>
    <cellStyle name="Note 2 31 3" xfId="8813" xr:uid="{FB952A2B-4764-4CA1-BE09-893F39B79502}"/>
    <cellStyle name="Note 2 31 3 2" xfId="8814" xr:uid="{9032C82D-F770-4A84-A4AB-06EB6BAC6549}"/>
    <cellStyle name="Note 2 31 4" xfId="8815" xr:uid="{0C5F7EF8-291C-4776-9093-820E7222E918}"/>
    <cellStyle name="Note 2 32" xfId="8816" xr:uid="{2501DE32-8871-43A9-AD6F-31E294ABF74C}"/>
    <cellStyle name="Note 2 32 2" xfId="8817" xr:uid="{9964E314-52D6-4E7E-9634-1EACC52CFF75}"/>
    <cellStyle name="Note 2 32 2 2" xfId="8818" xr:uid="{FA6047D6-0F8C-4ACF-81CC-FCCC17FE9450}"/>
    <cellStyle name="Note 2 32 3" xfId="8819" xr:uid="{476B0C06-1F4B-4FD1-8592-5B1632081BB7}"/>
    <cellStyle name="Note 2 32 3 2" xfId="8820" xr:uid="{D1D7435F-489B-4E0D-A1AD-855A0E3B636B}"/>
    <cellStyle name="Note 2 32 4" xfId="8821" xr:uid="{15E59645-8159-4D77-9620-4E0C5FD09778}"/>
    <cellStyle name="Note 2 33" xfId="8822" xr:uid="{40EE646B-4335-4879-86AA-33C010BB3675}"/>
    <cellStyle name="Note 2 33 2" xfId="8823" xr:uid="{E28D56D0-922F-48C3-8426-8E9448C0E482}"/>
    <cellStyle name="Note 2 33 2 2" xfId="8824" xr:uid="{F8A49281-B471-4858-9FA6-01D34659A9E9}"/>
    <cellStyle name="Note 2 33 3" xfId="8825" xr:uid="{AEA16CC3-EBF8-485E-B94F-0C9449029A7D}"/>
    <cellStyle name="Note 2 33 3 2" xfId="8826" xr:uid="{1E60610F-DE58-4541-A31B-F13225224D4D}"/>
    <cellStyle name="Note 2 33 4" xfId="8827" xr:uid="{F779A8CA-517F-4C65-9BB4-1C02933C04EF}"/>
    <cellStyle name="Note 2 34" xfId="8828" xr:uid="{E13C5FBF-83D7-457A-BB38-EADD08781D1F}"/>
    <cellStyle name="Note 2 34 2" xfId="8829" xr:uid="{734E7B76-80F5-40B1-B59E-CF152D308A2C}"/>
    <cellStyle name="Note 2 34 2 2" xfId="8830" xr:uid="{7237629D-7EB4-498B-BA18-479923E74592}"/>
    <cellStyle name="Note 2 34 3" xfId="8831" xr:uid="{03E92B06-95EA-4CCA-956F-FEACD7C180C9}"/>
    <cellStyle name="Note 2 34 3 2" xfId="8832" xr:uid="{87508C4C-BFB9-47D8-B381-B86D92975C26}"/>
    <cellStyle name="Note 2 34 4" xfId="8833" xr:uid="{05E44DD9-317C-490B-9CAA-7ECA1C2C5C75}"/>
    <cellStyle name="Note 2 35" xfId="8834" xr:uid="{0D462DFF-7CD9-4BAA-8B2B-13428C30459C}"/>
    <cellStyle name="Note 2 35 2" xfId="8835" xr:uid="{FC61CB1A-E66E-4057-8A33-7CF35F43E0BF}"/>
    <cellStyle name="Note 2 35 2 2" xfId="8836" xr:uid="{3024F9D8-0B42-4302-A465-42BF7CF5EC25}"/>
    <cellStyle name="Note 2 35 3" xfId="8837" xr:uid="{B2EB77DA-DE33-4262-A842-B4AF353CEC53}"/>
    <cellStyle name="Note 2 35 3 2" xfId="8838" xr:uid="{4E14D60C-0037-44DF-8761-05ECF0DFFE75}"/>
    <cellStyle name="Note 2 35 4" xfId="8839" xr:uid="{C34E1894-6A18-4408-984E-9F3F9A5F8B84}"/>
    <cellStyle name="Note 2 36" xfId="8840" xr:uid="{8D2B472C-3098-40FD-83BB-755BCC37E59A}"/>
    <cellStyle name="Note 2 36 2" xfId="8841" xr:uid="{F3187B98-2BA8-4EFA-B8D2-4B340CCD86EE}"/>
    <cellStyle name="Note 2 36 2 2" xfId="8842" xr:uid="{10B59D55-FC3C-46AF-A934-9994661C9D0F}"/>
    <cellStyle name="Note 2 36 3" xfId="8843" xr:uid="{5AFD6EC6-6D1C-4E2A-A74D-95FE8F50A0E1}"/>
    <cellStyle name="Note 2 36 3 2" xfId="8844" xr:uid="{302A7D4F-AE2F-49C3-B2F8-EBF1B4C6342E}"/>
    <cellStyle name="Note 2 36 4" xfId="8845" xr:uid="{8811F318-7620-4F36-BA9B-4F98491014E8}"/>
    <cellStyle name="Note 2 37" xfId="8846" xr:uid="{1E925553-E0CF-409E-98EE-492BCE1C5B86}"/>
    <cellStyle name="Note 2 37 2" xfId="8847" xr:uid="{B97A217E-2156-4036-9E90-AEA170C56E09}"/>
    <cellStyle name="Note 2 37 2 2" xfId="8848" xr:uid="{A5802752-8FBD-49E9-93EA-CA84BD57ABBF}"/>
    <cellStyle name="Note 2 37 3" xfId="8849" xr:uid="{B374031D-B458-4227-A88B-862E04A303C6}"/>
    <cellStyle name="Note 2 37 3 2" xfId="8850" xr:uid="{F2DDD08D-786A-417D-8A80-D980931A9F8E}"/>
    <cellStyle name="Note 2 37 4" xfId="8851" xr:uid="{F88DF8BE-1DF2-4348-BA52-7A4040DDF155}"/>
    <cellStyle name="Note 2 38" xfId="8852" xr:uid="{1F4B9455-491F-4BD0-B208-86BA61514A12}"/>
    <cellStyle name="Note 2 38 2" xfId="8853" xr:uid="{D836B644-39F0-478A-8D71-218069D35EAB}"/>
    <cellStyle name="Note 2 39" xfId="8854" xr:uid="{2BF19BDF-F50A-46F2-81C6-655E7809B4A2}"/>
    <cellStyle name="Note 2 39 2" xfId="8855" xr:uid="{B171CDAA-40AA-40A9-84CB-F5BCE4555088}"/>
    <cellStyle name="Note 2 4" xfId="8856" xr:uid="{28995E23-E575-41F9-81B0-50FE4E62506D}"/>
    <cellStyle name="Note 2 4 2" xfId="8857" xr:uid="{C9183416-24E6-4CA5-B089-E2F3630B848A}"/>
    <cellStyle name="Note 2 4 2 2" xfId="8858" xr:uid="{B3363FB8-C022-42E7-8DCA-DF98D310EECF}"/>
    <cellStyle name="Note 2 4 2 2 2" xfId="13369" xr:uid="{7495F0C8-130D-48EB-87A9-B65A1A2C7D48}"/>
    <cellStyle name="Note 2 4 2 2 2 2" xfId="14666" xr:uid="{35C2BD4F-D95A-4DAF-8192-EB6AF9253352}"/>
    <cellStyle name="Note 2 4 2 2 2 2 2" xfId="14722" xr:uid="{DA91EA26-50D0-427C-A7DC-38ADBA583F66}"/>
    <cellStyle name="Note 2 4 2 2 2 2 2 2" xfId="15944" xr:uid="{699A7E90-2722-472D-A54C-31EC8CB0AB1C}"/>
    <cellStyle name="Note 2 4 2 2 2 2 3" xfId="15889" xr:uid="{632903C2-3EBB-4D5E-99D1-2D7E95B1D51E}"/>
    <cellStyle name="Note 2 4 2 2 2 3" xfId="14537" xr:uid="{A4BE5994-A1EA-4301-83D4-578B44B5B7A3}"/>
    <cellStyle name="Note 2 4 2 2 2 3 2" xfId="15770" xr:uid="{5526BC5D-F38C-4C6F-AA02-2FACB87535FD}"/>
    <cellStyle name="Note 2 4 2 2 2 4" xfId="15036" xr:uid="{86619B82-750A-4389-A12B-CF01536DDA9A}"/>
    <cellStyle name="Note 2 4 2 2 3" xfId="12918" xr:uid="{2EDCA83D-A22A-474D-913E-6C8B59BE2189}"/>
    <cellStyle name="Note 2 4 2 2 3 2" xfId="14874" xr:uid="{AC99E720-55B2-4BB2-9B8E-3CD3E9B170CC}"/>
    <cellStyle name="Note 2 4 2 2 4" xfId="13741" xr:uid="{655BF873-5421-4812-9CBC-D6466C7A31E7}"/>
    <cellStyle name="Note 2 4 2 2 4 2" xfId="15329" xr:uid="{910870C8-7A85-4FAA-9CF9-83351E5FB2A8}"/>
    <cellStyle name="Note 2 4 2 2 5" xfId="14346" xr:uid="{520644DC-2B0A-4C8C-8C54-D2D3F782EDE6}"/>
    <cellStyle name="Note 2 4 2 2 5 2" xfId="15582" xr:uid="{D8797EC2-1E04-44E7-844A-11AF6BA641E1}"/>
    <cellStyle name="Note 2 4 2 3" xfId="13203" xr:uid="{DE7638CA-0AED-4A75-91D2-047582435D33}"/>
    <cellStyle name="Note 2 4 2 3 2" xfId="14648" xr:uid="{F7671128-A319-4969-8A40-E2C3BD687C50}"/>
    <cellStyle name="Note 2 4 2 3 2 2" xfId="14704" xr:uid="{997F9F24-5248-4A8D-BF41-F2D691B929F5}"/>
    <cellStyle name="Note 2 4 2 3 2 2 2" xfId="15926" xr:uid="{9F503312-157D-405B-8F13-2D4C158E2B47}"/>
    <cellStyle name="Note 2 4 2 3 2 3" xfId="15871" xr:uid="{28E0660C-3BEC-403E-8BC8-28C0EE207DD6}"/>
    <cellStyle name="Note 2 4 2 3 3" xfId="14469" xr:uid="{8233D0D7-6CAB-4B26-B55B-1644FCF227C4}"/>
    <cellStyle name="Note 2 4 2 3 3 2" xfId="15702" xr:uid="{C4A3007F-5704-4E42-9126-AD3519C4404C}"/>
    <cellStyle name="Note 2 4 2 3 4" xfId="14948" xr:uid="{793B0337-53F2-4397-ABE2-608ED98DF6A5}"/>
    <cellStyle name="Note 2 4 2 4" xfId="13457" xr:uid="{0FA273EC-256F-46F8-BC02-5868FE82E4DF}"/>
    <cellStyle name="Note 2 4 2 4 2" xfId="15109" xr:uid="{F1186C9B-8001-4CDA-AA6C-E09F47521D7B}"/>
    <cellStyle name="Note 2 4 2 5" xfId="13601" xr:uid="{106B84A2-8083-4222-B9D6-B4D53908BB91}"/>
    <cellStyle name="Note 2 4 2 5 2" xfId="15219" xr:uid="{D1379446-91E8-4C3A-AED0-6B585FB5BBCC}"/>
    <cellStyle name="Note 2 4 2 6" xfId="14277" xr:uid="{898C5520-3150-4EC7-AF9E-034D71B6090B}"/>
    <cellStyle name="Note 2 4 2 6 2" xfId="15514" xr:uid="{D37D907E-2C85-44D2-A323-5E41CD712F9D}"/>
    <cellStyle name="Note 2 4 3" xfId="13370" xr:uid="{C0A760D9-D491-4FB9-99F8-F2DF8ECA0CC5}"/>
    <cellStyle name="Note 2 4 3 2" xfId="12508" xr:uid="{06138BD2-2DCD-4C1D-BAD1-F4107977BC17}"/>
    <cellStyle name="Note 2 4 3 2 2" xfId="14667" xr:uid="{84696CC5-82BF-49C0-A938-62BFEB979EF7}"/>
    <cellStyle name="Note 2 4 3 2 2 2" xfId="14723" xr:uid="{36EA4209-7512-40E1-ACAF-D9C8FB8890C2}"/>
    <cellStyle name="Note 2 4 3 2 2 2 2" xfId="15945" xr:uid="{E9F2933E-DD89-48D4-BA6C-81C77DA288F1}"/>
    <cellStyle name="Note 2 4 3 2 2 3" xfId="15890" xr:uid="{901EE8B6-A0E7-4E39-9BCE-FCC7E4094F08}"/>
    <cellStyle name="Note 2 4 3 2 3" xfId="14538" xr:uid="{0A03E077-317F-4304-940E-E4F011760255}"/>
    <cellStyle name="Note 2 4 3 2 3 2" xfId="15771" xr:uid="{F7C4C764-3B6B-4AE6-912E-3C9D44DDA82D}"/>
    <cellStyle name="Note 2 4 3 2 4" xfId="14824" xr:uid="{61D1D6BD-ED02-4664-89CB-5685BEA7A8E9}"/>
    <cellStyle name="Note 2 4 3 3" xfId="13742" xr:uid="{0C14E4F1-51B9-4C21-B4D4-E500EDDC21AB}"/>
    <cellStyle name="Note 2 4 3 3 2" xfId="15330" xr:uid="{D78A5BD5-C1C3-4BD6-819D-9D64E09BD897}"/>
    <cellStyle name="Note 2 4 3 4" xfId="14347" xr:uid="{78AF1249-AB91-45EC-9BE8-57AE437DCDCB}"/>
    <cellStyle name="Note 2 4 3 4 2" xfId="15583" xr:uid="{5330087B-9769-4F28-B71B-9E4384D003E4}"/>
    <cellStyle name="Note 2 4 3 5" xfId="15037" xr:uid="{93E5D588-F7ED-4046-AA1B-6CE81409BB8A}"/>
    <cellStyle name="Note 2 4 4" xfId="13148" xr:uid="{FC110692-C221-4664-8F0F-16880ACD9FF8}"/>
    <cellStyle name="Note 2 4 4 2" xfId="14622" xr:uid="{6471316E-BE65-4B59-84BE-B8187C7CD1FE}"/>
    <cellStyle name="Note 2 4 4 2 2" xfId="14686" xr:uid="{1E9CD0D5-9C34-4116-A1B2-72F3B0E7A6FA}"/>
    <cellStyle name="Note 2 4 4 2 2 2" xfId="15908" xr:uid="{92376727-0634-46F2-B6C9-067EF36D7C9C}"/>
    <cellStyle name="Note 2 4 4 2 3" xfId="15845" xr:uid="{E7316217-F007-4F42-889E-F2030425DED7}"/>
    <cellStyle name="Note 2 4 4 3" xfId="14419" xr:uid="{D58F0918-C542-4450-A6DF-86386484F0A4}"/>
    <cellStyle name="Note 2 4 4 3 2" xfId="15652" xr:uid="{50D5BAA5-F348-4A80-9028-92C29038364A}"/>
    <cellStyle name="Note 2 4 4 4" xfId="14903" xr:uid="{5D50F9C3-A54F-4BFE-A172-155B6CAA36CE}"/>
    <cellStyle name="Note 2 4 5" xfId="13506" xr:uid="{F9801B77-4700-4F90-8A1A-82889A65B354}"/>
    <cellStyle name="Note 2 4 5 2" xfId="15147" xr:uid="{A8C3B4AC-C90A-45E1-BEDC-33B6EA6E629F}"/>
    <cellStyle name="Note 2 4 6" xfId="13563" xr:uid="{6A210199-48AE-4C09-8E70-38A5927187DA}"/>
    <cellStyle name="Note 2 4 6 2" xfId="15192" xr:uid="{715C9C2F-6072-4489-A78B-85202C019825}"/>
    <cellStyle name="Note 2 4 7" xfId="13917" xr:uid="{2581051A-2654-436D-B7F8-0D7E4401D16D}"/>
    <cellStyle name="Note 2 4 7 2" xfId="15370" xr:uid="{4B7B2FE3-35C4-44D8-A465-584BB84E31CF}"/>
    <cellStyle name="Note 2 4 8" xfId="14225" xr:uid="{FBD7D385-868E-442B-A7C9-5D18EA03DE61}"/>
    <cellStyle name="Note 2 4 8 2" xfId="15462" xr:uid="{F7C0C3B0-624A-436C-9625-EC5AA4C6FFE3}"/>
    <cellStyle name="Note 2 40" xfId="8859" xr:uid="{A00235CE-AF0C-4096-A48C-768C091CB050}"/>
    <cellStyle name="Note 2 40 2" xfId="8860" xr:uid="{90CD120F-B0D5-40FB-8E44-2D44B54A08CF}"/>
    <cellStyle name="Note 2 41" xfId="8861" xr:uid="{0B468C59-32D1-476E-84E8-D2FC69BF05DB}"/>
    <cellStyle name="Note 2 41 2" xfId="8862" xr:uid="{06C13F2C-3A2B-4630-B0D1-B3C3D7970F97}"/>
    <cellStyle name="Note 2 42" xfId="8863" xr:uid="{DD389B3D-39F3-4CE4-895A-14BA3BF60332}"/>
    <cellStyle name="Note 2 42 2" xfId="8864" xr:uid="{50C3DED7-0E10-4549-B253-37245F3B2333}"/>
    <cellStyle name="Note 2 43" xfId="8865" xr:uid="{2C4E156A-71B0-402A-B8B7-7704641AE702}"/>
    <cellStyle name="Note 2 43 2" xfId="8866" xr:uid="{2B5EC610-B072-489B-A401-5A22F74EB4D7}"/>
    <cellStyle name="Note 2 44" xfId="8867" xr:uid="{D131B5CE-4665-4B32-BAD2-AE73F7F4FE8A}"/>
    <cellStyle name="Note 2 45" xfId="10939" xr:uid="{28C96166-DE79-45A3-9828-5A15BE26089C}"/>
    <cellStyle name="Note 2 45 2" xfId="14775" xr:uid="{80C537C8-FD96-4F3E-8255-75CD33218620}"/>
    <cellStyle name="Note 2 46" xfId="11042" xr:uid="{F0E2FBDC-4499-4AEE-82AE-4C8830245945}"/>
    <cellStyle name="Note 2 47" xfId="13021" xr:uid="{CF989844-474D-4AF6-95C0-3C59E7F345D4}"/>
    <cellStyle name="Note 2 47 2" xfId="14881" xr:uid="{477A525B-89F4-4DF7-966C-A6DB0D33EAB3}"/>
    <cellStyle name="Note 2 48" xfId="13651" xr:uid="{2082A6A1-65EC-4AD9-BD0B-74BE9D751A72}"/>
    <cellStyle name="Note 2 48 2" xfId="15266" xr:uid="{C904B75C-8599-458A-AF14-B139DD977B09}"/>
    <cellStyle name="Note 2 49" xfId="13661" xr:uid="{A88C66E2-A939-46E0-BBD3-193F8B6DD7A2}"/>
    <cellStyle name="Note 2 49 2" xfId="15270" xr:uid="{FE532188-57AB-4EAF-BDB1-BF240D402C01}"/>
    <cellStyle name="Note 2 5" xfId="8868" xr:uid="{53E003A8-BFF7-4628-8773-AFA69015977F}"/>
    <cellStyle name="Note 2 5 2" xfId="8869" xr:uid="{130CF072-F5F9-41AC-B706-91E61457F399}"/>
    <cellStyle name="Note 2 5 2 2" xfId="8870" xr:uid="{CC14D0B8-9B85-4075-A48B-3DA4CF3E3FB0}"/>
    <cellStyle name="Note 2 5 2 2 2" xfId="14668" xr:uid="{643E9937-651F-4C15-A1D2-AB11337B6B0B}"/>
    <cellStyle name="Note 2 5 2 2 2 2" xfId="14724" xr:uid="{53D62EE5-E639-4EBE-85D3-6C3449E424A1}"/>
    <cellStyle name="Note 2 5 2 2 2 2 2" xfId="15946" xr:uid="{E5475889-BDC3-4090-A3A3-F6DAE6829AE5}"/>
    <cellStyle name="Note 2 5 2 2 2 3" xfId="15891" xr:uid="{B52351E6-B5FA-4C47-A738-E182F449C445}"/>
    <cellStyle name="Note 2 5 2 2 3" xfId="14539" xr:uid="{ADBB25F0-4AB0-4A00-8FD7-6C4B686DB2CD}"/>
    <cellStyle name="Note 2 5 2 2 3 2" xfId="15772" xr:uid="{1C0C1E6B-AE0B-480B-BFB6-BB4AE06AA893}"/>
    <cellStyle name="Note 2 5 2 3" xfId="13371" xr:uid="{03D6D994-D864-4443-8904-96F3F895805F}"/>
    <cellStyle name="Note 2 5 2 3 2" xfId="15038" xr:uid="{98D0440C-52DD-4D8D-A744-C4DC96F6CE1B}"/>
    <cellStyle name="Note 2 5 2 4" xfId="13634" xr:uid="{0E619CD6-C3A8-4BDB-B248-6AE89508B243}"/>
    <cellStyle name="Note 2 5 2 4 2" xfId="15252" xr:uid="{C77389E9-8426-49D1-9FCA-7FFDD7767B5F}"/>
    <cellStyle name="Note 2 5 2 5" xfId="13743" xr:uid="{504B9D86-E1F3-4D2C-B169-51E9C4AA7AFC}"/>
    <cellStyle name="Note 2 5 2 5 2" xfId="15331" xr:uid="{5CCBD38E-7D0D-465F-B701-3BDDF57B4B2F}"/>
    <cellStyle name="Note 2 5 2 6" xfId="14348" xr:uid="{1F705874-8274-44C9-8400-320227DCF792}"/>
    <cellStyle name="Note 2 5 2 6 2" xfId="15584" xr:uid="{FF41902A-3854-4742-8639-7E82E6AD2DEE}"/>
    <cellStyle name="Note 2 5 3" xfId="13176" xr:uid="{C0A7B546-6A05-4769-BB0A-ABE3E69476C3}"/>
    <cellStyle name="Note 2 5 3 2" xfId="14638" xr:uid="{F1824F90-9653-4074-B755-DB8B4D6FA36B}"/>
    <cellStyle name="Note 2 5 3 2 2" xfId="14695" xr:uid="{14496385-47C9-4401-8D9E-CE15CA94ED71}"/>
    <cellStyle name="Note 2 5 3 2 2 2" xfId="15917" xr:uid="{62FB3BB7-A7E5-42AF-B6E7-49E382D81264}"/>
    <cellStyle name="Note 2 5 3 2 3" xfId="15861" xr:uid="{938A82D5-3B52-44CF-8E56-4320AE77D8F9}"/>
    <cellStyle name="Note 2 5 3 3" xfId="14444" xr:uid="{8DF74DD4-0F66-453D-8DFB-4D404B6F6522}"/>
    <cellStyle name="Note 2 5 3 3 2" xfId="15677" xr:uid="{959D695D-80CF-4F30-B24D-F94F58373E57}"/>
    <cellStyle name="Note 2 5 3 4" xfId="14927" xr:uid="{E2D6DC73-7160-4306-AAF0-3B36482968F7}"/>
    <cellStyle name="Note 2 5 4" xfId="13479" xr:uid="{F01B8F64-D103-4D6A-93C0-0857B7130EC7}"/>
    <cellStyle name="Note 2 5 4 2" xfId="15126" xr:uid="{23B33E39-791D-4EE5-8AA2-C2F643D28AE5}"/>
    <cellStyle name="Note 2 5 5" xfId="13580" xr:uid="{08D4D215-8A79-4477-B1E9-D456B32E0D9D}"/>
    <cellStyle name="Note 2 5 5 2" xfId="15204" xr:uid="{150B1DE6-DBE9-440B-BB8A-DE27A54BBFB8}"/>
    <cellStyle name="Note 2 5 6" xfId="14251" xr:uid="{B0C84957-8F1A-4A60-A90B-38FF37AF200D}"/>
    <cellStyle name="Note 2 5 6 2" xfId="15488" xr:uid="{CA6BE1E5-DAF7-4EC5-945C-ACE78986BC7C}"/>
    <cellStyle name="Note 2 50" xfId="14148" xr:uid="{809EEE08-41CA-4B46-B1B7-9A2631F1FEDD}"/>
    <cellStyle name="Note 2 50 2" xfId="15410" xr:uid="{35629A31-18CF-4267-BE52-F99713AB460C}"/>
    <cellStyle name="Note 2 51" xfId="14159" xr:uid="{9D5F1633-646D-45E5-959B-F0E71BEB6E6E}"/>
    <cellStyle name="Note 2 51 2" xfId="15416" xr:uid="{2099A15C-F509-481F-BAA6-BD6D3215D337}"/>
    <cellStyle name="Note 2 52" xfId="14199" xr:uid="{80DCC041-462E-43FE-83D2-A77D72979D91}"/>
    <cellStyle name="Note 2 52 2" xfId="15436" xr:uid="{29B49986-438C-4A81-B0B0-E123038A3C3A}"/>
    <cellStyle name="Note 2 6" xfId="8871" xr:uid="{57ED1E3C-AE68-462A-B5AC-7E9A571CC744}"/>
    <cellStyle name="Note 2 6 2" xfId="8872" xr:uid="{12026822-340C-470C-884B-4AE52CE9F175}"/>
    <cellStyle name="Note 2 6 2 2" xfId="8873" xr:uid="{A2772067-FD73-418E-8C90-B99508AE9CC0}"/>
    <cellStyle name="Note 2 6 2 2 2" xfId="14669" xr:uid="{D77E0247-6E81-4EE9-AAAC-355E386AEF86}"/>
    <cellStyle name="Note 2 6 2 2 2 2" xfId="15892" xr:uid="{FC308FA9-0FA7-43FD-B8FE-15C09CB18EFE}"/>
    <cellStyle name="Note 2 6 2 2 3" xfId="14725" xr:uid="{E8549F4B-C598-4C4A-94A1-22148CCD3543}"/>
    <cellStyle name="Note 2 6 2 2 3 2" xfId="15947" xr:uid="{3278630F-13BD-4CF1-A3FC-C9F8CD10EC6C}"/>
    <cellStyle name="Note 2 6 2 3" xfId="14540" xr:uid="{C20AABC2-98AD-43CC-A8B7-326F7088716C}"/>
    <cellStyle name="Note 2 6 2 3 2" xfId="15773" xr:uid="{AFEA08B2-79E3-41D1-8415-4EC6F4CD5883}"/>
    <cellStyle name="Note 2 6 3" xfId="13372" xr:uid="{4B8495F3-DBBF-43A5-9CB0-AF842B3B4CE8}"/>
    <cellStyle name="Note 2 6 3 2" xfId="15039" xr:uid="{EB75438B-2B0A-45C6-8848-5EAE382133C1}"/>
    <cellStyle name="Note 2 6 4" xfId="13633" xr:uid="{FCA9A724-9365-4D15-AE04-E91542320022}"/>
    <cellStyle name="Note 2 6 4 2" xfId="15251" xr:uid="{C1A92383-2721-4DE1-8D35-50F89BCB2495}"/>
    <cellStyle name="Note 2 6 5" xfId="13744" xr:uid="{3CB0DE35-A890-4C53-BA8B-609786D74487}"/>
    <cellStyle name="Note 2 6 5 2" xfId="15332" xr:uid="{96796A92-73F3-48D0-B16E-77BD65238712}"/>
    <cellStyle name="Note 2 6 6" xfId="14349" xr:uid="{03ACDD29-D337-4D7A-BEC1-5E5C09EB423C}"/>
    <cellStyle name="Note 2 6 6 2" xfId="15585" xr:uid="{D759BB05-C107-4FE2-8D61-ACA66C699D10}"/>
    <cellStyle name="Note 2 7" xfId="8874" xr:uid="{66D3FAC3-EDFF-496C-B9B5-D161D294A40F}"/>
    <cellStyle name="Note 2 7 2" xfId="8875" xr:uid="{FB5DE985-E02C-497C-8671-00B161A58BB6}"/>
    <cellStyle name="Note 2 7 2 2" xfId="8876" xr:uid="{99C5CA51-8FD5-411E-B217-6A67994481E5}"/>
    <cellStyle name="Note 2 7 2 3" xfId="14594" xr:uid="{03766CBC-F0E7-4260-910C-B6154407ADB3}"/>
    <cellStyle name="Note 2 7 2 3 2" xfId="15822" xr:uid="{64C176BE-1B54-4CA5-802D-18A98CC95E23}"/>
    <cellStyle name="Note 2 7 2 4" xfId="14680" xr:uid="{1458918C-00F0-441D-AE8C-D4F1B5AE39C2}"/>
    <cellStyle name="Note 2 7 2 4 2" xfId="15902" xr:uid="{3C80379A-DF85-45B4-B127-9FA9D110E7C5}"/>
    <cellStyle name="Note 2 7 3" xfId="8877" xr:uid="{A28B2B71-35E6-4FFC-AA80-658C6DA10B50}"/>
    <cellStyle name="Note 2 7 3 2" xfId="8878" xr:uid="{74EC8BBE-F9B8-469A-8C09-AE0AFE637ADB}"/>
    <cellStyle name="Note 2 7 4" xfId="8879" xr:uid="{D57E2926-4716-4B76-8224-B3CE8189EE7D}"/>
    <cellStyle name="Note 2 7 4 2" xfId="8880" xr:uid="{AEF0F916-A159-41E5-87D6-E7BD42174808}"/>
    <cellStyle name="Note 2 7 5" xfId="8881" xr:uid="{D7674118-AEA4-4D2A-B411-3B3E2025ACE4}"/>
    <cellStyle name="Note 2 7 5 2" xfId="8882" xr:uid="{2785FB5C-96FE-48F7-B75C-5F6B3D86D590}"/>
    <cellStyle name="Note 2 7 6" xfId="8883" xr:uid="{5F4D856B-6EB7-46C4-9FA7-862169EDD1EE}"/>
    <cellStyle name="Note 2 7 7" xfId="14396" xr:uid="{C31606D3-F8F2-426B-8809-C037F58E761A}"/>
    <cellStyle name="Note 2 7 7 2" xfId="15629" xr:uid="{9BC418CA-CEAA-455D-B61E-5E292AC17C30}"/>
    <cellStyle name="Note 2 8" xfId="8884" xr:uid="{9910DD0C-036B-4107-B606-B3417E335DE8}"/>
    <cellStyle name="Note 2 8 2" xfId="8885" xr:uid="{C6F00446-43D8-4931-865E-A02C2E32917B}"/>
    <cellStyle name="Note 2 8 2 2" xfId="8886" xr:uid="{FCD3ECA3-8CBD-4289-9738-AC2ECD94266D}"/>
    <cellStyle name="Note 2 8 3" xfId="8887" xr:uid="{EABD76C0-7061-4E1D-85F4-C7A1D4049A65}"/>
    <cellStyle name="Note 2 8 3 2" xfId="8888" xr:uid="{F2C8C332-C6F8-4098-9268-5FB370D3C6D4}"/>
    <cellStyle name="Note 2 8 4" xfId="8889" xr:uid="{B88CC61C-E73E-44F4-96CC-D98648F1FF76}"/>
    <cellStyle name="Note 2 8 4 2" xfId="8890" xr:uid="{3DA4DD1E-BE42-4D58-A373-0CBB4D0B6736}"/>
    <cellStyle name="Note 2 8 5" xfId="8891" xr:uid="{709804AA-59AF-448F-B38C-5CBA58FD2E1E}"/>
    <cellStyle name="Note 2 8 5 2" xfId="8892" xr:uid="{0ADCF06B-3AD9-47B8-8A00-251D297CA3D5}"/>
    <cellStyle name="Note 2 8 6" xfId="8893" xr:uid="{C761415C-E62B-408F-BF93-8F8727B1CB0B}"/>
    <cellStyle name="Note 2 9" xfId="8894" xr:uid="{3E8E93FD-4BAA-4CCC-A3F9-D0991B0F10CA}"/>
    <cellStyle name="Note 2 9 2" xfId="8895" xr:uid="{94FECB79-6500-4D35-B804-BBC3DD09120B}"/>
    <cellStyle name="Note 2 9 2 2" xfId="8896" xr:uid="{6B58115C-E915-43E3-9B6C-B736EBC4C1D7}"/>
    <cellStyle name="Note 2 9 3" xfId="8897" xr:uid="{8E7B13BF-EAEE-47D1-8B7A-B7F92FF80806}"/>
    <cellStyle name="Note 2 9 3 2" xfId="8898" xr:uid="{01B6A947-77CF-4C47-A820-27A2A4B4878E}"/>
    <cellStyle name="Note 2 9 4" xfId="8899" xr:uid="{3FC98801-FD80-47E2-9FB5-4A5C6B5D0979}"/>
    <cellStyle name="Note 2 9 4 2" xfId="8900" xr:uid="{910FB5CE-E6F9-4708-8A44-C87015D34E58}"/>
    <cellStyle name="Note 2 9 5" xfId="8901" xr:uid="{72461123-9EF2-4CFF-9D5A-A3808ECB9A75}"/>
    <cellStyle name="Note 2 9 5 2" xfId="8902" xr:uid="{4DF62096-9FC5-4AE0-B304-4977F5278DED}"/>
    <cellStyle name="Note 2 9 6" xfId="8903" xr:uid="{FD87D01B-11F8-4DD0-8036-7B25D8A1B1A1}"/>
    <cellStyle name="Note 3" xfId="8904" xr:uid="{6FEE60A1-0898-49B9-A15A-D2C9286631B8}"/>
    <cellStyle name="Note 3 10" xfId="8905" xr:uid="{5E8E3806-D604-4D87-B1F0-4EE1DB5A9C4D}"/>
    <cellStyle name="Note 3 10 2" xfId="8906" xr:uid="{740FA83C-A1DB-47DC-9F61-0C9BEBFB35F7}"/>
    <cellStyle name="Note 3 10 2 2" xfId="8907" xr:uid="{14C1AD80-630F-4132-A42C-2C34BD36AA45}"/>
    <cellStyle name="Note 3 10 3" xfId="8908" xr:uid="{77E1902F-FB36-42F9-9E50-F2D2FE1B52DF}"/>
    <cellStyle name="Note 3 10 3 2" xfId="8909" xr:uid="{F54A8F0F-A30C-4B33-9719-49363B9F765B}"/>
    <cellStyle name="Note 3 10 4" xfId="8910" xr:uid="{1050C6E9-893F-4158-BAE4-F3EF0C7F10EC}"/>
    <cellStyle name="Note 3 10 4 2" xfId="8911" xr:uid="{6A88E45C-3DAE-420D-8658-F877B948C85F}"/>
    <cellStyle name="Note 3 10 5" xfId="8912" xr:uid="{C8E64C56-41C1-4031-A021-AD140BDA8D8A}"/>
    <cellStyle name="Note 3 10 5 2" xfId="8913" xr:uid="{4A0150F3-B377-44F8-8325-42002EFCF62A}"/>
    <cellStyle name="Note 3 10 6" xfId="8914" xr:uid="{C4576F8C-E544-4EF3-94D0-7583C1A83C6A}"/>
    <cellStyle name="Note 3 11" xfId="8915" xr:uid="{17FC9777-6638-401E-A50F-669FB80C7A64}"/>
    <cellStyle name="Note 3 11 2" xfId="8916" xr:uid="{46DFDDD1-6C92-4C87-896E-F7B13BCCB427}"/>
    <cellStyle name="Note 3 11 2 2" xfId="8917" xr:uid="{BCB7CA7F-09B1-4447-96C1-3F4F61F36A7E}"/>
    <cellStyle name="Note 3 11 3" xfId="8918" xr:uid="{D85F689E-75F5-48EB-BEC8-B504E2783D48}"/>
    <cellStyle name="Note 3 11 3 2" xfId="8919" xr:uid="{CC7533A9-0FBA-40EE-AD96-D969261737A5}"/>
    <cellStyle name="Note 3 11 4" xfId="8920" xr:uid="{C8FE0EDA-F273-4455-90DA-94F6A5030C42}"/>
    <cellStyle name="Note 3 11 4 2" xfId="8921" xr:uid="{00D2BBFC-BF00-4850-92AC-DF8FA0C10DA5}"/>
    <cellStyle name="Note 3 11 5" xfId="8922" xr:uid="{483343DA-C32B-4E86-885F-FF4D0287DD0D}"/>
    <cellStyle name="Note 3 11 5 2" xfId="8923" xr:uid="{42510130-38E0-4C7F-B6A1-0764755CCFF2}"/>
    <cellStyle name="Note 3 11 6" xfId="8924" xr:uid="{F990779D-C534-4E65-B0FE-9F915EDDE903}"/>
    <cellStyle name="Note 3 12" xfId="8925" xr:uid="{9DB2B063-459E-427E-8969-5C33B32CD763}"/>
    <cellStyle name="Note 3 12 2" xfId="8926" xr:uid="{3F46F3E6-9E09-4AAD-B8E1-CB6C6D7F714A}"/>
    <cellStyle name="Note 3 13" xfId="8927" xr:uid="{F2D98889-1BA8-443C-A4D5-AB645351CEC1}"/>
    <cellStyle name="Note 3 13 2" xfId="8928" xr:uid="{2EAE94F3-C5B3-49B7-9E71-E77733C5AEFD}"/>
    <cellStyle name="Note 3 14" xfId="8929" xr:uid="{405E9DD8-352C-4AB1-B29A-EB3EA3989B9C}"/>
    <cellStyle name="Note 3 14 2" xfId="8930" xr:uid="{F2F69797-E428-4321-A4AD-E04F08CE21D0}"/>
    <cellStyle name="Note 3 15" xfId="8931" xr:uid="{0D072AD6-3AD7-4833-B240-D24CC6DDABD3}"/>
    <cellStyle name="Note 3 15 2" xfId="8932" xr:uid="{016267D5-1C36-46A4-98CC-7083AF805B1C}"/>
    <cellStyle name="Note 3 16" xfId="8933" xr:uid="{24A4D5CE-5AB0-458B-9DAC-1FB7C3371D49}"/>
    <cellStyle name="Note 3 16 2" xfId="8934" xr:uid="{15A1E9A9-76B3-49FA-8F00-E72BB5C8F3A7}"/>
    <cellStyle name="Note 3 17" xfId="8935" xr:uid="{138D16EA-8BCC-4D04-A63C-627F6177C6DA}"/>
    <cellStyle name="Note 3 17 2" xfId="8936" xr:uid="{4771688C-698D-4123-B721-315E96100262}"/>
    <cellStyle name="Note 3 18" xfId="8937" xr:uid="{FF678AB7-5D29-44E2-9353-59F415CECC8F}"/>
    <cellStyle name="Note 3 18 2" xfId="8938" xr:uid="{063AF448-8B2F-4F6C-A49F-AA06B8364ABB}"/>
    <cellStyle name="Note 3 19" xfId="8939" xr:uid="{E90699EE-F587-429A-BC80-3464CB488624}"/>
    <cellStyle name="Note 3 19 2" xfId="8940" xr:uid="{FA4E1585-AB02-44DC-BE95-27083BE887E6}"/>
    <cellStyle name="Note 3 2" xfId="8941" xr:uid="{2096188D-5A99-437D-AC56-2C65F7BAFCD6}"/>
    <cellStyle name="Note 3 2 2" xfId="8942" xr:uid="{1EA2DDB0-C319-4FDF-9F1E-0F6558D9906D}"/>
    <cellStyle name="Note 3 2 2 2" xfId="13024" xr:uid="{A5300F74-2A76-4A9C-98D4-234FF6A82FE6}"/>
    <cellStyle name="Note 3 2 2 3" xfId="13023" xr:uid="{D99B34C8-2595-45D8-9287-BA68536C108D}"/>
    <cellStyle name="Note 3 2 3" xfId="8943" xr:uid="{4E7BF1FF-B33A-4C4A-8458-55BEAE9999D4}"/>
    <cellStyle name="Note 3 2 3 2" xfId="13025" xr:uid="{F4975D53-2BC8-457E-8494-863D86A6EEEA}"/>
    <cellStyle name="Note 3 2 4" xfId="8944" xr:uid="{2CCA3B32-2AFB-4E86-A256-2034DB4E4D70}"/>
    <cellStyle name="Note 3 2 4 2" xfId="8945" xr:uid="{E9C5954D-2418-4CF5-8D2E-837361CD15BA}"/>
    <cellStyle name="Note 3 2 5" xfId="8946" xr:uid="{EDC8979A-0E56-46DD-B84E-01F34EB8EEAA}"/>
    <cellStyle name="Note 3 2 5 2" xfId="8947" xr:uid="{A343E429-74D6-4774-A5AD-4EAEC4C33FEA}"/>
    <cellStyle name="Note 3 2 6" xfId="8948" xr:uid="{D3BBCE21-8C07-407B-A53A-156AACBB4E9F}"/>
    <cellStyle name="Note 3 2 6 2" xfId="8949" xr:uid="{93B1EA6D-73FC-4BFF-875F-7788C374701C}"/>
    <cellStyle name="Note 3 2 6 2 2" xfId="8950" xr:uid="{78BCA42C-CE84-47E4-BC36-89847449A93A}"/>
    <cellStyle name="Note 3 2 6 3" xfId="8951" xr:uid="{D4E4008F-7512-493B-86DF-6B3690D5085C}"/>
    <cellStyle name="Note 3 2 7" xfId="8952" xr:uid="{CFCAA734-3200-4893-B09D-DA0D2FB4F2C7}"/>
    <cellStyle name="Note 3 2 7 2" xfId="8953" xr:uid="{420BE529-DFF2-49DE-AA1A-E28A5D6B53FA}"/>
    <cellStyle name="Note 3 2 7 2 2" xfId="8954" xr:uid="{F1D3231E-3355-402A-9BEF-7965F4B690F8}"/>
    <cellStyle name="Note 3 2 7 3" xfId="8955" xr:uid="{0EE5505A-AF49-4592-A5FE-AAE8ADE1F65D}"/>
    <cellStyle name="Note 3 2 8" xfId="8956" xr:uid="{F7D8132A-5277-4628-B7A5-DB6726425000}"/>
    <cellStyle name="Note 3 2 8 2" xfId="8957" xr:uid="{14AD3242-8BCC-4695-9840-1729A2AFB6FC}"/>
    <cellStyle name="Note 3 2 9" xfId="8958" xr:uid="{979D2C0E-BC03-4070-BF5A-827C906ECDC7}"/>
    <cellStyle name="Note 3 20" xfId="8959" xr:uid="{8B8310BA-FCAF-47ED-91AB-58BCC322D5D0}"/>
    <cellStyle name="Note 3 20 2" xfId="8960" xr:uid="{F60FFDAF-D2DC-4602-B466-CD8E5C5CE409}"/>
    <cellStyle name="Note 3 21" xfId="8961" xr:uid="{B92C710B-AE63-444F-9CBE-97EA02821F1B}"/>
    <cellStyle name="Note 3 21 2" xfId="8962" xr:uid="{6852823A-CE15-4F5F-96D8-8C66E50E8E63}"/>
    <cellStyle name="Note 3 21 2 2" xfId="8963" xr:uid="{1DA09716-86FE-4B44-826F-ECD46B275F66}"/>
    <cellStyle name="Note 3 21 3" xfId="8964" xr:uid="{7CAFAFF5-F7A4-4800-A82D-44418C35E0A8}"/>
    <cellStyle name="Note 3 21 3 2" xfId="8965" xr:uid="{013341CA-5ABD-4F16-891D-8DE57104EBA2}"/>
    <cellStyle name="Note 3 21 4" xfId="8966" xr:uid="{5EF9BFA4-4A98-435F-A103-E99C53B2E567}"/>
    <cellStyle name="Note 3 22" xfId="8967" xr:uid="{6F333884-1FCE-4C1F-8461-EA9234F2EADF}"/>
    <cellStyle name="Note 3 22 2" xfId="8968" xr:uid="{63B79FC6-408E-42D4-81DC-A187D1B40EC6}"/>
    <cellStyle name="Note 3 23" xfId="8969" xr:uid="{74028F37-1FCF-4F8A-A390-3E8C5847CB47}"/>
    <cellStyle name="Note 3 3" xfId="8970" xr:uid="{33D92F7F-AD80-46F1-A8EA-BF58A46A88B8}"/>
    <cellStyle name="Note 3 3 2" xfId="8971" xr:uid="{2F35FAE0-31C2-43D5-8C50-7F5F464F5F1D}"/>
    <cellStyle name="Note 3 3 2 2" xfId="8972" xr:uid="{EDB017F3-04FA-4A58-B8C7-99281DB048F4}"/>
    <cellStyle name="Note 3 3 2 2 2" xfId="8973" xr:uid="{B31AEA8E-CD40-4BF8-9E97-62DB32BAD305}"/>
    <cellStyle name="Note 3 3 2 3" xfId="8974" xr:uid="{C3CA39F3-019B-447C-A7FF-07A5FE1DD59C}"/>
    <cellStyle name="Note 3 3 2 3 2" xfId="8975" xr:uid="{97247BCE-D5AF-4B59-944D-4D2ACA89B81D}"/>
    <cellStyle name="Note 3 3 2 4" xfId="8976" xr:uid="{CD38E9BB-3FBF-4094-8692-64666A692FEF}"/>
    <cellStyle name="Note 3 3 2 4 2" xfId="8977" xr:uid="{0BD45CBE-DEC7-4BFF-B493-212BDE98EA52}"/>
    <cellStyle name="Note 3 3 2 5" xfId="8978" xr:uid="{0DFA23A7-7BDD-4DEA-9F15-0F0AEB84FBD5}"/>
    <cellStyle name="Note 3 3 2 5 2" xfId="8979" xr:uid="{4C9C0E4F-AB7C-4D6F-9F3B-94EF777572A1}"/>
    <cellStyle name="Note 3 3 2 6" xfId="13026" xr:uid="{6ACA1469-B0E6-4534-8ABD-85DFB3C3DE7B}"/>
    <cellStyle name="Note 3 3 3" xfId="8980" xr:uid="{86FDF619-F98B-4827-B27B-04D9A6E4C2C6}"/>
    <cellStyle name="Note 3 3 4" xfId="8981" xr:uid="{62F66C9D-1016-4FE1-A917-174DDA33DEE8}"/>
    <cellStyle name="Note 3 3 4 2" xfId="8982" xr:uid="{D455BC13-915A-4261-8EE6-2F944FD11C76}"/>
    <cellStyle name="Note 3 3 5" xfId="8983" xr:uid="{344996E0-BB95-46EE-8201-C1FB0D3D723E}"/>
    <cellStyle name="Note 3 3 5 2" xfId="8984" xr:uid="{AB45B822-3F20-4ED4-A58F-8ADC69989683}"/>
    <cellStyle name="Note 3 3 6" xfId="8985" xr:uid="{0FB75D7E-7FEC-42DF-AE45-7942FF1BA25E}"/>
    <cellStyle name="Note 3 3 6 2" xfId="8986" xr:uid="{12322D21-8B1D-43B0-8784-7324C4B26E10}"/>
    <cellStyle name="Note 3 3 7" xfId="8987" xr:uid="{71DE672E-D19F-490D-AD4D-97122ADAF6FF}"/>
    <cellStyle name="Note 3 3 7 2" xfId="8988" xr:uid="{4C6A3138-6AF8-40CE-9671-FB5DE3196EF4}"/>
    <cellStyle name="Note 3 3 8" xfId="8989" xr:uid="{39F4F9DB-15EB-45DA-8E4D-0196344DE8D5}"/>
    <cellStyle name="Note 3 3 8 2" xfId="8990" xr:uid="{48DAC4A2-2ECA-43A3-BF3F-9B53680EEC3A}"/>
    <cellStyle name="Note 3 3 9" xfId="8991" xr:uid="{958FC6BA-7159-47E4-9744-7709EB4DCA3B}"/>
    <cellStyle name="Note 3 4" xfId="8992" xr:uid="{3C44FD43-E6E8-44CD-9814-5802BC5D8D95}"/>
    <cellStyle name="Note 3 4 2" xfId="8993" xr:uid="{FCC758B3-8CD3-484A-9DE9-8EF88078DE63}"/>
    <cellStyle name="Note 3 4 3" xfId="8994" xr:uid="{72D8A881-14D0-4582-B71B-DFDC8892413E}"/>
    <cellStyle name="Note 3 4 4" xfId="8995" xr:uid="{7200ED8D-CE80-42A9-9900-013E882B64A2}"/>
    <cellStyle name="Note 3 5" xfId="8996" xr:uid="{F91687AC-4EDB-49BD-AE58-AA5CD6F03647}"/>
    <cellStyle name="Note 3 6" xfId="8997" xr:uid="{4A024F3B-458E-46DC-B647-59DEC0F300E0}"/>
    <cellStyle name="Note 3 7" xfId="8998" xr:uid="{8167651F-8E3C-48C7-84B3-22528F7129B4}"/>
    <cellStyle name="Note 3 7 2" xfId="8999" xr:uid="{A0835752-A4AB-4481-A55C-F90914D27F5F}"/>
    <cellStyle name="Note 3 7 2 2" xfId="9000" xr:uid="{E51984EF-CB31-489A-B640-C0A913F4C51A}"/>
    <cellStyle name="Note 3 7 3" xfId="9001" xr:uid="{75B7E2B0-809D-4740-84CD-78FA424AE75C}"/>
    <cellStyle name="Note 3 7 3 2" xfId="9002" xr:uid="{A282ECF0-880A-4109-9E02-3CE83AF2035C}"/>
    <cellStyle name="Note 3 7 4" xfId="9003" xr:uid="{2BD2A089-9764-4FE9-8536-FA7D017DAB59}"/>
    <cellStyle name="Note 3 7 4 2" xfId="9004" xr:uid="{C8495D68-F923-40EF-B410-D5C347FE44B0}"/>
    <cellStyle name="Note 3 7 5" xfId="9005" xr:uid="{A14000EE-F155-44E3-B79B-26A6BA78ED91}"/>
    <cellStyle name="Note 3 7 5 2" xfId="9006" xr:uid="{08661492-061F-48EE-ADBA-24D5B84A716F}"/>
    <cellStyle name="Note 3 7 6" xfId="9007" xr:uid="{F4351AF0-E0DB-4F9E-B441-15D7F5C61023}"/>
    <cellStyle name="Note 3 8" xfId="9008" xr:uid="{60210A15-17A2-49B4-AB58-9FB22DD9C378}"/>
    <cellStyle name="Note 3 8 2" xfId="9009" xr:uid="{E52EDBCD-5E77-40C7-80C4-1469D07EBD8D}"/>
    <cellStyle name="Note 3 8 2 2" xfId="9010" xr:uid="{C7DA3F2A-4386-4D3C-BBC8-DF6EBD165F27}"/>
    <cellStyle name="Note 3 8 3" xfId="9011" xr:uid="{4D133343-8F72-4BEA-BA93-CF858916AF63}"/>
    <cellStyle name="Note 3 8 3 2" xfId="9012" xr:uid="{D4DCFC2E-6099-4934-BBCE-8E24D35F4E7F}"/>
    <cellStyle name="Note 3 8 4" xfId="9013" xr:uid="{ACC9F9C9-4310-480B-8855-8D3B77489915}"/>
    <cellStyle name="Note 3 8 4 2" xfId="9014" xr:uid="{95B1907B-5B76-4FB6-B29B-A86E9276227B}"/>
    <cellStyle name="Note 3 8 5" xfId="9015" xr:uid="{C0B368A1-5483-4C2B-BA18-14E1D913D290}"/>
    <cellStyle name="Note 3 8 5 2" xfId="9016" xr:uid="{C47B5E40-D355-4254-90F8-5D75E8DDF1DC}"/>
    <cellStyle name="Note 3 8 6" xfId="9017" xr:uid="{BCCCBE44-899E-45F8-A21E-CD332FA54D4F}"/>
    <cellStyle name="Note 3 9" xfId="9018" xr:uid="{D56E2DED-348D-4BA3-8B22-2604285125B8}"/>
    <cellStyle name="Note 3 9 2" xfId="9019" xr:uid="{9F41C2EC-E8D1-4F12-837D-B71FDF5A128C}"/>
    <cellStyle name="Note 3 9 2 2" xfId="9020" xr:uid="{D40B4733-A4E6-461D-8745-18EABE3236C0}"/>
    <cellStyle name="Note 3 9 3" xfId="9021" xr:uid="{6C3D5F33-06AD-4328-8CB9-27805AAB5C2A}"/>
    <cellStyle name="Note 3 9 3 2" xfId="9022" xr:uid="{3DC23CA7-D3A0-4245-9931-26DBD84EA6B2}"/>
    <cellStyle name="Note 3 9 4" xfId="9023" xr:uid="{03642392-417B-406B-BBA8-39F740104672}"/>
    <cellStyle name="Note 3 9 4 2" xfId="9024" xr:uid="{38F0D0E9-24BA-416A-B6D2-7ADC287FB98E}"/>
    <cellStyle name="Note 3 9 5" xfId="9025" xr:uid="{1F99958F-3AED-4980-AF0E-3ED57704D017}"/>
    <cellStyle name="Note 3 9 5 2" xfId="9026" xr:uid="{68128809-8C51-47EE-AB84-3F95E6329753}"/>
    <cellStyle name="Note 3 9 6" xfId="9027" xr:uid="{48ECA152-3D73-4E2C-ACA7-576D2C96139A}"/>
    <cellStyle name="Note 4" xfId="9028" xr:uid="{414DA56D-0F06-4A47-85E1-B296772A8A94}"/>
    <cellStyle name="Note 4 10" xfId="13618" xr:uid="{21039B81-DEC9-4FD3-80BD-B89351B6C214}"/>
    <cellStyle name="Note 4 10 2" xfId="15236" xr:uid="{1F80D64B-91B5-4085-9D61-66D4358DA90A}"/>
    <cellStyle name="Note 4 11" xfId="14203" xr:uid="{C01B24D2-E643-486C-A55C-73B6E529D6B2}"/>
    <cellStyle name="Note 4 11 2" xfId="15440" xr:uid="{24CCA546-5D7E-4A67-9A2B-B1421B88A28A}"/>
    <cellStyle name="Note 4 2" xfId="9029" xr:uid="{5E360EE6-F547-4EEC-9A11-868DF00896C7}"/>
    <cellStyle name="Note 4 2 2" xfId="9030" xr:uid="{EF54C883-DDD6-433E-BC07-FA7A2BE0A9C5}"/>
    <cellStyle name="Note 4 2 2 2" xfId="13208" xr:uid="{C7248B90-B7F8-47CE-961F-A50E82938504}"/>
    <cellStyle name="Note 4 2 2 2 2" xfId="13373" xr:uid="{BFFA643F-2794-4BD0-BE37-C1EDE041431E}"/>
    <cellStyle name="Note 4 2 2 2 2 2" xfId="13632" xr:uid="{1B65A9E6-C67A-4547-9D78-67FC7F3DCEAC}"/>
    <cellStyle name="Note 4 2 2 2 2 2 2" xfId="14670" xr:uid="{104E192A-3FC6-48FC-9DDD-53BE830AC624}"/>
    <cellStyle name="Note 4 2 2 2 2 2 2 2" xfId="14726" xr:uid="{E36211B3-85D3-4083-BA0B-B435BB4BC657}"/>
    <cellStyle name="Note 4 2 2 2 2 2 2 2 2" xfId="15948" xr:uid="{EC452724-3985-4686-8E21-AB31DA3E2277}"/>
    <cellStyle name="Note 4 2 2 2 2 2 2 3" xfId="15893" xr:uid="{DD44F3B4-4DA0-4D98-A773-10C014E0C8CB}"/>
    <cellStyle name="Note 4 2 2 2 2 2 3" xfId="14541" xr:uid="{3A73E3F2-D2CE-4789-8091-891AAA023EB8}"/>
    <cellStyle name="Note 4 2 2 2 2 2 3 2" xfId="15774" xr:uid="{3B8098F8-4BEC-4CB6-B980-F97DEE2EB7F4}"/>
    <cellStyle name="Note 4 2 2 2 2 2 4" xfId="15250" xr:uid="{72AE43A5-6D7B-476C-8FFC-40A9979427F8}"/>
    <cellStyle name="Note 4 2 2 2 2 3" xfId="13745" xr:uid="{C7F5CC4A-532B-45B3-B567-64C9060505C2}"/>
    <cellStyle name="Note 4 2 2 2 2 3 2" xfId="15333" xr:uid="{7BCA6ED4-D619-4B21-93FC-4B1506884683}"/>
    <cellStyle name="Note 4 2 2 2 2 4" xfId="14350" xr:uid="{BF351F5D-DA1D-400F-8ED8-6A338A340A20}"/>
    <cellStyle name="Note 4 2 2 2 2 4 2" xfId="15586" xr:uid="{6D654683-D6E0-46F4-8587-19C338B4A684}"/>
    <cellStyle name="Note 4 2 2 2 2 5" xfId="15040" xr:uid="{3B483DE6-C99D-48EB-9200-B1D03699BD29}"/>
    <cellStyle name="Note 4 2 2 2 3" xfId="13452" xr:uid="{A3FA8E81-4FCC-4D9E-AF04-9B7344A91F84}"/>
    <cellStyle name="Note 4 2 2 2 3 2" xfId="14653" xr:uid="{9673EBBF-3AB3-4D10-8663-BF3DEC196778}"/>
    <cellStyle name="Note 4 2 2 2 3 2 2" xfId="14709" xr:uid="{A1CED9DB-038E-43DD-AEB3-4E2F6CEBE070}"/>
    <cellStyle name="Note 4 2 2 2 3 2 2 2" xfId="15931" xr:uid="{29A73C8B-9304-42BB-8390-D7B3001C2F1B}"/>
    <cellStyle name="Note 4 2 2 2 3 2 3" xfId="15876" xr:uid="{8477BBA3-CA4F-43AB-BD87-94A69C660DAB}"/>
    <cellStyle name="Note 4 2 2 2 3 3" xfId="14474" xr:uid="{8B547D1B-D1D8-4C45-982B-6DBF440A4689}"/>
    <cellStyle name="Note 4 2 2 2 3 3 2" xfId="15707" xr:uid="{5FB51351-D515-4784-85E2-D6BC7EAF81A4}"/>
    <cellStyle name="Note 4 2 2 2 3 4" xfId="15104" xr:uid="{FB575F29-D3D1-4DC0-8FE8-DA67CAEB821B}"/>
    <cellStyle name="Note 4 2 2 2 4" xfId="13606" xr:uid="{AB452BB3-6BE9-415E-B466-AECDBD3FC2DF}"/>
    <cellStyle name="Note 4 2 2 2 4 2" xfId="15224" xr:uid="{218B2597-A215-4340-BE02-6616D5D147A2}"/>
    <cellStyle name="Note 4 2 2 2 5" xfId="14282" xr:uid="{8A6651CC-EEBF-46CA-AB01-BCB17BA6EE69}"/>
    <cellStyle name="Note 4 2 2 2 5 2" xfId="15519" xr:uid="{8FCFEF84-5757-452A-BFA0-6C58B1C175B7}"/>
    <cellStyle name="Note 4 2 2 2 6" xfId="14953" xr:uid="{C1105E6E-D344-44A2-BBD1-16E19E837CE7}"/>
    <cellStyle name="Note 4 2 2 3" xfId="13374" xr:uid="{64DE8308-B7E0-4ED7-A3AA-14F674E76E71}"/>
    <cellStyle name="Note 4 2 2 3 2" xfId="13631" xr:uid="{08E66BED-B858-4575-9A98-3A5E3525C6C1}"/>
    <cellStyle name="Note 4 2 2 3 2 2" xfId="14671" xr:uid="{4848EF21-ACB1-428A-ABAF-8DB5601C88DE}"/>
    <cellStyle name="Note 4 2 2 3 2 2 2" xfId="14727" xr:uid="{A0A0C811-21E5-49DD-9A45-B2009F707505}"/>
    <cellStyle name="Note 4 2 2 3 2 2 2 2" xfId="15949" xr:uid="{71A712DB-C09D-41AC-9468-F5B1CDDF237C}"/>
    <cellStyle name="Note 4 2 2 3 2 2 3" xfId="15894" xr:uid="{4CD422F6-AB7A-4034-B9DF-92EAE588BC6B}"/>
    <cellStyle name="Note 4 2 2 3 2 3" xfId="14542" xr:uid="{0C5917FE-6341-4554-AFAE-4ABF53605D3F}"/>
    <cellStyle name="Note 4 2 2 3 2 3 2" xfId="15775" xr:uid="{2009840A-283A-4B7A-A58D-129F167A444E}"/>
    <cellStyle name="Note 4 2 2 3 2 4" xfId="15249" xr:uid="{804E0D72-4F5B-447A-932D-078160043590}"/>
    <cellStyle name="Note 4 2 2 3 3" xfId="13746" xr:uid="{86DCC109-7446-4E5A-8A7B-D847110EFB87}"/>
    <cellStyle name="Note 4 2 2 3 3 2" xfId="15334" xr:uid="{6C81700A-1A76-4AE2-B4F9-1ACF7F5C4DAC}"/>
    <cellStyle name="Note 4 2 2 3 4" xfId="14351" xr:uid="{454308FF-80F9-4B02-A711-17D72B8926CA}"/>
    <cellStyle name="Note 4 2 2 3 4 2" xfId="15587" xr:uid="{B70DA500-4E76-4DC1-B0A2-12966139BA1A}"/>
    <cellStyle name="Note 4 2 2 3 5" xfId="15041" xr:uid="{A8633AA8-068C-4326-AA7F-B1A03C2A14CE}"/>
    <cellStyle name="Note 4 2 2 4" xfId="13153" xr:uid="{9B5984C3-00D7-45DE-8A14-AE9E7F518FF9}"/>
    <cellStyle name="Note 4 2 2 4 2" xfId="14627" xr:uid="{7959A5B3-EB83-43A3-83C2-9FC0A98C34D3}"/>
    <cellStyle name="Note 4 2 2 4 2 2" xfId="14691" xr:uid="{0052FA25-945F-4880-B2A0-CD987077FC35}"/>
    <cellStyle name="Note 4 2 2 4 2 2 2" xfId="15913" xr:uid="{8DE0465E-8F40-4830-B4B7-26081DB54EFF}"/>
    <cellStyle name="Note 4 2 2 4 2 3" xfId="15850" xr:uid="{2845EC3B-6F65-40BB-BD55-55364F41FA89}"/>
    <cellStyle name="Note 4 2 2 4 3" xfId="14424" xr:uid="{6A06D3F6-F26B-40E3-B28F-81BE451E7734}"/>
    <cellStyle name="Note 4 2 2 4 3 2" xfId="15657" xr:uid="{580EB951-2378-4E32-9532-A82AD2D4C681}"/>
    <cellStyle name="Note 4 2 2 4 4" xfId="14908" xr:uid="{2A805189-99C9-4A49-A0DE-BA9CF2F7B9CE}"/>
    <cellStyle name="Note 4 2 2 5" xfId="13501" xr:uid="{83B2CD3B-115C-4EC1-A47D-85F7CC5B3E74}"/>
    <cellStyle name="Note 4 2 2 5 2" xfId="15142" xr:uid="{D873E38B-EF6C-4ED5-981C-C23C61D22276}"/>
    <cellStyle name="Note 4 2 2 6" xfId="13566" xr:uid="{B1F377C9-F4BA-413E-A59C-CC15EF79BD7D}"/>
    <cellStyle name="Note 4 2 2 6 2" xfId="15195" xr:uid="{379C615A-EF3A-4448-8289-82B7B5D6DA78}"/>
    <cellStyle name="Note 4 2 2 7" xfId="14230" xr:uid="{A6C16989-C4B9-4904-A77F-D8F13A9DB0C4}"/>
    <cellStyle name="Note 4 2 2 7 2" xfId="15467" xr:uid="{CD0AEEA8-C934-4B52-AD34-D52E26A6AD4F}"/>
    <cellStyle name="Note 4 2 3" xfId="9031" xr:uid="{77309A16-39DE-47C4-BEF1-B321F65AB4EE}"/>
    <cellStyle name="Note 4 2 3 2" xfId="13375" xr:uid="{87915ABB-DCE2-4F8D-9B43-3C94E5FBBB2D}"/>
    <cellStyle name="Note 4 2 3 2 2" xfId="13630" xr:uid="{C23BD491-44DD-49C4-8867-13DEBEEDC3A1}"/>
    <cellStyle name="Note 4 2 3 2 2 2" xfId="14672" xr:uid="{FF2EDAED-E2A0-476B-BC02-F92B64B0716E}"/>
    <cellStyle name="Note 4 2 3 2 2 2 2" xfId="14728" xr:uid="{1EDA1BC4-B445-4FEA-881C-DC7F27ED4119}"/>
    <cellStyle name="Note 4 2 3 2 2 2 2 2" xfId="15950" xr:uid="{7FBE65AB-F22B-4A52-B825-D22BFC30D786}"/>
    <cellStyle name="Note 4 2 3 2 2 2 3" xfId="15895" xr:uid="{C636E281-B4A6-4765-896B-BA997EC366E7}"/>
    <cellStyle name="Note 4 2 3 2 2 3" xfId="14543" xr:uid="{B8CF8BEC-1C33-40E6-8A35-F2C7BC0203A3}"/>
    <cellStyle name="Note 4 2 3 2 2 3 2" xfId="15776" xr:uid="{AD6D2A76-F99C-4DA8-B105-8FD62460FA84}"/>
    <cellStyle name="Note 4 2 3 2 2 4" xfId="15248" xr:uid="{183FAB21-68E9-4634-A7D2-D4619AE6B7A8}"/>
    <cellStyle name="Note 4 2 3 2 3" xfId="13747" xr:uid="{75304139-0F29-4A03-8CBC-7FFDCDAC4B7A}"/>
    <cellStyle name="Note 4 2 3 2 3 2" xfId="15335" xr:uid="{B56B7E31-F209-48E9-9F19-5D1EF8F28147}"/>
    <cellStyle name="Note 4 2 3 2 4" xfId="14352" xr:uid="{3C26B0F1-1933-4CD0-A04C-4D368AC48559}"/>
    <cellStyle name="Note 4 2 3 2 4 2" xfId="15588" xr:uid="{0AA3F5D3-C4EA-4F0B-9EE3-919415DCEDAB}"/>
    <cellStyle name="Note 4 2 3 2 5" xfId="15042" xr:uid="{0435F659-B9B6-4331-93DE-90CEC6EE0F45}"/>
    <cellStyle name="Note 4 2 3 3" xfId="13180" xr:uid="{939216FC-23C0-485C-B85A-DE6BC869C5C4}"/>
    <cellStyle name="Note 4 2 3 3 2" xfId="14643" xr:uid="{F2BBEE45-ABDF-4A4E-9C4D-6512127EAB86}"/>
    <cellStyle name="Note 4 2 3 3 2 2" xfId="14700" xr:uid="{84BF0C5E-0D51-4550-B151-7D952BCD9273}"/>
    <cellStyle name="Note 4 2 3 3 2 2 2" xfId="15922" xr:uid="{709DC087-7E47-4393-BCC8-433DBAA2F7E1}"/>
    <cellStyle name="Note 4 2 3 3 2 3" xfId="15866" xr:uid="{5BE93B28-5E99-4F0C-A2CB-5274CC1EED12}"/>
    <cellStyle name="Note 4 2 3 3 3" xfId="14449" xr:uid="{A2576696-141B-4AC7-816C-CF9B1CE6639A}"/>
    <cellStyle name="Note 4 2 3 3 3 2" xfId="15682" xr:uid="{65209128-0BA2-4032-B31D-55B239DC36EA}"/>
    <cellStyle name="Note 4 2 3 3 4" xfId="14931" xr:uid="{2D3314B3-4686-47EE-9464-E098C7DD6E82}"/>
    <cellStyle name="Note 4 2 3 4" xfId="13475" xr:uid="{2CEC9D9E-AB32-4135-AD69-B627A2F12E25}"/>
    <cellStyle name="Note 4 2 3 4 2" xfId="15122" xr:uid="{E423A3CE-084B-4341-812E-837FC97E3A0C}"/>
    <cellStyle name="Note 4 2 3 5" xfId="13441" xr:uid="{90BA8AAA-6075-4794-B26C-0CFB679BA9B0}"/>
    <cellStyle name="Note 4 2 3 5 2" xfId="15093" xr:uid="{BF9DF790-4CD1-4F39-9DF0-C7AA544AEB93}"/>
    <cellStyle name="Note 4 2 3 6" xfId="14256" xr:uid="{98037714-C9E0-4093-8145-77D361049BF2}"/>
    <cellStyle name="Note 4 2 3 6 2" xfId="15493" xr:uid="{AFA84D9A-FEBD-44A0-B145-AD826B9B38A4}"/>
    <cellStyle name="Note 4 2 4" xfId="9032" xr:uid="{15541836-BF88-4278-B61E-1DACE1175FBB}"/>
    <cellStyle name="Note 4 2 4 2" xfId="13376" xr:uid="{93BA4DE5-FEB1-48F3-B400-4AD581B555B8}"/>
    <cellStyle name="Note 4 2 4 2 2" xfId="14673" xr:uid="{12A27A30-DA48-4160-A494-87FB543295EA}"/>
    <cellStyle name="Note 4 2 4 2 2 2" xfId="14729" xr:uid="{C8D16212-189B-4771-B494-5C89393576AA}"/>
    <cellStyle name="Note 4 2 4 2 2 2 2" xfId="15951" xr:uid="{EC324209-672B-4237-BBA5-4EFD5C796398}"/>
    <cellStyle name="Note 4 2 4 2 2 3" xfId="15896" xr:uid="{125091C9-F45F-45DA-8881-5C580796C23D}"/>
    <cellStyle name="Note 4 2 4 2 3" xfId="14544" xr:uid="{00441F6F-9070-47FC-BDF6-CE6699636F13}"/>
    <cellStyle name="Note 4 2 4 2 3 2" xfId="15777" xr:uid="{EA4C7DF5-04F2-4880-8DE6-7324C53EACB4}"/>
    <cellStyle name="Note 4 2 4 2 4" xfId="15043" xr:uid="{5CD623B5-A755-4A47-94C7-B8040F0A2A5E}"/>
    <cellStyle name="Note 4 2 4 3" xfId="13629" xr:uid="{48473609-7C9B-4C61-B447-BF6849BBD1F3}"/>
    <cellStyle name="Note 4 2 4 3 2" xfId="15247" xr:uid="{E69DEB69-15E4-4465-9056-DA1C54D621EC}"/>
    <cellStyle name="Note 4 2 4 4" xfId="13748" xr:uid="{92597068-4071-4F99-AAB4-4B4AF1C7819F}"/>
    <cellStyle name="Note 4 2 4 4 2" xfId="15336" xr:uid="{E58566C2-3593-4E46-BC5C-954B398777A8}"/>
    <cellStyle name="Note 4 2 4 5" xfId="14353" xr:uid="{6ACC1B42-0BFC-4D4E-BF2C-AC29C29309DB}"/>
    <cellStyle name="Note 4 2 4 5 2" xfId="15589" xr:uid="{FE435F1B-7D6E-4BCA-BD25-7D9513654166}"/>
    <cellStyle name="Note 4 2 5" xfId="13028" xr:uid="{96A6ECA8-01D4-4AB6-A764-A8882DDB344B}"/>
    <cellStyle name="Note 4 2 5 2" xfId="14599" xr:uid="{AF427B1C-8683-48D8-A10D-DBA63AB8E989}"/>
    <cellStyle name="Note 4 2 5 2 2" xfId="14685" xr:uid="{1BE2C771-CA08-4BB7-A0D1-DA00BE3C577B}"/>
    <cellStyle name="Note 4 2 5 2 2 2" xfId="15907" xr:uid="{D282C548-A3C6-431E-8539-AB800BF895A4}"/>
    <cellStyle name="Note 4 2 5 2 3" xfId="15827" xr:uid="{3667B3A8-BF52-4A7F-AB02-2FCB9C39AAF9}"/>
    <cellStyle name="Note 4 2 5 3" xfId="14401" xr:uid="{D0B3CC91-02E9-402B-97EB-FA2448C15D7E}"/>
    <cellStyle name="Note 4 2 5 3 2" xfId="15634" xr:uid="{C75A611B-94E9-487C-960F-56EA975F7035}"/>
    <cellStyle name="Note 4 2 5 4" xfId="14884" xr:uid="{5EB559B1-2855-4A99-93E7-5E010EAC590B}"/>
    <cellStyle name="Note 4 2 6" xfId="13526" xr:uid="{628D601C-A6A5-4FF0-BB53-3318268547BE}"/>
    <cellStyle name="Note 4 2 6 2" xfId="15165" xr:uid="{E218AF04-6454-4909-BC04-C4DCEA630DFE}"/>
    <cellStyle name="Note 4 2 7" xfId="13625" xr:uid="{770EC4B6-49DE-4626-A184-EFE4E41278D8}"/>
    <cellStyle name="Note 4 2 7 2" xfId="15243" xr:uid="{E4CA2C1E-0AB1-4E0A-8867-2D176DA08A1C}"/>
    <cellStyle name="Note 4 2 8" xfId="14204" xr:uid="{DA4AE402-CE7F-4387-B819-E8D46BF35E27}"/>
    <cellStyle name="Note 4 2 8 2" xfId="15441" xr:uid="{0339951E-38E6-4A63-82E4-7A8A9110139C}"/>
    <cellStyle name="Note 4 3" xfId="9033" xr:uid="{372EBDEA-958C-47F1-962B-9686A9D39F71}"/>
    <cellStyle name="Note 4 3 2" xfId="9034" xr:uid="{69FA5B14-8157-42B3-867B-C559752EA04F}"/>
    <cellStyle name="Note 4 3 2 2" xfId="13377" xr:uid="{FF75E0A9-3A27-4196-848B-C290FE0D8EF5}"/>
    <cellStyle name="Note 4 3 2 2 2" xfId="13322" xr:uid="{538932E9-DE87-4CCB-9475-250825D3D755}"/>
    <cellStyle name="Note 4 3 2 2 2 2" xfId="14674" xr:uid="{BC7F4600-0E84-4338-BD86-03B36D06D27C}"/>
    <cellStyle name="Note 4 3 2 2 2 2 2" xfId="14730" xr:uid="{7154A25D-C900-4899-9AE9-1AB9CB90ED76}"/>
    <cellStyle name="Note 4 3 2 2 2 2 2 2" xfId="15952" xr:uid="{30E45BED-E3EC-4300-A83A-D55ACC36BE7A}"/>
    <cellStyle name="Note 4 3 2 2 2 2 3" xfId="15897" xr:uid="{6FF0DB6F-189E-466D-9647-BBE17538C827}"/>
    <cellStyle name="Note 4 3 2 2 2 3" xfId="14545" xr:uid="{B2B6AD49-F0B9-4994-AF72-998C47536BCC}"/>
    <cellStyle name="Note 4 3 2 2 2 3 2" xfId="15778" xr:uid="{E0F50A66-6106-4063-A128-D23022DFC601}"/>
    <cellStyle name="Note 4 3 2 2 2 4" xfId="15007" xr:uid="{4E80B311-A190-4B88-9C91-E43FA7172D42}"/>
    <cellStyle name="Note 4 3 2 2 3" xfId="13749" xr:uid="{B5978827-209A-4CA3-A35D-CEE98A44D805}"/>
    <cellStyle name="Note 4 3 2 2 3 2" xfId="15337" xr:uid="{2CCE8A6E-68E3-4A44-A35E-CE5B4622F097}"/>
    <cellStyle name="Note 4 3 2 2 4" xfId="14354" xr:uid="{FB2BE2F4-B208-4F47-A17E-DE0F4F08E139}"/>
    <cellStyle name="Note 4 3 2 2 4 2" xfId="15590" xr:uid="{37052E5F-F5D1-4220-AC68-293BF1E798D8}"/>
    <cellStyle name="Note 4 3 2 2 5" xfId="15044" xr:uid="{BB599ACA-C4C1-482C-9C27-21DD2323D777}"/>
    <cellStyle name="Note 4 3 2 3" xfId="13207" xr:uid="{3F7A8883-C0DD-423B-8843-E3663EC25E82}"/>
    <cellStyle name="Note 4 3 2 3 2" xfId="14652" xr:uid="{A046AFDC-3945-4430-98A1-39F8DD8A47CB}"/>
    <cellStyle name="Note 4 3 2 3 2 2" xfId="14708" xr:uid="{09983C53-BB28-4344-9724-A80DB46AD596}"/>
    <cellStyle name="Note 4 3 2 3 2 2 2" xfId="15930" xr:uid="{5BEEFD96-4DC6-48B8-B904-7E96E76E0C68}"/>
    <cellStyle name="Note 4 3 2 3 2 3" xfId="15875" xr:uid="{3E17B170-76A1-4069-9BA2-607B572FB26D}"/>
    <cellStyle name="Note 4 3 2 3 3" xfId="14473" xr:uid="{98524D40-BC3A-4A69-8000-D47540ECBCDF}"/>
    <cellStyle name="Note 4 3 2 3 3 2" xfId="15706" xr:uid="{518910FC-740C-4A8D-A115-0466C42E8F10}"/>
    <cellStyle name="Note 4 3 2 3 4" xfId="14952" xr:uid="{005B89DE-2CC7-4BF1-B34E-6AA8AC5D9396}"/>
    <cellStyle name="Note 4 3 2 4" xfId="13453" xr:uid="{9C4AB9F5-8430-4D19-98FA-79C4DD586E34}"/>
    <cellStyle name="Note 4 3 2 4 2" xfId="15105" xr:uid="{0C015C53-7E2D-4123-80C1-86C08EF1711E}"/>
    <cellStyle name="Note 4 3 2 5" xfId="13605" xr:uid="{3ED5C5DA-DC3C-4F2D-B879-F31604E8D14F}"/>
    <cellStyle name="Note 4 3 2 5 2" xfId="15223" xr:uid="{B6548A56-E4C9-4648-9669-583F4139B19D}"/>
    <cellStyle name="Note 4 3 2 6" xfId="14281" xr:uid="{3CCD85A6-1CD6-47F1-97BB-B79FBB926C68}"/>
    <cellStyle name="Note 4 3 2 6 2" xfId="15518" xr:uid="{FDC758FD-20F5-4805-8742-8EFFF6DF95F0}"/>
    <cellStyle name="Note 4 3 3" xfId="9035" xr:uid="{75AE1457-01CE-4C8B-9A01-778847EC45C4}"/>
    <cellStyle name="Note 4 3 3 2" xfId="13378" xr:uid="{82DD1B5A-9403-42C4-8B59-1CA30037BDD9}"/>
    <cellStyle name="Note 4 3 3 2 2" xfId="14675" xr:uid="{F9D48D64-CE3E-4CDB-8F01-55087CBDD7DB}"/>
    <cellStyle name="Note 4 3 3 2 2 2" xfId="14731" xr:uid="{BC8A8D95-2A67-459B-B7A9-823B16FF95F0}"/>
    <cellStyle name="Note 4 3 3 2 2 2 2" xfId="15953" xr:uid="{4214BCDC-AAE6-443E-B07E-EECA9A34508F}"/>
    <cellStyle name="Note 4 3 3 2 2 3" xfId="15898" xr:uid="{2A4961B0-3265-4355-884E-23599A3F8BBC}"/>
    <cellStyle name="Note 4 3 3 2 3" xfId="14546" xr:uid="{6FF0C7EB-9FA1-4E97-85F2-BA286C6F7A5A}"/>
    <cellStyle name="Note 4 3 3 2 3 2" xfId="15779" xr:uid="{8763705D-9BCA-40D4-A87B-39C7F0514942}"/>
    <cellStyle name="Note 4 3 3 2 4" xfId="15045" xr:uid="{8293373C-A8CB-4B5B-9390-42D1183887A9}"/>
    <cellStyle name="Note 4 3 3 3" xfId="12509" xr:uid="{C51AB453-B600-4B48-A2C6-3270436E3307}"/>
    <cellStyle name="Note 4 3 3 3 2" xfId="14825" xr:uid="{87AEA8CE-5290-4841-B365-EF4EDB6C6BCA}"/>
    <cellStyle name="Note 4 3 3 4" xfId="13750" xr:uid="{CCEEBBE3-EC3C-4598-BF02-A0E1A90A6ABF}"/>
    <cellStyle name="Note 4 3 3 4 2" xfId="15338" xr:uid="{29D017B5-B856-437F-BC2A-0941924D3EC5}"/>
    <cellStyle name="Note 4 3 3 5" xfId="14355" xr:uid="{9EF077BD-ADAB-4AF5-987E-474A7B6CA7C4}"/>
    <cellStyle name="Note 4 3 3 5 2" xfId="15591" xr:uid="{FC3941CA-72C6-4A3F-8C87-6241E0195B0E}"/>
    <cellStyle name="Note 4 3 4" xfId="9036" xr:uid="{EC57B309-57E5-4341-8A70-DB339BD99538}"/>
    <cellStyle name="Note 4 3 4 2" xfId="9037" xr:uid="{5357C0FA-2401-42D7-BB17-CF85913A89BF}"/>
    <cellStyle name="Note 4 3 4 2 2" xfId="14626" xr:uid="{33F30776-2CF9-4FE3-A3C2-C0FFACFAB7DF}"/>
    <cellStyle name="Note 4 3 4 2 2 2" xfId="15849" xr:uid="{3A807F24-2D47-4E37-9DF8-ADEC6740690F}"/>
    <cellStyle name="Note 4 3 4 2 3" xfId="14690" xr:uid="{0C4F1D8E-8B04-407F-BA57-35135D25F558}"/>
    <cellStyle name="Note 4 3 4 2 3 2" xfId="15912" xr:uid="{9AD6A665-6890-4E5E-AF0E-94ED18855E3D}"/>
    <cellStyle name="Note 4 3 4 3" xfId="14423" xr:uid="{3682E956-4B6B-4A94-9C94-35D551AFFD78}"/>
    <cellStyle name="Note 4 3 4 3 2" xfId="15656" xr:uid="{6D315A93-A4AD-4129-B0B8-75AA635C9903}"/>
    <cellStyle name="Note 4 3 5" xfId="9038" xr:uid="{228A6DC1-79F7-42F1-8A6D-D1AC01968277}"/>
    <cellStyle name="Note 4 3 6" xfId="13152" xr:uid="{B829F04B-2ABE-4415-BF2B-AB1BE2F53612}"/>
    <cellStyle name="Note 4 3 6 2" xfId="14907" xr:uid="{19B23F1E-3901-4176-A423-C41575B14441}"/>
    <cellStyle name="Note 4 3 7" xfId="13502" xr:uid="{E79781A4-667B-46DA-9F62-F261681E61C0}"/>
    <cellStyle name="Note 4 3 7 2" xfId="15143" xr:uid="{5A3EFAFE-1273-4539-9A47-5A346F6495BF}"/>
    <cellStyle name="Note 4 3 8" xfId="13565" xr:uid="{6BF1F5AC-E697-42F7-83B3-ADF07FB5BA18}"/>
    <cellStyle name="Note 4 3 8 2" xfId="15194" xr:uid="{2A6394BD-6C6F-47B6-AE71-F3849DF9D2D1}"/>
    <cellStyle name="Note 4 3 9" xfId="14229" xr:uid="{D7E72FF1-55AD-40A7-A91C-A05B0B62D4BD}"/>
    <cellStyle name="Note 4 3 9 2" xfId="15466" xr:uid="{7DE8AE76-EF5A-4CE6-9382-1F8EABD42A22}"/>
    <cellStyle name="Note 4 4" xfId="9039" xr:uid="{0B72D848-EDCB-4BD2-ADBD-04FE645E3FD5}"/>
    <cellStyle name="Note 4 4 2" xfId="9040" xr:uid="{ED9E4297-0ECC-47FC-B5AA-B67B460AC5DF}"/>
    <cellStyle name="Note 4 4 2 2" xfId="13379" xr:uid="{2824CBD0-C4B7-4EDE-99B6-1F96EC5E88E8}"/>
    <cellStyle name="Note 4 4 2 2 2" xfId="14676" xr:uid="{DFD27C11-AA21-4C96-A100-4AA8AD738C4F}"/>
    <cellStyle name="Note 4 4 2 2 2 2" xfId="14732" xr:uid="{63232B4F-B326-4EBA-B17B-22DB87343796}"/>
    <cellStyle name="Note 4 4 2 2 2 2 2" xfId="15954" xr:uid="{B088F4DB-5570-4AA4-9B3C-F80DA3FACE65}"/>
    <cellStyle name="Note 4 4 2 2 2 3" xfId="15899" xr:uid="{1A4BD2C4-3DD8-4094-9BB6-5D051D00190A}"/>
    <cellStyle name="Note 4 4 2 2 3" xfId="14547" xr:uid="{634C610C-5A9B-4F7E-A8F7-291305ACB705}"/>
    <cellStyle name="Note 4 4 2 2 3 2" xfId="15780" xr:uid="{4F120916-68BE-4491-83E7-93C8809C182E}"/>
    <cellStyle name="Note 4 4 2 2 4" xfId="15046" xr:uid="{D278DA9C-2453-46C2-AAEB-22DBEE0724A1}"/>
    <cellStyle name="Note 4 4 2 3" xfId="13323" xr:uid="{F92EADE9-FD4C-461D-9B46-F19CDA119B2D}"/>
    <cellStyle name="Note 4 4 2 3 2" xfId="15008" xr:uid="{99633DA2-46C1-44B6-BAFA-9F9CB450451A}"/>
    <cellStyle name="Note 4 4 2 4" xfId="13751" xr:uid="{9ED3FA8D-A34B-4DCA-8A3A-B27CE6CD2647}"/>
    <cellStyle name="Note 4 4 2 4 2" xfId="15339" xr:uid="{4C74E80D-6F32-4EF6-A26B-83C4071079CA}"/>
    <cellStyle name="Note 4 4 2 5" xfId="14356" xr:uid="{E2D5236E-6FCA-4486-8FB9-295964892163}"/>
    <cellStyle name="Note 4 4 2 5 2" xfId="15592" xr:uid="{A666DAD3-F15C-4D85-867B-EAA49792E538}"/>
    <cellStyle name="Note 4 4 3" xfId="9041" xr:uid="{B39BDB99-8454-4096-8BDC-DCFD24F72426}"/>
    <cellStyle name="Note 4 4 3 2" xfId="14642" xr:uid="{25BF2225-9F85-4024-890C-0F2B4FF0D42E}"/>
    <cellStyle name="Note 4 4 3 2 2" xfId="14699" xr:uid="{EFD1680B-C371-4D77-9AE2-9951B8B65DA8}"/>
    <cellStyle name="Note 4 4 3 2 2 2" xfId="15921" xr:uid="{50052C84-6726-4EF0-978A-08A44A2EB8CA}"/>
    <cellStyle name="Note 4 4 3 2 3" xfId="15865" xr:uid="{96A251D6-750B-4525-B665-40B20C247A48}"/>
    <cellStyle name="Note 4 4 3 3" xfId="14448" xr:uid="{7138A266-6773-416F-A7FD-F85AFB983E25}"/>
    <cellStyle name="Note 4 4 3 3 2" xfId="15681" xr:uid="{E073035C-CD0A-4F77-97FA-6E3153A071F6}"/>
    <cellStyle name="Note 4 4 4" xfId="9042" xr:uid="{05CA17B6-3A9E-440F-AE64-56E0526B4C10}"/>
    <cellStyle name="Note 4 4 5" xfId="13179" xr:uid="{B72EC379-1945-46A8-995E-C4D088CAC189}"/>
    <cellStyle name="Note 4 4 5 2" xfId="14930" xr:uid="{8D162B11-E32D-4472-BB76-DFF82C21DB82}"/>
    <cellStyle name="Note 4 4 6" xfId="13476" xr:uid="{3A0B22C9-1342-4297-83A1-AEFD6FA3D939}"/>
    <cellStyle name="Note 4 4 6 2" xfId="15123" xr:uid="{305DF0E5-FDED-460D-B4CB-3F9599F6C19A}"/>
    <cellStyle name="Note 4 4 7" xfId="13440" xr:uid="{5830402C-96B5-4A87-98E1-391E49D80135}"/>
    <cellStyle name="Note 4 4 7 2" xfId="15092" xr:uid="{9B1B2C5D-2B6B-4E3A-9378-35A16E32472D}"/>
    <cellStyle name="Note 4 4 8" xfId="14255" xr:uid="{0FA29DC6-6BC6-4459-900C-915EA0825843}"/>
    <cellStyle name="Note 4 4 8 2" xfId="15492" xr:uid="{C2236BF7-B9EA-4A91-96A3-94B80613B65D}"/>
    <cellStyle name="Note 4 5" xfId="9043" xr:uid="{D10810D4-83BB-4E9C-AB8A-AC1F811A8814}"/>
    <cellStyle name="Note 4 5 2" xfId="13380" xr:uid="{9CB2B0AA-5E05-4C05-8517-D5925D95C23D}"/>
    <cellStyle name="Note 4 5 2 2" xfId="14677" xr:uid="{42BE2D9F-CA94-4BA8-92C0-7C2650416F3C}"/>
    <cellStyle name="Note 4 5 2 2 2" xfId="14733" xr:uid="{6BC8C46D-DC2D-45E1-BB48-BDC976C6B0B7}"/>
    <cellStyle name="Note 4 5 2 2 2 2" xfId="15955" xr:uid="{D41C15DC-6972-4F57-9E64-1756C4DB0B94}"/>
    <cellStyle name="Note 4 5 2 2 3" xfId="15900" xr:uid="{E6377CA0-C0B2-42E4-99B5-F8E2BB43B87E}"/>
    <cellStyle name="Note 4 5 2 3" xfId="14548" xr:uid="{C11D348A-A111-40C2-81F5-EEDC99FD46C9}"/>
    <cellStyle name="Note 4 5 2 3 2" xfId="15781" xr:uid="{15636504-69C9-4610-BDD9-FE07FD4BB62F}"/>
    <cellStyle name="Note 4 5 2 4" xfId="15047" xr:uid="{E617F114-5C37-4D84-B752-6BC983F81A24}"/>
    <cellStyle name="Note 4 5 3" xfId="13324" xr:uid="{C7CE10BB-EEF6-474A-86A8-CDE6420274C7}"/>
    <cellStyle name="Note 4 5 3 2" xfId="15009" xr:uid="{F0E198B5-6794-4A58-B621-E8B7186F7771}"/>
    <cellStyle name="Note 4 5 4" xfId="13752" xr:uid="{5A54A1CB-C31A-4378-9A17-F3C7C990A2C7}"/>
    <cellStyle name="Note 4 5 4 2" xfId="15340" xr:uid="{80A6CDD7-CC4B-435D-9405-ABFDBE9FBC72}"/>
    <cellStyle name="Note 4 5 5" xfId="14357" xr:uid="{93D84AC6-481B-432F-A6E4-EC51ABBE6106}"/>
    <cellStyle name="Note 4 5 5 2" xfId="15593" xr:uid="{7689253A-2142-43EA-80D8-260D46730727}"/>
    <cellStyle name="Note 4 6" xfId="9044" xr:uid="{C7E15220-3A04-419C-BABF-FD5B0D3998E6}"/>
    <cellStyle name="Note 4 6 2" xfId="14598" xr:uid="{98252640-A804-43A4-BEE7-616FDC8C4399}"/>
    <cellStyle name="Note 4 6 2 2" xfId="14684" xr:uid="{0F8EF852-FFA6-44FD-B76D-D04741D4AB50}"/>
    <cellStyle name="Note 4 6 2 2 2" xfId="15906" xr:uid="{22DED0E3-97FC-4948-B368-16765E4F4699}"/>
    <cellStyle name="Note 4 6 2 3" xfId="15826" xr:uid="{97D49455-F680-4466-81A6-047772BA780D}"/>
    <cellStyle name="Note 4 6 3" xfId="14400" xr:uid="{B8D9221C-AB1A-4A6A-B33A-32841B420F05}"/>
    <cellStyle name="Note 4 6 3 2" xfId="15633" xr:uid="{E02E9C5E-F21F-4FCE-A09F-652FCF5E3078}"/>
    <cellStyle name="Note 4 7" xfId="9045" xr:uid="{3FB1E173-5F24-46A3-9FDE-34F8F8459134}"/>
    <cellStyle name="Note 4 8" xfId="13027" xr:uid="{AD122529-FA85-4583-80B1-7CA86DA50914}"/>
    <cellStyle name="Note 4 8 2" xfId="14883" xr:uid="{79688153-5FCA-46BD-8F1A-5AF019A8DC3A}"/>
    <cellStyle name="Note 4 9" xfId="13650" xr:uid="{81CC4BA9-36C5-4DEB-BE70-5A64A0851CCC}"/>
    <cellStyle name="Note 4 9 2" xfId="15265" xr:uid="{9197A74D-A271-4702-9780-20D1F9B68E38}"/>
    <cellStyle name="Note 5" xfId="9046" xr:uid="{BE4E6545-1092-4439-B3C0-CEED8C4A5B8C}"/>
    <cellStyle name="Note 5 10" xfId="13029" xr:uid="{85049D67-6082-4881-A1C2-9FD3F0034749}"/>
    <cellStyle name="Note 5 2" xfId="9047" xr:uid="{612087A4-DC45-4346-8AB9-96421B25DCB5}"/>
    <cellStyle name="Note 5 2 2" xfId="13030" xr:uid="{BF83680C-DC7C-4510-B928-2727BF9C1C72}"/>
    <cellStyle name="Note 5 3" xfId="9048" xr:uid="{0FAAF506-0783-4351-97FA-7E4ABECB8E55}"/>
    <cellStyle name="Note 5 4" xfId="9049" xr:uid="{9EDAB7A4-F6BC-4E9A-BC18-8E918F465FB4}"/>
    <cellStyle name="Note 5 5" xfId="9050" xr:uid="{1BAE28E6-82D2-4AE3-A98C-489F26864EDE}"/>
    <cellStyle name="Note 5 6" xfId="9051" xr:uid="{3CB48016-D3FB-41F0-B34F-8AD5C51390DF}"/>
    <cellStyle name="Note 5 6 2" xfId="9052" xr:uid="{F15B621E-F80F-4A45-ADAE-CD05674B01F9}"/>
    <cellStyle name="Note 5 7" xfId="9053" xr:uid="{775C576B-5DD8-474A-A610-F4FB1C226831}"/>
    <cellStyle name="Note 5 7 2" xfId="9054" xr:uid="{9FEE01B5-5CF8-4983-A6F2-1A693FF99407}"/>
    <cellStyle name="Note 5 8" xfId="9055" xr:uid="{CB476040-9658-48DC-B474-6C3D4C83396B}"/>
    <cellStyle name="Note 5 8 2" xfId="9056" xr:uid="{A92B180F-4F73-48DD-AEF1-7AAD7C41D320}"/>
    <cellStyle name="Note 5 9" xfId="9057" xr:uid="{7A82BBA6-291B-4345-B84B-CC0E043800E0}"/>
    <cellStyle name="Note 5 9 2" xfId="9058" xr:uid="{80A02719-45A7-4856-A168-B95BD4A4D35A}"/>
    <cellStyle name="Note 6" xfId="9059" xr:uid="{2D73CAFC-E5AE-4880-983F-9EEA900E6498}"/>
    <cellStyle name="Note 6 2" xfId="9060" xr:uid="{68C4057B-495B-4880-B3E6-675E4E33E24D}"/>
    <cellStyle name="Note 6 3" xfId="9061" xr:uid="{4237954D-25DF-4938-B9FD-EEA39294ABB1}"/>
    <cellStyle name="Note 6 4" xfId="9062" xr:uid="{0B7B3352-A076-4455-915D-0F92D4E56811}"/>
    <cellStyle name="Note 6 5" xfId="9063" xr:uid="{2FD00417-2F04-4E55-B2AD-E37E7053ACA8}"/>
    <cellStyle name="Note 6 6" xfId="9064" xr:uid="{C24A1C4B-E870-4B1C-910C-23A76A83E80C}"/>
    <cellStyle name="Note 6 6 2" xfId="9065" xr:uid="{1C9259D0-D8BA-4556-93EB-28F377AE39B3}"/>
    <cellStyle name="Note 6 7" xfId="9066" xr:uid="{3CC1B918-A834-42C8-96CF-9947B0F3D647}"/>
    <cellStyle name="Note 6 7 2" xfId="9067" xr:uid="{AB6196D7-5EDA-48C7-A4F4-8689B77BEB7E}"/>
    <cellStyle name="Note 6 8" xfId="9068" xr:uid="{607C91E8-AF65-4CAF-9AFE-5FA0DF5CED6A}"/>
    <cellStyle name="Note 6 8 2" xfId="9069" xr:uid="{E38A34FE-A163-47FC-87F0-21729BD675A6}"/>
    <cellStyle name="Note 6 9" xfId="9070" xr:uid="{0812CC25-C3F9-4338-B171-FACF043718FB}"/>
    <cellStyle name="Note 6 9 2" xfId="9071" xr:uid="{C7CB69FC-B7F6-4291-B20B-0D9600539447}"/>
    <cellStyle name="Note 7" xfId="9072" xr:uid="{7EED4DC9-D9F9-41C0-B0E5-E6A0E3865BE6}"/>
    <cellStyle name="Note 7 10" xfId="9073" xr:uid="{0BAFB950-24AE-43AE-82E5-96FDF4F7C30D}"/>
    <cellStyle name="Note 7 10 2" xfId="14772" xr:uid="{77544DF6-C747-478B-9ECF-B075341AACF4}"/>
    <cellStyle name="Note 7 11" xfId="9074" xr:uid="{5C2DC18A-DDEE-4E94-953E-0C1BD0B33BFC}"/>
    <cellStyle name="Note 7 2" xfId="9075" xr:uid="{CD68971C-D38F-439E-8DD5-C8461C39F405}"/>
    <cellStyle name="Note 7 2 2" xfId="9076" xr:uid="{75AAF4E8-A821-4790-B3AD-87F8E2EBC377}"/>
    <cellStyle name="Note 7 3" xfId="9077" xr:uid="{6030E46C-7AD1-4EC6-BC43-4F0147CC3905}"/>
    <cellStyle name="Note 7 3 2" xfId="9078" xr:uid="{919620E6-05FE-4F9A-A787-73605630DB0A}"/>
    <cellStyle name="Note 7 4" xfId="9079" xr:uid="{FB8C501C-DF8C-4A5B-B65D-EDB8F97AF9F5}"/>
    <cellStyle name="Note 7 4 2" xfId="9080" xr:uid="{C5B2535B-E849-4AA1-9677-1B26C90B769E}"/>
    <cellStyle name="Note 7 5" xfId="9081" xr:uid="{3BFAD67C-542D-4A28-B2AC-99685742DA06}"/>
    <cellStyle name="Note 7 5 2" xfId="9082" xr:uid="{15DF4AD4-8B40-4183-BEB5-9EDA25B3E112}"/>
    <cellStyle name="Note 7 6" xfId="9083" xr:uid="{230758A8-50C3-4D44-8FDE-82C3E4383F0E}"/>
    <cellStyle name="Note 7 6 2" xfId="9084" xr:uid="{19E0C697-8740-4710-9B8F-86A5AF31AB50}"/>
    <cellStyle name="Note 7 7" xfId="9085" xr:uid="{0BE3C1D0-DA7C-4B64-BEC1-45311F724DE9}"/>
    <cellStyle name="Note 7 7 2" xfId="9086" xr:uid="{8C45B54B-E474-41BE-B5DA-D924CF7294F7}"/>
    <cellStyle name="Note 7 8" xfId="9087" xr:uid="{A12B653C-1E81-4D01-A4E4-C622BEF5BD66}"/>
    <cellStyle name="Note 7 8 2" xfId="9088" xr:uid="{6008694B-1A8A-480B-A406-E71F1A98BCFE}"/>
    <cellStyle name="Note 7 9" xfId="9089" xr:uid="{73608974-6585-4C88-9D6C-3D4FE6639CAF}"/>
    <cellStyle name="Note 7 9 2" xfId="9090" xr:uid="{C4923AD9-16B4-4E5A-B2C1-86EBC2259EE3}"/>
    <cellStyle name="Note 8" xfId="9091" xr:uid="{AA622D9C-9920-44FE-8B92-2C2617CD2AB9}"/>
    <cellStyle name="Note 8 10" xfId="9092" xr:uid="{405D33C6-F74B-487E-8A73-9C9B6E57045D}"/>
    <cellStyle name="Note 8 2" xfId="9093" xr:uid="{2BCAFD39-7943-495A-8F09-7FD6D7C90BD3}"/>
    <cellStyle name="Note 8 2 2" xfId="9094" xr:uid="{7AC18940-2A7A-4845-840F-DDA55C9127A2}"/>
    <cellStyle name="Note 8 3" xfId="9095" xr:uid="{081ABFB7-F8D0-4F35-B4DF-9EF041F9036F}"/>
    <cellStyle name="Note 8 3 2" xfId="9096" xr:uid="{95480A85-2ECF-42A3-8559-882CD994DC62}"/>
    <cellStyle name="Note 8 4" xfId="9097" xr:uid="{B2029B6A-58D5-45BA-B556-188C0CFF6C34}"/>
    <cellStyle name="Note 8 4 2" xfId="9098" xr:uid="{FDF6FEA7-2305-4145-AC5C-0820CCD70B97}"/>
    <cellStyle name="Note 8 5" xfId="9099" xr:uid="{2E7FA257-B707-4B4E-B956-557E5795F446}"/>
    <cellStyle name="Note 8 5 2" xfId="9100" xr:uid="{57303048-CE41-43C6-AFD1-4D3A8551654F}"/>
    <cellStyle name="Note 8 6" xfId="9101" xr:uid="{C51459BC-30FC-4EE5-BF85-0CC9DDF61F22}"/>
    <cellStyle name="Note 8 6 2" xfId="9102" xr:uid="{BF3BFFB6-1BB8-4A54-AC89-0CFBC0AD5380}"/>
    <cellStyle name="Note 8 7" xfId="9103" xr:uid="{4534E624-A0EA-4CD7-AFAB-ECE12B02856E}"/>
    <cellStyle name="Note 8 7 2" xfId="9104" xr:uid="{4069C9CF-FD6E-434D-9D47-603E40341A8E}"/>
    <cellStyle name="Note 8 8" xfId="9105" xr:uid="{5164C3E1-C2DB-426A-99D9-4E7F6D572F79}"/>
    <cellStyle name="Note 8 8 2" xfId="9106" xr:uid="{50DAD162-E127-4124-AFAB-2910F31C2C10}"/>
    <cellStyle name="Note 8 9" xfId="9107" xr:uid="{A39AAEEF-E8F3-43BE-B5A8-82FC0955637E}"/>
    <cellStyle name="Note 8 9 2" xfId="14773" xr:uid="{0B464B59-76CB-48C3-8303-DEFD2D21E4C7}"/>
    <cellStyle name="Note 9" xfId="9108" xr:uid="{EB76B7E7-BBB3-4D69-B4EE-8BA3D4BFBAEA}"/>
    <cellStyle name="Note 9 2" xfId="9109" xr:uid="{8C92E143-ED7A-478D-AC1B-10350F6DCEE1}"/>
    <cellStyle name="Note 9 3" xfId="9110" xr:uid="{A5C05B7A-C915-43A4-9118-421DDDF5F236}"/>
    <cellStyle name="Note 9 3 2" xfId="14774" xr:uid="{EABE8534-E4EB-4DDD-971B-5B74A9DB0C33}"/>
    <cellStyle name="Note 9 4" xfId="9111" xr:uid="{FC0DB3E8-498C-4013-B522-CDC1EA4F3FE7}"/>
    <cellStyle name="Output 10" xfId="9112" xr:uid="{D5DFB655-1297-4BF3-B1A6-C05CF5830B19}"/>
    <cellStyle name="Output 10 2" xfId="9113" xr:uid="{9B1C5A18-CE92-467E-8ECE-365484007E91}"/>
    <cellStyle name="Output 10 3" xfId="9114" xr:uid="{1506CA64-8F82-4EC9-ACAF-BF45F7D4A6A3}"/>
    <cellStyle name="Output 11" xfId="9115" xr:uid="{FA5874B6-2242-48CF-A4F6-7748A271362D}"/>
    <cellStyle name="Output 11 2" xfId="9116" xr:uid="{6341FAFE-32B5-4A59-B6E4-0C7C906B1FD2}"/>
    <cellStyle name="Output 11 3" xfId="9117" xr:uid="{04A23748-2A8F-4652-97F1-FA6431088384}"/>
    <cellStyle name="Output 12" xfId="9118" xr:uid="{2DBC7195-18A9-40B1-BD69-01CF0E96E4E1}"/>
    <cellStyle name="Output 12 2" xfId="9119" xr:uid="{77CA6CF9-F17C-47F6-8466-C0206B648667}"/>
    <cellStyle name="Output 13" xfId="9120" xr:uid="{D81F4EA4-8985-44AF-8490-B7C368E0DB79}"/>
    <cellStyle name="Output 13 2" xfId="9121" xr:uid="{984CE4B5-C586-4003-B3A8-DE48CC0A9EC2}"/>
    <cellStyle name="Output 2" xfId="9122" xr:uid="{BC8637CB-0E59-4C57-AF00-6EDD9DBC2171}"/>
    <cellStyle name="Output 2 10" xfId="9123" xr:uid="{97EF51F2-A343-4826-9E94-7ECB6FB2C21B}"/>
    <cellStyle name="Output 2 10 2" xfId="9124" xr:uid="{165E27CE-B8FD-46A9-85FD-88531F1C4DBD}"/>
    <cellStyle name="Output 2 11" xfId="9125" xr:uid="{F17A42CE-2221-45FE-BF94-3E9136505182}"/>
    <cellStyle name="Output 2 11 2" xfId="9126" xr:uid="{F258BFBC-7416-409E-98DD-516F960DDF47}"/>
    <cellStyle name="Output 2 12" xfId="9127" xr:uid="{B438433B-7B37-4A74-BB3D-EF6BE9F6276A}"/>
    <cellStyle name="Output 2 12 2" xfId="9128" xr:uid="{6691A6B0-A2C7-441F-A505-C7B24254E92D}"/>
    <cellStyle name="Output 2 13" xfId="9129" xr:uid="{8696C401-AB67-4F29-8949-A39CD3482CB0}"/>
    <cellStyle name="Output 2 13 2" xfId="9130" xr:uid="{057BF03C-5470-4F15-9226-F64AC8A3BD92}"/>
    <cellStyle name="Output 2 14" xfId="9131" xr:uid="{0A8F5BDE-3CEB-4A90-80FE-7A97106C99BE}"/>
    <cellStyle name="Output 2 14 2" xfId="9132" xr:uid="{3ADD5F2A-C2EC-4272-BAE1-149409D17571}"/>
    <cellStyle name="Output 2 15" xfId="9133" xr:uid="{6D3FC672-2B63-4BCB-8335-76F381118316}"/>
    <cellStyle name="Output 2 15 2" xfId="9134" xr:uid="{F0925CEC-5AB1-47EC-B404-1764EE8D06C3}"/>
    <cellStyle name="Output 2 16" xfId="10940" xr:uid="{560B9FF3-BEC2-4972-BA73-ECD678D0017E}"/>
    <cellStyle name="Output 2 17" xfId="13031" xr:uid="{B3FB64F7-A7F5-4BBC-ABCC-DF9741165285}"/>
    <cellStyle name="Output 2 17 2" xfId="14885" xr:uid="{FC2FB21F-A92E-4F0B-8094-3E8543378306}"/>
    <cellStyle name="Output 2 18" xfId="13525" xr:uid="{60EB60AC-A067-4EF5-8EE2-53A7F8767CCF}"/>
    <cellStyle name="Output 2 18 2" xfId="15164" xr:uid="{93E5A479-CF7C-48CD-A20E-62FAB36A2BA7}"/>
    <cellStyle name="Output 2 19" xfId="13623" xr:uid="{4F55C0C4-274F-4E1B-BD5C-27C2398C32C9}"/>
    <cellStyle name="Output 2 19 2" xfId="15241" xr:uid="{CB7D78C1-41FB-4556-AB15-04AD8B0AE46D}"/>
    <cellStyle name="Output 2 2" xfId="9135" xr:uid="{DDFB44D0-CD04-466A-978C-3EA2B8D35875}"/>
    <cellStyle name="Output 2 2 2" xfId="9136" xr:uid="{FE25A318-6F5B-4187-A4D8-6D024129B1D9}"/>
    <cellStyle name="Output 2 2 2 2" xfId="9137" xr:uid="{4085A7E5-988B-48EC-B82A-2A1EDE77CEB6}"/>
    <cellStyle name="Output 2 2 2 2 2" xfId="13381" xr:uid="{9977CF6E-F4ED-4947-B3C6-67A8628121EF}"/>
    <cellStyle name="Output 2 2 2 2 2 2" xfId="12510" xr:uid="{D1DE51B5-DC24-4035-966C-370A80698D57}"/>
    <cellStyle name="Output 2 2 2 2 2 2 2" xfId="14549" xr:uid="{937B4A41-2CDA-48B2-8599-04C3043DA4CE}"/>
    <cellStyle name="Output 2 2 2 2 2 2 2 2" xfId="15782" xr:uid="{E68A7250-3FED-4241-936B-DD4B8FF367AC}"/>
    <cellStyle name="Output 2 2 2 2 2 2 3" xfId="14826" xr:uid="{8C0C7E6A-1338-473C-9E6F-64A3D1565B62}"/>
    <cellStyle name="Output 2 2 2 2 2 3" xfId="13753" xr:uid="{9818D7ED-F059-488A-A71B-0FC97325E843}"/>
    <cellStyle name="Output 2 2 2 2 2 3 2" xfId="15341" xr:uid="{CFFB227D-3EF9-4121-916E-C174EBDD0804}"/>
    <cellStyle name="Output 2 2 2 2 2 4" xfId="14358" xr:uid="{016E9D43-669E-4828-9B2B-F0DAA63129B6}"/>
    <cellStyle name="Output 2 2 2 2 2 4 2" xfId="15594" xr:uid="{E907C5CD-9B67-4970-8F12-EC446C806639}"/>
    <cellStyle name="Output 2 2 2 2 2 5" xfId="15048" xr:uid="{E4502DDF-CFAC-4EA0-BDCF-9B3086C983D1}"/>
    <cellStyle name="Output 2 2 2 2 3" xfId="13210" xr:uid="{286429BC-1016-444A-8209-28DE09ED46AE}"/>
    <cellStyle name="Output 2 2 2 2 3 2" xfId="14476" xr:uid="{D96CDEC6-81FF-4C7D-8FFF-0ADBE4E39722}"/>
    <cellStyle name="Output 2 2 2 2 3 2 2" xfId="15709" xr:uid="{696F964C-A296-4E1C-8CCC-70015BFEAB3A}"/>
    <cellStyle name="Output 2 2 2 2 3 3" xfId="14955" xr:uid="{06133B0F-A35E-4BA0-B7E3-7CA89964D0E4}"/>
    <cellStyle name="Output 2 2 2 2 4" xfId="13450" xr:uid="{3F6FB1CE-43C9-419E-A590-182FEAEE158D}"/>
    <cellStyle name="Output 2 2 2 2 4 2" xfId="15102" xr:uid="{1ADE8587-A3D3-4A5E-BF74-C4A3856A6119}"/>
    <cellStyle name="Output 2 2 2 2 5" xfId="13608" xr:uid="{A6A02412-4A50-448E-AFC5-E913C6C9D5E8}"/>
    <cellStyle name="Output 2 2 2 2 5 2" xfId="15226" xr:uid="{69CB22B9-AE46-46C2-968E-1D2FBBF50FB1}"/>
    <cellStyle name="Output 2 2 2 2 6" xfId="14284" xr:uid="{C472ED7F-FCC2-4DD4-91AB-AB0493D4F16B}"/>
    <cellStyle name="Output 2 2 2 2 6 2" xfId="15521" xr:uid="{B3C6EF24-BE70-4009-B0BE-5391D7B70895}"/>
    <cellStyle name="Output 2 2 2 3" xfId="13382" xr:uid="{BE436454-5CED-40D9-BC9A-CC7DEBA4C6ED}"/>
    <cellStyle name="Output 2 2 2 3 2" xfId="13326" xr:uid="{D9093421-77C8-45BD-B619-5B04EF8E79C6}"/>
    <cellStyle name="Output 2 2 2 3 2 2" xfId="14550" xr:uid="{902439C9-20DE-40E0-9D3D-7272B2D02D94}"/>
    <cellStyle name="Output 2 2 2 3 2 2 2" xfId="15783" xr:uid="{66C35805-F23C-4F43-A2F8-E933DCF8263D}"/>
    <cellStyle name="Output 2 2 2 3 2 3" xfId="15010" xr:uid="{A223D26D-3F1D-45C4-9338-CF5363F2981A}"/>
    <cellStyle name="Output 2 2 2 3 3" xfId="13754" xr:uid="{94E23D39-E8F3-4053-AFD0-C7AF4B59E4CC}"/>
    <cellStyle name="Output 2 2 2 3 3 2" xfId="15342" xr:uid="{594611D7-51CE-49A7-8C53-1D7A4ACC426F}"/>
    <cellStyle name="Output 2 2 2 3 4" xfId="14359" xr:uid="{B24D317F-8090-4BEA-9B67-77BC18D38968}"/>
    <cellStyle name="Output 2 2 2 3 4 2" xfId="15595" xr:uid="{B8E84816-209B-4CC2-AD2C-F568B08C824E}"/>
    <cellStyle name="Output 2 2 2 3 5" xfId="15049" xr:uid="{93A68DD0-2CBE-482A-9CC0-D2C3BB17CFCA}"/>
    <cellStyle name="Output 2 2 2 4" xfId="13155" xr:uid="{AEF9BD8C-A9C3-41CA-A3B1-EC1198801515}"/>
    <cellStyle name="Output 2 2 2 4 2" xfId="14629" xr:uid="{F93CDACB-90A4-49D6-8A15-B772CD3FF12B}"/>
    <cellStyle name="Output 2 2 2 4 2 2" xfId="15852" xr:uid="{EAB93A4B-9E50-4096-B49A-932E0D0E0EE7}"/>
    <cellStyle name="Output 2 2 2 4 3" xfId="14426" xr:uid="{7A087515-3CE0-4DA0-A3D3-DBF28E60E5B5}"/>
    <cellStyle name="Output 2 2 2 4 3 2" xfId="15659" xr:uid="{F950653F-A640-4403-A415-8DC891364A2E}"/>
    <cellStyle name="Output 2 2 2 4 4" xfId="14910" xr:uid="{9F73AA36-B73A-467C-86C6-06B3098A0AD8}"/>
    <cellStyle name="Output 2 2 2 5" xfId="13499" xr:uid="{661E545C-E7CD-4E7E-80EB-6C8EBD495C67}"/>
    <cellStyle name="Output 2 2 2 5 2" xfId="15140" xr:uid="{C09913B3-C290-4F8D-936E-4C4220E4BB2C}"/>
    <cellStyle name="Output 2 2 2 6" xfId="13567" xr:uid="{A442F1A0-5232-44DF-BBE9-A40AF3CCF3CB}"/>
    <cellStyle name="Output 2 2 2 6 2" xfId="15196" xr:uid="{6C8789C5-DF97-4996-ABC7-7DD6F95FBB40}"/>
    <cellStyle name="Output 2 2 2 7" xfId="14232" xr:uid="{60370A07-723C-4118-92F9-213C45AA71CA}"/>
    <cellStyle name="Output 2 2 2 7 2" xfId="15469" xr:uid="{517E9CBA-0F7E-4036-8472-EE5541AB044B}"/>
    <cellStyle name="Output 2 2 3" xfId="13182" xr:uid="{E7CAD9A6-54CD-427C-A64E-6D3BC0B6F018}"/>
    <cellStyle name="Output 2 2 3 2" xfId="13383" xr:uid="{D53FE16D-CF76-4A4A-8EE4-948B8137ADE6}"/>
    <cellStyle name="Output 2 2 3 2 2" xfId="12511" xr:uid="{52806717-44F0-4197-850A-773A06FDD593}"/>
    <cellStyle name="Output 2 2 3 2 2 2" xfId="14551" xr:uid="{33D2282B-CC5A-4F32-AFF5-5C2E827D7D69}"/>
    <cellStyle name="Output 2 2 3 2 2 2 2" xfId="15784" xr:uid="{56946DB6-5CE4-4F35-86E9-595AA8715833}"/>
    <cellStyle name="Output 2 2 3 2 2 3" xfId="14827" xr:uid="{B720507C-B517-4956-9882-698B0FA4A73A}"/>
    <cellStyle name="Output 2 2 3 2 3" xfId="13755" xr:uid="{EB6A7CF1-F51E-42CD-B7ED-6B03FBCD3DB4}"/>
    <cellStyle name="Output 2 2 3 2 3 2" xfId="15343" xr:uid="{A49EAB74-60A7-47A9-B308-2F791EB98936}"/>
    <cellStyle name="Output 2 2 3 2 4" xfId="14360" xr:uid="{DBB227B2-4ABC-4E00-AB95-42F463806C48}"/>
    <cellStyle name="Output 2 2 3 2 4 2" xfId="15596" xr:uid="{36A54EE5-3C1C-4393-B938-998F1A1639BA}"/>
    <cellStyle name="Output 2 2 3 2 5" xfId="15050" xr:uid="{574C85E0-AA85-426F-B4AB-3A5B63C7286F}"/>
    <cellStyle name="Output 2 2 3 3" xfId="13473" xr:uid="{F224E22E-85A2-4A53-A689-C1F61BB4C939}"/>
    <cellStyle name="Output 2 2 3 3 2" xfId="14451" xr:uid="{1A762939-5145-4ED9-9F2D-5D51C458E5AC}"/>
    <cellStyle name="Output 2 2 3 3 2 2" xfId="15684" xr:uid="{649B2C80-39C9-440A-AF2C-A55356E4E41A}"/>
    <cellStyle name="Output 2 2 3 3 3" xfId="15120" xr:uid="{F73D6E11-C69A-4124-B5A9-8E75BADFE3EE}"/>
    <cellStyle name="Output 2 2 3 4" xfId="13443" xr:uid="{F8AEFED6-7D76-42EE-815C-CCD6403AECE2}"/>
    <cellStyle name="Output 2 2 3 4 2" xfId="15095" xr:uid="{C1152A47-58A7-4676-935B-BBBD2FF17136}"/>
    <cellStyle name="Output 2 2 3 5" xfId="14258" xr:uid="{0162513F-B099-4747-88F9-18A69C9CEF79}"/>
    <cellStyle name="Output 2 2 3 5 2" xfId="15495" xr:uid="{43F07379-F765-404D-8D57-E3993ED6D67F}"/>
    <cellStyle name="Output 2 2 3 6" xfId="14933" xr:uid="{C84E4E75-6288-4E29-A012-1762D778B71A}"/>
    <cellStyle name="Output 2 2 4" xfId="13384" xr:uid="{6DCD025F-D45F-427C-9379-54224D8C0FDB}"/>
    <cellStyle name="Output 2 2 4 2" xfId="13327" xr:uid="{E2879E4C-A08B-44BF-B949-410BD9FD063E}"/>
    <cellStyle name="Output 2 2 4 2 2" xfId="14552" xr:uid="{1011EBEF-3FF4-453B-93BD-D3C178F7590E}"/>
    <cellStyle name="Output 2 2 4 2 2 2" xfId="15785" xr:uid="{2E0098F2-979C-4A4A-8B28-269C117FEFEC}"/>
    <cellStyle name="Output 2 2 4 2 3" xfId="15011" xr:uid="{12691CA8-D950-4E40-9783-19836E0B6F57}"/>
    <cellStyle name="Output 2 2 4 3" xfId="13756" xr:uid="{F42AA714-DE3C-4711-8018-845D2D946C79}"/>
    <cellStyle name="Output 2 2 4 3 2" xfId="15344" xr:uid="{67A5DFAD-C9D1-41C3-AFDA-3E006B094CBF}"/>
    <cellStyle name="Output 2 2 4 4" xfId="14361" xr:uid="{F4C6EB55-E0D8-4A82-B870-6C9CBAB23E9B}"/>
    <cellStyle name="Output 2 2 4 4 2" xfId="15597" xr:uid="{00DD1E00-EF7C-4AB6-9E76-F4EF1506C117}"/>
    <cellStyle name="Output 2 2 4 5" xfId="15051" xr:uid="{C2EA8CE0-C455-4CCA-9A65-A3B55059468E}"/>
    <cellStyle name="Output 2 2 5" xfId="13032" xr:uid="{37BEECC8-8EDA-48E1-81F3-B290C39ED5C3}"/>
    <cellStyle name="Output 2 2 5 2" xfId="14601" xr:uid="{AA956EE1-223C-4106-9522-904759579A8A}"/>
    <cellStyle name="Output 2 2 5 2 2" xfId="15829" xr:uid="{47BA4417-4EA9-42D5-B478-9C2A0EC64992}"/>
    <cellStyle name="Output 2 2 5 3" xfId="14403" xr:uid="{FF5EBBF2-084A-46ED-A79F-AF4ABFD003B1}"/>
    <cellStyle name="Output 2 2 5 3 2" xfId="15636" xr:uid="{693C8243-0237-4D75-966B-FDF637592FF6}"/>
    <cellStyle name="Output 2 2 5 4" xfId="14886" xr:uid="{7C03F536-A133-48C5-A880-7BF59F528716}"/>
    <cellStyle name="Output 2 2 6" xfId="13524" xr:uid="{79F46727-CF80-4FD7-80C7-B304571012C6}"/>
    <cellStyle name="Output 2 2 6 2" xfId="15163" xr:uid="{74D4DE27-4B09-434B-8736-3D16374C9695}"/>
    <cellStyle name="Output 2 2 7" xfId="13662" xr:uid="{73575B5F-C289-4827-91BC-723CBA7D2867}"/>
    <cellStyle name="Output 2 2 7 2" xfId="15271" xr:uid="{2719DBA9-89C0-49BA-ABEF-4261CE3D6F7F}"/>
    <cellStyle name="Output 2 2 8" xfId="14206" xr:uid="{A03BE294-A894-4D27-8368-9B30A95C5A93}"/>
    <cellStyle name="Output 2 2 8 2" xfId="15443" xr:uid="{D8F43607-496C-4677-88EB-DB2819543E48}"/>
    <cellStyle name="Output 2 20" xfId="14205" xr:uid="{792ACEA8-C800-4B0D-B985-AB71BCA7729C}"/>
    <cellStyle name="Output 2 20 2" xfId="15442" xr:uid="{879F6A01-3C5B-4E4D-B118-2584A62BE567}"/>
    <cellStyle name="Output 2 3" xfId="9138" xr:uid="{1BB82DA4-C4CD-4611-839C-39EEFD3EC843}"/>
    <cellStyle name="Output 2 3 2" xfId="9139" xr:uid="{AE75CE13-F22F-42F2-AEF7-A1373A473911}"/>
    <cellStyle name="Output 2 3 2 2" xfId="9140" xr:uid="{61CB5A9E-1230-411C-B5C3-7E22278E0FA0}"/>
    <cellStyle name="Output 2 3 2 2 2" xfId="13385" xr:uid="{FB101BD3-39FF-4584-BD06-B2A3923E28B3}"/>
    <cellStyle name="Output 2 3 2 2 2 2" xfId="12512" xr:uid="{0902DC3F-6FF1-4BF7-8961-A3D40AEEC799}"/>
    <cellStyle name="Output 2 3 2 2 2 2 2" xfId="14553" xr:uid="{EB8935C7-29E6-4E2B-86DC-1AFD2E3B68FA}"/>
    <cellStyle name="Output 2 3 2 2 2 2 2 2" xfId="15786" xr:uid="{B0D009EE-3145-4CFF-9495-9776A102247C}"/>
    <cellStyle name="Output 2 3 2 2 2 2 3" xfId="14828" xr:uid="{DCC7F07D-3672-4331-AF6D-EC7D7D50306B}"/>
    <cellStyle name="Output 2 3 2 2 2 3" xfId="13757" xr:uid="{4C9C0B35-BCFE-4AC8-8E74-D55CE98349A4}"/>
    <cellStyle name="Output 2 3 2 2 2 3 2" xfId="15345" xr:uid="{F1E3DD4C-619B-4B23-8AC2-FA9EF7920057}"/>
    <cellStyle name="Output 2 3 2 2 2 4" xfId="14362" xr:uid="{DA6F3E4E-4B00-4452-8398-3FBDA170212E}"/>
    <cellStyle name="Output 2 3 2 2 2 4 2" xfId="15598" xr:uid="{994D2E38-A85D-4BF5-AB05-8716C010DB00}"/>
    <cellStyle name="Output 2 3 2 2 2 5" xfId="15052" xr:uid="{CB6EC6F4-E866-4936-978C-94A5E802F142}"/>
    <cellStyle name="Output 2 3 2 2 3" xfId="13211" xr:uid="{CCA0473A-F156-48A3-8A30-62CB3889144C}"/>
    <cellStyle name="Output 2 3 2 2 3 2" xfId="14477" xr:uid="{256845A9-F939-4BAC-975E-B4EE9CB3D2F3}"/>
    <cellStyle name="Output 2 3 2 2 3 2 2" xfId="15710" xr:uid="{E6F3F47F-E6A1-4ED0-843D-91353F56CB72}"/>
    <cellStyle name="Output 2 3 2 2 3 3" xfId="14956" xr:uid="{47CB9115-DE68-4B3A-A38A-64C64C96E9AA}"/>
    <cellStyle name="Output 2 3 2 2 4" xfId="13449" xr:uid="{A4849E93-69C1-470B-9F15-44E7DE85E486}"/>
    <cellStyle name="Output 2 3 2 2 4 2" xfId="15101" xr:uid="{49438AAA-65A5-4EE2-9A7B-ED1D312D5738}"/>
    <cellStyle name="Output 2 3 2 2 5" xfId="13609" xr:uid="{D20EF767-C0E7-48C1-83A8-2096812E13E3}"/>
    <cellStyle name="Output 2 3 2 2 5 2" xfId="15227" xr:uid="{0FE462A1-4D6F-4058-82B2-DE6F314803BA}"/>
    <cellStyle name="Output 2 3 2 2 6" xfId="14285" xr:uid="{BB1773E4-E05D-44D6-9AB6-B0DB8E92C1AF}"/>
    <cellStyle name="Output 2 3 2 2 6 2" xfId="15522" xr:uid="{C3CB862D-7FD4-405B-93A7-1F2B65483137}"/>
    <cellStyle name="Output 2 3 2 3" xfId="13386" xr:uid="{105D63D3-9C7B-4565-9945-77CDB0144EE1}"/>
    <cellStyle name="Output 2 3 2 3 2" xfId="13328" xr:uid="{37160F3C-72FF-40A0-A5C3-CCA65E22500D}"/>
    <cellStyle name="Output 2 3 2 3 2 2" xfId="14554" xr:uid="{DF1F8E49-E22E-499F-A945-FF53902D917F}"/>
    <cellStyle name="Output 2 3 2 3 2 2 2" xfId="15787" xr:uid="{EEE3F2E9-F82C-4DF5-A7FB-EF0C91D28899}"/>
    <cellStyle name="Output 2 3 2 3 2 3" xfId="15012" xr:uid="{44F39425-E3CB-4000-AE78-97826AB183FF}"/>
    <cellStyle name="Output 2 3 2 3 3" xfId="13758" xr:uid="{8B5CBB62-781E-42F3-A574-0C138B2F69FC}"/>
    <cellStyle name="Output 2 3 2 3 3 2" xfId="15346" xr:uid="{C7529744-5F63-4DA7-B1AC-78AEDC86529F}"/>
    <cellStyle name="Output 2 3 2 3 4" xfId="14363" xr:uid="{D8584042-BFAC-4600-A4D7-DF9D7B8E79A4}"/>
    <cellStyle name="Output 2 3 2 3 4 2" xfId="15599" xr:uid="{4C075391-D3F2-4680-92A0-4121C3942D48}"/>
    <cellStyle name="Output 2 3 2 3 5" xfId="15053" xr:uid="{9BDC58AA-4660-47DA-AF44-7DC811AD382C}"/>
    <cellStyle name="Output 2 3 2 4" xfId="13156" xr:uid="{BF115D48-E4B0-412C-9871-B1BBA8AEBF3E}"/>
    <cellStyle name="Output 2 3 2 4 2" xfId="14630" xr:uid="{8BA5D51F-140B-4EF0-8F4A-140B9950E404}"/>
    <cellStyle name="Output 2 3 2 4 2 2" xfId="15853" xr:uid="{CCD9C447-E168-4B75-9E25-779D485A4BF3}"/>
    <cellStyle name="Output 2 3 2 4 3" xfId="14427" xr:uid="{6AA6DFE9-D43D-43C7-BC98-3B6A648D4797}"/>
    <cellStyle name="Output 2 3 2 4 3 2" xfId="15660" xr:uid="{E5045F38-3C36-4843-9E9C-35CF20C9F1DB}"/>
    <cellStyle name="Output 2 3 2 4 4" xfId="14911" xr:uid="{5DB30970-1453-4D07-83F4-380D362A303B}"/>
    <cellStyle name="Output 2 3 2 5" xfId="13498" xr:uid="{6A6F25CE-FD62-4709-B38D-AF30B7C3F4E0}"/>
    <cellStyle name="Output 2 3 2 5 2" xfId="15139" xr:uid="{0D2411D4-9003-4EC8-86C7-0CE60B445E39}"/>
    <cellStyle name="Output 2 3 2 6" xfId="13434" xr:uid="{7F3D4883-5DDD-4F4D-8A65-5306A51591C8}"/>
    <cellStyle name="Output 2 3 2 6 2" xfId="15086" xr:uid="{940872C9-AFF1-4664-8D58-9BF7F1A00C5A}"/>
    <cellStyle name="Output 2 3 2 7" xfId="14233" xr:uid="{7DBED587-F52E-43BC-A6F0-7A123FA64C57}"/>
    <cellStyle name="Output 2 3 2 7 2" xfId="15470" xr:uid="{9814A9E5-085E-4BC1-9D68-ABFE71F2AB16}"/>
    <cellStyle name="Output 2 3 3" xfId="13183" xr:uid="{969D9E76-6ADD-48F4-9BB7-0A7A75B56067}"/>
    <cellStyle name="Output 2 3 3 2" xfId="13387" xr:uid="{B0E5F796-8CD2-4979-BC69-07864A068609}"/>
    <cellStyle name="Output 2 3 3 2 2" xfId="12513" xr:uid="{E6DC6A05-3DE2-4028-919D-81E07CF13431}"/>
    <cellStyle name="Output 2 3 3 2 2 2" xfId="14555" xr:uid="{FB90709D-6F70-4FFA-959A-D3F7E6DFAD9A}"/>
    <cellStyle name="Output 2 3 3 2 2 2 2" xfId="15788" xr:uid="{287AC56E-A820-4277-9C04-9CDA784A6458}"/>
    <cellStyle name="Output 2 3 3 2 2 3" xfId="14829" xr:uid="{2F8F13E2-D6B9-4F1D-9F8E-605640546DEE}"/>
    <cellStyle name="Output 2 3 3 2 3" xfId="13759" xr:uid="{F10D0B87-6A24-49DA-AC24-FF949FA68169}"/>
    <cellStyle name="Output 2 3 3 2 3 2" xfId="15347" xr:uid="{0E2035FD-B090-4915-8C96-11337EE481AD}"/>
    <cellStyle name="Output 2 3 3 2 4" xfId="14364" xr:uid="{F99F5AC4-A6BA-4EDA-A7AB-09DB8E1F83A5}"/>
    <cellStyle name="Output 2 3 3 2 4 2" xfId="15600" xr:uid="{EC5E7331-3332-4E54-84D8-92D0AC317EEC}"/>
    <cellStyle name="Output 2 3 3 2 5" xfId="15054" xr:uid="{B6185786-9E78-4A1E-85D0-39862AE36F7F}"/>
    <cellStyle name="Output 2 3 3 3" xfId="13647" xr:uid="{781423B0-B8C0-4DBD-BB20-D60FE60C4D2B}"/>
    <cellStyle name="Output 2 3 3 3 2" xfId="14452" xr:uid="{AB5ED991-A40A-47AA-848A-40A46B5B4469}"/>
    <cellStyle name="Output 2 3 3 3 2 2" xfId="15685" xr:uid="{68E04C9C-9A9C-4E48-98FB-DC97695A2895}"/>
    <cellStyle name="Output 2 3 3 3 3" xfId="15262" xr:uid="{C077D2E6-6232-442A-856C-7705F13F137D}"/>
    <cellStyle name="Output 2 3 3 4" xfId="13444" xr:uid="{67FA253B-F5EE-44AD-8C9B-68945BF50BFB}"/>
    <cellStyle name="Output 2 3 3 4 2" xfId="15096" xr:uid="{C4E5F88A-A36E-4ECB-821D-12860AF1BD82}"/>
    <cellStyle name="Output 2 3 3 5" xfId="14259" xr:uid="{AC431B34-BD8D-4D35-9C1D-0905E1464F20}"/>
    <cellStyle name="Output 2 3 3 5 2" xfId="15496" xr:uid="{77167690-5726-41FD-99C3-A4A276DEBE37}"/>
    <cellStyle name="Output 2 3 3 6" xfId="14934" xr:uid="{976625B8-DA94-4511-9CE7-DB8C45F84957}"/>
    <cellStyle name="Output 2 3 4" xfId="13388" xr:uid="{509E8328-8E0B-40A0-8D32-311DD5C19CC0}"/>
    <cellStyle name="Output 2 3 4 2" xfId="12919" xr:uid="{35B95ACF-EEB6-4295-97E7-283DA20AA9D5}"/>
    <cellStyle name="Output 2 3 4 2 2" xfId="14556" xr:uid="{832919F8-0446-495F-8FEC-6C9B85889800}"/>
    <cellStyle name="Output 2 3 4 2 2 2" xfId="15789" xr:uid="{CF3897E9-C883-4727-B9C7-0428496504B2}"/>
    <cellStyle name="Output 2 3 4 2 3" xfId="14875" xr:uid="{9BA6AA65-E3EB-4091-8954-D227FFDF9BA5}"/>
    <cellStyle name="Output 2 3 4 3" xfId="13760" xr:uid="{D5B74417-9523-45B3-B683-5E1242C00D87}"/>
    <cellStyle name="Output 2 3 4 3 2" xfId="15348" xr:uid="{3188ECEA-4EF7-4B27-BC1B-4A3FC2588A15}"/>
    <cellStyle name="Output 2 3 4 4" xfId="14365" xr:uid="{98CFB990-2AE3-42C3-AF5B-B383214AF2D7}"/>
    <cellStyle name="Output 2 3 4 4 2" xfId="15601" xr:uid="{1B39166A-6CE3-4A87-BA08-BDB971EB9FC6}"/>
    <cellStyle name="Output 2 3 4 5" xfId="15055" xr:uid="{EC1F3FB6-BCFB-47B6-9451-94224AFD8793}"/>
    <cellStyle name="Output 2 3 5" xfId="13033" xr:uid="{1C61C371-56C3-4069-AEEE-9032DE227B37}"/>
    <cellStyle name="Output 2 3 5 2" xfId="14602" xr:uid="{CAD4303F-ACBB-46D8-92F4-5EBB82F8A5B0}"/>
    <cellStyle name="Output 2 3 5 2 2" xfId="15830" xr:uid="{6214D00C-6063-4656-9ACD-4005BAB917AE}"/>
    <cellStyle name="Output 2 3 5 3" xfId="14404" xr:uid="{EB13C2F2-5AFC-491F-9F16-1251F49637D5}"/>
    <cellStyle name="Output 2 3 5 3 2" xfId="15637" xr:uid="{6ACE6CD5-F309-42CA-A507-7E865DB06855}"/>
    <cellStyle name="Output 2 3 5 4" xfId="14887" xr:uid="{B09C68AA-FD9E-42CA-8A03-A7CDA9A18795}"/>
    <cellStyle name="Output 2 3 6" xfId="13523" xr:uid="{5B836C7D-C668-42C1-AE6F-A459B6A3F111}"/>
    <cellStyle name="Output 2 3 6 2" xfId="15162" xr:uid="{2E444992-D609-4BCE-A201-FBD852F9FF52}"/>
    <cellStyle name="Output 2 3 7" xfId="13663" xr:uid="{3940B5B1-2CD1-41CE-AD28-B85037617939}"/>
    <cellStyle name="Output 2 3 7 2" xfId="15272" xr:uid="{E2DC5B09-6B13-47F4-989E-D1C813AA4470}"/>
    <cellStyle name="Output 2 3 8" xfId="14207" xr:uid="{59AF74B1-0EF9-40AA-B96C-377D58F22FF7}"/>
    <cellStyle name="Output 2 3 8 2" xfId="15444" xr:uid="{8A04F682-E3E3-4B11-9CA5-2EDD2398DD9F}"/>
    <cellStyle name="Output 2 4" xfId="9141" xr:uid="{FE64EF07-A403-420D-B247-65311D4973AC}"/>
    <cellStyle name="Output 2 4 2" xfId="9142" xr:uid="{2D446CF5-CFAD-41B5-927D-A392CC541FE8}"/>
    <cellStyle name="Output 2 4 2 2" xfId="9143" xr:uid="{76E3BCCB-2092-4D74-A710-1448098E5227}"/>
    <cellStyle name="Output 2 4 2 2 2" xfId="13389" xr:uid="{9405E78C-405F-4AD1-9EFC-720696FB42EA}"/>
    <cellStyle name="Output 2 4 2 2 2 2" xfId="14557" xr:uid="{47DDCB97-E113-4E5D-8606-4B1B540CBB9C}"/>
    <cellStyle name="Output 2 4 2 2 2 2 2" xfId="15790" xr:uid="{F0EC33D0-694B-429D-BE7F-F1EF62963A5F}"/>
    <cellStyle name="Output 2 4 2 2 2 3" xfId="15056" xr:uid="{0CFE9B4F-EB4E-404E-9CCA-5FE195C087C4}"/>
    <cellStyle name="Output 2 4 2 2 3" xfId="13329" xr:uid="{B5B15397-D412-456D-8A25-89E08390C77F}"/>
    <cellStyle name="Output 2 4 2 2 3 2" xfId="15013" xr:uid="{3976ECD6-6A5D-4135-9D24-4338742A84FC}"/>
    <cellStyle name="Output 2 4 2 2 4" xfId="13761" xr:uid="{2B5A689E-FD35-46F6-9C84-354BA65E7038}"/>
    <cellStyle name="Output 2 4 2 2 4 2" xfId="15349" xr:uid="{F3AA669D-BCCF-4250-8782-43ABE7E3BA25}"/>
    <cellStyle name="Output 2 4 2 2 5" xfId="14366" xr:uid="{65871C57-50EC-454D-A25D-BE7B96AEA009}"/>
    <cellStyle name="Output 2 4 2 2 5 2" xfId="15602" xr:uid="{C7DC7AC1-1274-45CF-865F-E941EA85406C}"/>
    <cellStyle name="Output 2 4 2 3" xfId="13209" xr:uid="{D5D28B96-DCDB-4664-8630-5CAC4CD7039D}"/>
    <cellStyle name="Output 2 4 2 3 2" xfId="14475" xr:uid="{89050BEE-A399-4F95-849B-6970F8299816}"/>
    <cellStyle name="Output 2 4 2 3 2 2" xfId="15708" xr:uid="{2E6B1118-F310-491A-9CDF-76065D7698F3}"/>
    <cellStyle name="Output 2 4 2 3 3" xfId="14954" xr:uid="{213243F6-3F6B-4FB3-B443-F5508E236E97}"/>
    <cellStyle name="Output 2 4 2 4" xfId="13451" xr:uid="{872A987F-D681-43A1-B886-C5F56E132CFE}"/>
    <cellStyle name="Output 2 4 2 4 2" xfId="15103" xr:uid="{DD979A45-E533-46B4-BB8C-1127CDB52E72}"/>
    <cellStyle name="Output 2 4 2 5" xfId="13607" xr:uid="{464EF9D2-1A0A-4606-BC86-D41B815A475E}"/>
    <cellStyle name="Output 2 4 2 5 2" xfId="15225" xr:uid="{1AB978CD-79B2-459A-B0D7-499EAD456097}"/>
    <cellStyle name="Output 2 4 2 6" xfId="14283" xr:uid="{2EB32559-1242-4D8C-B6B2-189AE3821F82}"/>
    <cellStyle name="Output 2 4 2 6 2" xfId="15520" xr:uid="{70380388-2B1A-4DB2-BC95-71F236A3338D}"/>
    <cellStyle name="Output 2 4 3" xfId="13390" xr:uid="{FEC8A4C0-FBA6-4271-A33E-3E2CABC2ABAE}"/>
    <cellStyle name="Output 2 4 3 2" xfId="12514" xr:uid="{B0D0F4F6-F572-41A8-B176-6E115C549255}"/>
    <cellStyle name="Output 2 4 3 2 2" xfId="14558" xr:uid="{10A3DB4B-69D5-4A31-A692-6A1D8E0D887B}"/>
    <cellStyle name="Output 2 4 3 2 2 2" xfId="15791" xr:uid="{4E1D846E-08CC-4BD3-9C0C-47D5C1FCF213}"/>
    <cellStyle name="Output 2 4 3 2 3" xfId="14830" xr:uid="{78DE5D55-61CD-46A2-B663-CCD24450964A}"/>
    <cellStyle name="Output 2 4 3 3" xfId="13762" xr:uid="{B8948F67-02DE-4288-86EB-4FDED9FCC840}"/>
    <cellStyle name="Output 2 4 3 3 2" xfId="15350" xr:uid="{58711A5C-C795-483A-84B6-4CF69E9C77FF}"/>
    <cellStyle name="Output 2 4 3 4" xfId="14367" xr:uid="{D42BB785-A4BC-4818-8945-6D6349560B6F}"/>
    <cellStyle name="Output 2 4 3 4 2" xfId="15603" xr:uid="{61C3763E-71B9-447E-A254-70E97AE7417D}"/>
    <cellStyle name="Output 2 4 3 5" xfId="15057" xr:uid="{6A7D47FB-5EBE-413C-8F61-0A55C31ECF8B}"/>
    <cellStyle name="Output 2 4 4" xfId="13154" xr:uid="{D60BD897-3773-462D-8A76-4F9112E6CA5F}"/>
    <cellStyle name="Output 2 4 4 2" xfId="14628" xr:uid="{F9D1135A-610F-4D1A-83A3-1C943875D406}"/>
    <cellStyle name="Output 2 4 4 2 2" xfId="15851" xr:uid="{DBB498E1-A49D-49BB-B893-C1D0B813605A}"/>
    <cellStyle name="Output 2 4 4 3" xfId="14425" xr:uid="{AFB04C50-B01A-4FE4-91D4-AAFFF5761ED4}"/>
    <cellStyle name="Output 2 4 4 3 2" xfId="15658" xr:uid="{486A0F88-79AF-45DC-ACFA-E29ED353C515}"/>
    <cellStyle name="Output 2 4 4 4" xfId="14909" xr:uid="{3F6E7EF5-AB93-4C41-B458-177CE5A3EEA8}"/>
    <cellStyle name="Output 2 4 5" xfId="13500" xr:uid="{C7DFCD66-A8A9-4AD0-9C51-BCCF332A78EA}"/>
    <cellStyle name="Output 2 4 5 2" xfId="15141" xr:uid="{C7EB0855-5DE2-43A6-AAB7-2026E812E912}"/>
    <cellStyle name="Output 2 4 6" xfId="13353" xr:uid="{EF0CBAB2-8479-4F0A-B9B6-841EF49E771A}"/>
    <cellStyle name="Output 2 4 6 2" xfId="15022" xr:uid="{C50333F1-7612-4161-955C-550705E0FAB2}"/>
    <cellStyle name="Output 2 4 7" xfId="14231" xr:uid="{CA9B9DDC-16F5-4DC2-894D-49958BDC6C95}"/>
    <cellStyle name="Output 2 4 7 2" xfId="15468" xr:uid="{B621BF11-2D5F-4691-82E4-BCD050C74C33}"/>
    <cellStyle name="Output 2 5" xfId="9144" xr:uid="{E022A673-97D1-46FA-9AD1-3C8743E9A9BB}"/>
    <cellStyle name="Output 2 5 2" xfId="9145" xr:uid="{89CCF26E-34BE-4588-83A0-7CFD7A60CCB6}"/>
    <cellStyle name="Output 2 5 2 2" xfId="9146" xr:uid="{41AD140E-10F2-4BCF-BA4C-D714BB9E2A90}"/>
    <cellStyle name="Output 2 5 2 2 2" xfId="14559" xr:uid="{659651E2-1FEC-4A55-80F8-99A0FE2145D9}"/>
    <cellStyle name="Output 2 5 2 2 2 2" xfId="15792" xr:uid="{1ADC0B18-C8F0-4286-AF1B-D7898832032F}"/>
    <cellStyle name="Output 2 5 2 3" xfId="13391" xr:uid="{F97C607C-2B92-4D42-823B-74225D8DE4ED}"/>
    <cellStyle name="Output 2 5 2 3 2" xfId="15058" xr:uid="{17D07F06-5902-4D4F-AB1D-FE6BF738F8A6}"/>
    <cellStyle name="Output 2 5 2 4" xfId="12515" xr:uid="{C2E15897-41B4-4488-B8E4-31C6ED6F90AD}"/>
    <cellStyle name="Output 2 5 2 4 2" xfId="14831" xr:uid="{51698792-ECA2-4146-95D4-C9B4925D3B2F}"/>
    <cellStyle name="Output 2 5 2 5" xfId="13763" xr:uid="{48E4452C-495E-409F-A968-B0591A4BF3CE}"/>
    <cellStyle name="Output 2 5 2 5 2" xfId="15351" xr:uid="{017FE79F-0A6D-42EF-962D-4C41FF780BA9}"/>
    <cellStyle name="Output 2 5 2 6" xfId="14368" xr:uid="{3867DD89-9496-49A7-8E5D-F707BF052684}"/>
    <cellStyle name="Output 2 5 2 6 2" xfId="15604" xr:uid="{B1CA4898-9F56-41A4-80A0-431847F53948}"/>
    <cellStyle name="Output 2 5 3" xfId="13181" xr:uid="{4EDF1B44-844D-4A01-BF1C-88DF9C88028E}"/>
    <cellStyle name="Output 2 5 3 2" xfId="14450" xr:uid="{DD478471-9755-4213-A5D8-E75B4DCAD843}"/>
    <cellStyle name="Output 2 5 3 2 2" xfId="15683" xr:uid="{E6F8215A-30CC-4C78-8561-1AFA648E8F3F}"/>
    <cellStyle name="Output 2 5 3 3" xfId="14932" xr:uid="{C8291BE2-687B-42D7-9F74-9389F9B05BB8}"/>
    <cellStyle name="Output 2 5 4" xfId="13474" xr:uid="{F2960779-0438-498F-976E-123F6DCAB9C1}"/>
    <cellStyle name="Output 2 5 4 2" xfId="15121" xr:uid="{C77C7427-0971-468A-BED5-F74919D30581}"/>
    <cellStyle name="Output 2 5 5" xfId="13442" xr:uid="{52C9CE3C-0678-474D-AC82-F8BBA9EE8103}"/>
    <cellStyle name="Output 2 5 5 2" xfId="15094" xr:uid="{E6A5F861-CD25-477F-8238-6465653A4030}"/>
    <cellStyle name="Output 2 5 6" xfId="14257" xr:uid="{E2DB7B02-2D03-4BBB-B65F-A3FC2C87829D}"/>
    <cellStyle name="Output 2 5 6 2" xfId="15494" xr:uid="{E267DEA8-AE75-4033-BE35-B0A87F75CB88}"/>
    <cellStyle name="Output 2 6" xfId="9147" xr:uid="{85134AF4-D42B-4FC0-9522-6862E94C178A}"/>
    <cellStyle name="Output 2 6 2" xfId="9148" xr:uid="{410ECF11-725A-4227-99E5-9A68FC078A52}"/>
    <cellStyle name="Output 2 6 2 2" xfId="14560" xr:uid="{004F98BD-03C5-4A5D-904C-7EE8EA39B59C}"/>
    <cellStyle name="Output 2 6 2 2 2" xfId="15793" xr:uid="{87AE761B-C323-4893-91E4-6C33538EBCC8}"/>
    <cellStyle name="Output 2 6 3" xfId="13392" xr:uid="{4B0965AD-7C8F-4882-B445-E1A77D5C48DD}"/>
    <cellStyle name="Output 2 6 3 2" xfId="15059" xr:uid="{2716D0A3-66EC-49A9-B5D6-9F99316F1A31}"/>
    <cellStyle name="Output 2 6 4" xfId="12516" xr:uid="{658729F8-00F6-4357-BE5F-82CC3FDDE664}"/>
    <cellStyle name="Output 2 6 4 2" xfId="14832" xr:uid="{AA3316CC-4BEB-42C4-B1D3-EA81F054FD8D}"/>
    <cellStyle name="Output 2 6 5" xfId="13764" xr:uid="{37D2BD60-652D-4A13-8A96-C78625975906}"/>
    <cellStyle name="Output 2 6 5 2" xfId="15352" xr:uid="{06DECD5B-D258-4130-8261-C47E75F9FFAA}"/>
    <cellStyle name="Output 2 6 6" xfId="14369" xr:uid="{7153F7D1-FD4B-4028-AB70-69AF66B3C927}"/>
    <cellStyle name="Output 2 6 6 2" xfId="15605" xr:uid="{3B9725BD-7CA1-407B-ABE6-C06E17F7CC22}"/>
    <cellStyle name="Output 2 7" xfId="9149" xr:uid="{A28D7201-A239-43C4-8C84-C05854E6ACEF}"/>
    <cellStyle name="Output 2 7 2" xfId="9150" xr:uid="{BD5E3B03-C73B-46DE-8EEB-5D9804D67218}"/>
    <cellStyle name="Output 2 7 2 2" xfId="14600" xr:uid="{B95D5706-4166-4122-8782-166AE9C32506}"/>
    <cellStyle name="Output 2 7 2 2 2" xfId="15828" xr:uid="{7904340B-9713-4B52-B51E-FFFF5184DEE2}"/>
    <cellStyle name="Output 2 7 3" xfId="14402" xr:uid="{3467213C-52FE-488B-9477-074D909B0657}"/>
    <cellStyle name="Output 2 7 3 2" xfId="15635" xr:uid="{3862882D-713B-4005-8DFD-34834EFA4203}"/>
    <cellStyle name="Output 2 8" xfId="9151" xr:uid="{FAB80F2D-D531-46D4-9B14-0A7D4B0E20A2}"/>
    <cellStyle name="Output 2 8 2" xfId="9152" xr:uid="{72005E33-EE1A-45D2-A1BB-E3020CA4D3E5}"/>
    <cellStyle name="Output 2 9" xfId="9153" xr:uid="{312666D5-3951-451B-BE98-87DDD41EF57D}"/>
    <cellStyle name="Output 2 9 2" xfId="9154" xr:uid="{177D83B9-C328-4494-949C-0C70CA208E37}"/>
    <cellStyle name="Output 2 9 2 2" xfId="9155" xr:uid="{0D924079-4D99-4F84-9715-D765D9D63B18}"/>
    <cellStyle name="Output 2 9 3" xfId="9156" xr:uid="{3F05FFCE-89E0-4C90-88C7-056DEDCD5BAE}"/>
    <cellStyle name="Output 2 9 3 2" xfId="9157" xr:uid="{52E8484C-204C-4B13-B306-11EDFDA401BD}"/>
    <cellStyle name="Output 2 9 4" xfId="9158" xr:uid="{3EC407DB-E784-44ED-BF72-75A089E43AE2}"/>
    <cellStyle name="Output 2 9 4 2" xfId="9159" xr:uid="{C50CBBF3-6363-4C10-A936-8AD52E2AAF47}"/>
    <cellStyle name="Output 2 9 5" xfId="9160" xr:uid="{C7E0824F-7FDE-41FD-965F-CD00127D7224}"/>
    <cellStyle name="Output 2 9 5 2" xfId="9161" xr:uid="{F676C6FE-8AC2-4DC5-88B6-C70C3D8BD429}"/>
    <cellStyle name="Output 2 9 6" xfId="9162" xr:uid="{2472E314-D80C-4536-A095-C2F2134DDEDC}"/>
    <cellStyle name="Output 3" xfId="9163" xr:uid="{74E17BEE-2BEB-4F8B-A789-74EAB34BB302}"/>
    <cellStyle name="Output 3 2" xfId="9164" xr:uid="{0DEB20C9-6BEE-4B1B-8C9B-3F1D75538621}"/>
    <cellStyle name="Output 3 3" xfId="9165" xr:uid="{92F6210E-E0EC-472B-B54F-D39B10D8BE5C}"/>
    <cellStyle name="Output 3 4" xfId="9166" xr:uid="{E93E5FA5-0D79-4F03-B880-3D592893EE35}"/>
    <cellStyle name="Output 3 5" xfId="9167" xr:uid="{36EBC6BB-83AA-4AC7-A8E3-3F300C1A479E}"/>
    <cellStyle name="Output 3 6" xfId="13034" xr:uid="{4E963E37-F72A-4E02-A39D-3ABABC0317D5}"/>
    <cellStyle name="Output 4" xfId="9168" xr:uid="{B8D0CE9F-EED9-400B-AD9C-1444A0416728}"/>
    <cellStyle name="Output 4 2" xfId="9169" xr:uid="{0EB57237-AE2F-4CA8-8B4A-CF34CE52185A}"/>
    <cellStyle name="Output 4 3" xfId="9170" xr:uid="{5254DC20-D9BC-4910-A961-08B67E04D25F}"/>
    <cellStyle name="Output 4 4" xfId="9171" xr:uid="{B918B032-CD75-418B-8599-C79194570171}"/>
    <cellStyle name="Output 4 5" xfId="9172" xr:uid="{12640315-92B0-4078-AAA2-811C5F1DEDDF}"/>
    <cellStyle name="Output 5" xfId="9173" xr:uid="{5360D693-6D87-4EF3-B962-FF1399D7812C}"/>
    <cellStyle name="Output 5 2" xfId="9174" xr:uid="{E7820415-7D7F-4094-A5AD-CCA1D989B806}"/>
    <cellStyle name="Output 5 3" xfId="9175" xr:uid="{E608E4B1-0A2B-49CD-8EC6-B71461D21058}"/>
    <cellStyle name="Output 5 4" xfId="9176" xr:uid="{78B517F1-3A8B-4E39-A6DC-827D6C2EC5C7}"/>
    <cellStyle name="Output 5 5" xfId="9177" xr:uid="{E5F8DF91-CFD0-446A-B8D2-FA58780B649F}"/>
    <cellStyle name="Output 6" xfId="9178" xr:uid="{F951CA80-F5E9-4090-8019-BF2070D88B75}"/>
    <cellStyle name="Output 6 2" xfId="9179" xr:uid="{3AD07352-AD0A-44A2-B037-93D09A6F1CEA}"/>
    <cellStyle name="Output 6 3" xfId="9180" xr:uid="{B779A066-7188-4C3F-894A-4501BFFD8217}"/>
    <cellStyle name="Output 6 4" xfId="9181" xr:uid="{18D585B7-C867-4346-99FC-5A6CF8D9182E}"/>
    <cellStyle name="Output 6 5" xfId="9182" xr:uid="{8FCC7BC0-DABF-41C1-BD76-820A486E0AE7}"/>
    <cellStyle name="Output 7" xfId="9183" xr:uid="{C8D14E54-93CD-4589-831E-F539472DAEA0}"/>
    <cellStyle name="Output 7 2" xfId="9184" xr:uid="{4DE38A44-DFBA-4963-AC38-997822A29190}"/>
    <cellStyle name="Output 7 2 2" xfId="9185" xr:uid="{B3F5D549-F429-4097-98BA-BA5DD466BBD2}"/>
    <cellStyle name="Output 8" xfId="9186" xr:uid="{96C22445-25A5-474C-AD8E-19A8A02B8C35}"/>
    <cellStyle name="Output 9" xfId="9187" xr:uid="{9B4616D4-E90A-454E-8DFD-3B1031492BC5}"/>
    <cellStyle name="Output 9 2" xfId="9188" xr:uid="{8464F962-9987-4AFE-AAE0-1B25B74180AC}"/>
    <cellStyle name="Output 9 3" xfId="9189" xr:uid="{BB863FB3-669E-4C79-A247-5ECD79E8B619}"/>
    <cellStyle name="Percent" xfId="111" builtinId="5"/>
    <cellStyle name="Percent [0]" xfId="13035" xr:uid="{500229A9-3B39-4B31-BB77-BD0E5B34F126}"/>
    <cellStyle name="Percent [00]" xfId="13036" xr:uid="{E2EAEB00-62C5-4C3E-8BD7-8E71CDAE1DCD}"/>
    <cellStyle name="Percent [2]" xfId="72" xr:uid="{00000000-0005-0000-0000-000048000000}"/>
    <cellStyle name="Percent [2] 10" xfId="9190" xr:uid="{0DB5DBE6-35E3-402F-8389-0024C6AAEB84}"/>
    <cellStyle name="Percent [2] 2" xfId="9191" xr:uid="{C41828B2-4303-42AB-AAAB-F9A2F4BC554B}"/>
    <cellStyle name="Percent [2] 2 2" xfId="9192" xr:uid="{1B65CA80-202A-49D5-A534-86702BC9D13B}"/>
    <cellStyle name="Percent [2] 3" xfId="9193" xr:uid="{21457672-A4E8-489A-8704-FE48580D2D7E}"/>
    <cellStyle name="Percent [2] 3 2" xfId="9194" xr:uid="{FFBCB041-996D-4A24-97D9-3F970540A0F3}"/>
    <cellStyle name="Percent [2] 4" xfId="9195" xr:uid="{1FA59894-AD22-44DE-8C9D-FAD40E14ECF5}"/>
    <cellStyle name="Percent [2] 4 2" xfId="9196" xr:uid="{8E11C52D-10A3-4C83-B594-5F0EEE9C6333}"/>
    <cellStyle name="Percent [2] 5" xfId="9197" xr:uid="{9A809F6B-59AF-40B4-A638-ED33E2ACE283}"/>
    <cellStyle name="Percent [2] 5 2" xfId="9198" xr:uid="{BE353E08-047F-424A-B964-E1CFC26B0E13}"/>
    <cellStyle name="Percent [2] 6" xfId="9199" xr:uid="{D6D77E3F-AD21-4C46-9E8D-846A31615A52}"/>
    <cellStyle name="Percent [2] 6 2" xfId="9200" xr:uid="{DEF5FEF2-CDC0-4F87-803C-2FDBF902EE54}"/>
    <cellStyle name="Percent [2] 7" xfId="9201" xr:uid="{BBEFD897-A09A-4EF5-B86A-6EE2D0644E24}"/>
    <cellStyle name="Percent [2] 7 2" xfId="9202" xr:uid="{D326072E-F90F-4B3C-9D62-DAC29F19FC08}"/>
    <cellStyle name="Percent [2] 8" xfId="9203" xr:uid="{85E71BA3-B95B-42F4-A153-E3F0FBDF9789}"/>
    <cellStyle name="Percent [2] 9" xfId="11081" xr:uid="{86833EEB-54F5-41EA-A0FF-34783381DB64}"/>
    <cellStyle name="Percent 10" xfId="11159" xr:uid="{32D53F65-711F-4013-98E0-7F77E9EF7EA0}"/>
    <cellStyle name="Percent 10 2" xfId="13038" xr:uid="{D0F7E0D6-7271-49D4-83BB-C1285A8ECEA4}"/>
    <cellStyle name="Percent 10 2 2" xfId="13039" xr:uid="{460413BF-B320-4C2D-B91B-1F2A8ABD2AAF}"/>
    <cellStyle name="Percent 10 2 2 2" xfId="13040" xr:uid="{358A6C33-ACBA-408A-83B0-C55BB88A95E6}"/>
    <cellStyle name="Percent 10 2 3" xfId="13041" xr:uid="{22075D9D-4BE7-4B06-8CE6-FEE3EDBB85B1}"/>
    <cellStyle name="Percent 10 3" xfId="13042" xr:uid="{9A1721B3-BB76-4EDC-A933-E470F131F814}"/>
    <cellStyle name="Percent 10 3 2" xfId="13043" xr:uid="{D6AA8AD0-8D4E-469D-B7D6-75D1B42DE6FB}"/>
    <cellStyle name="Percent 10 4" xfId="13044" xr:uid="{6DA99F09-282E-47FB-AD1D-34D25E0A48B2}"/>
    <cellStyle name="Percent 10 5" xfId="13037" xr:uid="{01BF1A8A-5B00-4B7C-AB4F-CB2440ED10D4}"/>
    <cellStyle name="Percent 11" xfId="9204" xr:uid="{B75B22C0-F8EB-4F9E-B607-6A1FBDE3B3BC}"/>
    <cellStyle name="Percent 11 2" xfId="13046" xr:uid="{0C5D8862-E2D6-49F4-8082-F85A0C93F481}"/>
    <cellStyle name="Percent 11 2 2" xfId="13047" xr:uid="{B824443C-F856-45CE-9784-E0B87BC92854}"/>
    <cellStyle name="Percent 11 2 2 2" xfId="13048" xr:uid="{FAB41EDF-E3FB-4FCF-82DD-3F3FCBAD5B74}"/>
    <cellStyle name="Percent 11 2 3" xfId="13049" xr:uid="{908C2F8E-2E65-4190-BC7B-0E400D515E58}"/>
    <cellStyle name="Percent 11 3" xfId="13050" xr:uid="{5B9F5A32-EC58-4E26-A84B-8F948FEED978}"/>
    <cellStyle name="Percent 11 3 2" xfId="13051" xr:uid="{D0B9CF1F-2FFF-45F6-98CF-9574833ADBA3}"/>
    <cellStyle name="Percent 11 4" xfId="13052" xr:uid="{C87EAA53-8782-4E1B-8257-09118AF8E1BD}"/>
    <cellStyle name="Percent 11 5" xfId="13045" xr:uid="{FCAD21A7-504E-41F7-8B8A-275B54312EFC}"/>
    <cellStyle name="Percent 12" xfId="9205" xr:uid="{1BDFBD53-82F4-42B6-8ACF-96E29F20BD74}"/>
    <cellStyle name="Percent 12 2" xfId="13053" xr:uid="{63EE4EB5-C62B-4720-9676-22E9E2614E60}"/>
    <cellStyle name="Percent 13" xfId="11383" xr:uid="{8BFFF71A-92AE-40DA-B523-B0844590D7CF}"/>
    <cellStyle name="Percent 13 2" xfId="13054" xr:uid="{D0541053-CF8B-4349-BCB5-BF49067457EC}"/>
    <cellStyle name="Percent 14" xfId="13055" xr:uid="{268B86AB-19CE-4D47-A57D-3025C5F6FC0B}"/>
    <cellStyle name="Percent 15" xfId="13056" xr:uid="{F0A93856-542F-48D7-A1F6-F480C5CB133F}"/>
    <cellStyle name="Percent 16" xfId="176" xr:uid="{B66B2403-9A6A-45B5-892D-56118AE1E23F}"/>
    <cellStyle name="Percent 16 2" xfId="13057" xr:uid="{4CFD47F9-B75A-4BB1-8BEE-945DBC2643FD}"/>
    <cellStyle name="Percent 17" xfId="9206" xr:uid="{E9EE3459-BC7D-4B37-B309-F3C0C32F9604}"/>
    <cellStyle name="Percent 17 2" xfId="13058" xr:uid="{AFD3FDAF-4283-4FF5-870F-656E1186A765}"/>
    <cellStyle name="Percent 18" xfId="9207" xr:uid="{B1EAAB65-C30A-4488-B8D0-CEE05149CC6C}"/>
    <cellStyle name="Percent 18 2" xfId="13059" xr:uid="{7550CCE5-87F8-46CB-A91B-2EDD620989B5}"/>
    <cellStyle name="Percent 19" xfId="13060" xr:uid="{2AFCFC55-B155-42E2-930D-546DD8E31869}"/>
    <cellStyle name="Percent 2" xfId="131" xr:uid="{1A31D448-D740-4EBC-AFC2-F2E30CBB830B}"/>
    <cellStyle name="Percent 2 2" xfId="135" xr:uid="{9C884A73-EF67-4F2E-BE60-C3D0BEC13B55}"/>
    <cellStyle name="Percent 2 2 2" xfId="10941" xr:uid="{14695D71-E395-4F0A-8D85-81AA0E7DEA43}"/>
    <cellStyle name="Percent 2 2 2 2" xfId="13393" xr:uid="{BCC9A586-C6E6-453A-A0B0-C94976A8BCE5}"/>
    <cellStyle name="Percent 2 2 2 3" xfId="14059" xr:uid="{33B6E3C5-F649-4504-819B-C3DA58F53328}"/>
    <cellStyle name="Percent 2 2 3" xfId="11083" xr:uid="{51DC593D-B378-416A-BDE9-9B8F0037A5F9}"/>
    <cellStyle name="Percent 2 2 3 2" xfId="14099" xr:uid="{979B45B5-35AE-4872-AD6F-40CB3B2F37A4}"/>
    <cellStyle name="Percent 2 2 4" xfId="11347" xr:uid="{012601CA-6AFF-471B-A511-A91E9C86C4D5}"/>
    <cellStyle name="Percent 2 2 5" xfId="9208" xr:uid="{D83D48B2-D896-451A-B233-81A834FAC3BB}"/>
    <cellStyle name="Percent 2 3" xfId="153" xr:uid="{BB4C63F8-1637-4460-934A-E17D33A5AA91}"/>
    <cellStyle name="Percent 2 3 2" xfId="14069" xr:uid="{407B450F-0423-4BD2-83B0-43A00B363BB8}"/>
    <cellStyle name="Percent 2 3 3" xfId="10284" xr:uid="{942452DF-522C-4EB8-9A29-0DBA9C54B9AF}"/>
    <cellStyle name="Percent 2 4" xfId="12472" xr:uid="{2E87BDE0-763C-4367-8B13-57115975FB03}"/>
    <cellStyle name="Percent 2 4 2" xfId="14055" xr:uid="{1033442C-0146-4956-B44F-0BAEE5C2ABFA}"/>
    <cellStyle name="Percent 2 5" xfId="14086" xr:uid="{3D523872-0A12-4755-BEDE-6263D0AF7575}"/>
    <cellStyle name="Percent 2 6" xfId="13801" xr:uid="{97899B04-94B1-4C32-9928-72E035EAE6BD}"/>
    <cellStyle name="Percent 2 7" xfId="261" xr:uid="{BE8A8A88-8B6B-4DEB-BB7B-4E796370B24E}"/>
    <cellStyle name="Percent 2 8" xfId="191" xr:uid="{FD9019A1-2F24-4D42-970B-68908796B9B3}"/>
    <cellStyle name="Percent 20" xfId="13061" xr:uid="{68997A2C-D08D-4184-B3CD-D6684097BEC2}"/>
    <cellStyle name="Percent 21" xfId="13062" xr:uid="{1DB9EE50-F1FB-4F32-9E44-EDAB54473F87}"/>
    <cellStyle name="Percent 22" xfId="12487" xr:uid="{5BCEB657-54B4-4962-ABF1-A33C42287913}"/>
    <cellStyle name="Percent 23" xfId="13421" xr:uid="{C1D7D240-42BA-475B-883E-3320392EDF99}"/>
    <cellStyle name="Percent 24" xfId="13672" xr:uid="{265C88C5-B28E-4439-BAF7-B7E4CA5DC341}"/>
    <cellStyle name="Percent 25" xfId="13347" xr:uid="{156DD0EE-C14F-4883-9FA7-E8183039A353}"/>
    <cellStyle name="Percent 26" xfId="13796" xr:uid="{45996FF2-4C0E-4A0C-B0E9-B33B99930574}"/>
    <cellStyle name="Percent 27" xfId="14154" xr:uid="{0043970B-B243-4428-93DC-2D21B54024B1}"/>
    <cellStyle name="Percent 28" xfId="14166" xr:uid="{88B7F61F-BCC8-4A7E-BB74-CA181D9EB321}"/>
    <cellStyle name="Percent 29" xfId="14145" xr:uid="{252C3DE0-2EDD-4E53-9E16-709E94645562}"/>
    <cellStyle name="Percent 3" xfId="145" xr:uid="{D6C4B705-14FE-4741-A45E-DE474D6DD154}"/>
    <cellStyle name="Percent 3 2" xfId="9210" xr:uid="{36C11E9E-9C69-4125-A294-F33C7ED20F0A}"/>
    <cellStyle name="Percent 3 2 2" xfId="13063" xr:uid="{50C85D25-AB69-4733-8F6B-B633C6EA7CAA}"/>
    <cellStyle name="Percent 3 2 3" xfId="14112" xr:uid="{D1FC8F31-7433-4DCA-A76C-2697AA3C9AFE}"/>
    <cellStyle name="Percent 3 3" xfId="10942" xr:uid="{61744305-95F6-4F74-B010-0E1E796ED239}"/>
    <cellStyle name="Percent 3 3 2" xfId="13394" xr:uid="{DDAF6E91-FD7D-4820-A238-07BFEFE47E30}"/>
    <cellStyle name="Percent 3 4" xfId="11084" xr:uid="{87729270-6419-4B85-AFF1-F22E34C2F9CD}"/>
    <cellStyle name="Percent 3 4 2" xfId="14182" xr:uid="{1820F93F-0085-4720-9999-97040A6D2D52}"/>
    <cellStyle name="Percent 3 5" xfId="11348" xr:uid="{BFD4D8B2-9DF7-45E4-AD9F-EFCF66855D99}"/>
    <cellStyle name="Percent 3 6" xfId="12522" xr:uid="{48871964-A804-46B4-8E88-7130C4E43AB1}"/>
    <cellStyle name="Percent 3 7" xfId="9209" xr:uid="{BD018364-29DC-4CC2-AEE0-F4D1122D2262}"/>
    <cellStyle name="Percent 30" xfId="119" xr:uid="{48B2EE22-FD57-4755-BE9D-E21AAA7F7570}"/>
    <cellStyle name="Percent 31" xfId="11072" xr:uid="{0405BDA9-1AE8-48E5-9670-FC21C77A4618}"/>
    <cellStyle name="Percent 32" xfId="15958" xr:uid="{0149D444-471A-4D00-ACCF-5A00C734C0DC}"/>
    <cellStyle name="Percent 39" xfId="161" xr:uid="{61F6442D-B661-48EF-BF5E-527FF4B8F836}"/>
    <cellStyle name="Percent 4" xfId="168" xr:uid="{B06172C2-27AD-4F03-843E-DD16E9B20E03}"/>
    <cellStyle name="Percent 4 2" xfId="10943" xr:uid="{61746307-01F0-4647-882A-D1AC338D9624}"/>
    <cellStyle name="Percent 4 2 2" xfId="13066" xr:uid="{FD416826-5EBD-4582-90D8-D2CB86C82B59}"/>
    <cellStyle name="Percent 4 2 2 2" xfId="13067" xr:uid="{63A624BF-61CE-4A9F-9242-D18D33BF6DB2}"/>
    <cellStyle name="Percent 4 2 3" xfId="13068" xr:uid="{D2589154-825E-4CF6-95F3-85D72CE854FE}"/>
    <cellStyle name="Percent 4 2 4" xfId="13065" xr:uid="{FC657B5F-F197-43FD-A58E-198C5CF17E0C}"/>
    <cellStyle name="Percent 4 2 5" xfId="13918" xr:uid="{8D5EACA9-3ADB-4EBC-BF57-FEC58A773CFD}"/>
    <cellStyle name="Percent 4 3" xfId="11349" xr:uid="{A8C7B4CB-2E94-4D5E-A041-278AD8D8CE3A}"/>
    <cellStyle name="Percent 4 3 2" xfId="13070" xr:uid="{B141A4E9-9C85-4421-BC63-86AA45D5B0DB}"/>
    <cellStyle name="Percent 4 3 3" xfId="13069" xr:uid="{352E9F30-A11D-4BC8-B51D-F903F4A83825}"/>
    <cellStyle name="Percent 4 4" xfId="13071" xr:uid="{EF7CF4DF-7A80-4B10-8611-63E164A534BF}"/>
    <cellStyle name="Percent 4 5" xfId="13395" xr:uid="{7B2E206C-20F5-4F17-ADA6-833946FFBCF2}"/>
    <cellStyle name="Percent 4 6" xfId="13064" xr:uid="{37C261CB-E314-446F-944F-5BE6D1B1BC48}"/>
    <cellStyle name="Percent 4 7" xfId="9211" xr:uid="{3E933A1A-774E-4C69-9CA5-6FD532F63EB1}"/>
    <cellStyle name="Percent 5" xfId="9212" xr:uid="{79FA24AE-CCBF-4BFC-A206-4F609255485F}"/>
    <cellStyle name="Percent 5 2" xfId="10944" xr:uid="{A3480BBB-A65A-4346-8C88-7F5E6676A21F}"/>
    <cellStyle name="Percent 5 2 2" xfId="13074" xr:uid="{1CF70362-BC7F-49A8-AE75-6B688028A02B}"/>
    <cellStyle name="Percent 5 2 2 2" xfId="13075" xr:uid="{E710C2C8-A990-470C-95CD-D53BE28B02CA}"/>
    <cellStyle name="Percent 5 2 3" xfId="13076" xr:uid="{AD3F95B6-0D97-481C-9DB7-BC7336A59DAA}"/>
    <cellStyle name="Percent 5 2 4" xfId="13073" xr:uid="{40DB1F06-7681-4FE3-ACED-3E0021FD8033}"/>
    <cellStyle name="Percent 5 3" xfId="11350" xr:uid="{BED7A0BF-0C00-4539-B157-E8DEEC8BB79D}"/>
    <cellStyle name="Percent 5 3 2" xfId="13078" xr:uid="{968DA11A-BB92-4CFC-8837-02D075655DBE}"/>
    <cellStyle name="Percent 5 3 3" xfId="13077" xr:uid="{31EA4572-869E-489E-A7CD-05E2622BB0DE}"/>
    <cellStyle name="Percent 5 4" xfId="13079" xr:uid="{734D0023-92C0-4C62-81A7-6C953AFDBDC8}"/>
    <cellStyle name="Percent 5 5" xfId="13396" xr:uid="{C4CAF1CB-D527-4FB5-A46C-483D0FAF11F4}"/>
    <cellStyle name="Percent 5 6" xfId="13072" xr:uid="{48CD0B61-1D54-43A9-BD59-538A219DFF2B}"/>
    <cellStyle name="Percent 6" xfId="10945" xr:uid="{0B4FEA8A-EC34-48DE-A5F4-CDCB667CD150}"/>
    <cellStyle name="Percent 6 2" xfId="13081" xr:uid="{9DDB37CF-9A19-47EA-A9CC-B6C31C1A82B3}"/>
    <cellStyle name="Percent 6 2 2" xfId="13082" xr:uid="{5DD4E198-61F2-4A79-A423-E4F99C9F542F}"/>
    <cellStyle name="Percent 6 2 2 2" xfId="13083" xr:uid="{304552A4-5727-4BDC-AA23-33A8E9FB7F5E}"/>
    <cellStyle name="Percent 6 2 3" xfId="13084" xr:uid="{F504E92D-FDD7-4DD4-B313-4572F952A409}"/>
    <cellStyle name="Percent 6 3" xfId="13085" xr:uid="{A94CF25A-8B88-4D08-B2C4-52E1E44A2AEE}"/>
    <cellStyle name="Percent 6 3 2" xfId="13086" xr:uid="{0B2AF2CA-0B0E-4642-905C-86A0C3BCEA90}"/>
    <cellStyle name="Percent 6 4" xfId="13087" xr:uid="{11960F5E-1F3D-42C5-8E3D-ABF979C3F630}"/>
    <cellStyle name="Percent 6 5" xfId="13080" xr:uid="{D1B6DEE7-F088-4490-863F-F31411BA7EB3}"/>
    <cellStyle name="Percent 7" xfId="11035" xr:uid="{45B52178-A9DE-464F-94A7-E4E4DB4D2DB3}"/>
    <cellStyle name="Percent 7 2" xfId="13089" xr:uid="{567D58C9-B137-457A-B841-5A8FD056463C}"/>
    <cellStyle name="Percent 7 2 2" xfId="13090" xr:uid="{67169BAD-04EB-44A1-8DB6-484C491CEC7F}"/>
    <cellStyle name="Percent 7 2 2 2" xfId="13091" xr:uid="{7B73FE10-C6A2-43D6-BFCE-4641A29D0524}"/>
    <cellStyle name="Percent 7 2 3" xfId="13092" xr:uid="{66CE1D31-7D31-46AC-8350-1809D3F4736F}"/>
    <cellStyle name="Percent 7 3" xfId="13093" xr:uid="{1F9DB570-C99A-4693-A336-45718B92B5E6}"/>
    <cellStyle name="Percent 7 3 2" xfId="13094" xr:uid="{A35E30C1-3CEE-4AD8-A5B3-869EDEF46951}"/>
    <cellStyle name="Percent 7 4" xfId="13095" xr:uid="{793E9F4D-A5F4-421E-A9BE-6217F7C683DD}"/>
    <cellStyle name="Percent 7 5" xfId="13088" xr:uid="{84DE7627-6F35-4769-97F7-233689704A48}"/>
    <cellStyle name="Percent 7 6" xfId="14085" xr:uid="{98498137-8977-4FE1-96D0-E366BF41BBCD}"/>
    <cellStyle name="Percent 8" xfId="11135" xr:uid="{1666FBA0-0773-4A2F-90D5-E1A0C5BE1FF7}"/>
    <cellStyle name="Percent 8 2" xfId="11582" xr:uid="{F603F7B3-9C03-4FB1-9F8D-61A8C68989F7}"/>
    <cellStyle name="Percent 8 2 2" xfId="13098" xr:uid="{275207D0-CCD8-4432-BD6C-F3110EB76C07}"/>
    <cellStyle name="Percent 8 2 2 2" xfId="13099" xr:uid="{D1912DA8-519F-4E82-B107-FC14641B7529}"/>
    <cellStyle name="Percent 8 2 3" xfId="13100" xr:uid="{9FA1FFFD-DFC6-4D62-930E-4B93E85D23CF}"/>
    <cellStyle name="Percent 8 2 4" xfId="13097" xr:uid="{C7060891-5328-40A2-9AE9-E0E0619509B3}"/>
    <cellStyle name="Percent 8 3" xfId="13101" xr:uid="{B21201E3-3C12-4E88-B507-429454D8D884}"/>
    <cellStyle name="Percent 8 3 2" xfId="13102" xr:uid="{5779216D-3C3A-46A0-B8C7-D0E928E7C7F1}"/>
    <cellStyle name="Percent 8 4" xfId="13103" xr:uid="{EEE8D8F6-4C92-4C6D-8382-D6E38DB51FF3}"/>
    <cellStyle name="Percent 8 5" xfId="13096" xr:uid="{0D686BBD-858B-4BBA-8DA5-B38EEF9B07B0}"/>
    <cellStyle name="Percent 9" xfId="11142" xr:uid="{6DA6437C-A6F6-43AE-A74A-275F5CC764DA}"/>
    <cellStyle name="Percent 9 2" xfId="13105" xr:uid="{503F57DA-8843-409F-A8CB-62858C5C7D35}"/>
    <cellStyle name="Percent 9 2 2" xfId="13106" xr:uid="{7773F416-859B-4487-8417-D3D552EA78AA}"/>
    <cellStyle name="Percent 9 2 2 2" xfId="13107" xr:uid="{884B32DB-A042-41D3-9C3B-2D7060F51A3E}"/>
    <cellStyle name="Percent 9 2 3" xfId="13108" xr:uid="{826A069A-656C-4355-901D-01ABA9BC88D1}"/>
    <cellStyle name="Percent 9 3" xfId="13109" xr:uid="{584ACA78-B088-4C18-B48F-4A4DF4A87B21}"/>
    <cellStyle name="Percent 9 3 2" xfId="13110" xr:uid="{6BF93B18-C7CC-45FD-8E40-9516D6F713A0}"/>
    <cellStyle name="Percent 9 4" xfId="13111" xr:uid="{84FB4C47-D59B-44CE-8EAB-2CDF14F22DB2}"/>
    <cellStyle name="Percent 9 5" xfId="13104" xr:uid="{4352E03C-FB15-470E-B16D-BFC4F95DCDC6}"/>
    <cellStyle name="PrePop Currency (0)" xfId="13112" xr:uid="{8B8FBF6E-1AE0-429B-AFDE-6842FD3E8179}"/>
    <cellStyle name="PrePop Currency (2)" xfId="13113" xr:uid="{649609BC-B177-4CF2-99FB-DC73494A1354}"/>
    <cellStyle name="PrePop Units (0)" xfId="13114" xr:uid="{D9160B70-A412-464C-A0CA-0D2128C1D891}"/>
    <cellStyle name="PrePop Units (1)" xfId="13115" xr:uid="{F6F6E7AE-67B7-46FC-BA00-909757A97BB2}"/>
    <cellStyle name="PrePop Units (2)" xfId="13116" xr:uid="{918F875B-F17E-4E3D-B84C-CB030D082501}"/>
    <cellStyle name="Q" xfId="73" xr:uid="{00000000-0005-0000-0000-000049000000}"/>
    <cellStyle name="Q 2" xfId="11085" xr:uid="{F6BBCBE9-D72B-46A6-B53D-91FA20E7137F}"/>
    <cellStyle name="Q_Depre" xfId="74" xr:uid="{00000000-0005-0000-0000-00004A000000}"/>
    <cellStyle name="Q_Depre 2" xfId="11086" xr:uid="{CE7C7BDB-2DF4-40BA-BEDA-A505D6562A78}"/>
    <cellStyle name="Quantity" xfId="75" xr:uid="{00000000-0005-0000-0000-00004B000000}"/>
    <cellStyle name="Quantity 2" xfId="11087" xr:uid="{99DC1535-5245-4154-87B8-AFEB3582526A}"/>
    <cellStyle name="section head" xfId="13117" xr:uid="{B38677EE-460E-453E-AA96-A99FAF8737B1}"/>
    <cellStyle name="small border line" xfId="76" xr:uid="{00000000-0005-0000-0000-00004C000000}"/>
    <cellStyle name="Standard_calc_sheet NS" xfId="9213" xr:uid="{4655C26B-7E34-48DE-AD00-2C50611C115E}"/>
    <cellStyle name="Style 1" xfId="9214" xr:uid="{2CEBA1EF-7AC6-4A92-80C9-B4B149461AAC}"/>
    <cellStyle name="Style 1 10" xfId="9215" xr:uid="{A889409E-3DEC-4F3A-8824-7DD71F007D9E}"/>
    <cellStyle name="Style 1 10 2" xfId="9216" xr:uid="{EDFA0644-68CF-4DC3-88B6-B6E55A5FDAD4}"/>
    <cellStyle name="Style 1 2" xfId="9217" xr:uid="{0B15E2D3-0ECD-4580-92F8-1589F38AAB13}"/>
    <cellStyle name="Style 1 2 2" xfId="9218" xr:uid="{43A62B50-A6BF-4D07-AA35-886E3286CDE2}"/>
    <cellStyle name="Style 1 3" xfId="9219" xr:uid="{5301620C-2BC4-456C-B44A-5E11FD80E28C}"/>
    <cellStyle name="Style 1 3 2" xfId="9220" xr:uid="{6745EB38-B674-46D0-A124-7A89A0BA6FF4}"/>
    <cellStyle name="Style 1 4" xfId="9221" xr:uid="{7B263080-7F46-4F9B-A586-AC0907248CF9}"/>
    <cellStyle name="Style 1 4 2" xfId="9222" xr:uid="{5B5D52BD-FDAC-478E-B016-3BE36A26AC1C}"/>
    <cellStyle name="Style 1 4 2 2" xfId="9223" xr:uid="{99F9F0E1-57A8-441E-B270-A9616088BE0A}"/>
    <cellStyle name="Style 1 4 3" xfId="9224" xr:uid="{C48271B5-7DD5-4419-85E9-A58069358CA9}"/>
    <cellStyle name="Style 1 5" xfId="9225" xr:uid="{EDE9C4E5-1344-4795-8DAC-B8D8ADA8BF9E}"/>
    <cellStyle name="Style 1 5 2" xfId="9226" xr:uid="{0DA3CE06-E212-4152-8418-C67772FC7395}"/>
    <cellStyle name="Style 1 5 2 2" xfId="9227" xr:uid="{B1641BF5-24CB-4345-AF06-4ACE21216CDF}"/>
    <cellStyle name="Style 1 5 3" xfId="9228" xr:uid="{649C4668-7C4B-4446-8024-2C6E428CF4D9}"/>
    <cellStyle name="Style 1 6" xfId="9229" xr:uid="{C441975B-3BA4-4C48-BBB1-FFA51E95D6B2}"/>
    <cellStyle name="Style 1 6 2" xfId="9230" xr:uid="{426B85ED-A0E9-4582-ABD5-79FB64A9A385}"/>
    <cellStyle name="Style 1 7" xfId="9231" xr:uid="{59598148-ACCB-4B83-9CBD-2A5AD6430556}"/>
    <cellStyle name="Style 1 7 2" xfId="9232" xr:uid="{87188E77-BC89-4D76-8960-0303B3E6E589}"/>
    <cellStyle name="Style 1 8" xfId="9233" xr:uid="{C589325B-2BFC-4B20-BD56-BABAB7930EDD}"/>
    <cellStyle name="Style 1 8 2" xfId="9234" xr:uid="{3C2D0219-8465-4BA5-8CB6-548A89DFCB52}"/>
    <cellStyle name="Style 1 9" xfId="9235" xr:uid="{4291E452-3088-41D4-9450-80CF2B155E2E}"/>
    <cellStyle name="Style 1 9 2" xfId="9236" xr:uid="{22E764D5-ECAD-4339-B506-E680A79E79C9}"/>
    <cellStyle name="Text Indent A" xfId="13118" xr:uid="{C6FBDC89-1779-41D4-9BC6-A02E683D65D0}"/>
    <cellStyle name="Text Indent B" xfId="13119" xr:uid="{7E621FA7-323F-4A15-BC11-E5E623F8E0B6}"/>
    <cellStyle name="Text Indent C" xfId="13120" xr:uid="{C40866E3-784C-4535-B238-5680F8FE487A}"/>
    <cellStyle name="Title 10" xfId="9237" xr:uid="{CC620D9A-63B8-44F8-9ADE-2B9C713ECC32}"/>
    <cellStyle name="Title 10 2" xfId="9238" xr:uid="{E6FDF650-F068-462F-877F-9E4845AEE60D}"/>
    <cellStyle name="Title 10 3" xfId="9239" xr:uid="{72E6E492-4571-45B0-824B-3853D13C4586}"/>
    <cellStyle name="Title 11" xfId="9240" xr:uid="{E4017FF8-A8A1-4E38-B025-E1D120D11291}"/>
    <cellStyle name="Title 11 2" xfId="9241" xr:uid="{582CAC83-01CA-4038-AD73-653329BC32E7}"/>
    <cellStyle name="Title 11 3" xfId="9242" xr:uid="{4E4B7B8E-D3EC-413A-A9DE-474DFC0C648F}"/>
    <cellStyle name="Title 12" xfId="9243" xr:uid="{A82C8BF6-C087-4BDD-BE0C-E8491020C33B}"/>
    <cellStyle name="Title 12 2" xfId="9244" xr:uid="{E4CE9C87-10BA-483F-900C-F41CD88DA31C}"/>
    <cellStyle name="Title 13" xfId="9245" xr:uid="{4F87FB56-ADAD-44F5-A0F3-5CE473DA878B}"/>
    <cellStyle name="Title 13 2" xfId="9246" xr:uid="{B69113CC-A2B8-4F60-960E-9394476F331D}"/>
    <cellStyle name="Title 2" xfId="9247" xr:uid="{9D2ED409-E329-47A7-AA63-32E3F13E447F}"/>
    <cellStyle name="Title 2 10" xfId="9248" xr:uid="{8C59DA4A-2B94-493F-A88E-E8275B02E98E}"/>
    <cellStyle name="Title 2 10 2" xfId="9249" xr:uid="{96F55FC5-8965-4152-BAE8-07762BA47BF5}"/>
    <cellStyle name="Title 2 11" xfId="9250" xr:uid="{051BF5D8-9548-4633-AF15-19ACE204E627}"/>
    <cellStyle name="Title 2 11 2" xfId="9251" xr:uid="{AA3C22B8-1071-4813-8D92-885AE3E603F6}"/>
    <cellStyle name="Title 2 12" xfId="9252" xr:uid="{CD08EFA5-262F-44B0-B3CD-8B282D95EF6F}"/>
    <cellStyle name="Title 2 12 2" xfId="9253" xr:uid="{B23CD4C7-3756-48D2-AC02-B599F676085C}"/>
    <cellStyle name="Title 2 13" xfId="9254" xr:uid="{409FDDC3-A5D1-4134-A3E3-1DEE6157E5B0}"/>
    <cellStyle name="Title 2 13 2" xfId="9255" xr:uid="{FFA90942-BA80-43AD-AECF-8316B208437A}"/>
    <cellStyle name="Title 2 14" xfId="9256" xr:uid="{8722B4DC-4AF3-4977-9801-3E2AC2C08C22}"/>
    <cellStyle name="Title 2 14 2" xfId="9257" xr:uid="{7F0C1D3D-FDFC-46D9-861F-BD848DD8289E}"/>
    <cellStyle name="Title 2 15" xfId="9258" xr:uid="{B3C3A4F0-BEFB-414F-9C9F-595CEF758DB5}"/>
    <cellStyle name="Title 2 15 2" xfId="9259" xr:uid="{7C7C871B-1E28-424F-A15D-CFE41CAE8B18}"/>
    <cellStyle name="Title 2 16" xfId="10946" xr:uid="{D78D1231-64D6-40CC-82D8-9667F9EB25A5}"/>
    <cellStyle name="Title 2 2" xfId="9260" xr:uid="{D43EB908-36A1-46EE-AD2D-B2BFE10C0E6F}"/>
    <cellStyle name="Title 2 2 2" xfId="9261" xr:uid="{66212D67-B520-4AF6-9CFE-7C216F066AE0}"/>
    <cellStyle name="Title 2 2 2 2" xfId="9262" xr:uid="{A64C0D29-EA4D-4F24-9CFE-6AD156B0250E}"/>
    <cellStyle name="Title 2 3" xfId="9263" xr:uid="{0300EFFE-90F1-4B74-9F47-BB8ECA4F5516}"/>
    <cellStyle name="Title 2 3 2" xfId="9264" xr:uid="{66F60B15-27D8-41DF-8811-39FC154D6DEB}"/>
    <cellStyle name="Title 2 3 2 2" xfId="9265" xr:uid="{B41FFD45-BEED-4FB8-9914-FE2A17AD2EAD}"/>
    <cellStyle name="Title 2 4" xfId="9266" xr:uid="{EA8302F7-9962-4D95-A90B-97E0C63A097A}"/>
    <cellStyle name="Title 2 4 2" xfId="9267" xr:uid="{13B73A1C-6CB7-4AA1-A2CA-A10EA18F0950}"/>
    <cellStyle name="Title 2 4 2 2" xfId="9268" xr:uid="{2504F739-FEE7-4E04-AE77-A8D965CA4C2B}"/>
    <cellStyle name="Title 2 5" xfId="9269" xr:uid="{18294137-46CC-462F-AB68-471D44315B1C}"/>
    <cellStyle name="Title 2 5 2" xfId="9270" xr:uid="{6C2AE408-875E-4ECE-B6F7-A7050EB304F0}"/>
    <cellStyle name="Title 2 5 2 2" xfId="9271" xr:uid="{E7A543AC-18F3-4720-BA5D-3BEAF4615B8F}"/>
    <cellStyle name="Title 2 6" xfId="9272" xr:uid="{F5C990DF-5129-418D-861E-515D88F11B67}"/>
    <cellStyle name="Title 2 6 2" xfId="9273" xr:uid="{E3C27A17-B18E-4D87-BCA6-E5328B41E2CF}"/>
    <cellStyle name="Title 2 7" xfId="9274" xr:uid="{3A7FA860-2356-4EF7-94C1-832B64DCE00E}"/>
    <cellStyle name="Title 2 7 2" xfId="9275" xr:uid="{82E8DB72-D92B-4651-B098-C349C3AA825A}"/>
    <cellStyle name="Title 2 8" xfId="9276" xr:uid="{9F14BF4A-2A65-4198-8DE8-D167AF376187}"/>
    <cellStyle name="Title 2 8 2" xfId="9277" xr:uid="{FB63C2A8-310A-4916-99E3-FFD70BE680A3}"/>
    <cellStyle name="Title 2 9" xfId="9278" xr:uid="{551FE638-C2F1-47EB-BCF9-C5BFD7E79B33}"/>
    <cellStyle name="Title 2 9 2" xfId="9279" xr:uid="{49949DCB-A376-4694-9C2D-CD92ECD57585}"/>
    <cellStyle name="Title 2 9 2 2" xfId="9280" xr:uid="{CD326743-59D5-404A-8DD7-4A87F9E6B027}"/>
    <cellStyle name="Title 2 9 3" xfId="9281" xr:uid="{BB06D9E3-8A0B-46D7-B4A5-4DE7E36785DA}"/>
    <cellStyle name="Title 2 9 3 2" xfId="9282" xr:uid="{F2074D72-F07F-4BAC-A28E-BE399B02D672}"/>
    <cellStyle name="Title 2 9 4" xfId="9283" xr:uid="{CCB989C0-3C87-4BFB-9583-C509D090ED7F}"/>
    <cellStyle name="Title 2 9 4 2" xfId="9284" xr:uid="{01BEFD4D-6A4E-47E1-9046-96E4BED1A03B}"/>
    <cellStyle name="Title 2 9 5" xfId="9285" xr:uid="{D15E3192-79E7-4677-BCE7-C2BA55C74271}"/>
    <cellStyle name="Title 2 9 5 2" xfId="9286" xr:uid="{5E8153AE-0AE3-495D-A00E-D9A84C0AE7DF}"/>
    <cellStyle name="Title 2 9 6" xfId="9287" xr:uid="{92485604-3F63-4BD0-97A8-B584C5D2EC23}"/>
    <cellStyle name="Title 3" xfId="9288" xr:uid="{75812DC5-297A-4674-AADB-0972118D332D}"/>
    <cellStyle name="Title 3 2" xfId="9289" xr:uid="{4575906B-45C2-4093-B200-A81A131C2B84}"/>
    <cellStyle name="Title 3 3" xfId="9290" xr:uid="{4687B1DF-DA81-4079-8A64-76A8C3B226C7}"/>
    <cellStyle name="Title 3 4" xfId="9291" xr:uid="{DF075F22-D65A-4866-B70F-3798CCE402DD}"/>
    <cellStyle name="Title 3 5" xfId="9292" xr:uid="{F345B296-96A5-4E15-A16D-0453792184FA}"/>
    <cellStyle name="Title 4" xfId="9293" xr:uid="{907C05D8-6AF2-4600-A9F7-2133E54DE5B8}"/>
    <cellStyle name="Title 4 2" xfId="9294" xr:uid="{67A69BCC-641D-4276-82F1-995602F0CF04}"/>
    <cellStyle name="Title 4 3" xfId="9295" xr:uid="{2E94B19C-E353-437C-94C7-48BCCF5BF7C9}"/>
    <cellStyle name="Title 4 4" xfId="9296" xr:uid="{C4CAA369-69A8-4624-8109-61724137D93F}"/>
    <cellStyle name="Title 4 5" xfId="9297" xr:uid="{9106ACA7-A9D6-41F0-A8D2-2B36750FD01D}"/>
    <cellStyle name="Title 5" xfId="9298" xr:uid="{5CA0658E-D598-4EEB-A663-D2990068095A}"/>
    <cellStyle name="Title 5 2" xfId="9299" xr:uid="{F1EF965A-6B82-4D46-87D7-027DE3E0EE3B}"/>
    <cellStyle name="Title 5 3" xfId="9300" xr:uid="{8649652F-4715-4FB1-9C8D-F4307E5C998D}"/>
    <cellStyle name="Title 5 4" xfId="9301" xr:uid="{BF39568D-8194-457F-BAE3-EA274AF28C19}"/>
    <cellStyle name="Title 5 5" xfId="9302" xr:uid="{E99DA2E1-B2FC-4532-86AD-CB57B0148C21}"/>
    <cellStyle name="Title 6" xfId="9303" xr:uid="{9E66C58D-4430-4234-9784-0CA2327534FE}"/>
    <cellStyle name="Title 6 2" xfId="9304" xr:uid="{6BB5EE2A-FB5D-4FC4-A45A-9AFFB47331E2}"/>
    <cellStyle name="Title 6 3" xfId="9305" xr:uid="{8566A514-1D94-4D6A-AD9A-CA15EB1867B7}"/>
    <cellStyle name="Title 6 4" xfId="9306" xr:uid="{4A5A4B69-9B2F-4F9C-A88F-63CD67B4B7AD}"/>
    <cellStyle name="Title 6 5" xfId="9307" xr:uid="{442C4346-CFB9-47CB-878A-84FF581456C2}"/>
    <cellStyle name="Title 7" xfId="9308" xr:uid="{9F27F656-022F-4C4B-B3DE-289DC75084E2}"/>
    <cellStyle name="Title 7 2" xfId="9309" xr:uid="{7A14CCA0-73BF-4650-8875-A85CAF84CF09}"/>
    <cellStyle name="Title 7 2 2" xfId="9310" xr:uid="{AC25310D-A8AB-4B41-90BA-E9F6D87BA6FE}"/>
    <cellStyle name="Title 8" xfId="9311" xr:uid="{4FA295C6-2F9A-4AA6-9B92-002EE3554A32}"/>
    <cellStyle name="Title 9" xfId="9312" xr:uid="{B10932DC-C9BF-4EBD-9B8D-980C1B613EA7}"/>
    <cellStyle name="Title 9 2" xfId="9313" xr:uid="{7EA8D291-1297-46FC-91F3-2B51C67CCB74}"/>
    <cellStyle name="Title 9 3" xfId="9314" xr:uid="{2499BFC6-A642-4514-91B9-73A486C2921C}"/>
    <cellStyle name="Total 10" xfId="9315" xr:uid="{E2E5DEDB-047B-43AA-83CA-A7E28FE07202}"/>
    <cellStyle name="Total 10 2" xfId="9316" xr:uid="{37692314-2A1D-47A0-8037-B45D01094BE7}"/>
    <cellStyle name="Total 10 3" xfId="9317" xr:uid="{40CB0713-F35C-491B-9586-6F9EDFA1C7E7}"/>
    <cellStyle name="Total 11" xfId="9318" xr:uid="{4C8E2D2B-76B5-43D9-8C8F-A92C5D2C3521}"/>
    <cellStyle name="Total 11 2" xfId="9319" xr:uid="{61B90163-1EE1-4BED-AFF5-F95F4724A456}"/>
    <cellStyle name="Total 11 3" xfId="9320" xr:uid="{88BD16D7-2248-4C70-B8E5-C3DF7F848AF6}"/>
    <cellStyle name="Total 12" xfId="9321" xr:uid="{72A57F7A-901E-4FFF-BA0C-F3C3B0967E9B}"/>
    <cellStyle name="Total 12 2" xfId="9322" xr:uid="{ADEDF9C0-5D8E-4328-8200-17657D215954}"/>
    <cellStyle name="Total 13" xfId="9323" xr:uid="{5769B812-F053-4E22-A8AF-C3861D8726A4}"/>
    <cellStyle name="Total 13 2" xfId="9324" xr:uid="{B20BA852-A01E-4B6D-A210-0430E04FA704}"/>
    <cellStyle name="Total 2" xfId="9325" xr:uid="{DE8365DB-8803-4812-BCF0-A14E6B7AC6A3}"/>
    <cellStyle name="Total 2 10" xfId="9326" xr:uid="{8A40450E-D7CB-4CA3-90CA-8DAFD4E2F276}"/>
    <cellStyle name="Total 2 10 2" xfId="9327" xr:uid="{BBF4C659-3B60-4637-BE9C-57B1E1262D91}"/>
    <cellStyle name="Total 2 11" xfId="9328" xr:uid="{0555CAFF-3337-4A13-807C-7897BF26253A}"/>
    <cellStyle name="Total 2 11 2" xfId="9329" xr:uid="{F0866314-CEDE-4210-9FC6-362D192E1575}"/>
    <cellStyle name="Total 2 12" xfId="9330" xr:uid="{6EC6E454-EDD1-419E-A312-CEC0E42BED9F}"/>
    <cellStyle name="Total 2 12 2" xfId="9331" xr:uid="{65DC9E6A-239B-4912-98D0-0FA784C62030}"/>
    <cellStyle name="Total 2 13" xfId="9332" xr:uid="{D974CC11-9884-4F6F-B811-C8C87AEE5D98}"/>
    <cellStyle name="Total 2 13 2" xfId="9333" xr:uid="{9BB736A6-90B1-4021-8DA0-0DA6A78884C2}"/>
    <cellStyle name="Total 2 14" xfId="9334" xr:uid="{60B68F79-EAA6-4EE0-83D6-B3E19AA5E458}"/>
    <cellStyle name="Total 2 14 2" xfId="9335" xr:uid="{29AA69FA-FCE6-4947-B370-7033BA2E5997}"/>
    <cellStyle name="Total 2 15" xfId="9336" xr:uid="{642BEFF0-DD34-49BD-ACE3-905E9CBABBE0}"/>
    <cellStyle name="Total 2 15 2" xfId="9337" xr:uid="{02771BCB-E028-40DF-AF41-BF8448C7909A}"/>
    <cellStyle name="Total 2 16" xfId="10947" xr:uid="{81B1C8EF-CF9C-443F-B954-78475326C710}"/>
    <cellStyle name="Total 2 17" xfId="13121" xr:uid="{881AFAC9-A5E5-4A3A-9220-C15AE4366E5A}"/>
    <cellStyle name="Total 2 17 2" xfId="14888" xr:uid="{0B8F9FE1-6A59-4CF0-8175-1D8E4951992E}"/>
    <cellStyle name="Total 2 18" xfId="13522" xr:uid="{84071CCB-4460-4562-BEAB-3FAA1D6DC785}"/>
    <cellStyle name="Total 2 18 2" xfId="15161" xr:uid="{B0F4E5C4-F20D-429F-B9D8-B0FC0602DF94}"/>
    <cellStyle name="Total 2 19" xfId="13664" xr:uid="{10A4FE74-BFE8-47BB-826D-8354A18C0963}"/>
    <cellStyle name="Total 2 19 2" xfId="15273" xr:uid="{7859172F-2EA7-4B10-BF4F-9D568229A6BC}"/>
    <cellStyle name="Total 2 2" xfId="9338" xr:uid="{72EFB57F-5B98-42BB-803E-CA98F2F0040C}"/>
    <cellStyle name="Total 2 2 2" xfId="9339" xr:uid="{DD3FA60E-A989-4D09-91CA-90FAFAD19DBA}"/>
    <cellStyle name="Total 2 2 2 2" xfId="9340" xr:uid="{08C8A550-9C9B-4286-A52F-0ABFB56E38E5}"/>
    <cellStyle name="Total 2 2 2 2 2" xfId="13397" xr:uid="{E814EAC7-9224-456F-ABD4-C68BCBB0AABA}"/>
    <cellStyle name="Total 2 2 2 2 2 2" xfId="13331" xr:uid="{38500E7D-4F22-4762-B0CB-1C864CD14264}"/>
    <cellStyle name="Total 2 2 2 2 2 2 2" xfId="14561" xr:uid="{E4784ED4-84C6-4007-BDC3-3E89452BFDA9}"/>
    <cellStyle name="Total 2 2 2 2 2 2 2 2" xfId="15794" xr:uid="{97D07E9E-F560-4F38-ADAC-029F9E7D36EF}"/>
    <cellStyle name="Total 2 2 2 2 2 2 3" xfId="15014" xr:uid="{CBB1193C-0D03-4624-B5FE-69728D8A0DA2}"/>
    <cellStyle name="Total 2 2 2 2 2 3" xfId="13765" xr:uid="{9659984F-03AF-4438-9953-67B9671B0BF3}"/>
    <cellStyle name="Total 2 2 2 2 2 3 2" xfId="15353" xr:uid="{7F427F8F-19DC-4A84-85C2-57F8CF482836}"/>
    <cellStyle name="Total 2 2 2 2 2 4" xfId="14370" xr:uid="{66D353B8-7940-47FF-B3AB-7CE6B9F1A029}"/>
    <cellStyle name="Total 2 2 2 2 2 4 2" xfId="15606" xr:uid="{3C1A0E3E-A9BC-43BC-B6CA-7548DF5F9AF9}"/>
    <cellStyle name="Total 2 2 2 2 2 5" xfId="15060" xr:uid="{A7E5BA53-3363-4C33-A812-52F20162E33A}"/>
    <cellStyle name="Total 2 2 2 2 3" xfId="13213" xr:uid="{EF11A2BD-3FD7-4849-B4A3-BF55656BFBC3}"/>
    <cellStyle name="Total 2 2 2 2 3 2" xfId="14479" xr:uid="{252CA6C5-5195-4DDA-8454-A65DC8F3B2BF}"/>
    <cellStyle name="Total 2 2 2 2 3 2 2" xfId="15712" xr:uid="{EE3EA167-4483-4654-91EE-DFA412448909}"/>
    <cellStyle name="Total 2 2 2 2 3 3" xfId="14958" xr:uid="{FB9325F4-EDD6-4657-A36F-512DF9C072D4}"/>
    <cellStyle name="Total 2 2 2 2 4" xfId="13447" xr:uid="{7BA0B3DB-6874-4DE2-B620-FA513C2B1F29}"/>
    <cellStyle name="Total 2 2 2 2 4 2" xfId="15099" xr:uid="{EDE05A1F-FB47-4AD8-8A05-CE21A0BA6B3C}"/>
    <cellStyle name="Total 2 2 2 2 5" xfId="13611" xr:uid="{600A2E69-CEA8-4AC0-B0C2-2E25BD382B62}"/>
    <cellStyle name="Total 2 2 2 2 5 2" xfId="15229" xr:uid="{95403A90-E98B-4A0F-91A0-0FD53253D70E}"/>
    <cellStyle name="Total 2 2 2 2 6" xfId="14287" xr:uid="{21C275B1-EEC6-49CE-9017-E762CBEF04F7}"/>
    <cellStyle name="Total 2 2 2 2 6 2" xfId="15524" xr:uid="{2CFBC218-F781-4A88-8E11-E3F4FECE14E6}"/>
    <cellStyle name="Total 2 2 2 3" xfId="13398" xr:uid="{C6B662DB-8841-49E7-9C54-AD50B46B0210}"/>
    <cellStyle name="Total 2 2 2 3 2" xfId="12483" xr:uid="{65F72B2B-DA73-4DCF-9244-1757F723B02D}"/>
    <cellStyle name="Total 2 2 2 3 2 2" xfId="14562" xr:uid="{23F47375-0539-4CAB-B911-C2C60A58E614}"/>
    <cellStyle name="Total 2 2 2 3 2 2 2" xfId="15795" xr:uid="{8471387F-555F-4CF3-BFB0-ABD736ED6425}"/>
    <cellStyle name="Total 2 2 2 3 2 3" xfId="14823" xr:uid="{307F3756-3EF6-4613-A8F7-FE16C95A96FA}"/>
    <cellStyle name="Total 2 2 2 3 3" xfId="13766" xr:uid="{6AB12060-9ACF-44F9-AD51-4BB34FB7FF24}"/>
    <cellStyle name="Total 2 2 2 3 3 2" xfId="15354" xr:uid="{294B3805-61DE-4EAD-B5A9-1EAEC363CCCE}"/>
    <cellStyle name="Total 2 2 2 3 4" xfId="14371" xr:uid="{D272102C-DFC6-48D9-9BF6-C7A1AF0018C0}"/>
    <cellStyle name="Total 2 2 2 3 4 2" xfId="15607" xr:uid="{64773880-6FBA-4CED-AD90-766582C58629}"/>
    <cellStyle name="Total 2 2 2 3 5" xfId="15061" xr:uid="{272BF734-AF3D-4ADD-86FF-A94863131246}"/>
    <cellStyle name="Total 2 2 2 4" xfId="13158" xr:uid="{20DA289E-752C-4303-AA0B-0694F410CE10}"/>
    <cellStyle name="Total 2 2 2 4 2" xfId="14632" xr:uid="{FDFB47E0-1D5A-4CBF-86EB-655327AD5B8E}"/>
    <cellStyle name="Total 2 2 2 4 2 2" xfId="15855" xr:uid="{5B7E0673-078B-46F2-BD2B-45C029A66255}"/>
    <cellStyle name="Total 2 2 2 4 3" xfId="14429" xr:uid="{99880587-4894-44CE-8FBD-42C1CC54EEAD}"/>
    <cellStyle name="Total 2 2 2 4 3 2" xfId="15662" xr:uid="{30657965-A4D3-431F-96B6-F5232050091C}"/>
    <cellStyle name="Total 2 2 2 4 4" xfId="14913" xr:uid="{5247262A-8B3C-4143-874C-E35F03AEFDD7}"/>
    <cellStyle name="Total 2 2 2 5" xfId="13496" xr:uid="{114028E3-90FA-43C4-8FE4-A49C6872B19C}"/>
    <cellStyle name="Total 2 2 2 5 2" xfId="15137" xr:uid="{72056884-2D62-4EFA-B15A-23D9036C271D}"/>
    <cellStyle name="Total 2 2 2 6" xfId="13436" xr:uid="{A6C94058-8BE4-44BB-94E5-22D5D53F60C6}"/>
    <cellStyle name="Total 2 2 2 6 2" xfId="15088" xr:uid="{8018F309-46A1-4DD2-A958-66A481E5CEA0}"/>
    <cellStyle name="Total 2 2 2 7" xfId="14235" xr:uid="{3BE94100-5530-4EDD-B370-19367A5C38B9}"/>
    <cellStyle name="Total 2 2 2 7 2" xfId="15472" xr:uid="{EE49AF7B-4607-400A-B33C-3858DCCCC4C8}"/>
    <cellStyle name="Total 2 2 3" xfId="13185" xr:uid="{C9AD9906-8E1A-425D-A4F7-DA7EA4EDDEF6}"/>
    <cellStyle name="Total 2 2 3 2" xfId="13399" xr:uid="{C9A5734F-16D5-44DC-9CC1-470B245DE01C}"/>
    <cellStyle name="Total 2 2 3 2 2" xfId="12947" xr:uid="{43A8A0ED-3F46-4ADD-B03B-C7B0F7B6F0D4}"/>
    <cellStyle name="Total 2 2 3 2 2 2" xfId="14563" xr:uid="{1F66A1AE-E1A8-4415-BAC1-EC64222AB8C7}"/>
    <cellStyle name="Total 2 2 3 2 2 2 2" xfId="15796" xr:uid="{93BF19A0-7E46-4B5E-9800-0F75A5B84DE1}"/>
    <cellStyle name="Total 2 2 3 2 2 3" xfId="14876" xr:uid="{4307C058-A214-44AB-AEEF-1F28C43D406F}"/>
    <cellStyle name="Total 2 2 3 2 3" xfId="13767" xr:uid="{1253A115-43CB-4ED1-903E-C7E322AA69FE}"/>
    <cellStyle name="Total 2 2 3 2 3 2" xfId="15355" xr:uid="{BFEF972C-EFB0-4D31-994B-826E849F42B7}"/>
    <cellStyle name="Total 2 2 3 2 4" xfId="14372" xr:uid="{C443E618-840F-4CFD-ADE7-36D790CF5D40}"/>
    <cellStyle name="Total 2 2 3 2 4 2" xfId="15608" xr:uid="{2B323691-BDC0-4625-B35D-D2B72787B3D8}"/>
    <cellStyle name="Total 2 2 3 2 5" xfId="15062" xr:uid="{06BAC50A-A441-4D6B-ACF7-BA65BA6F64C0}"/>
    <cellStyle name="Total 2 2 3 3" xfId="13646" xr:uid="{7BAE6AD8-9C4A-434C-AA59-D1ACC7DF64A1}"/>
    <cellStyle name="Total 2 2 3 3 2" xfId="14454" xr:uid="{942309D2-8D6E-4840-8FD3-076054D3FD8C}"/>
    <cellStyle name="Total 2 2 3 3 2 2" xfId="15687" xr:uid="{AC139799-8686-4EA5-B5EF-3DE25A82367D}"/>
    <cellStyle name="Total 2 2 3 3 3" xfId="15261" xr:uid="{1F47D931-6938-484A-BAB0-8148268F0E63}"/>
    <cellStyle name="Total 2 2 3 4" xfId="13669" xr:uid="{2421DA68-F75D-46E2-9467-96E71E3BF889}"/>
    <cellStyle name="Total 2 2 3 4 2" xfId="15277" xr:uid="{E06AA983-C3DB-49FD-AB81-62BD136C57E9}"/>
    <cellStyle name="Total 2 2 3 5" xfId="14261" xr:uid="{94E4FA9C-9987-4E9E-8102-126FF9C2A413}"/>
    <cellStyle name="Total 2 2 3 5 2" xfId="15498" xr:uid="{D707A2C0-E333-4F63-B83F-8634A20D1EB8}"/>
    <cellStyle name="Total 2 2 3 6" xfId="14936" xr:uid="{C57A471F-C2A5-4489-B6ED-6459C1479ED1}"/>
    <cellStyle name="Total 2 2 4" xfId="13400" xr:uid="{E1961940-4649-4C68-8DD3-D37161CE3DD1}"/>
    <cellStyle name="Total 2 2 4 2" xfId="12518" xr:uid="{4EFC210D-9104-42E9-8A87-36452A1FA4D7}"/>
    <cellStyle name="Total 2 2 4 2 2" xfId="14564" xr:uid="{A541B263-14E0-4DB7-8C11-70A22F913363}"/>
    <cellStyle name="Total 2 2 4 2 2 2" xfId="15797" xr:uid="{DF8FF9FB-A938-45AB-BF9A-3587F75DAD0E}"/>
    <cellStyle name="Total 2 2 4 2 3" xfId="14833" xr:uid="{4038CC7A-1685-440B-AE51-EF7E8F61E025}"/>
    <cellStyle name="Total 2 2 4 3" xfId="13768" xr:uid="{B24F355A-C273-42AE-9BEA-8F7994AE367E}"/>
    <cellStyle name="Total 2 2 4 3 2" xfId="15356" xr:uid="{364637E0-414E-4AFE-AA13-EE5EBD9CCE05}"/>
    <cellStyle name="Total 2 2 4 4" xfId="14373" xr:uid="{7D1AE67C-062A-48A1-8725-586F10BCEB0F}"/>
    <cellStyle name="Total 2 2 4 4 2" xfId="15609" xr:uid="{53FF8E3E-3371-413B-8C21-CBA7D0BB0440}"/>
    <cellStyle name="Total 2 2 4 5" xfId="15063" xr:uid="{DCC7AC20-E372-417D-BCEA-03479C98A749}"/>
    <cellStyle name="Total 2 2 5" xfId="13122" xr:uid="{F2C59A60-4147-4E1B-A8C8-2BB58AD70850}"/>
    <cellStyle name="Total 2 2 5 2" xfId="14604" xr:uid="{784ACB5A-169B-4BAC-B26F-96AFEE1E243F}"/>
    <cellStyle name="Total 2 2 5 2 2" xfId="15832" xr:uid="{27637B82-C267-4B18-8792-93C3731895B5}"/>
    <cellStyle name="Total 2 2 5 3" xfId="14406" xr:uid="{B3E217E4-8C2A-4D42-AC0A-CB650E8A9C3D}"/>
    <cellStyle name="Total 2 2 5 3 2" xfId="15639" xr:uid="{F6486FE1-2C5E-46E0-864C-C8EC0E22F157}"/>
    <cellStyle name="Total 2 2 5 4" xfId="14889" xr:uid="{72B3FD6F-E221-4CC1-9C1D-9B8F843839CF}"/>
    <cellStyle name="Total 2 2 6" xfId="13521" xr:uid="{02F09F2A-3B23-469E-82DF-5C8F8CB8234F}"/>
    <cellStyle name="Total 2 2 6 2" xfId="15160" xr:uid="{4DA2F175-24A1-425C-A4A6-3AD60AA6F0F7}"/>
    <cellStyle name="Total 2 2 7" xfId="13665" xr:uid="{32E370B7-F6F2-4B90-9419-1C7173B46503}"/>
    <cellStyle name="Total 2 2 7 2" xfId="15274" xr:uid="{8EA5C142-E440-4FFE-A537-CAE8BB296C3C}"/>
    <cellStyle name="Total 2 2 8" xfId="14209" xr:uid="{8F8011B3-9E9E-4AE9-9F68-BE1448CF00D8}"/>
    <cellStyle name="Total 2 2 8 2" xfId="15446" xr:uid="{20632BC9-8E9A-4723-AAF4-717595E2F87E}"/>
    <cellStyle name="Total 2 20" xfId="14208" xr:uid="{448F4FC0-9470-465F-9E86-7048B8B1C442}"/>
    <cellStyle name="Total 2 20 2" xfId="15445" xr:uid="{7F907AC9-F2D8-46EB-B6CA-DF3A2C49D0C9}"/>
    <cellStyle name="Total 2 3" xfId="9341" xr:uid="{2F667101-5598-4941-B999-C98B9967071B}"/>
    <cellStyle name="Total 2 3 2" xfId="9342" xr:uid="{7440ABB4-36E7-4072-B412-964B86810328}"/>
    <cellStyle name="Total 2 3 2 2" xfId="9343" xr:uid="{0E3C6F41-0BF8-41E9-AC50-C79A95931E8C}"/>
    <cellStyle name="Total 2 3 2 2 2" xfId="13401" xr:uid="{8F51F4D2-0605-4AE3-8433-B62A1D64F928}"/>
    <cellStyle name="Total 2 3 2 2 2 2" xfId="13334" xr:uid="{DAC1B8A1-02FA-45E1-A082-4C977C7AF529}"/>
    <cellStyle name="Total 2 3 2 2 2 2 2" xfId="14565" xr:uid="{672906D8-79F1-4593-8DDC-BFCE7E89C1D7}"/>
    <cellStyle name="Total 2 3 2 2 2 2 2 2" xfId="15798" xr:uid="{B1477953-B9F7-426C-9A4A-FE1BE0F0E135}"/>
    <cellStyle name="Total 2 3 2 2 2 2 3" xfId="15015" xr:uid="{C55FBDAA-BAC6-4F87-818D-87EC922102CB}"/>
    <cellStyle name="Total 2 3 2 2 2 3" xfId="13769" xr:uid="{43E94DF0-1082-46B0-AFB9-C6F945E15E6B}"/>
    <cellStyle name="Total 2 3 2 2 2 3 2" xfId="15357" xr:uid="{30F4A2C3-6E82-4FFC-A7B2-143D6890B9A0}"/>
    <cellStyle name="Total 2 3 2 2 2 4" xfId="14374" xr:uid="{9EA6A7BA-6768-4F08-84C7-928B452F7195}"/>
    <cellStyle name="Total 2 3 2 2 2 4 2" xfId="15610" xr:uid="{FBBC2FBE-633D-41FF-9D09-6679D5EAE3A1}"/>
    <cellStyle name="Total 2 3 2 2 2 5" xfId="15064" xr:uid="{34EF631B-CC6D-418C-8F1B-9F49B1FCDCA3}"/>
    <cellStyle name="Total 2 3 2 2 3" xfId="13214" xr:uid="{23033769-13C4-4250-9E33-7C275D277317}"/>
    <cellStyle name="Total 2 3 2 2 3 2" xfId="14480" xr:uid="{69348762-B7C1-4786-8F32-88CD5E15CD93}"/>
    <cellStyle name="Total 2 3 2 2 3 2 2" xfId="15713" xr:uid="{6BD3E089-E36F-44D7-93E3-EA4398B508BD}"/>
    <cellStyle name="Total 2 3 2 2 3 3" xfId="14959" xr:uid="{FF365208-7017-49B5-8441-B92167F40DFE}"/>
    <cellStyle name="Total 2 3 2 2 4" xfId="13446" xr:uid="{BBE21112-6BB4-493E-BD7C-634BE46B661C}"/>
    <cellStyle name="Total 2 3 2 2 4 2" xfId="15098" xr:uid="{D4CCBA04-95FC-47A2-B29D-A9749EB7F5BD}"/>
    <cellStyle name="Total 2 3 2 2 5" xfId="13612" xr:uid="{6D6E6EDD-07AC-46AC-97C5-74754080CD83}"/>
    <cellStyle name="Total 2 3 2 2 5 2" xfId="15230" xr:uid="{A4FF4C2B-5004-497C-9702-DC1BB82FB425}"/>
    <cellStyle name="Total 2 3 2 2 6" xfId="14288" xr:uid="{400F020F-02B8-48F3-97A1-6BDCEAB06FA3}"/>
    <cellStyle name="Total 2 3 2 2 6 2" xfId="15525" xr:uid="{7C001A87-2ACF-4AF4-84C7-CB38297B52D1}"/>
    <cellStyle name="Total 2 3 2 3" xfId="13402" xr:uid="{B24E0A3A-052C-4F7D-94DD-C1BB6CF79E7B}"/>
    <cellStyle name="Total 2 3 2 3 2" xfId="13336" xr:uid="{C06E456A-7FF9-4EC8-B150-4C1D135E04BC}"/>
    <cellStyle name="Total 2 3 2 3 2 2" xfId="14566" xr:uid="{2469EE91-0AAC-4E5A-91F0-9125C1513AB1}"/>
    <cellStyle name="Total 2 3 2 3 2 2 2" xfId="15799" xr:uid="{25274409-CCBE-47E3-B3BC-6873116D81D2}"/>
    <cellStyle name="Total 2 3 2 3 2 3" xfId="15016" xr:uid="{5830D93F-B8D9-4DD1-8760-BBA697A4FA7E}"/>
    <cellStyle name="Total 2 3 2 3 3" xfId="13770" xr:uid="{03FD3391-57FE-4782-87FA-A6C99BF1E507}"/>
    <cellStyle name="Total 2 3 2 3 3 2" xfId="15358" xr:uid="{3B486304-3B57-4E46-916D-C063A925314D}"/>
    <cellStyle name="Total 2 3 2 3 4" xfId="14375" xr:uid="{1C4FAB38-1585-467C-9DB3-4E28CE48FF3A}"/>
    <cellStyle name="Total 2 3 2 3 4 2" xfId="15611" xr:uid="{60EE3BE7-ECA1-4C3F-B4B7-708D857CE0D0}"/>
    <cellStyle name="Total 2 3 2 3 5" xfId="15065" xr:uid="{4953DABD-2148-444E-BC0C-106A488BC232}"/>
    <cellStyle name="Total 2 3 2 4" xfId="13159" xr:uid="{4EDF89B7-B892-44E5-AAE9-033E57510C50}"/>
    <cellStyle name="Total 2 3 2 4 2" xfId="14633" xr:uid="{7626F898-FF72-444B-9A06-C741146476E6}"/>
    <cellStyle name="Total 2 3 2 4 2 2" xfId="15856" xr:uid="{76AE7500-FD06-4C82-AB66-C3BF5A4890E5}"/>
    <cellStyle name="Total 2 3 2 4 3" xfId="14430" xr:uid="{FCB68831-C339-4B8D-9C44-6FF0FA1D6C1A}"/>
    <cellStyle name="Total 2 3 2 4 3 2" xfId="15663" xr:uid="{F4664BE2-C299-4F85-93D6-BB4F761D82D8}"/>
    <cellStyle name="Total 2 3 2 4 4" xfId="14914" xr:uid="{7F50C230-EB64-49D5-9316-6A83336D7810}"/>
    <cellStyle name="Total 2 3 2 5" xfId="13495" xr:uid="{F6CB21AC-D0A9-4671-9BFE-8595C6F0E28F}"/>
    <cellStyle name="Total 2 3 2 5 2" xfId="15136" xr:uid="{6FD79628-7DE8-41D4-AFEB-ACBE48330378}"/>
    <cellStyle name="Total 2 3 2 6" xfId="13437" xr:uid="{42A7B2C6-879C-4B6D-A2CC-0ADB468B1561}"/>
    <cellStyle name="Total 2 3 2 6 2" xfId="15089" xr:uid="{1550CACA-A870-4F35-815A-5C5049BB1449}"/>
    <cellStyle name="Total 2 3 2 7" xfId="14236" xr:uid="{A593A0C5-DD46-4274-B382-DB7C2666A148}"/>
    <cellStyle name="Total 2 3 2 7 2" xfId="15473" xr:uid="{BB965E8E-6A25-41B2-A6AB-D2DD51986748}"/>
    <cellStyle name="Total 2 3 3" xfId="13186" xr:uid="{4A94FE98-252A-4A87-B115-B3A1366C951F}"/>
    <cellStyle name="Total 2 3 3 2" xfId="13403" xr:uid="{40CFAB3E-1DD8-4B97-9E78-8636A9C2AB3A}"/>
    <cellStyle name="Total 2 3 3 2 2" xfId="13337" xr:uid="{2A4088E8-091D-4CD2-ADA4-B7DAF1E9D112}"/>
    <cellStyle name="Total 2 3 3 2 2 2" xfId="14567" xr:uid="{D720DC26-5FBF-4136-B195-3199EF0FFC0D}"/>
    <cellStyle name="Total 2 3 3 2 2 2 2" xfId="15800" xr:uid="{AE4A1067-128E-42A6-A841-C0E2CA276C75}"/>
    <cellStyle name="Total 2 3 3 2 2 3" xfId="15017" xr:uid="{5AB5659B-A137-4C56-B79C-6822BDEFAC4A}"/>
    <cellStyle name="Total 2 3 3 2 3" xfId="13771" xr:uid="{7C47D64F-8DA3-499F-BA37-8699B95FA78F}"/>
    <cellStyle name="Total 2 3 3 2 3 2" xfId="15359" xr:uid="{7607CA6F-7F5F-4E32-B2C3-3787113F040F}"/>
    <cellStyle name="Total 2 3 3 2 4" xfId="14376" xr:uid="{F3FCFFA8-2766-4D23-B42C-B97414353814}"/>
    <cellStyle name="Total 2 3 3 2 4 2" xfId="15612" xr:uid="{6AE53022-9C2B-4A91-9236-95C064EC5BC0}"/>
    <cellStyle name="Total 2 3 3 2 5" xfId="15066" xr:uid="{B27E71BD-32EC-4EB8-B2B0-092073450EC5}"/>
    <cellStyle name="Total 2 3 3 3" xfId="13471" xr:uid="{C56C3135-427D-4ED5-BF29-AB35904EF2A3}"/>
    <cellStyle name="Total 2 3 3 3 2" xfId="14455" xr:uid="{AA57E5B5-545E-4602-9214-73407231889D}"/>
    <cellStyle name="Total 2 3 3 3 2 2" xfId="15688" xr:uid="{BFB68A5D-CA1D-43A6-BE5D-67FEB44DBFD9}"/>
    <cellStyle name="Total 2 3 3 3 3" xfId="15118" xr:uid="{C9F8348A-662A-4EE2-BB8E-3B5AB44747C7}"/>
    <cellStyle name="Total 2 3 3 4" xfId="13584" xr:uid="{81CC3BF3-240F-4912-9AB0-F0B20E242028}"/>
    <cellStyle name="Total 2 3 3 4 2" xfId="15208" xr:uid="{B193672A-98DC-40CF-865B-9C23CCD50215}"/>
    <cellStyle name="Total 2 3 3 5" xfId="14262" xr:uid="{252905D5-2236-44F6-8D1F-07721160A230}"/>
    <cellStyle name="Total 2 3 3 5 2" xfId="15499" xr:uid="{15459B00-49AC-459A-8773-8F973B9EF3A9}"/>
    <cellStyle name="Total 2 3 3 6" xfId="14937" xr:uid="{B618E6AB-AFF5-46B0-888F-8C00A623D30F}"/>
    <cellStyle name="Total 2 3 4" xfId="13404" xr:uid="{DE222524-66C4-498B-8605-41989FF34C33}"/>
    <cellStyle name="Total 2 3 4 2" xfId="13338" xr:uid="{C527AE84-6A05-454A-A22E-D011632CD97D}"/>
    <cellStyle name="Total 2 3 4 2 2" xfId="14568" xr:uid="{742B829F-D006-41A4-B036-EFD65D2E1625}"/>
    <cellStyle name="Total 2 3 4 2 2 2" xfId="15801" xr:uid="{17C19D7A-0CD6-4EFC-96D3-D5296A0CFCC0}"/>
    <cellStyle name="Total 2 3 4 2 3" xfId="15018" xr:uid="{E99B154A-9A38-4D03-A1CE-92491D6C0033}"/>
    <cellStyle name="Total 2 3 4 3" xfId="13772" xr:uid="{3E664FD2-A725-4142-94B3-49956E3CFC02}"/>
    <cellStyle name="Total 2 3 4 3 2" xfId="15360" xr:uid="{4A8AB86A-8E36-4D84-BBB3-001DA91A3CAC}"/>
    <cellStyle name="Total 2 3 4 4" xfId="14377" xr:uid="{B8E8823F-3F90-454F-99F6-C3F7E31C70B4}"/>
    <cellStyle name="Total 2 3 4 4 2" xfId="15613" xr:uid="{43C8E788-23B0-4881-A448-671701644545}"/>
    <cellStyle name="Total 2 3 4 5" xfId="15067" xr:uid="{8611323D-3FFD-4D9A-981A-10F4C69A365A}"/>
    <cellStyle name="Total 2 3 5" xfId="13123" xr:uid="{0DFC77C3-8354-4721-A424-C3AA6301C5C1}"/>
    <cellStyle name="Total 2 3 5 2" xfId="14605" xr:uid="{5D4EAA05-BD7B-4696-AE78-97A41FD9A5F4}"/>
    <cellStyle name="Total 2 3 5 2 2" xfId="15833" xr:uid="{A53A3F1D-2613-4545-935F-0695CC3CB777}"/>
    <cellStyle name="Total 2 3 5 3" xfId="14407" xr:uid="{6BE55FC4-8082-445B-9069-034E5141FE37}"/>
    <cellStyle name="Total 2 3 5 3 2" xfId="15640" xr:uid="{FA9747AD-661A-4BCB-B98B-5BE0FB7CE67D}"/>
    <cellStyle name="Total 2 3 5 4" xfId="14890" xr:uid="{193AB48B-FCBC-46AD-9D42-0BDCEF0CAF18}"/>
    <cellStyle name="Total 2 3 6" xfId="13419" xr:uid="{FC7550B6-6E5C-45CF-A419-B73EE466C654}"/>
    <cellStyle name="Total 2 3 6 2" xfId="15077" xr:uid="{8EC46105-037E-41A7-9F99-987900DFDE89}"/>
    <cellStyle name="Total 2 3 7" xfId="13619" xr:uid="{CF63DE81-4689-4961-99F4-B285065A6970}"/>
    <cellStyle name="Total 2 3 7 2" xfId="15237" xr:uid="{FE891646-DDAE-416C-90AA-ADE8EB328F9C}"/>
    <cellStyle name="Total 2 3 8" xfId="14210" xr:uid="{8A7CEDBF-1140-4133-AC2C-C9CB6CB165F6}"/>
    <cellStyle name="Total 2 3 8 2" xfId="15447" xr:uid="{06D5B198-B9F1-4D25-85F6-7826B6103BDE}"/>
    <cellStyle name="Total 2 4" xfId="9344" xr:uid="{39FF4FCB-A712-47BD-B525-79E57A153270}"/>
    <cellStyle name="Total 2 4 2" xfId="9345" xr:uid="{A0A466B4-DBBE-4912-901E-0041EA51E421}"/>
    <cellStyle name="Total 2 4 2 2" xfId="9346" xr:uid="{70984AE1-5470-48AA-8F03-2792E448B6A3}"/>
    <cellStyle name="Total 2 4 2 2 2" xfId="13405" xr:uid="{982FEA8F-9336-45AD-8CF7-97B2F4BF8073}"/>
    <cellStyle name="Total 2 4 2 2 2 2" xfId="14569" xr:uid="{1A766040-4673-4044-BC1A-35443F1C17EF}"/>
    <cellStyle name="Total 2 4 2 2 2 2 2" xfId="15802" xr:uid="{51B10861-5DE0-4446-A99C-A1930E6062C7}"/>
    <cellStyle name="Total 2 4 2 2 2 3" xfId="15068" xr:uid="{4C91A583-A80C-41B4-B105-89660FA33BF7}"/>
    <cellStyle name="Total 2 4 2 2 3" xfId="13339" xr:uid="{54D34D81-A86A-4C50-9DAB-A4A1B6132461}"/>
    <cellStyle name="Total 2 4 2 2 3 2" xfId="15019" xr:uid="{CC2B7F6F-14C9-465F-B55A-956F05BBAAC3}"/>
    <cellStyle name="Total 2 4 2 2 4" xfId="13773" xr:uid="{3FC01749-F389-4080-A678-6F61A640F9B9}"/>
    <cellStyle name="Total 2 4 2 2 4 2" xfId="15361" xr:uid="{E01004D6-1112-4F41-AA9B-FC0E5279D322}"/>
    <cellStyle name="Total 2 4 2 2 5" xfId="14378" xr:uid="{BF174985-E1D5-4FB8-B1CB-F3FCC0C37240}"/>
    <cellStyle name="Total 2 4 2 2 5 2" xfId="15614" xr:uid="{8DBFD236-79AE-4154-AC0D-D6A36FEC832D}"/>
    <cellStyle name="Total 2 4 2 3" xfId="13212" xr:uid="{4E3DDE06-82E2-41DB-9B54-6EBB058FD208}"/>
    <cellStyle name="Total 2 4 2 3 2" xfId="14478" xr:uid="{42AFAB84-0E0A-4900-B53A-3610AD66BDC2}"/>
    <cellStyle name="Total 2 4 2 3 2 2" xfId="15711" xr:uid="{8483609B-9FC6-49F3-B8FE-3A156F4E91EA}"/>
    <cellStyle name="Total 2 4 2 3 3" xfId="14957" xr:uid="{AAEAE5EC-DF01-4F62-80F6-03713FA6A3E4}"/>
    <cellStyle name="Total 2 4 2 4" xfId="13448" xr:uid="{85696F96-9A18-448A-98E7-18D3CEE69B53}"/>
    <cellStyle name="Total 2 4 2 4 2" xfId="15100" xr:uid="{DD54701A-1D33-4DF2-B34A-F068580788A9}"/>
    <cellStyle name="Total 2 4 2 5" xfId="13610" xr:uid="{873DEAAC-90BB-4C27-9F1A-720F172D931A}"/>
    <cellStyle name="Total 2 4 2 5 2" xfId="15228" xr:uid="{BBBE094F-AB00-4F7A-847D-01EC3878CDE5}"/>
    <cellStyle name="Total 2 4 2 6" xfId="14286" xr:uid="{2B47BFBF-F626-4DB3-A7BB-BEDF2B61869E}"/>
    <cellStyle name="Total 2 4 2 6 2" xfId="15523" xr:uid="{1A82922C-0221-4CE2-9A54-BEEF216B941C}"/>
    <cellStyle name="Total 2 4 3" xfId="13406" xr:uid="{F86A181D-8A64-4203-B747-8F37940444F3}"/>
    <cellStyle name="Total 2 4 3 2" xfId="13340" xr:uid="{14569D69-E53D-4E27-9C67-185210B3636F}"/>
    <cellStyle name="Total 2 4 3 2 2" xfId="14570" xr:uid="{343D77CF-D376-43D7-95D9-113A8A564A10}"/>
    <cellStyle name="Total 2 4 3 2 2 2" xfId="15803" xr:uid="{8F37A706-DAFB-4733-AEA9-B168D2DC2183}"/>
    <cellStyle name="Total 2 4 3 2 3" xfId="15020" xr:uid="{258DDCD2-A8BB-444F-9136-94166F15B9B3}"/>
    <cellStyle name="Total 2 4 3 3" xfId="13774" xr:uid="{5A93EB77-56D9-491C-A069-D3A13D30FEF8}"/>
    <cellStyle name="Total 2 4 3 3 2" xfId="15362" xr:uid="{9F4384FF-B58B-44B0-9514-F0C4407FB4F2}"/>
    <cellStyle name="Total 2 4 3 4" xfId="14379" xr:uid="{2E5920E1-5080-4DBA-B74F-BE05514E632C}"/>
    <cellStyle name="Total 2 4 3 4 2" xfId="15615" xr:uid="{B4751979-A0AB-41A7-A17F-0364E4AAF2E1}"/>
    <cellStyle name="Total 2 4 3 5" xfId="15069" xr:uid="{66DD93A3-99E0-448C-A7A6-E01C2BD4A425}"/>
    <cellStyle name="Total 2 4 4" xfId="13157" xr:uid="{88D5551A-E104-4EAC-A121-60CA9679AA04}"/>
    <cellStyle name="Total 2 4 4 2" xfId="14631" xr:uid="{1E427158-F0F5-4300-B49E-4D6841DA642D}"/>
    <cellStyle name="Total 2 4 4 2 2" xfId="15854" xr:uid="{455A65DC-EA04-4523-A75F-EC7764CFEF42}"/>
    <cellStyle name="Total 2 4 4 3" xfId="14428" xr:uid="{86017B10-68F8-4D8A-B6A8-CD4C0C4767F6}"/>
    <cellStyle name="Total 2 4 4 3 2" xfId="15661" xr:uid="{6BFEF2B9-2A64-4466-B7EE-8AAACAB2C7C6}"/>
    <cellStyle name="Total 2 4 4 4" xfId="14912" xr:uid="{AD1D7869-C4B2-48C7-B987-F0C1D8290018}"/>
    <cellStyle name="Total 2 4 5" xfId="13497" xr:uid="{DB6F616D-F1AC-400B-9216-EED4BCF59B68}"/>
    <cellStyle name="Total 2 4 5 2" xfId="15138" xr:uid="{308A3F03-79EA-4341-A288-470DADECFB0A}"/>
    <cellStyle name="Total 2 4 6" xfId="13435" xr:uid="{B5BD300C-6D40-45E8-803A-8FCAC610564B}"/>
    <cellStyle name="Total 2 4 6 2" xfId="15087" xr:uid="{9A6AFDF8-846F-44F8-A895-A33C8A800F15}"/>
    <cellStyle name="Total 2 4 7" xfId="14234" xr:uid="{B54D3906-3A37-4717-8D63-98415ABC5523}"/>
    <cellStyle name="Total 2 4 7 2" xfId="15471" xr:uid="{638D0F81-E48B-4237-A277-8EBDC56040B1}"/>
    <cellStyle name="Total 2 5" xfId="9347" xr:uid="{D405F00E-E16E-4ED1-B0B2-094E579A31A6}"/>
    <cellStyle name="Total 2 5 2" xfId="9348" xr:uid="{43245D63-3E95-422A-912A-B8E30358509E}"/>
    <cellStyle name="Total 2 5 2 2" xfId="9349" xr:uid="{CC55DC3F-3AC9-4E9E-8D76-6546DA9EC7F7}"/>
    <cellStyle name="Total 2 5 2 2 2" xfId="14571" xr:uid="{EEB0A605-38E4-4E25-BB06-DBA66281994B}"/>
    <cellStyle name="Total 2 5 2 2 2 2" xfId="15804" xr:uid="{43A3D862-17F0-4E74-8E3D-B183D759F1C4}"/>
    <cellStyle name="Total 2 5 2 3" xfId="13407" xr:uid="{7A6F6859-43E3-49E5-9A26-1DB01FBF3AE6}"/>
    <cellStyle name="Total 2 5 2 3 2" xfId="15070" xr:uid="{DC7B3A51-FE95-4D3C-9327-87CC5AE3D2A5}"/>
    <cellStyle name="Total 2 5 2 4" xfId="13628" xr:uid="{19FF3C2D-0D0A-48E4-8B6F-BD666DFA1747}"/>
    <cellStyle name="Total 2 5 2 4 2" xfId="15246" xr:uid="{BDB08783-DC99-45AB-9405-5959D72FFF48}"/>
    <cellStyle name="Total 2 5 2 5" xfId="13775" xr:uid="{4EB3B09E-6D6A-4EBC-92FE-4E678D4A4AEB}"/>
    <cellStyle name="Total 2 5 2 5 2" xfId="15363" xr:uid="{7C475E7B-367D-4252-AC07-5AD556F1C0C3}"/>
    <cellStyle name="Total 2 5 2 6" xfId="14380" xr:uid="{9994BDAE-B372-40F4-8856-F40654E2E02C}"/>
    <cellStyle name="Total 2 5 2 6 2" xfId="15616" xr:uid="{ADEC8ED3-92B4-482E-8073-08C403399C27}"/>
    <cellStyle name="Total 2 5 3" xfId="13184" xr:uid="{12031ED2-FDAD-4036-8FA0-D3E1F3051E0D}"/>
    <cellStyle name="Total 2 5 3 2" xfId="14453" xr:uid="{4FA82C88-05C2-4CA6-BB78-9261EA69FB25}"/>
    <cellStyle name="Total 2 5 3 2 2" xfId="15686" xr:uid="{93EAC599-A2E5-4182-B2B8-7450C4C723EA}"/>
    <cellStyle name="Total 2 5 3 3" xfId="14935" xr:uid="{1084B86F-9CAE-45B9-A449-A98D12ABECB8}"/>
    <cellStyle name="Total 2 5 4" xfId="13472" xr:uid="{45FC89BE-4AD1-42C7-94FB-4F66BFC0D4F1}"/>
    <cellStyle name="Total 2 5 4 2" xfId="15119" xr:uid="{9439AE0F-DF9E-40CE-B72D-A9338BCA8228}"/>
    <cellStyle name="Total 2 5 5" xfId="13445" xr:uid="{FD03ED77-0831-462D-9CCE-F90063584AB8}"/>
    <cellStyle name="Total 2 5 5 2" xfId="15097" xr:uid="{BC5EBF54-A62C-464A-8329-37C16D63E4AF}"/>
    <cellStyle name="Total 2 5 6" xfId="14260" xr:uid="{688AAA72-31F6-4B99-9887-77E7DF4B966D}"/>
    <cellStyle name="Total 2 5 6 2" xfId="15497" xr:uid="{69B92BAA-592B-44A9-BDEE-46EF63418980}"/>
    <cellStyle name="Total 2 6" xfId="9350" xr:uid="{458D2FB5-FA24-4024-8CCD-DA21EE2C0988}"/>
    <cellStyle name="Total 2 6 2" xfId="9351" xr:uid="{84B2B1C1-595F-4822-85A4-85B1EC2FCD9C}"/>
    <cellStyle name="Total 2 6 2 2" xfId="14572" xr:uid="{2289A9F1-0F82-4D2F-959B-6EB3D8CB0EBA}"/>
    <cellStyle name="Total 2 6 2 2 2" xfId="15805" xr:uid="{EE446570-91E6-4D2B-A64D-581B794FDB05}"/>
    <cellStyle name="Total 2 6 3" xfId="13408" xr:uid="{D7610389-CF9B-4734-8FE5-E2F9A932B8BA}"/>
    <cellStyle name="Total 2 6 3 2" xfId="15071" xr:uid="{75AFCD82-B83F-43DA-9B88-4228260884F8}"/>
    <cellStyle name="Total 2 6 4" xfId="13627" xr:uid="{3F35F4D0-C30F-4C75-9E45-9BBA3E73B4DB}"/>
    <cellStyle name="Total 2 6 4 2" xfId="15245" xr:uid="{14FF633F-919E-4B8C-8948-0386ED60A7AC}"/>
    <cellStyle name="Total 2 6 5" xfId="13776" xr:uid="{0BF40DD7-B1D5-4049-AC83-76D4006BBDD0}"/>
    <cellStyle name="Total 2 6 5 2" xfId="15364" xr:uid="{BC74DCF0-54C9-4B28-813D-6D1166AF8B4D}"/>
    <cellStyle name="Total 2 6 6" xfId="14381" xr:uid="{F796FC36-BB0F-401A-8DF7-5F980AC91133}"/>
    <cellStyle name="Total 2 6 6 2" xfId="15617" xr:uid="{747F5791-13DC-474F-BFEE-6D34064A0141}"/>
    <cellStyle name="Total 2 7" xfId="9352" xr:uid="{2805B89E-FF2F-4A9E-99D8-7AA3D102F10F}"/>
    <cellStyle name="Total 2 7 2" xfId="9353" xr:uid="{5D6EB2B9-F27B-4E43-A62D-AA0EF56DB990}"/>
    <cellStyle name="Total 2 7 2 2" xfId="14603" xr:uid="{6CA885BF-285E-47D4-9D17-BC82EE8D7ABC}"/>
    <cellStyle name="Total 2 7 2 2 2" xfId="15831" xr:uid="{05B969E4-C275-4D04-822F-ED4B99E4E589}"/>
    <cellStyle name="Total 2 7 3" xfId="14405" xr:uid="{75BC3261-4244-4F57-BF69-BB9537274060}"/>
    <cellStyle name="Total 2 7 3 2" xfId="15638" xr:uid="{253652C3-AEAF-4526-9A4B-2C15B858077F}"/>
    <cellStyle name="Total 2 8" xfId="9354" xr:uid="{973D615B-8B3A-4AAE-BB61-623316A8EA7B}"/>
    <cellStyle name="Total 2 8 2" xfId="9355" xr:uid="{6894B994-1557-4FD4-9E6B-0A6A63843DF6}"/>
    <cellStyle name="Total 2 9" xfId="9356" xr:uid="{2CA39F6D-33E5-4DDA-A747-533E2A0E13FF}"/>
    <cellStyle name="Total 2 9 2" xfId="9357" xr:uid="{46844353-934F-4F2E-8260-DC6D2192371F}"/>
    <cellStyle name="Total 2 9 2 2" xfId="9358" xr:uid="{BE7563F3-78F1-44CB-BBF7-7D573531AB30}"/>
    <cellStyle name="Total 2 9 3" xfId="9359" xr:uid="{F7C5AE0F-80EF-4EC6-BE60-36C161C33A63}"/>
    <cellStyle name="Total 2 9 3 2" xfId="9360" xr:uid="{417C20E7-686D-4F37-891A-F6C91A74D12F}"/>
    <cellStyle name="Total 2 9 4" xfId="9361" xr:uid="{8CD0698A-240D-44C2-BF68-F9B1EAFA25D0}"/>
    <cellStyle name="Total 2 9 4 2" xfId="9362" xr:uid="{42F8692D-14F3-4A16-B310-1E5E7FEC7C88}"/>
    <cellStyle name="Total 2 9 5" xfId="9363" xr:uid="{F1D25B63-9EBC-4B29-B865-0B9DD53B9C2E}"/>
    <cellStyle name="Total 2 9 5 2" xfId="9364" xr:uid="{BDA64ED1-0BAF-4869-B6A8-3C1C1736E395}"/>
    <cellStyle name="Total 2 9 6" xfId="9365" xr:uid="{B570CE47-73BB-4363-A5B5-8BD6CEF143D1}"/>
    <cellStyle name="Total 3" xfId="9366" xr:uid="{F784F4C0-982A-4526-96FF-2F327033A7FB}"/>
    <cellStyle name="Total 3 2" xfId="9367" xr:uid="{2B67DD4A-F98D-4583-92C0-30EB9618C177}"/>
    <cellStyle name="Total 3 3" xfId="9368" xr:uid="{720D7A13-7E46-4C8E-BACE-89CA16276C43}"/>
    <cellStyle name="Total 3 4" xfId="9369" xr:uid="{318C5E37-0057-40A1-839D-88D74C83FE91}"/>
    <cellStyle name="Total 3 5" xfId="9370" xr:uid="{D17540BF-7A61-4C95-8903-838CE0591D85}"/>
    <cellStyle name="Total 3 6" xfId="13124" xr:uid="{10DE0B2E-3E1B-4247-9434-74945C2A4EFA}"/>
    <cellStyle name="Total 4" xfId="9371" xr:uid="{B029911B-F3D1-4E34-822E-65568CA305C2}"/>
    <cellStyle name="Total 4 2" xfId="9372" xr:uid="{7BD20699-A573-4542-99FD-B3224F8D3A71}"/>
    <cellStyle name="Total 4 3" xfId="9373" xr:uid="{F386C95F-2B47-4D45-81F8-5C846E0FE2A1}"/>
    <cellStyle name="Total 4 4" xfId="9374" xr:uid="{89F76C26-3D9D-42B9-A313-F3EA320D96AD}"/>
    <cellStyle name="Total 4 5" xfId="9375" xr:uid="{40F9DBA8-0500-4EA0-AA7F-6A1E4BD97BB4}"/>
    <cellStyle name="Total 5" xfId="9376" xr:uid="{16080AEF-4D4C-4886-AB20-3106302D5919}"/>
    <cellStyle name="Total 5 2" xfId="9377" xr:uid="{1A80E624-4887-42B9-9A3A-491C3570D22B}"/>
    <cellStyle name="Total 5 3" xfId="9378" xr:uid="{AEB182F1-DC82-4BC9-B605-E5064CBEFAE5}"/>
    <cellStyle name="Total 5 4" xfId="9379" xr:uid="{6B86DBE1-6189-4201-B0D4-D24C6657641D}"/>
    <cellStyle name="Total 5 5" xfId="9380" xr:uid="{2863F011-C140-4170-BAB3-2C0B81CB77DF}"/>
    <cellStyle name="Total 6" xfId="9381" xr:uid="{673E7BA5-A1AB-4222-9F55-9E430175DEBF}"/>
    <cellStyle name="Total 6 2" xfId="9382" xr:uid="{16C0ACBF-E7E5-42F5-B81D-70E9CEC6037E}"/>
    <cellStyle name="Total 6 3" xfId="9383" xr:uid="{6D813654-B8A1-4D78-85A6-193DD54DCF42}"/>
    <cellStyle name="Total 6 4" xfId="9384" xr:uid="{32414DA7-772B-43DB-8659-D80B8693C97D}"/>
    <cellStyle name="Total 6 5" xfId="9385" xr:uid="{9BF9502A-9B27-4E80-9C19-DEAB22052BC3}"/>
    <cellStyle name="Total 7" xfId="9386" xr:uid="{678B31B8-BEB3-4C14-8A35-A7AA97304B29}"/>
    <cellStyle name="Total 7 2" xfId="9387" xr:uid="{3AD7B333-90A4-4EA1-8892-50456E3E1DA1}"/>
    <cellStyle name="Total 7 2 2" xfId="9388" xr:uid="{B3B37137-8F9C-4593-A56B-38CF6469A173}"/>
    <cellStyle name="Total 8" xfId="9389" xr:uid="{32B2DF1A-7CCB-40DA-9541-F1DD3387279B}"/>
    <cellStyle name="Total 9" xfId="9390" xr:uid="{E2B380FB-942F-43BF-A5C9-EE7B91B23251}"/>
    <cellStyle name="Total 9 2" xfId="9391" xr:uid="{27B1708B-9E47-4897-B69A-AE3F08B4FF95}"/>
    <cellStyle name="Total 9 3" xfId="9392" xr:uid="{CAA1B04E-1E19-4C60-BB38-70DABA20A4B6}"/>
    <cellStyle name="Tusental (0)_pldt" xfId="9393" xr:uid="{47AC377E-D6DF-47A2-B793-F036383E4FBD}"/>
    <cellStyle name="Tusental_pldt" xfId="9394" xr:uid="{1790F0F5-967B-46AA-8DCC-493389438B59}"/>
    <cellStyle name="Valuta (0)" xfId="77" xr:uid="{00000000-0005-0000-0000-00004D000000}"/>
    <cellStyle name="Valuta_pldt" xfId="9395" xr:uid="{B52DBC8A-5DD7-4082-89A0-2092AEEB6159}"/>
    <cellStyle name="W" xfId="78" xr:uid="{00000000-0005-0000-0000-00004E000000}"/>
    <cellStyle name="W 2" xfId="11088" xr:uid="{432732F4-D1A0-4C5B-BA17-51F665AA9D5F}"/>
    <cellStyle name="W_Depre" xfId="79" xr:uid="{00000000-0005-0000-0000-00004F000000}"/>
    <cellStyle name="W_Depre 2" xfId="11089" xr:uid="{6CBE8462-892B-405A-92FE-4EEDBAEA565F}"/>
    <cellStyle name="Warning Text 10" xfId="9396" xr:uid="{BF999F82-4118-4B6E-B1C4-821264D41715}"/>
    <cellStyle name="Warning Text 10 2" xfId="9397" xr:uid="{3FE3C149-D96F-4E54-8A7E-B1D5FA0D20CB}"/>
    <cellStyle name="Warning Text 10 3" xfId="9398" xr:uid="{75CB1AB7-72E7-4617-B171-E45272F6ACEE}"/>
    <cellStyle name="Warning Text 11" xfId="9399" xr:uid="{F57CCE9B-83E7-4782-A3CD-E6F982227D6A}"/>
    <cellStyle name="Warning Text 11 2" xfId="9400" xr:uid="{52F4B30D-A8F5-4659-9004-2FFC7F7052CC}"/>
    <cellStyle name="Warning Text 11 3" xfId="9401" xr:uid="{9F54A790-68F7-417F-B9E9-004BEBE352EF}"/>
    <cellStyle name="Warning Text 12" xfId="9402" xr:uid="{F38CC434-6D38-4F9B-94A8-E90151EBAAEA}"/>
    <cellStyle name="Warning Text 12 2" xfId="9403" xr:uid="{103BA11D-DD87-4FCB-93F6-A237BC17992D}"/>
    <cellStyle name="Warning Text 13" xfId="9404" xr:uid="{36BD7733-00E1-477C-B950-A87B27AC97BA}"/>
    <cellStyle name="Warning Text 13 2" xfId="9405" xr:uid="{044E14C4-57BA-4242-9F50-C32CAB0A3F2C}"/>
    <cellStyle name="Warning Text 2" xfId="9406" xr:uid="{4E336B3A-2B96-48A7-ACFD-213755FAD55D}"/>
    <cellStyle name="Warning Text 2 10" xfId="9407" xr:uid="{4C1F8198-E30B-4F8C-B3A7-0A6D0393216F}"/>
    <cellStyle name="Warning Text 2 10 2" xfId="9408" xr:uid="{425DDD84-64EA-415F-85BD-D3844AE2D6D8}"/>
    <cellStyle name="Warning Text 2 11" xfId="9409" xr:uid="{DECD2A0C-2B26-4245-B5DD-D314778D71D6}"/>
    <cellStyle name="Warning Text 2 11 2" xfId="9410" xr:uid="{2900E662-5B5A-4332-B019-672F82D1FE14}"/>
    <cellStyle name="Warning Text 2 12" xfId="9411" xr:uid="{F36C6D91-636F-4E26-B928-AD8134F59FB0}"/>
    <cellStyle name="Warning Text 2 12 2" xfId="9412" xr:uid="{809FE6D1-0A77-4183-8053-69DD131A5AA7}"/>
    <cellStyle name="Warning Text 2 13" xfId="9413" xr:uid="{8E5D9373-236F-4A50-881E-73D34F24F8F9}"/>
    <cellStyle name="Warning Text 2 13 2" xfId="9414" xr:uid="{FBD24437-3342-49EC-97B3-F271EF181DEF}"/>
    <cellStyle name="Warning Text 2 14" xfId="9415" xr:uid="{A02C653F-BD21-4F74-9F77-33D10E2BE6F5}"/>
    <cellStyle name="Warning Text 2 14 2" xfId="9416" xr:uid="{9B61447E-5D7E-48C4-BE0C-9D55BB2CF479}"/>
    <cellStyle name="Warning Text 2 15" xfId="9417" xr:uid="{0414DFB5-B2A4-40E7-BF27-7511148B93C2}"/>
    <cellStyle name="Warning Text 2 15 2" xfId="9418" xr:uid="{C20CAEFA-89C2-42BF-BD1D-F11C294B2E8C}"/>
    <cellStyle name="Warning Text 2 16" xfId="10948" xr:uid="{9B22D9EB-AB2C-49DB-96AC-8073ECE255C9}"/>
    <cellStyle name="Warning Text 2 17" xfId="13125" xr:uid="{02101880-8CE5-445C-8366-057B0C27D073}"/>
    <cellStyle name="Warning Text 2 2" xfId="9419" xr:uid="{74CF42FC-7C8D-4152-BC9B-8A4EE62B1E96}"/>
    <cellStyle name="Warning Text 2 2 2" xfId="9420" xr:uid="{4A590256-5EF1-414A-89FB-76026AF46727}"/>
    <cellStyle name="Warning Text 2 2 2 2" xfId="9421" xr:uid="{58801760-DDFE-4847-9020-0662ED5BF418}"/>
    <cellStyle name="Warning Text 2 3" xfId="9422" xr:uid="{BF60282C-2B20-4D51-A51A-D0E62B55CB83}"/>
    <cellStyle name="Warning Text 2 3 2" xfId="9423" xr:uid="{F2A09142-77C5-4329-8071-A849FD59F255}"/>
    <cellStyle name="Warning Text 2 3 2 2" xfId="9424" xr:uid="{65C69A75-FEAA-446A-8AF3-4F27D9F9914C}"/>
    <cellStyle name="Warning Text 2 4" xfId="9425" xr:uid="{92DC4C93-3AD8-468F-BEDB-F6F1E344D6B6}"/>
    <cellStyle name="Warning Text 2 4 2" xfId="9426" xr:uid="{875A11AC-A5B2-416C-A2F8-AC5A73F6BCF8}"/>
    <cellStyle name="Warning Text 2 4 2 2" xfId="9427" xr:uid="{91490F06-04D6-463F-9B86-BF7E4E102F44}"/>
    <cellStyle name="Warning Text 2 5" xfId="9428" xr:uid="{1EFDE3AF-C80C-4181-AD86-63438DFCCBAD}"/>
    <cellStyle name="Warning Text 2 5 2" xfId="9429" xr:uid="{EC226E1F-541D-4BCD-ABD2-4A8D2945E74B}"/>
    <cellStyle name="Warning Text 2 5 2 2" xfId="9430" xr:uid="{F1B92E8C-675E-4266-B593-AECD29DB633C}"/>
    <cellStyle name="Warning Text 2 6" xfId="9431" xr:uid="{3FCE6939-4919-4C0B-B9DA-FA971AB8B0E6}"/>
    <cellStyle name="Warning Text 2 6 2" xfId="9432" xr:uid="{8DDA190E-ACE2-4E05-A8B1-3592D6D9BDF4}"/>
    <cellStyle name="Warning Text 2 7" xfId="9433" xr:uid="{C7E67FD6-9594-4CFB-B8AE-B4F13F8E57A1}"/>
    <cellStyle name="Warning Text 2 7 2" xfId="9434" xr:uid="{0DDE6074-AF97-4080-B104-EB37CFAEC8F1}"/>
    <cellStyle name="Warning Text 2 8" xfId="9435" xr:uid="{6DA13B84-E19C-46A5-8DE2-BF10914B5824}"/>
    <cellStyle name="Warning Text 2 8 2" xfId="9436" xr:uid="{1F711B19-B83B-41F9-8419-E70EF7A00CE2}"/>
    <cellStyle name="Warning Text 2 9" xfId="9437" xr:uid="{D497F90E-AD8C-44DB-8691-2BF7612B23E4}"/>
    <cellStyle name="Warning Text 2 9 2" xfId="9438" xr:uid="{6E48A990-D2A6-40A1-9D7F-5F3C9321B777}"/>
    <cellStyle name="Warning Text 2 9 2 2" xfId="9439" xr:uid="{60F84753-A59F-4479-ADD9-6BDF7FC2D52A}"/>
    <cellStyle name="Warning Text 2 9 3" xfId="9440" xr:uid="{25131AA1-3544-4AE5-A610-B4DE2BD79E36}"/>
    <cellStyle name="Warning Text 2 9 3 2" xfId="9441" xr:uid="{F24532B3-B4CB-4EF6-9615-F966099727A2}"/>
    <cellStyle name="Warning Text 2 9 4" xfId="9442" xr:uid="{8BC202D9-66C3-4F3E-A493-464F568B9959}"/>
    <cellStyle name="Warning Text 2 9 4 2" xfId="9443" xr:uid="{9247EDAF-A3D3-4134-B2B4-259C9EB38B8A}"/>
    <cellStyle name="Warning Text 2 9 5" xfId="9444" xr:uid="{8778CD7F-F950-438B-AF1E-185B3EE6FE2F}"/>
    <cellStyle name="Warning Text 2 9 5 2" xfId="9445" xr:uid="{71FDE5CA-F766-4B49-AD5F-538AB554FDBE}"/>
    <cellStyle name="Warning Text 2 9 6" xfId="9446" xr:uid="{FF840B9B-D018-4279-89B8-5DF989B5B4B4}"/>
    <cellStyle name="Warning Text 3" xfId="9447" xr:uid="{1DAE54B8-3E0B-4F18-8926-8E451552F699}"/>
    <cellStyle name="Warning Text 3 2" xfId="9448" xr:uid="{288734FE-8A39-4F5D-BA0C-3B67FE5F1D36}"/>
    <cellStyle name="Warning Text 3 3" xfId="9449" xr:uid="{20B3BDDE-00F0-47EC-AD4A-1FB9AE6FEC6E}"/>
    <cellStyle name="Warning Text 3 4" xfId="9450" xr:uid="{D8DDB8BA-B995-4D89-AB0E-33B3B1C4C915}"/>
    <cellStyle name="Warning Text 3 5" xfId="9451" xr:uid="{3AF868BA-E5FD-49B8-8AB5-58CBA2144A9F}"/>
    <cellStyle name="Warning Text 3 6" xfId="13126" xr:uid="{B0D8D169-C9A1-42C7-99D0-81C7CBD15565}"/>
    <cellStyle name="Warning Text 4" xfId="9452" xr:uid="{A2D0F163-AED7-4DCE-B88D-E155A4AF3AAD}"/>
    <cellStyle name="Warning Text 4 2" xfId="9453" xr:uid="{D04A9619-7ED5-4216-ACA1-F78A359DEB36}"/>
    <cellStyle name="Warning Text 4 3" xfId="9454" xr:uid="{EA91F011-18D6-4891-9034-37F6594D2C8C}"/>
    <cellStyle name="Warning Text 4 4" xfId="9455" xr:uid="{D2A4C6FF-17B7-4022-8D0E-8432276C8171}"/>
    <cellStyle name="Warning Text 4 5" xfId="9456" xr:uid="{AF1B1DF2-3147-49D6-AD44-2F0A487339FD}"/>
    <cellStyle name="Warning Text 5" xfId="9457" xr:uid="{B1186CD7-C362-4E2B-AB4E-16D6FE41E8B0}"/>
    <cellStyle name="Warning Text 5 2" xfId="9458" xr:uid="{E0B0C861-FCBE-4C5B-89D1-E862D183F1C2}"/>
    <cellStyle name="Warning Text 5 3" xfId="9459" xr:uid="{67E52C97-D53E-4179-8FD8-9CFDBE77D29B}"/>
    <cellStyle name="Warning Text 5 4" xfId="9460" xr:uid="{47D80014-B7AB-4A4D-8C0E-805EFA77FA2D}"/>
    <cellStyle name="Warning Text 5 5" xfId="9461" xr:uid="{63D835CD-FAA4-4251-9198-601F263F5A60}"/>
    <cellStyle name="Warning Text 6" xfId="9462" xr:uid="{3BF28BF7-D9F1-46B3-9F18-B288F0CDCE2D}"/>
    <cellStyle name="Warning Text 6 2" xfId="9463" xr:uid="{92B7CB26-66A0-46D6-8650-31B37297E782}"/>
    <cellStyle name="Warning Text 6 3" xfId="9464" xr:uid="{5D26C884-1B20-4A99-87A2-B90914E10553}"/>
    <cellStyle name="Warning Text 6 4" xfId="9465" xr:uid="{E02DC684-E0D2-4B2F-BA04-DA15AAC05FD0}"/>
    <cellStyle name="Warning Text 6 5" xfId="9466" xr:uid="{4DB24BD7-4FF9-43B3-9676-9CA037A5E6E6}"/>
    <cellStyle name="Warning Text 7" xfId="9467" xr:uid="{FDD4B6E5-A2A7-4063-8920-C364740BD34D}"/>
    <cellStyle name="Warning Text 7 2" xfId="9468" xr:uid="{2BBF2974-7A81-427C-BDC5-838EDA291EB0}"/>
    <cellStyle name="Warning Text 7 2 2" xfId="9469" xr:uid="{27C80751-B81F-42E9-944D-988B378D3F83}"/>
    <cellStyle name="Warning Text 8" xfId="9470" xr:uid="{ED0B716F-7AE2-4BB0-A0E2-0AE1CDAD0F5F}"/>
    <cellStyle name="Warning Text 9" xfId="9471" xr:uid="{DDD7D1A5-D8B5-4A49-BBBC-889E1F1C853A}"/>
    <cellStyle name="Warning Text 9 2" xfId="9472" xr:uid="{8029F5D1-1BD7-4AE6-9608-6FACC9B61FE0}"/>
    <cellStyle name="Warning Text 9 3" xfId="9473" xr:uid="{A23A749C-7118-43C2-827A-707158099BBA}"/>
    <cellStyle name="เครื่องหมายจุลภาค [0]_Book3" xfId="80" xr:uid="{00000000-0005-0000-0000-000050000000}"/>
    <cellStyle name="เครื่องหมายจุลภาค 2" xfId="10949" xr:uid="{E2CA5A4B-3FF0-4159-BE42-B32709B6A07F}"/>
    <cellStyle name="เครื่องหมายจุลภาค 2 2" xfId="11049" xr:uid="{422FF6EE-4A26-40F3-BEE3-A9F7486B8D6E}"/>
    <cellStyle name="เครื่องหมายจุลภาค 2 2 2" xfId="11536" xr:uid="{882B18A7-828F-4A85-9D50-8A9C641DDE70}"/>
    <cellStyle name="เครื่องหมายจุลภาค 2 2 3" xfId="14027" xr:uid="{8DE1A9D4-0DF9-40A9-AF24-7A1BF45A8849}"/>
    <cellStyle name="เครื่องหมายจุลภาค 2 3" xfId="11351" xr:uid="{71198BED-AA47-48CF-98C9-80210AD43BEC}"/>
    <cellStyle name="เครื่องหมายจุลภาค 2 4" xfId="13409" xr:uid="{229345B7-457C-4AF2-A2AF-6C1483A654B3}"/>
    <cellStyle name="เครื่องหมายจุลภาค 2 5" xfId="13919" xr:uid="{A20C5283-7D47-4B76-BF83-DB26577ED669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ตรวจสอบ 2" xfId="9483" xr:uid="{4C5AD7A5-F4E8-4FB7-A6DD-A99E96D27607}"/>
    <cellStyle name="เซลล์ตรวจสอบ 3" xfId="11090" xr:uid="{C885594A-C5D4-40F2-8BAD-A22CEACDFD06}"/>
    <cellStyle name="เซลล์ตรวจสอบ 4" xfId="9482" xr:uid="{35D62ECE-0118-4A5A-8C83-158F542781FF}"/>
    <cellStyle name="เซลล์ที่มีการเชื่อมโยง" xfId="85" xr:uid="{00000000-0005-0000-0000-000055000000}"/>
    <cellStyle name="เซลล์ที่มีการเชื่อมโยง 2" xfId="9485" xr:uid="{D1CD6DCD-BD9C-4A0A-85B9-F890BE573586}"/>
    <cellStyle name="เซลล์ที่มีการเชื่อมโยง 3" xfId="11091" xr:uid="{55C2D49E-C64A-4CAA-A427-7C3705BC4F73}"/>
    <cellStyle name="เซลล์ที่มีการเชื่อมโยง 4" xfId="9484" xr:uid="{5B86B976-EEE0-4D6B-8C3A-3C649E451BE0}"/>
    <cellStyle name="แย่" xfId="86" xr:uid="{00000000-0005-0000-0000-000056000000}"/>
    <cellStyle name="แย่ 2" xfId="9495" xr:uid="{4A48EF89-CCA5-4C2C-8D7B-C7FD84CF4E30}"/>
    <cellStyle name="แย่ 3" xfId="11092" xr:uid="{FEB3020B-271B-4EF3-8151-F7DB0188C4A6}"/>
    <cellStyle name="แย่ 4" xfId="9494" xr:uid="{4A4473D1-1C39-4133-8622-3DB55C689D1E}"/>
    <cellStyle name="แสดงผล" xfId="87" xr:uid="{00000000-0005-0000-0000-000057000000}"/>
    <cellStyle name="แสดงผล 2" xfId="9509" xr:uid="{AD223693-4866-4E1D-A9FE-71A8523DE92E}"/>
    <cellStyle name="แสดงผล 3" xfId="11093" xr:uid="{BD17F3C7-E9F7-4EE9-98B7-796AD946C211}"/>
    <cellStyle name="แสดงผล 3 2" xfId="14782" xr:uid="{D8AD1FEA-FA2D-42C0-B741-5398D72BA540}"/>
    <cellStyle name="แสดงผล 4" xfId="9508" xr:uid="{F776F8CC-4660-40B8-BAE3-A6703FF9CB5F}"/>
    <cellStyle name="การคำนวณ" xfId="88" xr:uid="{00000000-0005-0000-0000-000058000000}"/>
    <cellStyle name="การคำนวณ 2" xfId="9475" xr:uid="{CCDAF4C5-828B-4BB9-8B95-6AEFF3002A30}"/>
    <cellStyle name="การคำนวณ 3" xfId="11094" xr:uid="{412C8586-9252-4D88-9611-3BF487EFBC93}"/>
    <cellStyle name="การคำนวณ 3 2" xfId="14783" xr:uid="{590CCC72-1F83-4B67-9D81-CE2D18D883E5}"/>
    <cellStyle name="การคำนวณ 4" xfId="9474" xr:uid="{6BF51AA2-0649-40B4-A9FE-0556CB3A31A9}"/>
    <cellStyle name="ข้อความเตือน" xfId="89" xr:uid="{00000000-0005-0000-0000-000059000000}"/>
    <cellStyle name="ข้อความเตือน 2" xfId="9477" xr:uid="{3D79FEBA-DAB2-4DC0-8B72-1B10B11ACC23}"/>
    <cellStyle name="ข้อความเตือน 3" xfId="11095" xr:uid="{581CDC2D-75CA-430F-9528-CAE38B5B8DC9}"/>
    <cellStyle name="ข้อความเตือน 4" xfId="9476" xr:uid="{9EB658CD-7CEE-42A3-B09A-3C08FA86149E}"/>
    <cellStyle name="ข้อความอธิบาย" xfId="90" xr:uid="{00000000-0005-0000-0000-00005A000000}"/>
    <cellStyle name="ข้อความอธิบาย 2" xfId="9479" xr:uid="{2E50E0C1-F0A1-4670-A9D7-46724266F86E}"/>
    <cellStyle name="ข้อความอธิบาย 3" xfId="11096" xr:uid="{8A830FA3-2009-4613-AAA6-764C7D88C28C}"/>
    <cellStyle name="ข้อความอธิบาย 4" xfId="9478" xr:uid="{FB2B1FA4-53D7-4B7A-B0D3-5F18A967D666}"/>
    <cellStyle name="ชื่อเรื่อง" xfId="91" xr:uid="{00000000-0005-0000-0000-00005B000000}"/>
    <cellStyle name="ชื่อเรื่อง 2" xfId="9481" xr:uid="{61812CDC-5FB9-43FB-9729-F69613DED45F}"/>
    <cellStyle name="ชื่อเรื่อง 3" xfId="11097" xr:uid="{DE2F99DD-D332-44F6-A293-8BEE8CCE1D37}"/>
    <cellStyle name="ชื่อเรื่อง 4" xfId="9480" xr:uid="{BEC99C91-C558-49EE-B681-8CFF7DD563EB}"/>
    <cellStyle name="ดี" xfId="92" xr:uid="{00000000-0005-0000-0000-00005C000000}"/>
    <cellStyle name="ดี 2" xfId="9487" xr:uid="{FE0E8845-03F2-4238-94DF-FD3788FF08E7}"/>
    <cellStyle name="ดี 3" xfId="11098" xr:uid="{51474AF9-D784-41FA-A053-B8D868F22E61}"/>
    <cellStyle name="ดี 4" xfId="9486" xr:uid="{FDEB6BFE-3290-41AF-B24F-F4FA7C513811}"/>
    <cellStyle name="น้บะภฒ_95" xfId="93" xr:uid="{00000000-0005-0000-0000-00005D000000}"/>
    <cellStyle name="ปกติ 2" xfId="10325" xr:uid="{4761D0A3-6C55-42E0-BFD8-567775E29CCC}"/>
    <cellStyle name="ปกติ 2 2" xfId="10950" xr:uid="{38CE1C34-0C48-441D-A587-E11F885FC7A1}"/>
    <cellStyle name="ปกติ 2 3" xfId="11048" xr:uid="{582D54EC-5BC6-4FC9-BBBA-9807D21AD16E}"/>
    <cellStyle name="ปกติ 2_NGV NUMBER" xfId="10951" xr:uid="{552AA075-C247-4711-9906-FE1D08EC8364}"/>
    <cellStyle name="ปกติ 3" xfId="10952" xr:uid="{7E0AC098-E2AC-4733-ADAD-6BF7DC1D99BE}"/>
    <cellStyle name="ปกติ 3 2" xfId="11050" xr:uid="{88BF2947-AB8E-4212-9D22-0042C7C795A5}"/>
    <cellStyle name="ปกติ 5" xfId="10953" xr:uid="{64B8197B-A38E-43D8-A596-21FBA634152D}"/>
    <cellStyle name="ปกติ 6" xfId="10954" xr:uid="{DD8A8D62-1B9F-4EF7-A19B-B3BCFBF4943D}"/>
    <cellStyle name="ปกติ 7" xfId="10955" xr:uid="{896EA788-30E6-4DE5-85BA-A25BD539C32B}"/>
    <cellStyle name="ปกติ_2009 Q1 PTT UT - TH (26-may-09)" xfId="10319" xr:uid="{F535CC59-467F-4FDB-AF65-B617EF6C4624}"/>
    <cellStyle name="ป้อนค่า" xfId="94" xr:uid="{00000000-0005-0000-0000-00005F000000}"/>
    <cellStyle name="ป้อนค่า 2" xfId="9489" xr:uid="{CE2ACD6A-31BB-48E0-A05D-4840C4E2916C}"/>
    <cellStyle name="ป้อนค่า 3" xfId="11100" xr:uid="{6968CB66-7711-469A-BDCC-7B0D70B3733E}"/>
    <cellStyle name="ป้อนค่า 3 2" xfId="14784" xr:uid="{3744FA30-32C0-43BD-9278-7F7B70B4631B}"/>
    <cellStyle name="ป้อนค่า 4" xfId="9488" xr:uid="{5FABFE7A-60A0-4AE7-A148-1AC85466739B}"/>
    <cellStyle name="ปานกลาง" xfId="95" xr:uid="{00000000-0005-0000-0000-000060000000}"/>
    <cellStyle name="ปานกลาง 2" xfId="9491" xr:uid="{DD5D4DE6-1643-4304-B70F-B60C154C8F88}"/>
    <cellStyle name="ปานกลาง 3" xfId="11101" xr:uid="{EA74C70A-2F87-4F25-9810-028CB7916F80}"/>
    <cellStyle name="ปานกลาง 4" xfId="9490" xr:uid="{3D4373BE-DE95-471C-80E3-0CD2A94406D5}"/>
    <cellStyle name="ผลรวม" xfId="96" xr:uid="{00000000-0005-0000-0000-000061000000}"/>
    <cellStyle name="ผลรวม 2" xfId="9493" xr:uid="{4F9A7E26-B776-448A-A93F-2DAC928A01A3}"/>
    <cellStyle name="ผลรวม 3" xfId="11102" xr:uid="{18FD3263-DB75-4F95-8443-368A0885596F}"/>
    <cellStyle name="ผลรวม 3 2" xfId="14785" xr:uid="{A1A9B358-73DC-40CA-8242-D6BED18B7E31}"/>
    <cellStyle name="ผลรวม 4" xfId="9492" xr:uid="{A356E9D7-7DC4-4099-B9CA-32B68E4AEC46}"/>
    <cellStyle name="ฤธถ [0]_0e82ylkxXsZu0YORaMwizTk2E" xfId="13127" xr:uid="{5FF084AC-E2E4-449C-9EF7-F35DD6F894CF}"/>
    <cellStyle name="ฤธถ_0e82ylkxXsZu0YORaMwizTk2E" xfId="13128" xr:uid="{F34D02CC-BA17-4E5B-BF5A-DF9210CC6D10}"/>
    <cellStyle name="ล๋ศญ [0]_0e82ylkxXsZu0YORaMwizTk2E" xfId="13129" xr:uid="{FE4769CB-7066-41AA-9D5D-E111814E2997}"/>
    <cellStyle name="ล๋ศญ_0e82ylkxXsZu0YORaMwizTk2E" xfId="13130" xr:uid="{C0B84DFD-EADD-4507-8AC4-1085CC3335CF}"/>
    <cellStyle name="วฅมุ_4ฟ๙ฝวภ๛" xfId="97" xr:uid="{00000000-0005-0000-0000-000066000000}"/>
    <cellStyle name="ส่วนที่ถูกเน้น1" xfId="98" xr:uid="{00000000-0005-0000-0000-000067000000}"/>
    <cellStyle name="ส่วนที่ถูกเน้น1 2" xfId="9497" xr:uid="{9FB4AA70-1D32-4477-8AB3-9205099F80A4}"/>
    <cellStyle name="ส่วนที่ถูกเน้น1 3" xfId="11104" xr:uid="{438AF8C5-7267-4430-ACF7-9C528FD7562C}"/>
    <cellStyle name="ส่วนที่ถูกเน้น1 4" xfId="9496" xr:uid="{0376D84F-6DB4-4EFA-B539-4C092A83A924}"/>
    <cellStyle name="ส่วนที่ถูกเน้น2" xfId="99" xr:uid="{00000000-0005-0000-0000-000068000000}"/>
    <cellStyle name="ส่วนที่ถูกเน้น2 2" xfId="9499" xr:uid="{21A50FB0-28AC-410A-AFC2-C6E432A34F40}"/>
    <cellStyle name="ส่วนที่ถูกเน้น2 3" xfId="11105" xr:uid="{3D3E8613-FEA5-469B-9A32-CEA2BD0D372E}"/>
    <cellStyle name="ส่วนที่ถูกเน้น2 4" xfId="9498" xr:uid="{7B55BF3E-5541-4761-9310-F0EC63B04EC7}"/>
    <cellStyle name="ส่วนที่ถูกเน้น3" xfId="100" xr:uid="{00000000-0005-0000-0000-000069000000}"/>
    <cellStyle name="ส่วนที่ถูกเน้น3 2" xfId="9501" xr:uid="{68D38E28-91AC-4B53-A4FB-E6269068D370}"/>
    <cellStyle name="ส่วนที่ถูกเน้น3 3" xfId="11106" xr:uid="{AB791A1C-1A03-49EE-9E6F-4E4A72A8CFDF}"/>
    <cellStyle name="ส่วนที่ถูกเน้น3 4" xfId="9500" xr:uid="{71A05102-FB8F-43C2-8470-E8C68C269F52}"/>
    <cellStyle name="ส่วนที่ถูกเน้น4" xfId="101" xr:uid="{00000000-0005-0000-0000-00006A000000}"/>
    <cellStyle name="ส่วนที่ถูกเน้น4 2" xfId="9503" xr:uid="{C20ED52F-63ED-48D1-8935-661EFF77C9FB}"/>
    <cellStyle name="ส่วนที่ถูกเน้น4 3" xfId="11107" xr:uid="{08EC928D-2C9F-48C6-BE8A-A5106DBC788E}"/>
    <cellStyle name="ส่วนที่ถูกเน้น4 4" xfId="9502" xr:uid="{47C9CD28-6093-42EF-BE0D-3172C4620D14}"/>
    <cellStyle name="ส่วนที่ถูกเน้น5" xfId="102" xr:uid="{00000000-0005-0000-0000-00006B000000}"/>
    <cellStyle name="ส่วนที่ถูกเน้น5 2" xfId="9505" xr:uid="{D6952801-8E55-46E6-A74E-2FA4DE34383F}"/>
    <cellStyle name="ส่วนที่ถูกเน้น5 3" xfId="11108" xr:uid="{14B13E35-CF18-4C76-A12B-FD5532AF49C9}"/>
    <cellStyle name="ส่วนที่ถูกเน้น5 4" xfId="9504" xr:uid="{5A375049-6C1C-4AB8-8669-177C98E6D5CA}"/>
    <cellStyle name="ส่วนที่ถูกเน้น6" xfId="103" xr:uid="{00000000-0005-0000-0000-00006C000000}"/>
    <cellStyle name="ส่วนที่ถูกเน้น6 2" xfId="9507" xr:uid="{BA62D574-A21A-48B3-825A-006312DA609C}"/>
    <cellStyle name="ส่วนที่ถูกเน้น6 3" xfId="11109" xr:uid="{B6CC4624-7B53-41CF-834E-40AA745F52B1}"/>
    <cellStyle name="ส่วนที่ถูกเน้น6 4" xfId="9506" xr:uid="{6FF2CFE6-3FB4-4A3C-93E0-E6221436D9CE}"/>
    <cellStyle name="หมายเหตุ" xfId="104" xr:uid="{00000000-0005-0000-0000-00006D000000}"/>
    <cellStyle name="หมายเหตุ 10" xfId="9511" xr:uid="{480E714E-5D03-46F0-AF0D-C15438306A4B}"/>
    <cellStyle name="หมายเหตุ 10 2" xfId="9512" xr:uid="{F4406F83-36D4-4F6D-A6DC-9CB24D6EFA9F}"/>
    <cellStyle name="หมายเหตุ 10 2 2" xfId="9513" xr:uid="{2D0A6417-0C45-420B-9144-723CBF0BC440}"/>
    <cellStyle name="หมายเหตุ 10 3" xfId="9514" xr:uid="{F2A6067D-B93B-4276-9345-D05A08009ED1}"/>
    <cellStyle name="หมายเหตุ 10 3 2" xfId="9515" xr:uid="{EA1A6BD3-AAD6-4974-8E8F-9AF746247FFC}"/>
    <cellStyle name="หมายเหตุ 10 4" xfId="9516" xr:uid="{03817828-0FE0-442D-9E11-21B5045EBD72}"/>
    <cellStyle name="หมายเหตุ 10 4 2" xfId="9517" xr:uid="{E6035579-6FE5-4A73-B0C5-E8DA71F62DB2}"/>
    <cellStyle name="หมายเหตุ 10 5" xfId="9518" xr:uid="{A6E0E574-33F8-42FC-8C2C-1B8624CFB6F3}"/>
    <cellStyle name="หมายเหตุ 10 5 2" xfId="9519" xr:uid="{949F7D24-0637-47FA-BCF0-F2A19612A36C}"/>
    <cellStyle name="หมายเหตุ 10 6" xfId="9520" xr:uid="{8CA221E1-14EB-49C3-B786-0812E8969273}"/>
    <cellStyle name="หมายเหตุ 10 6 2" xfId="9521" xr:uid="{26BA5044-E665-403F-ACE7-CBCB8CB8966C}"/>
    <cellStyle name="หมายเหตุ 10 7" xfId="9522" xr:uid="{DFC32CBC-30D1-4A6B-BF1E-1E3CAAD98B39}"/>
    <cellStyle name="หมายเหตุ 10 7 2" xfId="9523" xr:uid="{68A2CC42-D4F6-4813-B642-83C051627E4C}"/>
    <cellStyle name="หมายเหตุ 10 8" xfId="9524" xr:uid="{BC80FF84-5278-4AA3-811B-3EB14D1DD81E}"/>
    <cellStyle name="หมายเหตุ 10 8 2" xfId="9525" xr:uid="{BFA674F2-742E-4DD1-9074-D29FA2CF6651}"/>
    <cellStyle name="หมายเหตุ 10 9" xfId="9526" xr:uid="{9207DB99-0E2E-4356-939B-05A64BFD6153}"/>
    <cellStyle name="หมายเหตุ 11" xfId="9527" xr:uid="{E0A79270-0736-4D88-90AD-DFAEAD89B477}"/>
    <cellStyle name="หมายเหตุ 11 2" xfId="9528" xr:uid="{5BD13CD5-5F06-45F1-8780-F195C659AD57}"/>
    <cellStyle name="หมายเหตุ 11 2 2" xfId="9529" xr:uid="{E57E804B-888E-45F0-8A03-4D60ECD2088A}"/>
    <cellStyle name="หมายเหตุ 11 3" xfId="9530" xr:uid="{E1FF69A7-2C04-4A49-B340-365C9B82ACEF}"/>
    <cellStyle name="หมายเหตุ 11 3 2" xfId="9531" xr:uid="{8A0CB7A8-FC89-449C-8327-007CB46F3823}"/>
    <cellStyle name="หมายเหตุ 11 4" xfId="9532" xr:uid="{0FED73EB-CEA1-455F-A33B-7F23D1941B02}"/>
    <cellStyle name="หมายเหตุ 11 4 2" xfId="9533" xr:uid="{6EEB236A-1362-4E0B-A2D4-CA7A2D4EACD1}"/>
    <cellStyle name="หมายเหตุ 11 5" xfId="9534" xr:uid="{02D4602D-1EA4-4A96-8241-BB964A64FBF5}"/>
    <cellStyle name="หมายเหตุ 11 5 2" xfId="9535" xr:uid="{D680B7E4-1AF9-44A3-9B19-DCCBD380C17B}"/>
    <cellStyle name="หมายเหตุ 11 6" xfId="9536" xr:uid="{0FBFB27A-8DE8-46C8-A5C8-901E55EEF2CD}"/>
    <cellStyle name="หมายเหตุ 11 6 2" xfId="9537" xr:uid="{B603FAC3-039A-40D2-87D9-B74836B8A41F}"/>
    <cellStyle name="หมายเหตุ 11 7" xfId="9538" xr:uid="{48D534EB-85E4-4146-8142-5361308126C6}"/>
    <cellStyle name="หมายเหตุ 11 7 2" xfId="9539" xr:uid="{53DF5E84-A760-496A-8075-6BA7AAE32EFD}"/>
    <cellStyle name="หมายเหตุ 11 8" xfId="9540" xr:uid="{2A84D144-ACE7-4CBB-8333-760BF2F931C1}"/>
    <cellStyle name="หมายเหตุ 11 8 2" xfId="9541" xr:uid="{B36DF754-60F8-4132-8D4D-57A84DE65617}"/>
    <cellStyle name="หมายเหตุ 11 9" xfId="9542" xr:uid="{F5F79033-9849-4ED3-B46C-B97C9A91EA66}"/>
    <cellStyle name="หมายเหตุ 12" xfId="9543" xr:uid="{22361DB5-0628-4534-8BE4-3E45E83FD835}"/>
    <cellStyle name="หมายเหตุ 12 2" xfId="9544" xr:uid="{F6529E45-4136-4A35-AB78-63CBEF630B6F}"/>
    <cellStyle name="หมายเหตุ 12 2 2" xfId="9545" xr:uid="{CAEE6070-1754-4DBA-A531-C17F5B398538}"/>
    <cellStyle name="หมายเหตุ 12 3" xfId="9546" xr:uid="{A5069225-957E-4636-A915-C3550E7790EA}"/>
    <cellStyle name="หมายเหตุ 12 3 2" xfId="9547" xr:uid="{AF37C64A-6D3A-4C4B-8BB0-480B4CA650D3}"/>
    <cellStyle name="หมายเหตุ 12 4" xfId="9548" xr:uid="{B05440D6-5291-45DF-B066-65D9AB18D90B}"/>
    <cellStyle name="หมายเหตุ 12 4 2" xfId="9549" xr:uid="{439F7D4B-19C0-4494-B5B9-A8BA00E99A33}"/>
    <cellStyle name="หมายเหตุ 12 5" xfId="9550" xr:uid="{D8CB7D7D-C0DD-4C6E-88AC-33FD02AA3CF4}"/>
    <cellStyle name="หมายเหตุ 12 5 2" xfId="9551" xr:uid="{AAD455D2-8FDC-48B6-9D50-E248F7B2F7BA}"/>
    <cellStyle name="หมายเหตุ 12 6" xfId="9552" xr:uid="{2450F16D-FAE5-4C4D-817C-0F83FE2ADAFE}"/>
    <cellStyle name="หมายเหตุ 12 6 2" xfId="9553" xr:uid="{81BB132B-6884-427E-8E4E-3620F787C019}"/>
    <cellStyle name="หมายเหตุ 12 7" xfId="9554" xr:uid="{B51313AB-D5CA-4398-99A8-60D40F5F10C2}"/>
    <cellStyle name="หมายเหตุ 12 7 2" xfId="9555" xr:uid="{3A88BED4-1EE7-496D-BE52-AFC7B40844B2}"/>
    <cellStyle name="หมายเหตุ 12 8" xfId="9556" xr:uid="{5BFCA58D-6231-42E9-9369-718823E08F96}"/>
    <cellStyle name="หมายเหตุ 12 8 2" xfId="9557" xr:uid="{CE08E324-F2F9-4D47-AF77-54EC9ACFB181}"/>
    <cellStyle name="หมายเหตุ 12 9" xfId="9558" xr:uid="{E2AA23E8-7361-4F2D-B450-60DE922E39D3}"/>
    <cellStyle name="หมายเหตุ 13" xfId="9559" xr:uid="{B8B1CFC6-3A51-462D-A822-BA99672EA493}"/>
    <cellStyle name="หมายเหตุ 13 2" xfId="9560" xr:uid="{6AFA212F-8688-4914-9015-70E65C3BC6A4}"/>
    <cellStyle name="หมายเหตุ 13 2 2" xfId="9561" xr:uid="{FFAC2F2E-28A8-42EB-B376-BDBC2F1C3C24}"/>
    <cellStyle name="หมายเหตุ 13 3" xfId="9562" xr:uid="{2EA2AE70-252F-41F5-A5E6-A5D4F6A1FFC3}"/>
    <cellStyle name="หมายเหตุ 13 3 2" xfId="9563" xr:uid="{D6A408EA-7E74-4CAC-A9D9-0753DE40663B}"/>
    <cellStyle name="หมายเหตุ 13 4" xfId="9564" xr:uid="{17AA4B93-30E8-48D1-BFBA-7809DABD883E}"/>
    <cellStyle name="หมายเหตุ 13 4 2" xfId="9565" xr:uid="{4921DE34-4DB2-4840-9BC2-59CA8BDDB513}"/>
    <cellStyle name="หมายเหตุ 13 5" xfId="9566" xr:uid="{708427BE-C120-4F0F-A398-2A43C0F245AA}"/>
    <cellStyle name="หมายเหตุ 13 5 2" xfId="9567" xr:uid="{D9CD38E4-66FC-4141-A72E-3B5019D3DBEF}"/>
    <cellStyle name="หมายเหตุ 13 6" xfId="9568" xr:uid="{7F7CDC96-F47B-4483-A91A-0380C369E4AB}"/>
    <cellStyle name="หมายเหตุ 13 6 2" xfId="9569" xr:uid="{30D9CE85-EEA5-42EF-BBC3-73AA4343995C}"/>
    <cellStyle name="หมายเหตุ 13 7" xfId="9570" xr:uid="{1F2C447E-BF4E-417B-9C99-4DF13EC91AFA}"/>
    <cellStyle name="หมายเหตุ 13 7 2" xfId="9571" xr:uid="{F2F4ABCB-0334-4A17-980B-F1181E35A405}"/>
    <cellStyle name="หมายเหตุ 13 8" xfId="9572" xr:uid="{E09963DB-444F-4D2E-BC90-53F4CAE2115E}"/>
    <cellStyle name="หมายเหตุ 13 8 2" xfId="9573" xr:uid="{BDB9EA15-FE2C-49C0-BD7B-A1251DC4F256}"/>
    <cellStyle name="หมายเหตุ 13 9" xfId="9574" xr:uid="{61FBB5D3-FCFA-450A-BC0E-A4C8BF6605CE}"/>
    <cellStyle name="หมายเหตุ 14" xfId="9575" xr:uid="{96CFA80E-BA32-484F-B103-BC7086B7BB7A}"/>
    <cellStyle name="หมายเหตุ 14 2" xfId="9576" xr:uid="{6687B3CE-FC09-4B21-BCFC-D4491817D673}"/>
    <cellStyle name="หมายเหตุ 14 2 2" xfId="9577" xr:uid="{359D6FF8-C244-4269-BB89-F0D82ABD1EA2}"/>
    <cellStyle name="หมายเหตุ 14 3" xfId="9578" xr:uid="{6993E457-1071-4A7A-9BEA-0FFBD0BEB1F1}"/>
    <cellStyle name="หมายเหตุ 14 3 2" xfId="9579" xr:uid="{AACDE114-BFFF-498D-8986-A54FDA630683}"/>
    <cellStyle name="หมายเหตุ 14 4" xfId="9580" xr:uid="{9A5CBF00-F6D0-4472-AB14-61F13F8AAE6D}"/>
    <cellStyle name="หมายเหตุ 14 4 2" xfId="9581" xr:uid="{3768BA05-BCF4-418B-BD5B-E8FC9551BBAD}"/>
    <cellStyle name="หมายเหตุ 14 5" xfId="9582" xr:uid="{E7A6B735-3231-4471-AA6F-611FA4396362}"/>
    <cellStyle name="หมายเหตุ 14 5 2" xfId="9583" xr:uid="{B6E7CF41-971A-409A-989B-FCA6E5FCA94C}"/>
    <cellStyle name="หมายเหตุ 14 6" xfId="9584" xr:uid="{B3B4A364-E689-4B08-8544-9263AD88010A}"/>
    <cellStyle name="หมายเหตุ 14 6 2" xfId="9585" xr:uid="{97C365EA-0B50-4970-A844-540181C6B56A}"/>
    <cellStyle name="หมายเหตุ 14 7" xfId="9586" xr:uid="{CD343012-9E00-47F2-9FA7-43709ECD2A56}"/>
    <cellStyle name="หมายเหตุ 14 7 2" xfId="9587" xr:uid="{76213FEE-3221-451D-8040-EC65316B33D0}"/>
    <cellStyle name="หมายเหตุ 14 8" xfId="9588" xr:uid="{E8036D75-BFAD-4206-9C98-FF8B26FC4F85}"/>
    <cellStyle name="หมายเหตุ 14 8 2" xfId="9589" xr:uid="{EE4E2762-C961-4960-B09A-4D2181CD9059}"/>
    <cellStyle name="หมายเหตุ 14 9" xfId="9590" xr:uid="{3DFB6459-5263-4F76-8926-2017D9753794}"/>
    <cellStyle name="หมายเหตุ 15" xfId="9591" xr:uid="{F623B9FB-63D5-4CDD-9693-A72ABB3D627E}"/>
    <cellStyle name="หมายเหตุ 15 2" xfId="9592" xr:uid="{69D6CF10-951B-4293-B1D3-1A004B174E82}"/>
    <cellStyle name="หมายเหตุ 15 2 2" xfId="9593" xr:uid="{4DD6C273-52F2-4E96-BF72-D0B23C8300F9}"/>
    <cellStyle name="หมายเหตุ 15 3" xfId="9594" xr:uid="{E6A41017-BB0B-44FD-AC9F-7C5EF15982A7}"/>
    <cellStyle name="หมายเหตุ 15 3 2" xfId="9595" xr:uid="{A47681CB-78CD-41E0-BC0E-87AA2786E47D}"/>
    <cellStyle name="หมายเหตุ 15 4" xfId="9596" xr:uid="{ED3B6B7E-9236-444F-B5CD-951AFA02FB3B}"/>
    <cellStyle name="หมายเหตุ 15 4 2" xfId="9597" xr:uid="{E52ADFCB-7578-424B-9CDC-56AC848B4318}"/>
    <cellStyle name="หมายเหตุ 15 5" xfId="9598" xr:uid="{3871C8DF-8DFC-4AB1-8143-77D31C6BC0F1}"/>
    <cellStyle name="หมายเหตุ 15 5 2" xfId="9599" xr:uid="{3452DCF1-29E4-41AB-9AB5-6AA2E1966B3F}"/>
    <cellStyle name="หมายเหตุ 15 6" xfId="9600" xr:uid="{222AC975-4276-4348-8B1C-E9C8769A2A4F}"/>
    <cellStyle name="หมายเหตุ 15 6 2" xfId="9601" xr:uid="{28F4088B-9BA7-4FFB-9DC6-C76976630E8E}"/>
    <cellStyle name="หมายเหตุ 15 7" xfId="9602" xr:uid="{9B866AC1-16CA-4AF2-A91C-F2D149EA8C59}"/>
    <cellStyle name="หมายเหตุ 15 7 2" xfId="9603" xr:uid="{C81BD657-B822-471A-96B7-91B11B4896F5}"/>
    <cellStyle name="หมายเหตุ 15 8" xfId="9604" xr:uid="{81431F97-3686-4E51-A7DC-FA7F2DE147B2}"/>
    <cellStyle name="หมายเหตุ 15 8 2" xfId="9605" xr:uid="{7FE6F02E-2ADC-4EFF-A79A-EE48FD0CC251}"/>
    <cellStyle name="หมายเหตุ 15 9" xfId="9606" xr:uid="{2BB7A802-F2DB-457F-A630-2D601A327177}"/>
    <cellStyle name="หมายเหตุ 16" xfId="9607" xr:uid="{C01F66F3-201E-4809-A353-44E8502CCECC}"/>
    <cellStyle name="หมายเหตุ 16 2" xfId="9608" xr:uid="{ABBA57D3-BC1D-409A-ABFA-946C705E4502}"/>
    <cellStyle name="หมายเหตุ 16 2 2" xfId="9609" xr:uid="{B25A254B-E3BE-4625-94FA-6AD5AA331806}"/>
    <cellStyle name="หมายเหตุ 16 3" xfId="9610" xr:uid="{ECC55C06-C0EF-493D-B86C-4AFCAC30CFB1}"/>
    <cellStyle name="หมายเหตุ 16 3 2" xfId="9611" xr:uid="{7507DD6C-A8D8-4C21-9514-0597969C8F68}"/>
    <cellStyle name="หมายเหตุ 16 4" xfId="9612" xr:uid="{DA4735E1-2DA1-4F8E-BEEB-9B994ED0F2C9}"/>
    <cellStyle name="หมายเหตุ 16 4 2" xfId="9613" xr:uid="{B9F833FC-3240-44D2-BA9E-FEFF1BB002F3}"/>
    <cellStyle name="หมายเหตุ 16 5" xfId="9614" xr:uid="{C05DA01A-B9CA-4BB6-A054-C928EA25813B}"/>
    <cellStyle name="หมายเหตุ 16 5 2" xfId="9615" xr:uid="{163D31A4-6739-44F1-AA6B-A3D904671631}"/>
    <cellStyle name="หมายเหตุ 16 6" xfId="9616" xr:uid="{9725BD0D-E1E6-4C98-B925-B01AE1AA23DF}"/>
    <cellStyle name="หมายเหตุ 16 6 2" xfId="9617" xr:uid="{3D46FFF3-E1E4-4EB3-ACDC-154DA9158C9E}"/>
    <cellStyle name="หมายเหตุ 16 7" xfId="9618" xr:uid="{A2DC3B59-290B-4BD8-AC0A-6259B10247AA}"/>
    <cellStyle name="หมายเหตุ 16 7 2" xfId="9619" xr:uid="{DD388915-01AA-4D01-A504-5BD8A8D9D14C}"/>
    <cellStyle name="หมายเหตุ 16 8" xfId="9620" xr:uid="{61ACFE57-E3CB-44FB-AA4A-DFAAE908B59E}"/>
    <cellStyle name="หมายเหตุ 16 8 2" xfId="9621" xr:uid="{5D4A087E-E288-4D22-BDCF-ED49EF7CB2A9}"/>
    <cellStyle name="หมายเหตุ 16 9" xfId="9622" xr:uid="{DAC2635D-540D-4FC7-994B-4E68498D18C2}"/>
    <cellStyle name="หมายเหตุ 17" xfId="9623" xr:uid="{DAAF0C2E-C199-43BF-BEDE-937872CF477F}"/>
    <cellStyle name="หมายเหตุ 17 2" xfId="9624" xr:uid="{CA63061D-F91A-4869-B64C-A46BBA182DD7}"/>
    <cellStyle name="หมายเหตุ 17 2 2" xfId="9625" xr:uid="{4B4AB5D2-C4F3-4A71-8F80-E52EE4DD2F11}"/>
    <cellStyle name="หมายเหตุ 17 3" xfId="9626" xr:uid="{B58300ED-0981-4E90-8CAD-4328FE6027DA}"/>
    <cellStyle name="หมายเหตุ 17 3 2" xfId="9627" xr:uid="{9B19B3C2-FE1C-4DE0-AF31-9959A5D15B9B}"/>
    <cellStyle name="หมายเหตุ 17 4" xfId="9628" xr:uid="{AB66ECF0-CDDF-44CB-86F5-5B8FDBE1FE61}"/>
    <cellStyle name="หมายเหตุ 17 4 2" xfId="9629" xr:uid="{48703BFC-7692-40FA-B001-096249F21673}"/>
    <cellStyle name="หมายเหตุ 17 5" xfId="9630" xr:uid="{16601C5A-0199-43F3-85AF-E14420410A91}"/>
    <cellStyle name="หมายเหตุ 17 5 2" xfId="9631" xr:uid="{AE26AF78-6AF0-4565-897A-5C7D584A2B9C}"/>
    <cellStyle name="หมายเหตุ 17 6" xfId="9632" xr:uid="{96547420-FF07-47E3-9E6D-E782ADD3F40E}"/>
    <cellStyle name="หมายเหตุ 17 6 2" xfId="9633" xr:uid="{760AF725-87B9-42BE-BD1A-73E0E3AF7E24}"/>
    <cellStyle name="หมายเหตุ 17 7" xfId="9634" xr:uid="{0B09974F-5402-465B-B1E2-8657B921201E}"/>
    <cellStyle name="หมายเหตุ 17 7 2" xfId="9635" xr:uid="{741AFC4E-9B75-46CF-A365-0195B6FA87CF}"/>
    <cellStyle name="หมายเหตุ 17 8" xfId="9636" xr:uid="{956D0BF6-2D75-401B-BDD9-4A263CF2162B}"/>
    <cellStyle name="หมายเหตุ 17 8 2" xfId="9637" xr:uid="{7AE134EE-6D31-4303-8B54-2A8A75048DEE}"/>
    <cellStyle name="หมายเหตุ 17 9" xfId="9638" xr:uid="{12E1125E-2791-4D41-851B-423A21FECBD2}"/>
    <cellStyle name="หมายเหตุ 18" xfId="9639" xr:uid="{AA536685-51FB-43B5-ABB1-B3CF0E291D33}"/>
    <cellStyle name="หมายเหตุ 18 2" xfId="9640" xr:uid="{9EBCACF0-F4FF-41EA-9D68-EFB6B744F34D}"/>
    <cellStyle name="หมายเหตุ 19" xfId="9641" xr:uid="{255B0C39-D323-4914-BA96-5AA0D6347C28}"/>
    <cellStyle name="หมายเหตุ 19 2" xfId="9642" xr:uid="{1D5DFD42-E207-4C04-AD56-E59E9E1D6A0E}"/>
    <cellStyle name="หมายเหตุ 2" xfId="9643" xr:uid="{93978314-C6B8-40E2-BEA6-7613C510AF39}"/>
    <cellStyle name="หมายเหตุ 2 10" xfId="9644" xr:uid="{EA572191-20BA-41AF-A340-37356AA99542}"/>
    <cellStyle name="หมายเหตุ 2 10 2" xfId="9645" xr:uid="{B42FF5C6-95B5-46D7-BFD6-A87CC4B45219}"/>
    <cellStyle name="หมายเหตุ 2 11" xfId="9646" xr:uid="{2B188517-EFEA-4E7E-A501-BD06EB2B5653}"/>
    <cellStyle name="หมายเหตุ 2 11 2" xfId="9647" xr:uid="{D8CCEF0A-B6D1-4956-9905-DC39E7534B94}"/>
    <cellStyle name="หมายเหตุ 2 12" xfId="9648" xr:uid="{B042C1BA-9F8E-4893-8CEA-CA373A44A741}"/>
    <cellStyle name="หมายเหตุ 2 12 2" xfId="9649" xr:uid="{0A8B0ED2-7B33-474A-857C-10A0D3A76D8B}"/>
    <cellStyle name="หมายเหตุ 2 13" xfId="9650" xr:uid="{A24167C6-B63F-4481-A82B-CBE5482414F7}"/>
    <cellStyle name="หมายเหตุ 2 13 2" xfId="9651" xr:uid="{7E024B37-D54D-4C27-8F26-66B2BAFA6F1F}"/>
    <cellStyle name="หมายเหตุ 2 14" xfId="9652" xr:uid="{B58B3FD7-6A85-4AEF-AA19-9B8ED0889720}"/>
    <cellStyle name="หมายเหตุ 2 14 2" xfId="9653" xr:uid="{E1DAFDCB-28E7-4CF1-A7E7-8DE7646F37EB}"/>
    <cellStyle name="หมายเหตุ 2 15" xfId="9654" xr:uid="{E78C88E9-72F5-4D5E-B78E-B26D815DE21A}"/>
    <cellStyle name="หมายเหตุ 2 15 2" xfId="9655" xr:uid="{827FE37A-F229-4331-BB84-04D6DE8F1EB2}"/>
    <cellStyle name="หมายเหตุ 2 16" xfId="9656" xr:uid="{60AEA8CD-7E80-42B3-95E8-54E18E4EA713}"/>
    <cellStyle name="หมายเหตุ 2 16 2" xfId="9657" xr:uid="{14606F40-FA0C-4814-BD50-FA35FD214384}"/>
    <cellStyle name="หมายเหตุ 2 17" xfId="9658" xr:uid="{ACDBB01C-3CAB-427F-A4FF-A98ADB10B2F3}"/>
    <cellStyle name="หมายเหตุ 2 17 2" xfId="9659" xr:uid="{AEDACBB4-353F-42AF-BFD7-2D4017496FC5}"/>
    <cellStyle name="หมายเหตุ 2 18" xfId="9660" xr:uid="{D4F14EFA-C751-4FD0-A94F-C0100467DCB3}"/>
    <cellStyle name="หมายเหตุ 2 18 2" xfId="9661" xr:uid="{7526C2F3-DA09-4EB0-8419-33775608BE9F}"/>
    <cellStyle name="หมายเหตุ 2 19" xfId="9662" xr:uid="{3437EB01-7FFC-48F1-B325-CD6624D232A4}"/>
    <cellStyle name="หมายเหตุ 2 19 2" xfId="9663" xr:uid="{04340188-FDD0-46DE-A867-5F4001BC4DFB}"/>
    <cellStyle name="หมายเหตุ 2 2" xfId="9664" xr:uid="{452E9AB9-6E07-450E-9F90-2DD22C203EEE}"/>
    <cellStyle name="หมายเหตุ 2 2 2" xfId="9665" xr:uid="{ABC4AFEE-4A68-464C-8B17-4EB6E3F11B70}"/>
    <cellStyle name="หมายเหตุ 2 2 2 2" xfId="9666" xr:uid="{95E6DAD5-2099-4BA2-97F8-C0CDC03DE961}"/>
    <cellStyle name="หมายเหตุ 2 2 3" xfId="9667" xr:uid="{52705883-E092-400B-A0C0-FE3C1F0CCB5F}"/>
    <cellStyle name="หมายเหตุ 2 2 3 2" xfId="9668" xr:uid="{B7D53AC5-3F20-4C21-919C-5ECC1476E910}"/>
    <cellStyle name="หมายเหตุ 2 2 4" xfId="9669" xr:uid="{ED3BB54B-648F-4622-9B4D-DECFEE83D99F}"/>
    <cellStyle name="หมายเหตุ 2 2 4 2" xfId="9670" xr:uid="{57D6533D-D264-49DE-9B8D-63A8ABABFE5F}"/>
    <cellStyle name="หมายเหตุ 2 2 5" xfId="9671" xr:uid="{5235B8EC-80EE-4FE5-B018-E0CCC224F3DA}"/>
    <cellStyle name="หมายเหตุ 2 2 5 2" xfId="9672" xr:uid="{449EFCDD-2D65-4C18-A3DE-5569C437BCA4}"/>
    <cellStyle name="หมายเหตุ 2 2 6" xfId="9673" xr:uid="{4067B6FC-F24D-437A-8742-CC02F4949130}"/>
    <cellStyle name="หมายเหตุ 2 2 6 2" xfId="9674" xr:uid="{83FD0999-CFD5-4CD3-8FBF-9315C92B5106}"/>
    <cellStyle name="หมายเหตุ 2 2 7" xfId="9675" xr:uid="{4B01EA7C-CE31-4774-A52E-4007A4B7A917}"/>
    <cellStyle name="หมายเหตุ 2 2 7 2" xfId="9676" xr:uid="{55AED69A-F05C-45F2-94AA-A7E99A5B9037}"/>
    <cellStyle name="หมายเหตุ 2 2 8" xfId="9677" xr:uid="{82AB4C97-945E-4911-8C34-3BC528DA2400}"/>
    <cellStyle name="หมายเหตุ 2 20" xfId="9678" xr:uid="{A8F7AC61-1834-48EC-8300-84060C3AEE6C}"/>
    <cellStyle name="หมายเหตุ 2 20 2" xfId="9679" xr:uid="{A24CF513-29FC-419D-B0CA-D3ECA5EBECC0}"/>
    <cellStyle name="หมายเหตุ 2 21" xfId="9680" xr:uid="{F71D1AAF-48B9-4BCF-830B-1FF050A0D8A1}"/>
    <cellStyle name="หมายเหตุ 2 21 2" xfId="9681" xr:uid="{213C2243-BA2B-413C-A960-FCCB5EBFAF2B}"/>
    <cellStyle name="หมายเหตุ 2 22" xfId="9682" xr:uid="{4B2B835E-2DDF-4191-84C6-979CEFCA76B8}"/>
    <cellStyle name="หมายเหตุ 2 22 2" xfId="9683" xr:uid="{B51FB7DD-28C4-4B36-B60B-6CFDA86DA942}"/>
    <cellStyle name="หมายเหตุ 2 23" xfId="9684" xr:uid="{179E947A-289B-4795-96F4-235B7056AFF1}"/>
    <cellStyle name="หมายเหตุ 2 23 2" xfId="9685" xr:uid="{A4B3E744-205F-484A-A0A5-FD140C120C55}"/>
    <cellStyle name="หมายเหตุ 2 24" xfId="9686" xr:uid="{C33716A5-9D83-4472-999B-CC001EAAF07F}"/>
    <cellStyle name="หมายเหตุ 2 24 2" xfId="9687" xr:uid="{8678BFA2-64F6-45D0-84FF-E16D4D062F0F}"/>
    <cellStyle name="หมายเหตุ 2 25" xfId="9688" xr:uid="{ECE4D332-3192-40A5-89A9-129BE835EB6A}"/>
    <cellStyle name="หมายเหตุ 2 25 2" xfId="9689" xr:uid="{0B196CFE-3AB0-4BE6-A87F-294CD2EF7C39}"/>
    <cellStyle name="หมายเหตุ 2 26" xfId="9690" xr:uid="{6A633A78-3D3A-4AA8-94AB-8C72D7517D23}"/>
    <cellStyle name="หมายเหตุ 2 26 2" xfId="9691" xr:uid="{3EEB1BA9-F84E-4C80-8B40-8EFFC094FFB6}"/>
    <cellStyle name="หมายเหตุ 2 27" xfId="9692" xr:uid="{0F6E2720-F746-4BB2-A4CC-D9E88BC20AA9}"/>
    <cellStyle name="หมายเหตุ 2 27 2" xfId="9693" xr:uid="{64034EFC-E745-43B0-8955-C74FF5BC91B9}"/>
    <cellStyle name="หมายเหตุ 2 28" xfId="9694" xr:uid="{A3221795-993B-4AD4-B930-CE678947B560}"/>
    <cellStyle name="หมายเหตุ 2 28 2" xfId="9695" xr:uid="{FB213961-410A-4CBA-9765-3CA60192562C}"/>
    <cellStyle name="หมายเหตุ 2 29" xfId="9696" xr:uid="{4580544C-0E8D-4542-9659-E66DA370DB9F}"/>
    <cellStyle name="หมายเหตุ 2 29 2" xfId="9697" xr:uid="{8B95AA39-18E8-42AB-8511-48D3E050BBE7}"/>
    <cellStyle name="หมายเหตุ 2 3" xfId="9698" xr:uid="{5AACD65B-8D5B-47E8-932E-5E05361BDEF2}"/>
    <cellStyle name="หมายเหตุ 2 3 2" xfId="9699" xr:uid="{02DE42D2-730A-4B3D-AEB9-A0C63E92A16A}"/>
    <cellStyle name="หมายเหตุ 2 3 2 2" xfId="9700" xr:uid="{6087B708-7733-4BD1-B98E-B8742F715E1A}"/>
    <cellStyle name="หมายเหตุ 2 3 3" xfId="9701" xr:uid="{1448DEEF-CA95-46BF-B91E-D06E76AD2512}"/>
    <cellStyle name="หมายเหตุ 2 3 3 2" xfId="9702" xr:uid="{2D5E8689-C26D-4229-AB65-662772F2DE46}"/>
    <cellStyle name="หมายเหตุ 2 3 4" xfId="9703" xr:uid="{52E98ABA-9942-4866-8477-1E650416F952}"/>
    <cellStyle name="หมายเหตุ 2 3 4 2" xfId="9704" xr:uid="{5C31DE5B-4C7B-4313-8DD5-F5202ACE9269}"/>
    <cellStyle name="หมายเหตุ 2 3 5" xfId="9705" xr:uid="{B00029A4-FC94-4958-A730-8C03F1A5129F}"/>
    <cellStyle name="หมายเหตุ 2 3 5 2" xfId="9706" xr:uid="{C242A4C8-417A-42E0-A241-E31379A0EA59}"/>
    <cellStyle name="หมายเหตุ 2 3 6" xfId="9707" xr:uid="{F0517A40-51B2-41E4-85DA-0D740F71B2C3}"/>
    <cellStyle name="หมายเหตุ 2 3 6 2" xfId="9708" xr:uid="{EEC1DE6E-BBA3-4616-9A4E-4F9216A728BD}"/>
    <cellStyle name="หมายเหตุ 2 3 7" xfId="9709" xr:uid="{8BC4A1A5-561A-46E8-A7DC-36E297FE87AB}"/>
    <cellStyle name="หมายเหตุ 2 3 7 2" xfId="9710" xr:uid="{5AB6B60E-D1E6-4B5F-939B-A24D03FAE965}"/>
    <cellStyle name="หมายเหตุ 2 3 8" xfId="9711" xr:uid="{D100D470-F536-4E94-8AA1-C274D59685DC}"/>
    <cellStyle name="หมายเหตุ 2 30" xfId="9712" xr:uid="{99764BFF-1D0E-406D-8D9E-A66BC6D21030}"/>
    <cellStyle name="หมายเหตุ 2 30 2" xfId="9713" xr:uid="{A89AD0C9-B121-4880-85A4-B70CB5DD3E5F}"/>
    <cellStyle name="หมายเหตุ 2 31" xfId="9714" xr:uid="{CAA45D91-1A55-4845-8E6B-7DE7B8F46376}"/>
    <cellStyle name="หมายเหตุ 2 31 2" xfId="9715" xr:uid="{254BF7B6-54B6-4E59-B43D-5ED40939B3CB}"/>
    <cellStyle name="หมายเหตุ 2 32" xfId="9716" xr:uid="{21513CC7-FCB2-4292-A2E2-B1261A430A6A}"/>
    <cellStyle name="หมายเหตุ 2 32 2" xfId="9717" xr:uid="{EFFD7300-0F99-4E3C-9E79-0E7406B516F5}"/>
    <cellStyle name="หมายเหตุ 2 33" xfId="9718" xr:uid="{73D23B69-3A66-4413-8D1C-A9B92438C183}"/>
    <cellStyle name="หมายเหตุ 2 33 2" xfId="9719" xr:uid="{54BC8250-C88A-407A-8A20-2E5BA05D7DF1}"/>
    <cellStyle name="หมายเหตุ 2 34" xfId="9720" xr:uid="{6397043B-CE38-4A44-A55E-9FF1F9B0A28E}"/>
    <cellStyle name="หมายเหตุ 2 34 2" xfId="9721" xr:uid="{3F5B293B-18BC-492D-BF4B-6FC55EFC9D43}"/>
    <cellStyle name="หมายเหตุ 2 35" xfId="9722" xr:uid="{78129745-7F71-4399-805C-D349FB394A7E}"/>
    <cellStyle name="หมายเหตุ 2 35 2" xfId="9723" xr:uid="{8621C384-4F9E-40F1-8704-D37B0235D958}"/>
    <cellStyle name="หมายเหตุ 2 36" xfId="9724" xr:uid="{2A6F46E4-9E54-4367-A49E-91873AA9B03D}"/>
    <cellStyle name="หมายเหตุ 2 36 2" xfId="9725" xr:uid="{31C1A745-9AA9-4C88-BEEB-3AF3CE540797}"/>
    <cellStyle name="หมายเหตุ 2 37" xfId="9726" xr:uid="{E7074EAE-E471-49F9-B3E7-4570F7A4F6B5}"/>
    <cellStyle name="หมายเหตุ 2 37 2" xfId="9727" xr:uid="{7094AE87-D2D7-497F-AA20-8E47F36C3A4B}"/>
    <cellStyle name="หมายเหตุ 2 38" xfId="9728" xr:uid="{7B3B5983-8811-48E3-8836-2AE34808A755}"/>
    <cellStyle name="หมายเหตุ 2 38 2" xfId="9729" xr:uid="{1EF2254C-8A0E-4CA9-9BF6-D253C8E9FB9C}"/>
    <cellStyle name="หมายเหตุ 2 39" xfId="9730" xr:uid="{8E8907AE-0A84-4FAE-9B8C-5F6F19211731}"/>
    <cellStyle name="หมายเหตุ 2 4" xfId="9731" xr:uid="{1ECA092F-0CE3-4F59-8B14-18FF976752A9}"/>
    <cellStyle name="หมายเหตุ 2 4 2" xfId="9732" xr:uid="{7E5AB5A3-1C27-446B-B33E-2FB125AC7FB5}"/>
    <cellStyle name="หมายเหตุ 2 5" xfId="9733" xr:uid="{63089F83-992F-476C-BB4C-8DDDBA6A3D5B}"/>
    <cellStyle name="หมายเหตุ 2 5 2" xfId="9734" xr:uid="{5E82CCE9-28EF-43CB-9F2D-E77CBC860480}"/>
    <cellStyle name="หมายเหตุ 2 6" xfId="9735" xr:uid="{378B112E-B52F-45E9-8289-F696EDE8355A}"/>
    <cellStyle name="หมายเหตุ 2 6 2" xfId="9736" xr:uid="{38761D16-8CBB-4F03-AD34-C39EED09B323}"/>
    <cellStyle name="หมายเหตุ 2 7" xfId="9737" xr:uid="{C831BB2B-FF2D-49F9-9E8A-3B69A2EAF3D2}"/>
    <cellStyle name="หมายเหตุ 2 7 2" xfId="9738" xr:uid="{07A487A1-8B89-49C6-BFC1-8ECD255DE3CD}"/>
    <cellStyle name="หมายเหตุ 2 8" xfId="9739" xr:uid="{FEE39EFA-C6AD-4F10-80AE-C1B3AC1DC80F}"/>
    <cellStyle name="หมายเหตุ 2 8 2" xfId="9740" xr:uid="{BFFB337A-333A-4B98-B27F-AFC479A4EF7F}"/>
    <cellStyle name="หมายเหตุ 2 9" xfId="9741" xr:uid="{01E1F91D-6421-4A01-8789-352CF27B31AE}"/>
    <cellStyle name="หมายเหตุ 2 9 2" xfId="9742" xr:uid="{A06E91D1-CD94-4809-A4FB-DB82D2E585C6}"/>
    <cellStyle name="หมายเหตุ 20" xfId="9743" xr:uid="{C3A73B35-5EAD-41B7-B8E1-E010967428B6}"/>
    <cellStyle name="หมายเหตุ 20 2" xfId="9744" xr:uid="{EF45DB8C-E2B3-423E-BCE5-51BCD6B53226}"/>
    <cellStyle name="หมายเหตุ 21" xfId="9745" xr:uid="{D13A4977-B881-4462-A2C5-95E4BC5D5967}"/>
    <cellStyle name="หมายเหตุ 21 2" xfId="9746" xr:uid="{A58B9F1F-6AFD-448A-899B-F1A940435A69}"/>
    <cellStyle name="หมายเหตุ 22" xfId="9747" xr:uid="{4969C1E4-5551-484D-AD31-323EE5577F45}"/>
    <cellStyle name="หมายเหตุ 22 2" xfId="9748" xr:uid="{DD88077E-F761-47CC-839B-8F65875574EB}"/>
    <cellStyle name="หมายเหตุ 23" xfId="9749" xr:uid="{B23F7CFC-B58F-422C-8A1B-15DADDBF29CE}"/>
    <cellStyle name="หมายเหตุ 23 2" xfId="9750" xr:uid="{23BB74CF-5BB1-4AE4-BA97-43571A089A5B}"/>
    <cellStyle name="หมายเหตุ 23 2 2" xfId="9751" xr:uid="{94BAB61F-68A1-4F91-BAA0-579DD574144C}"/>
    <cellStyle name="หมายเหตุ 23 3" xfId="9752" xr:uid="{2EC208BA-77A0-4D99-B0CA-1289DD088636}"/>
    <cellStyle name="หมายเหตุ 23 3 2" xfId="9753" xr:uid="{A6D4B2B5-9F28-4194-850E-A91C89083A0E}"/>
    <cellStyle name="หมายเหตุ 23 4" xfId="9754" xr:uid="{069D988C-32D7-47D2-A33A-4E9230EB4051}"/>
    <cellStyle name="หมายเหตุ 23 4 2" xfId="9755" xr:uid="{7BCFC6B4-3085-46F5-8BF6-465DB72011BE}"/>
    <cellStyle name="หมายเหตุ 23 5" xfId="9756" xr:uid="{2A326A8E-353A-4C90-BAE9-73B08BA413AD}"/>
    <cellStyle name="หมายเหตุ 23 5 2" xfId="9757" xr:uid="{AB79F7A7-4B64-43FD-BE52-BA3D52B9482F}"/>
    <cellStyle name="หมายเหตุ 23 6" xfId="9758" xr:uid="{52B7C345-A2A0-4182-B212-99D884E4001B}"/>
    <cellStyle name="หมายเหตุ 24" xfId="9759" xr:uid="{DB77B7E6-529C-4D07-8977-23D44F3CD91B}"/>
    <cellStyle name="หมายเหตุ 24 2" xfId="9760" xr:uid="{FF25E15C-E219-4B53-AABF-9121989DF275}"/>
    <cellStyle name="หมายเหตุ 25" xfId="9761" xr:uid="{72AE5E2D-61B5-4FAA-9271-D4E994CCAB35}"/>
    <cellStyle name="หมายเหตุ 25 2" xfId="9762" xr:uid="{0804250F-B7E0-4EF5-8F16-4DFC16A1D6EB}"/>
    <cellStyle name="หมายเหตุ 26" xfId="9763" xr:uid="{1BBBCEBE-8428-4758-A306-64D276394CC5}"/>
    <cellStyle name="หมายเหตุ 26 2" xfId="9764" xr:uid="{CA3CE34F-FB21-44EF-A121-8D4C45C79847}"/>
    <cellStyle name="หมายเหตุ 27" xfId="9765" xr:uid="{C54AC457-4B67-4EB1-89F4-D9FF73F9D9C9}"/>
    <cellStyle name="หมายเหตุ 27 2" xfId="9766" xr:uid="{DBF128F9-FA4E-490D-841B-EB569E0B9130}"/>
    <cellStyle name="หมายเหตุ 28" xfId="9767" xr:uid="{61CF16B5-BCD0-4E3A-90EB-DB120E67E276}"/>
    <cellStyle name="หมายเหตุ 28 2" xfId="9768" xr:uid="{D11F09D7-F407-4698-B531-EE1AC108EE2B}"/>
    <cellStyle name="หมายเหตุ 28 2 2" xfId="9769" xr:uid="{00ACBBE9-3511-4C40-BBAE-624C188D4E48}"/>
    <cellStyle name="หมายเหตุ 28 3" xfId="9770" xr:uid="{B69D6FDE-6D6F-4552-877E-B076AB037A9E}"/>
    <cellStyle name="หมายเหตุ 28 3 2" xfId="9771" xr:uid="{2D7B2374-128A-4159-AEFD-B2C4AF132499}"/>
    <cellStyle name="หมายเหตุ 28 4" xfId="9772" xr:uid="{91B03B77-6D5C-475F-B039-CFDE354E8243}"/>
    <cellStyle name="หมายเหตุ 28 4 2" xfId="9773" xr:uid="{BEF0C658-B1D4-4F03-9595-4403C67A50E9}"/>
    <cellStyle name="หมายเหตุ 28 5" xfId="9774" xr:uid="{3AA57D25-DD0A-4E6F-B600-A8244F1DB8B5}"/>
    <cellStyle name="หมายเหตุ 28 5 2" xfId="9775" xr:uid="{F64AABF5-7A24-48C8-9F43-AD221D10CF65}"/>
    <cellStyle name="หมายเหตุ 28 6" xfId="9776" xr:uid="{FEA529E2-2ECB-4C4B-842F-7AC28788504F}"/>
    <cellStyle name="หมายเหตุ 29" xfId="9777" xr:uid="{35AC4462-A6A0-486D-9E06-A629AA259DBE}"/>
    <cellStyle name="หมายเหตุ 29 2" xfId="9778" xr:uid="{5CAC5D05-E313-4538-A5F5-7688AD4F414D}"/>
    <cellStyle name="หมายเหตุ 29 2 2" xfId="9779" xr:uid="{DE12BEC7-F865-4A69-B565-4E3F45A84AEC}"/>
    <cellStyle name="หมายเหตุ 29 3" xfId="9780" xr:uid="{CA234615-3581-45FE-9905-71ED0627071A}"/>
    <cellStyle name="หมายเหตุ 29 3 2" xfId="9781" xr:uid="{7DC53DF6-1A55-45D2-B90D-C9D331B56615}"/>
    <cellStyle name="หมายเหตุ 29 4" xfId="9782" xr:uid="{64B2D6B6-6A18-4970-9E03-942355991FB7}"/>
    <cellStyle name="หมายเหตุ 29 4 2" xfId="9783" xr:uid="{2E4C6963-7C1F-412C-8C5D-770C87C3C1DF}"/>
    <cellStyle name="หมายเหตุ 29 5" xfId="9784" xr:uid="{78FEFB88-D043-42E3-841C-D4C53B157E92}"/>
    <cellStyle name="หมายเหตุ 29 5 2" xfId="9785" xr:uid="{0477C52E-A41F-43C3-B972-E87C36B18E5A}"/>
    <cellStyle name="หมายเหตุ 29 6" xfId="9786" xr:uid="{7661365A-8E75-4315-8FB0-1319C3C0763A}"/>
    <cellStyle name="หมายเหตุ 3" xfId="9787" xr:uid="{A71B0E29-7212-4B9C-9FCF-A635F5E3EC5F}"/>
    <cellStyle name="หมายเหตุ 3 10" xfId="9788" xr:uid="{320D8833-355F-4C82-8A97-2E97193A4B77}"/>
    <cellStyle name="หมายเหตุ 3 10 2" xfId="9789" xr:uid="{98E0748D-F5F6-4217-9369-929B35F8653F}"/>
    <cellStyle name="หมายเหตุ 3 10 2 2" xfId="9790" xr:uid="{8ED6AE26-2B26-4E99-9D64-0D6CB375154D}"/>
    <cellStyle name="หมายเหตุ 3 10 3" xfId="9791" xr:uid="{A62A47BD-4140-4F9A-A6DB-270F5501B429}"/>
    <cellStyle name="หมายเหตุ 3 10 3 2" xfId="9792" xr:uid="{D514DB53-D086-472A-981F-5DAE738E442A}"/>
    <cellStyle name="หมายเหตุ 3 10 4" xfId="9793" xr:uid="{F64C3A49-6001-4626-94EC-14ABDE82F6B3}"/>
    <cellStyle name="หมายเหตุ 3 10 4 2" xfId="9794" xr:uid="{46892A37-6E65-485C-9EA0-AB3F661436D8}"/>
    <cellStyle name="หมายเหตุ 3 10 5" xfId="9795" xr:uid="{6DB6179D-1031-4C7F-8BCC-92949CA168CF}"/>
    <cellStyle name="หมายเหตุ 3 10 5 2" xfId="9796" xr:uid="{C0D368C2-6CDC-4BB6-AE8B-7E34248ED5D0}"/>
    <cellStyle name="หมายเหตุ 3 10 6" xfId="9797" xr:uid="{FC203A41-A9DE-402C-8EB3-64AE01C8ED66}"/>
    <cellStyle name="หมายเหตุ 3 10 6 2" xfId="9798" xr:uid="{DF731817-921A-4996-B6DE-3FAEDEAEE479}"/>
    <cellStyle name="หมายเหตุ 3 10 7" xfId="9799" xr:uid="{FBE8BD6E-423E-49B6-AAE7-9CA9364A6AFD}"/>
    <cellStyle name="หมายเหตุ 3 10 7 2" xfId="9800" xr:uid="{6C5D5BEC-B21F-497F-BB99-9D1EE6DDD901}"/>
    <cellStyle name="หมายเหตุ 3 10 8" xfId="9801" xr:uid="{7FCE5013-BE44-4D53-AAAF-B6797346A51E}"/>
    <cellStyle name="หมายเหตุ 3 10 8 2" xfId="9802" xr:uid="{2CD283E7-80B5-4915-BDF8-A1A585D84762}"/>
    <cellStyle name="หมายเหตุ 3 10 9" xfId="9803" xr:uid="{FDAF58F5-A215-4E38-B3D1-1E6A2859B6B3}"/>
    <cellStyle name="หมายเหตุ 3 11" xfId="9804" xr:uid="{0299C357-472C-4136-B385-B518876A721A}"/>
    <cellStyle name="หมายเหตุ 3 11 2" xfId="9805" xr:uid="{62DA3EB6-0DBA-49AC-88FD-2EF04BC18C7E}"/>
    <cellStyle name="หมายเหตุ 3 11 2 2" xfId="9806" xr:uid="{B8C371C4-E387-4FCA-9EBC-D06EEB8ED0C8}"/>
    <cellStyle name="หมายเหตุ 3 11 3" xfId="9807" xr:uid="{6AE1BE44-C589-4C31-9A54-36CC8FBF7B00}"/>
    <cellStyle name="หมายเหตุ 3 11 3 2" xfId="9808" xr:uid="{1CA6634D-583A-4905-A5F3-CD2AB2B7E818}"/>
    <cellStyle name="หมายเหตุ 3 11 4" xfId="9809" xr:uid="{4BDED618-8025-4974-B2CC-72FF76127033}"/>
    <cellStyle name="หมายเหตุ 3 11 4 2" xfId="9810" xr:uid="{15E7FF55-D280-40A5-AB3F-33E6221A89E9}"/>
    <cellStyle name="หมายเหตุ 3 11 5" xfId="9811" xr:uid="{B7E6158A-9795-4A83-8F00-ACDDBDFD255A}"/>
    <cellStyle name="หมายเหตุ 3 11 5 2" xfId="9812" xr:uid="{329C3DB9-42E7-4F24-9661-5BB1C439A4FE}"/>
    <cellStyle name="หมายเหตุ 3 11 6" xfId="9813" xr:uid="{64C5998A-EF73-42C5-9E50-D0DAEC1329F3}"/>
    <cellStyle name="หมายเหตุ 3 11 6 2" xfId="9814" xr:uid="{B7917F92-D3E2-440A-BBA8-60C11D1434D4}"/>
    <cellStyle name="หมายเหตุ 3 11 7" xfId="9815" xr:uid="{E48AF55F-9CA3-47C2-BF5C-6213882C841D}"/>
    <cellStyle name="หมายเหตุ 3 11 7 2" xfId="9816" xr:uid="{552855C3-7BE6-406B-B52B-54E7F308FD67}"/>
    <cellStyle name="หมายเหตุ 3 11 8" xfId="9817" xr:uid="{6FC5A781-FC66-4CA8-8AE2-3571516D49D5}"/>
    <cellStyle name="หมายเหตุ 3 11 8 2" xfId="9818" xr:uid="{959EFBDE-675B-4C6A-A83E-60A583DCE5C7}"/>
    <cellStyle name="หมายเหตุ 3 11 9" xfId="9819" xr:uid="{0B997060-B87D-4F06-BCC4-DDD91F9DB976}"/>
    <cellStyle name="หมายเหตุ 3 12" xfId="9820" xr:uid="{6E268B6E-1995-4C01-80DB-8AC75DEF2C14}"/>
    <cellStyle name="หมายเหตุ 3 12 2" xfId="9821" xr:uid="{5114C4D5-EF6D-4B9D-9EC6-2E69D5B14696}"/>
    <cellStyle name="หมายเหตุ 3 13" xfId="9822" xr:uid="{45B2F648-C135-4CC1-89C6-2B3A5182EF0A}"/>
    <cellStyle name="หมายเหตุ 3 13 2" xfId="9823" xr:uid="{8E88D760-BE70-4A7A-B234-C253FF95B8C6}"/>
    <cellStyle name="หมายเหตุ 3 14" xfId="9824" xr:uid="{2B3BF181-8125-4341-9389-712D4F0DCBA6}"/>
    <cellStyle name="หมายเหตุ 3 14 2" xfId="9825" xr:uid="{E19730AC-7419-4FCB-A7F4-159CE83A5F30}"/>
    <cellStyle name="หมายเหตุ 3 15" xfId="9826" xr:uid="{BB60DB78-8E13-49B7-BE51-14FBA7097520}"/>
    <cellStyle name="หมายเหตุ 3 15 2" xfId="9827" xr:uid="{F6738E51-D253-4F5B-909E-AC2289466DCA}"/>
    <cellStyle name="หมายเหตุ 3 16" xfId="9828" xr:uid="{0AE15462-8D73-4AFE-88D2-6BF5109452B3}"/>
    <cellStyle name="หมายเหตุ 3 16 2" xfId="9829" xr:uid="{7176BA8D-F91A-4254-9765-64C1077F9BD3}"/>
    <cellStyle name="หมายเหตุ 3 17" xfId="9830" xr:uid="{8FE10C90-6CD7-4B1B-9354-B0B76A3A7579}"/>
    <cellStyle name="หมายเหตุ 3 17 2" xfId="9831" xr:uid="{512F9B8D-D42D-4571-9C28-6F9EB5C4196D}"/>
    <cellStyle name="หมายเหตุ 3 18" xfId="9832" xr:uid="{DC909E66-5764-4D13-9850-FDEB73164248}"/>
    <cellStyle name="หมายเหตุ 3 18 2" xfId="9833" xr:uid="{5867BA9A-E4BB-4308-AD4C-1CB83F62B63F}"/>
    <cellStyle name="หมายเหตุ 3 19" xfId="9834" xr:uid="{2C279AFC-F0A6-40EF-BFE0-77A2544F70FF}"/>
    <cellStyle name="หมายเหตุ 3 19 2" xfId="9835" xr:uid="{FECFDD3C-8E34-4FC3-975E-82434FFCA3E5}"/>
    <cellStyle name="หมายเหตุ 3 2" xfId="9836" xr:uid="{43DC7137-8703-424D-8F37-9C8FE45F7A94}"/>
    <cellStyle name="หมายเหตุ 3 2 2" xfId="9837" xr:uid="{9F94576E-4FE9-44AD-94B7-CAF1EF524EC8}"/>
    <cellStyle name="หมายเหตุ 3 20" xfId="9838" xr:uid="{8AC87AC0-9595-44EE-9FAA-75C1830D465B}"/>
    <cellStyle name="หมายเหตุ 3 20 2" xfId="9839" xr:uid="{D2C41F0F-00E5-446F-B7B1-3C20AEBA9783}"/>
    <cellStyle name="หมายเหตุ 3 21" xfId="9840" xr:uid="{0AF69271-F3BE-4DBD-8934-BA2C58BC38D1}"/>
    <cellStyle name="หมายเหตุ 3 21 2" xfId="9841" xr:uid="{48D5F778-4BA5-4734-8500-7E243B098185}"/>
    <cellStyle name="หมายเหตุ 3 22" xfId="9842" xr:uid="{B93CE292-0F20-472E-8FB0-17ADD3612E5C}"/>
    <cellStyle name="หมายเหตุ 3 22 2" xfId="9843" xr:uid="{324EDEC9-E7B0-4757-A2D0-2CB43C56EB69}"/>
    <cellStyle name="หมายเหตุ 3 23" xfId="9844" xr:uid="{FB27480F-E35C-4EDC-9128-16FD6CCFDCFD}"/>
    <cellStyle name="หมายเหตุ 3 23 2" xfId="9845" xr:uid="{44EB58B7-A9E9-455C-9F60-6C70B8D74F21}"/>
    <cellStyle name="หมายเหตุ 3 24" xfId="9846" xr:uid="{AEBD9E65-9940-498B-81F1-952DABB967DB}"/>
    <cellStyle name="หมายเหตุ 3 24 2" xfId="9847" xr:uid="{BE749AB4-9D8C-492D-848C-D460B506875D}"/>
    <cellStyle name="หมายเหตุ 3 25" xfId="9848" xr:uid="{3288BA92-FF74-4885-87AA-656FAC6DDD98}"/>
    <cellStyle name="หมายเหตุ 3 25 2" xfId="9849" xr:uid="{A492CA8A-B62E-425B-A626-CEAA9C4426BA}"/>
    <cellStyle name="หมายเหตุ 3 26" xfId="9850" xr:uid="{EE721D42-4DBC-4934-A314-5CEE85F8AE71}"/>
    <cellStyle name="หมายเหตุ 3 26 2" xfId="9851" xr:uid="{001BC3FD-BCA6-42A1-9A00-F6CCC2E62F9A}"/>
    <cellStyle name="หมายเหตุ 3 27" xfId="9852" xr:uid="{017A1F8B-F83F-4585-A3C6-771DE6DE96BB}"/>
    <cellStyle name="หมายเหตุ 3 27 2" xfId="9853" xr:uid="{3F4F7C0E-B0BC-496F-9AC8-28BDD0AB1F49}"/>
    <cellStyle name="หมายเหตุ 3 28" xfId="9854" xr:uid="{ECC2E687-659A-4015-8ED7-C2C66FFA46E1}"/>
    <cellStyle name="หมายเหตุ 3 28 2" xfId="9855" xr:uid="{9024D460-B36A-4EDD-90E5-C073DA105794}"/>
    <cellStyle name="หมายเหตุ 3 29" xfId="9856" xr:uid="{C8AA7BEF-FF0C-4EC0-B50B-46025EFCFF84}"/>
    <cellStyle name="หมายเหตุ 3 29 2" xfId="9857" xr:uid="{1D8722B4-12F6-424A-8973-ABE170D97066}"/>
    <cellStyle name="หมายเหตุ 3 3" xfId="9858" xr:uid="{49DCAE4D-E625-4EAD-9484-70A2F6C0B4A9}"/>
    <cellStyle name="หมายเหตุ 3 3 2" xfId="9859" xr:uid="{77129996-2DB6-4E21-94FC-1E1E1FF396A3}"/>
    <cellStyle name="หมายเหตุ 3 30" xfId="9860" xr:uid="{B84E2098-9A4B-4409-A084-876764D1B8FE}"/>
    <cellStyle name="หมายเหตุ 3 30 2" xfId="9861" xr:uid="{54D4FDF7-0C06-42C3-BB11-51239212A64C}"/>
    <cellStyle name="หมายเหตุ 3 31" xfId="9862" xr:uid="{255C4E52-DA7A-4D3A-B467-CD01DCA7DE36}"/>
    <cellStyle name="หมายเหตุ 3 31 2" xfId="9863" xr:uid="{1654ED0D-1371-472C-A349-996EB2C4B176}"/>
    <cellStyle name="หมายเหตุ 3 32" xfId="9864" xr:uid="{9B17968A-8776-42FB-8A56-061D3CA7282D}"/>
    <cellStyle name="หมายเหตุ 3 32 2" xfId="9865" xr:uid="{E4B793B5-730E-446D-BDF9-7EEB46EB8BAA}"/>
    <cellStyle name="หมายเหตุ 3 33" xfId="9866" xr:uid="{8823F446-BAD0-407B-B865-A9DCE632B124}"/>
    <cellStyle name="หมายเหตุ 3 33 2" xfId="9867" xr:uid="{C7A2741A-13C9-4BA7-9836-7C73E58C2C77}"/>
    <cellStyle name="หมายเหตุ 3 34" xfId="9868" xr:uid="{10D7C781-18B2-4BD8-8903-3C54D7B930BA}"/>
    <cellStyle name="หมายเหตุ 3 34 2" xfId="9869" xr:uid="{2D863740-64BE-4161-B2F6-CCDC4129FE9D}"/>
    <cellStyle name="หมายเหตุ 3 34 2 2" xfId="9870" xr:uid="{BC376AF5-BA90-46EE-B9D8-21171B1C1D41}"/>
    <cellStyle name="หมายเหตุ 3 34 3" xfId="9871" xr:uid="{BDC190AB-AD9B-439E-AE92-3BD29B9147A7}"/>
    <cellStyle name="หมายเหตุ 3 35" xfId="9872" xr:uid="{F669DB97-0040-46BF-AC9C-7963F09BB4A4}"/>
    <cellStyle name="หมายเหตุ 3 35 2" xfId="9873" xr:uid="{A238AA38-36D8-4E47-BBEA-173B0FA929B3}"/>
    <cellStyle name="หมายเหตุ 3 35 2 2" xfId="9874" xr:uid="{0A46E251-618E-4965-AD72-56C797958B25}"/>
    <cellStyle name="หมายเหตุ 3 35 3" xfId="9875" xr:uid="{2035C866-1C8C-4936-A603-55D4406FF6DC}"/>
    <cellStyle name="หมายเหตุ 3 36" xfId="9876" xr:uid="{4B30D141-3C14-40FB-8CD2-C6C99948402A}"/>
    <cellStyle name="หมายเหตุ 3 4" xfId="9877" xr:uid="{7DD5F384-DCD4-4904-84E4-48E7FE58EFB0}"/>
    <cellStyle name="หมายเหตุ 3 4 2" xfId="9878" xr:uid="{2BA847E8-D6BC-4773-B236-F6BEA7015670}"/>
    <cellStyle name="หมายเหตุ 3 4 2 2" xfId="9879" xr:uid="{B265F0D5-FD2A-485F-8F9D-C1565D9E5419}"/>
    <cellStyle name="หมายเหตุ 3 4 3" xfId="9880" xr:uid="{7C77584E-C6BE-4FC5-BFF4-F52BB3E15E66}"/>
    <cellStyle name="หมายเหตุ 3 4 3 2" xfId="9881" xr:uid="{74B842FA-CFF7-4325-9EF6-D20D4BB28810}"/>
    <cellStyle name="หมายเหตุ 3 4 4" xfId="9882" xr:uid="{53ABBCFC-A489-43EF-B4BA-2CE53E328B2C}"/>
    <cellStyle name="หมายเหตุ 3 4 4 2" xfId="9883" xr:uid="{321C3722-6F5B-44A9-8A0D-463FA4318A14}"/>
    <cellStyle name="หมายเหตุ 3 4 5" xfId="9884" xr:uid="{3D6CAA19-8F6B-47B0-8D91-FD38C7AB767F}"/>
    <cellStyle name="หมายเหตุ 3 4 5 2" xfId="9885" xr:uid="{72432A52-75D8-4CF2-8466-B821D3905EE1}"/>
    <cellStyle name="หมายเหตุ 3 4 6" xfId="9886" xr:uid="{90ECAD11-929C-47D3-84C9-0130577B6E45}"/>
    <cellStyle name="หมายเหตุ 3 4 6 2" xfId="9887" xr:uid="{CC98B3E0-FC7C-4BD0-8DD6-6670D5F7E0C2}"/>
    <cellStyle name="หมายเหตุ 3 4 7" xfId="9888" xr:uid="{51A54807-7BEA-4F18-8F59-6FB338BF8BC8}"/>
    <cellStyle name="หมายเหตุ 3 4 7 2" xfId="9889" xr:uid="{2CC9F35B-016A-49BC-A7B3-DD8C7F725038}"/>
    <cellStyle name="หมายเหตุ 3 4 8" xfId="9890" xr:uid="{9B4DDE87-F9F3-4F5D-A10A-9A771AB7167B}"/>
    <cellStyle name="หมายเหตุ 3 4 8 2" xfId="9891" xr:uid="{5CAF244B-DB4C-44E5-A704-2E5B945952C2}"/>
    <cellStyle name="หมายเหตุ 3 4 9" xfId="9892" xr:uid="{F3E2874E-DDA3-49C0-97BA-B47448F5A513}"/>
    <cellStyle name="หมายเหตุ 3 5" xfId="9893" xr:uid="{272F4BDE-F92D-47FA-96BA-270879C12844}"/>
    <cellStyle name="หมายเหตุ 3 5 2" xfId="9894" xr:uid="{65D6144E-E010-4D53-A84A-B66FAF33019B}"/>
    <cellStyle name="หมายเหตุ 3 5 2 2" xfId="9895" xr:uid="{CF7FAFEB-21E2-497E-9522-89EA11B0CA43}"/>
    <cellStyle name="หมายเหตุ 3 5 3" xfId="9896" xr:uid="{635CDBBE-0C62-494D-BA25-5BA140202B02}"/>
    <cellStyle name="หมายเหตุ 3 5 3 2" xfId="9897" xr:uid="{02962878-046A-49B2-8DBC-C14CC74E8343}"/>
    <cellStyle name="หมายเหตุ 3 5 4" xfId="9898" xr:uid="{97705A45-AA30-414F-9A03-C7DE69DFF680}"/>
    <cellStyle name="หมายเหตุ 3 5 4 2" xfId="9899" xr:uid="{2EC88169-E029-4EF4-813A-66E0CDA1997C}"/>
    <cellStyle name="หมายเหตุ 3 5 5" xfId="9900" xr:uid="{F3BF82D5-754F-4323-B021-D51F8B9E503D}"/>
    <cellStyle name="หมายเหตุ 3 5 5 2" xfId="9901" xr:uid="{7AEC261A-35A1-48BE-A48B-C5D5C989A81F}"/>
    <cellStyle name="หมายเหตุ 3 5 6" xfId="9902" xr:uid="{4FBF50D5-1D8F-444F-860B-A61B7C47C0EB}"/>
    <cellStyle name="หมายเหตุ 3 5 6 2" xfId="9903" xr:uid="{8B69A7D8-FED5-40E2-A8EC-6B1124D68DE4}"/>
    <cellStyle name="หมายเหตุ 3 5 7" xfId="9904" xr:uid="{DD1FC1C0-8B2A-4FEB-BF8F-476A1906E1B8}"/>
    <cellStyle name="หมายเหตุ 3 5 7 2" xfId="9905" xr:uid="{431F0ECC-D6DE-45BB-9164-A2B8009B812F}"/>
    <cellStyle name="หมายเหตุ 3 5 8" xfId="9906" xr:uid="{FE135EF2-95B3-4F99-A4CB-D83369F8A179}"/>
    <cellStyle name="หมายเหตุ 3 5 8 2" xfId="9907" xr:uid="{84DBBA87-64FC-4391-8EC1-0A1C325FF428}"/>
    <cellStyle name="หมายเหตุ 3 5 9" xfId="9908" xr:uid="{5F4423A5-207D-450E-866A-DC4F9C0FA939}"/>
    <cellStyle name="หมายเหตุ 3 6" xfId="9909" xr:uid="{FB92BF81-0DE8-4701-971A-0184CBDAFDAB}"/>
    <cellStyle name="หมายเหตุ 3 6 2" xfId="9910" xr:uid="{78AE8348-0909-4C18-AA8D-D86E49418E07}"/>
    <cellStyle name="หมายเหตุ 3 6 2 2" xfId="9911" xr:uid="{7A36800A-7EA9-49D3-B83F-42292FE15377}"/>
    <cellStyle name="หมายเหตุ 3 6 3" xfId="9912" xr:uid="{0561DEDE-09A6-4BFE-B1D9-18C5C19D661C}"/>
    <cellStyle name="หมายเหตุ 3 6 3 2" xfId="9913" xr:uid="{E81ACD7A-3300-43FB-90DB-91F25DBF0D7B}"/>
    <cellStyle name="หมายเหตุ 3 6 4" xfId="9914" xr:uid="{24CAE4B2-2E61-4DAA-A21D-F11C0224433E}"/>
    <cellStyle name="หมายเหตุ 3 6 4 2" xfId="9915" xr:uid="{985C3722-AAAA-4B92-983F-911D40550D76}"/>
    <cellStyle name="หมายเหตุ 3 6 5" xfId="9916" xr:uid="{B12E8C69-9762-4A17-9D88-8D93C904C7A1}"/>
    <cellStyle name="หมายเหตุ 3 6 5 2" xfId="9917" xr:uid="{C5E14A7C-5CE0-4355-99F1-8846315DC324}"/>
    <cellStyle name="หมายเหตุ 3 6 6" xfId="9918" xr:uid="{15302824-B559-4C51-B011-346794F4C9D6}"/>
    <cellStyle name="หมายเหตุ 3 6 6 2" xfId="9919" xr:uid="{B4BF67C8-8D01-490E-B5BA-2A46C8F81672}"/>
    <cellStyle name="หมายเหตุ 3 6 7" xfId="9920" xr:uid="{8286AFD3-FCF2-494D-AF46-D517D4186821}"/>
    <cellStyle name="หมายเหตุ 3 6 7 2" xfId="9921" xr:uid="{4AB7D349-B61B-47B0-9806-4916E3FF4164}"/>
    <cellStyle name="หมายเหตุ 3 6 8" xfId="9922" xr:uid="{978D6692-078A-4482-B14E-B4A225B3A046}"/>
    <cellStyle name="หมายเหตุ 3 6 8 2" xfId="9923" xr:uid="{7B81978E-FCCE-4FA7-B13C-29A8D53EF48B}"/>
    <cellStyle name="หมายเหตุ 3 6 9" xfId="9924" xr:uid="{2009E751-64B9-49FE-A765-E90253C470E3}"/>
    <cellStyle name="หมายเหตุ 3 7" xfId="9925" xr:uid="{4A5715DD-7DFD-4CC1-97E0-7256DDB5EDC2}"/>
    <cellStyle name="หมายเหตุ 3 7 2" xfId="9926" xr:uid="{4969FE29-25AF-4BC7-B2B8-E0ECB21E7E9D}"/>
    <cellStyle name="หมายเหตุ 3 7 2 2" xfId="9927" xr:uid="{A5E0AB94-BFCC-434B-9E0B-BE06A9332A00}"/>
    <cellStyle name="หมายเหตุ 3 7 3" xfId="9928" xr:uid="{CA3214AF-5CC0-4425-B759-09B108A85734}"/>
    <cellStyle name="หมายเหตุ 3 7 3 2" xfId="9929" xr:uid="{A7C96421-B44C-4FF0-8E1D-0B106282DA13}"/>
    <cellStyle name="หมายเหตุ 3 7 4" xfId="9930" xr:uid="{4971D0D3-055A-4F3F-8CC3-BF01AFAC8A5B}"/>
    <cellStyle name="หมายเหตุ 3 7 4 2" xfId="9931" xr:uid="{C8F46D2C-1B6A-4B30-A4D3-11E361519B94}"/>
    <cellStyle name="หมายเหตุ 3 7 5" xfId="9932" xr:uid="{7562518D-3812-4DEA-B072-6930719E08A0}"/>
    <cellStyle name="หมายเหตุ 3 7 5 2" xfId="9933" xr:uid="{C0F45126-70CF-40F8-9BD7-1C6B0CABDAEC}"/>
    <cellStyle name="หมายเหตุ 3 7 6" xfId="9934" xr:uid="{5E24BD3A-E221-4E47-9BFB-82F089BC771F}"/>
    <cellStyle name="หมายเหตุ 3 7 6 2" xfId="9935" xr:uid="{92D5C4F7-A373-4A81-9975-C813AB56E36E}"/>
    <cellStyle name="หมายเหตุ 3 7 7" xfId="9936" xr:uid="{51C0F8E1-81CD-42B6-BD24-21D7FD53F43C}"/>
    <cellStyle name="หมายเหตุ 3 7 7 2" xfId="9937" xr:uid="{F868AC35-0658-4667-9EF7-A540A5A2F658}"/>
    <cellStyle name="หมายเหตุ 3 7 8" xfId="9938" xr:uid="{2A495672-44B4-4065-86CB-C7A2EC961643}"/>
    <cellStyle name="หมายเหตุ 3 7 8 2" xfId="9939" xr:uid="{C96D650B-C25F-4ECB-94C5-005F01780B48}"/>
    <cellStyle name="หมายเหตุ 3 7 9" xfId="9940" xr:uid="{DEBDA399-7AEE-4A46-9A3F-62623F86D26F}"/>
    <cellStyle name="หมายเหตุ 3 8" xfId="9941" xr:uid="{DD7A8B83-8D87-41FB-9C88-DCC263C386AF}"/>
    <cellStyle name="หมายเหตุ 3 8 2" xfId="9942" xr:uid="{9E858726-6A60-4218-972C-80D788243974}"/>
    <cellStyle name="หมายเหตุ 3 9" xfId="9943" xr:uid="{56460A0D-6F66-450B-8E44-8B80F9F6B461}"/>
    <cellStyle name="หมายเหตุ 3 9 2" xfId="9944" xr:uid="{12DB320A-BD40-4D81-BDC1-E14829E735EB}"/>
    <cellStyle name="หมายเหตุ 30" xfId="9945" xr:uid="{6B8697E8-006F-46F9-80E6-207AE21C10F0}"/>
    <cellStyle name="หมายเหตุ 30 2" xfId="9946" xr:uid="{978F0641-ED51-4318-AB3C-34F7C5877465}"/>
    <cellStyle name="หมายเหตุ 30 2 2" xfId="9947" xr:uid="{7E42BCD6-8045-42C1-83E4-A0C224DB88FE}"/>
    <cellStyle name="หมายเหตุ 30 3" xfId="9948" xr:uid="{A7AA24D2-0137-40CC-8479-500229333A51}"/>
    <cellStyle name="หมายเหตุ 30 3 2" xfId="9949" xr:uid="{6526FCBB-A88B-4EBC-A72A-0469DBFC3152}"/>
    <cellStyle name="หมายเหตุ 30 4" xfId="9950" xr:uid="{B74E78DC-A33A-4227-8844-C33DB72EA438}"/>
    <cellStyle name="หมายเหตุ 30 4 2" xfId="9951" xr:uid="{9800E759-0E68-4F7A-BCE7-D83DEBCF23B7}"/>
    <cellStyle name="หมายเหตุ 30 5" xfId="9952" xr:uid="{C6A94140-1E9D-45CB-A0C2-D69FF4D25150}"/>
    <cellStyle name="หมายเหตุ 30 5 2" xfId="9953" xr:uid="{5645C9DD-8FC2-47AE-A009-3BCFF81B05E4}"/>
    <cellStyle name="หมายเหตุ 30 6" xfId="9954" xr:uid="{4558556F-4154-4FCC-BC9A-98D27A3506F2}"/>
    <cellStyle name="หมายเหตุ 31" xfId="9955" xr:uid="{0DF1EB80-37FE-4DAF-8D12-1C240EBB9A8A}"/>
    <cellStyle name="หมายเหตุ 31 2" xfId="9956" xr:uid="{E6F7CCA9-1C08-4140-A7CA-9FE6C8A42255}"/>
    <cellStyle name="หมายเหตุ 31 2 2" xfId="9957" xr:uid="{E7039678-4E9A-4A63-8467-EE8CD3B56435}"/>
    <cellStyle name="หมายเหตุ 31 3" xfId="9958" xr:uid="{2B142108-2E96-409C-AE54-B4B3C8C9015E}"/>
    <cellStyle name="หมายเหตุ 31 3 2" xfId="9959" xr:uid="{2A6348CD-A96C-4922-B49E-57FCD553D212}"/>
    <cellStyle name="หมายเหตุ 31 4" xfId="9960" xr:uid="{C4EFABD0-F56D-4A58-A8F4-524C9E6A11DC}"/>
    <cellStyle name="หมายเหตุ 31 4 2" xfId="9961" xr:uid="{0AB8D569-7057-4FF9-ABB6-97AF8BB702CF}"/>
    <cellStyle name="หมายเหตุ 31 5" xfId="9962" xr:uid="{1032F7B2-0EF5-40AF-B5FF-0A4F46808D12}"/>
    <cellStyle name="หมายเหตุ 31 5 2" xfId="9963" xr:uid="{2177FAE1-3F00-401E-A5C3-C440506E620D}"/>
    <cellStyle name="หมายเหตุ 31 6" xfId="9964" xr:uid="{DE4845C4-6D8D-4301-AD54-BC6BEF8872E9}"/>
    <cellStyle name="หมายเหตุ 32" xfId="9965" xr:uid="{8FE8952D-104F-41AE-A97D-36C857F3FF6E}"/>
    <cellStyle name="หมายเหตุ 32 2" xfId="9966" xr:uid="{BE61AEDC-47BB-4EDF-8425-31731D93C885}"/>
    <cellStyle name="หมายเหตุ 32 2 2" xfId="9967" xr:uid="{EA4CDA97-BA6D-476D-90FB-D910B734EB85}"/>
    <cellStyle name="หมายเหตุ 32 3" xfId="9968" xr:uid="{27454B65-A8EE-4E29-B341-50D0B466C27A}"/>
    <cellStyle name="หมายเหตุ 33" xfId="9969" xr:uid="{6BF813F9-E1C5-435C-9F37-356AC259DC7F}"/>
    <cellStyle name="หมายเหตุ 33 2" xfId="9970" xr:uid="{F0BF21D3-5985-4CAD-B41D-87B8300AF128}"/>
    <cellStyle name="หมายเหตุ 33 2 2" xfId="9971" xr:uid="{9BBF4D8D-07D0-46C9-9C1F-E52034888E2C}"/>
    <cellStyle name="หมายเหตุ 33 3" xfId="9972" xr:uid="{4F206CE6-35A0-4912-A656-21AA13D7AAC6}"/>
    <cellStyle name="หมายเหตุ 34" xfId="9973" xr:uid="{A9B838DA-8BBC-46B5-B69A-14B906DB2702}"/>
    <cellStyle name="หมายเหตุ 34 2" xfId="9974" xr:uid="{556EF967-9307-46CF-A64B-81EEE9A33361}"/>
    <cellStyle name="หมายเหตุ 35" xfId="9975" xr:uid="{98F0D042-92AD-4A71-9033-9AC500E377A0}"/>
    <cellStyle name="หมายเหตุ 35 2" xfId="9976" xr:uid="{664D23CA-F172-45FE-9B5D-9D7EE7F577AE}"/>
    <cellStyle name="หมายเหตุ 35 2 2" xfId="9977" xr:uid="{3371D768-4709-4CAA-A354-674B06BBA0A7}"/>
    <cellStyle name="หมายเหตุ 35 3" xfId="9978" xr:uid="{172AC162-B24E-4C68-A726-9C8B13A19DD1}"/>
    <cellStyle name="หมายเหตุ 35 3 2" xfId="9979" xr:uid="{94D60BDB-295B-463A-9FB8-C14F9CA3610F}"/>
    <cellStyle name="หมายเหตุ 35 4" xfId="9980" xr:uid="{C171B024-135A-4885-9304-DEEB18E9C1E2}"/>
    <cellStyle name="หมายเหตุ 36" xfId="9981" xr:uid="{1A10F9A9-3382-4EF8-A527-96552F98D40A}"/>
    <cellStyle name="หมายเหตุ 36 10" xfId="9982" xr:uid="{EB074E7C-A25D-41DE-82AA-33E8DAA09B31}"/>
    <cellStyle name="หมายเหตุ 36 10 2" xfId="9983" xr:uid="{05732ACF-94A7-4DE8-8188-CCD8DF035A6E}"/>
    <cellStyle name="หมายเหตุ 36 11" xfId="9984" xr:uid="{9EAF055A-694F-4AA9-9FCC-4B6DAA9BD36E}"/>
    <cellStyle name="หมายเหตุ 36 11 2" xfId="9985" xr:uid="{2D34BFAD-72A3-4C40-9857-FCEB449E9349}"/>
    <cellStyle name="หมายเหตุ 36 12" xfId="9986" xr:uid="{71458051-70C2-40FB-90E3-462B66E111C5}"/>
    <cellStyle name="หมายเหตุ 36 12 2" xfId="9987" xr:uid="{129E5020-A5E8-4B5B-B76F-FE094DA1F909}"/>
    <cellStyle name="หมายเหตุ 36 13" xfId="9988" xr:uid="{B3884AC1-6C1E-48F8-B38B-3384016B985A}"/>
    <cellStyle name="หมายเหตุ 36 2" xfId="9989" xr:uid="{CCCB7077-C79E-4BB9-BA69-F225F2370B7E}"/>
    <cellStyle name="หมายเหตุ 36 2 2" xfId="9990" xr:uid="{A018F294-4D03-4D8F-9751-84A5581CE8E2}"/>
    <cellStyle name="หมายเหตุ 36 3" xfId="9991" xr:uid="{BCE2CAC8-9810-4D31-A229-AAF512790223}"/>
    <cellStyle name="หมายเหตุ 36 3 2" xfId="9992" xr:uid="{2738C917-5D14-4634-8735-5710C9720306}"/>
    <cellStyle name="หมายเหตุ 36 4" xfId="9993" xr:uid="{C9A7A39B-0A28-4079-918D-BE639B9DAB0A}"/>
    <cellStyle name="หมายเหตุ 36 4 2" xfId="9994" xr:uid="{095A8912-2D0D-4EC5-BC94-B2BEE5CDB9BC}"/>
    <cellStyle name="หมายเหตุ 36 5" xfId="9995" xr:uid="{F9FEF6E4-9FBE-45D7-A71A-478BFD875EFD}"/>
    <cellStyle name="หมายเหตุ 36 5 2" xfId="9996" xr:uid="{6041AEDD-9C00-4AC4-824C-032730D90CE1}"/>
    <cellStyle name="หมายเหตุ 36 6" xfId="9997" xr:uid="{49D22B4C-B4CA-418A-A2E1-4A7C42514E2F}"/>
    <cellStyle name="หมายเหตุ 36 6 2" xfId="9998" xr:uid="{8645C0E8-AB1F-40E9-9F12-D9EF6DCD37E9}"/>
    <cellStyle name="หมายเหตุ 36 7" xfId="9999" xr:uid="{313629D8-9458-4365-9813-389E9F7CB63F}"/>
    <cellStyle name="หมายเหตุ 36 7 2" xfId="10000" xr:uid="{C54F194F-5309-4A4B-A79F-63AB80465B41}"/>
    <cellStyle name="หมายเหตุ 36 8" xfId="10001" xr:uid="{7BC9DAB5-F914-4278-89CB-F9F94C86EBB0}"/>
    <cellStyle name="หมายเหตุ 36 8 2" xfId="10002" xr:uid="{C668C800-9213-45BC-BE00-4F7B405B779D}"/>
    <cellStyle name="หมายเหตุ 36 9" xfId="10003" xr:uid="{E024BFD9-C5C3-4A68-BE57-AE48FF2C4483}"/>
    <cellStyle name="หมายเหตุ 36 9 2" xfId="10004" xr:uid="{2E4CCC55-27FD-43E3-B7D8-E04CA43E68F1}"/>
    <cellStyle name="หมายเหตุ 37" xfId="10005" xr:uid="{3864010A-9633-4CBC-A2EB-B63F48294E07}"/>
    <cellStyle name="หมายเหตุ 37 2" xfId="10006" xr:uid="{55CAEE03-20FF-48EB-AB15-0A02353673E4}"/>
    <cellStyle name="หมายเหตุ 37 2 2" xfId="10007" xr:uid="{23DA3AED-4D26-42AC-8FC6-44F496343319}"/>
    <cellStyle name="หมายเหตุ 37 3" xfId="10008" xr:uid="{8D12732C-EDC9-4FB8-82BC-76EFB5E7150A}"/>
    <cellStyle name="หมายเหตุ 37 3 2" xfId="10009" xr:uid="{2428FB75-9A7D-4E30-B947-B25CAAB0B682}"/>
    <cellStyle name="หมายเหตุ 37 4" xfId="10010" xr:uid="{424E2E4A-C56C-49BD-86A6-B0CB063ED18D}"/>
    <cellStyle name="หมายเหตุ 37 4 2" xfId="10011" xr:uid="{6A8A6BDD-6FE0-4EAC-A2E9-32800A764CCD}"/>
    <cellStyle name="หมายเหตุ 37 5" xfId="10012" xr:uid="{09BF9A16-C4A4-4697-B23F-83ACB6998E9A}"/>
    <cellStyle name="หมายเหตุ 37 5 2" xfId="10013" xr:uid="{316BACE3-104A-4497-A9BE-731766561A5D}"/>
    <cellStyle name="หมายเหตุ 37 6" xfId="10014" xr:uid="{1A842292-947C-40FB-8985-C6D5EBFD0188}"/>
    <cellStyle name="หมายเหตุ 37 6 2" xfId="10015" xr:uid="{B7977ED2-BEB5-44A5-9CA8-CAC1BC99791A}"/>
    <cellStyle name="หมายเหตุ 37 7" xfId="10016" xr:uid="{4FA1FC54-3C63-4059-A595-139D59BFD891}"/>
    <cellStyle name="หมายเหตุ 37 7 2" xfId="10017" xr:uid="{E293A112-4FF3-472F-BC25-D7DCA5332E7E}"/>
    <cellStyle name="หมายเหตุ 37 8" xfId="10018" xr:uid="{64ED9A12-8B4F-4960-9EEB-78307B9CB562}"/>
    <cellStyle name="หมายเหตุ 37 8 2" xfId="10019" xr:uid="{A4C4EA2C-C17A-4A20-AD71-23271EC037C0}"/>
    <cellStyle name="หมายเหตุ 37 9" xfId="10020" xr:uid="{A61D6133-B4F0-4612-87F2-77D17CF02EE9}"/>
    <cellStyle name="หมายเหตุ 38" xfId="10021" xr:uid="{BD20060F-65DA-4AEA-B6DE-CE3D912EFDA4}"/>
    <cellStyle name="หมายเหตุ 38 2" xfId="10022" xr:uid="{CBC4ACDE-172E-445D-B7E9-BFD289B672C9}"/>
    <cellStyle name="หมายเหตุ 38 2 2" xfId="10023" xr:uid="{6EAA9317-EF87-4090-8C99-BB93528CD135}"/>
    <cellStyle name="หมายเหตุ 38 3" xfId="10024" xr:uid="{E9062A8F-293A-43F0-9603-4D5D245D126D}"/>
    <cellStyle name="หมายเหตุ 38 3 2" xfId="10025" xr:uid="{8C33707B-61ED-4193-9B73-4BC8C3232504}"/>
    <cellStyle name="หมายเหตุ 38 4" xfId="10026" xr:uid="{0B365BC7-836A-41DD-86E3-817420721B8A}"/>
    <cellStyle name="หมายเหตุ 38 4 2" xfId="10027" xr:uid="{485FEE3D-9422-459D-A9C6-34D1854C52A2}"/>
    <cellStyle name="หมายเหตุ 38 5" xfId="10028" xr:uid="{559E0E8F-937E-4625-B9D7-F0130625832B}"/>
    <cellStyle name="หมายเหตุ 38 5 2" xfId="10029" xr:uid="{B879308F-63B9-4589-B6A2-23313D31B9AC}"/>
    <cellStyle name="หมายเหตุ 38 6" xfId="10030" xr:uid="{9693CC6C-307D-475B-A730-0EE6700AE423}"/>
    <cellStyle name="หมายเหตุ 38 6 2" xfId="10031" xr:uid="{704AFB97-029B-4992-9882-9ABA1989D9A9}"/>
    <cellStyle name="หมายเหตุ 38 7" xfId="10032" xr:uid="{8D51539C-D012-4EE9-903A-8EED0B677B5E}"/>
    <cellStyle name="หมายเหตุ 38 7 2" xfId="10033" xr:uid="{CD9B7D84-3816-48C3-A7AD-77C72588B17B}"/>
    <cellStyle name="หมายเหตุ 38 8" xfId="10034" xr:uid="{F0FCF3F5-11F8-4149-9D6D-61EF923F50F9}"/>
    <cellStyle name="หมายเหตุ 38 8 2" xfId="10035" xr:uid="{56EECD98-54E1-4BCF-BE90-DE6984FD965D}"/>
    <cellStyle name="หมายเหตุ 38 9" xfId="10036" xr:uid="{C35573BE-B3F0-417F-9115-3425660ED147}"/>
    <cellStyle name="หมายเหตุ 39" xfId="10037" xr:uid="{E5A772FA-F31B-454D-8EF4-16C1091AC2A3}"/>
    <cellStyle name="หมายเหตุ 39 2" xfId="10038" xr:uid="{BFBAF3BD-4366-4AD6-BEF2-F5E84096D798}"/>
    <cellStyle name="หมายเหตุ 39 2 2" xfId="10039" xr:uid="{AFE4020E-A96D-476C-BA7D-B30E7EB355B2}"/>
    <cellStyle name="หมายเหตุ 39 3" xfId="10040" xr:uid="{590AD0D8-F068-484F-AEF2-BF38E5B0D38B}"/>
    <cellStyle name="หมายเหตุ 39 3 2" xfId="10041" xr:uid="{44A78269-B6A4-43FB-BE1B-4D63E8CA6F62}"/>
    <cellStyle name="หมายเหตุ 39 4" xfId="10042" xr:uid="{042D28F9-BA79-4250-BDCA-67D6903E98A9}"/>
    <cellStyle name="หมายเหตุ 39 4 2" xfId="10043" xr:uid="{8339FC14-E378-4103-817E-CF1BBBEFE1A2}"/>
    <cellStyle name="หมายเหตุ 39 5" xfId="10044" xr:uid="{6E04F305-781C-4291-9CAA-7F88D87A4536}"/>
    <cellStyle name="หมายเหตุ 39 5 2" xfId="10045" xr:uid="{17D975CE-1A66-4242-BE58-29430C27B86B}"/>
    <cellStyle name="หมายเหตุ 39 6" xfId="10046" xr:uid="{1687DE02-5501-4036-82D2-2519F579A76B}"/>
    <cellStyle name="หมายเหตุ 39 6 2" xfId="10047" xr:uid="{4176AF8A-3067-4C62-A0C1-3B6D6E37ED4D}"/>
    <cellStyle name="หมายเหตุ 39 7" xfId="10048" xr:uid="{5276AA4B-2FC5-40C4-ABFD-D5B84C7593C3}"/>
    <cellStyle name="หมายเหตุ 39 7 2" xfId="10049" xr:uid="{D356AC3C-BFE1-4F97-8C1A-6463D05EBEA2}"/>
    <cellStyle name="หมายเหตุ 39 8" xfId="10050" xr:uid="{7FC73CB0-CB51-468A-9BDC-936F850CE15E}"/>
    <cellStyle name="หมายเหตุ 39 8 2" xfId="10051" xr:uid="{9707B016-6836-4A61-89EB-D1E95BF4AD20}"/>
    <cellStyle name="หมายเหตุ 39 9" xfId="10052" xr:uid="{98D9809D-5E39-41C7-A2B0-68A2198B064C}"/>
    <cellStyle name="หมายเหตุ 4" xfId="10053" xr:uid="{23E64600-3C8B-434D-9787-0C1C2CDCA29E}"/>
    <cellStyle name="หมายเหตุ 4 10" xfId="10054" xr:uid="{D618C660-C963-41EE-BE3E-B1B0063A9637}"/>
    <cellStyle name="หมายเหตุ 4 10 2" xfId="10055" xr:uid="{34DC7B48-A36A-4FCE-BAA0-ABD3FBE933B1}"/>
    <cellStyle name="หมายเหตุ 4 11" xfId="10056" xr:uid="{130DE24F-EC3C-4098-BF18-9564643FB951}"/>
    <cellStyle name="หมายเหตุ 4 11 2" xfId="10057" xr:uid="{9CD96FE9-F669-4CE0-9637-C09C202EF073}"/>
    <cellStyle name="หมายเหตุ 4 12" xfId="10058" xr:uid="{4A97CF9F-F750-4F34-B399-EA185FEA7570}"/>
    <cellStyle name="หมายเหตุ 4 12 2" xfId="10059" xr:uid="{E9828281-D459-486C-8E9B-97D78372AD79}"/>
    <cellStyle name="หมายเหตุ 4 13" xfId="10060" xr:uid="{137EA518-F8AF-4EB3-8417-F603AA9E8294}"/>
    <cellStyle name="หมายเหตุ 4 13 2" xfId="10061" xr:uid="{A23DE9B1-FC7E-44BF-8E78-48D05F86B30E}"/>
    <cellStyle name="หมายเหตุ 4 14" xfId="10062" xr:uid="{AABF3774-C13A-47EC-82C2-E6252740E414}"/>
    <cellStyle name="หมายเหตุ 4 14 2" xfId="10063" xr:uid="{1323BB0C-D370-4813-80D6-4065461F0238}"/>
    <cellStyle name="หมายเหตุ 4 15" xfId="10064" xr:uid="{BDF0F70A-4BE6-4CAE-8E6F-48191B077BED}"/>
    <cellStyle name="หมายเหตุ 4 15 2" xfId="10065" xr:uid="{605D7EA4-4EAF-4620-95DF-97BE0E64009F}"/>
    <cellStyle name="หมายเหตุ 4 16" xfId="10066" xr:uid="{C7F96EDB-5F98-4A3D-92DC-FE357B32B05E}"/>
    <cellStyle name="หมายเหตุ 4 16 2" xfId="10067" xr:uid="{BA0B20B1-4476-47C2-8A5C-F0BCA16A99BC}"/>
    <cellStyle name="หมายเหตุ 4 17" xfId="10068" xr:uid="{517FA1C7-3FC6-4B00-8C5B-A10D2D32A41E}"/>
    <cellStyle name="หมายเหตุ 4 17 2" xfId="10069" xr:uid="{8981DCD5-11DC-4F53-83D1-B73FF6C7026E}"/>
    <cellStyle name="หมายเหตุ 4 18" xfId="10070" xr:uid="{A7AFE2FA-54C0-464C-95A5-F67B4CB4322A}"/>
    <cellStyle name="หมายเหตุ 4 18 2" xfId="10071" xr:uid="{80464ECD-0B69-41B6-9B97-FCAF8ABF0976}"/>
    <cellStyle name="หมายเหตุ 4 19" xfId="10072" xr:uid="{DDE1B609-067D-461E-B6F9-FA1B34EB6DA5}"/>
    <cellStyle name="หมายเหตุ 4 19 2" xfId="10073" xr:uid="{7D081FD3-F323-44FA-9056-A00AC87AF015}"/>
    <cellStyle name="หมายเหตุ 4 2" xfId="10074" xr:uid="{4A4133DA-F514-44D7-901B-298B15B01BED}"/>
    <cellStyle name="หมายเหตุ 4 2 2" xfId="10075" xr:uid="{13E7272B-2933-4D63-BACF-6A7E67E061A1}"/>
    <cellStyle name="หมายเหตุ 4 20" xfId="10076" xr:uid="{C3AC8D0E-FF7F-4C6E-AB01-137F4653E8EC}"/>
    <cellStyle name="หมายเหตุ 4 20 2" xfId="10077" xr:uid="{3E6CB37D-E8C7-4EF7-AF43-B883045E70CA}"/>
    <cellStyle name="หมายเหตุ 4 21" xfId="10078" xr:uid="{53483D40-5BCA-463A-A527-07969DE7F88B}"/>
    <cellStyle name="หมายเหตุ 4 21 2" xfId="10079" xr:uid="{F40E71C7-E923-48DB-98FD-5DD8FA356262}"/>
    <cellStyle name="หมายเหตุ 4 22" xfId="10080" xr:uid="{456E5B5E-C671-4839-94A9-3D093DCAAC9C}"/>
    <cellStyle name="หมายเหตุ 4 22 2" xfId="10081" xr:uid="{9BEEB0CB-5E45-476F-896A-24159460184C}"/>
    <cellStyle name="หมายเหตุ 4 23" xfId="10082" xr:uid="{19302967-EF3D-4FA0-9A10-E78B6B8E68A4}"/>
    <cellStyle name="หมายเหตุ 4 23 2" xfId="10083" xr:uid="{DFF35E34-4646-4847-A05F-E3642C764D9D}"/>
    <cellStyle name="หมายเหตุ 4 24" xfId="10084" xr:uid="{52D54313-860B-4CA7-8E11-A55D8084FA4C}"/>
    <cellStyle name="หมายเหตุ 4 24 2" xfId="10085" xr:uid="{EF91A30D-5126-4DE0-826D-F0E9B48263F5}"/>
    <cellStyle name="หมายเหตุ 4 25" xfId="10086" xr:uid="{DF9C245A-E538-4A00-B21B-B7C6FF13E46F}"/>
    <cellStyle name="หมายเหตุ 4 25 2" xfId="10087" xr:uid="{E1E6C006-79C6-403D-B2D7-743AEC4B8FF2}"/>
    <cellStyle name="หมายเหตุ 4 26" xfId="10088" xr:uid="{E4DFE180-1AF9-4D38-9DAE-732CD95F52BB}"/>
    <cellStyle name="หมายเหตุ 4 26 2" xfId="10089" xr:uid="{5F1E406E-D587-4D73-BD2D-82EDC6D7C032}"/>
    <cellStyle name="หมายเหตุ 4 27" xfId="10090" xr:uid="{0D8A9580-5691-4373-B037-5DD229DFA288}"/>
    <cellStyle name="หมายเหตุ 4 27 2" xfId="10091" xr:uid="{652C75E9-5310-4231-85DE-39FCB0EBD00D}"/>
    <cellStyle name="หมายเหตุ 4 28" xfId="10092" xr:uid="{8CFEE538-1CDC-4721-8CEA-EB02D0D13B73}"/>
    <cellStyle name="หมายเหตุ 4 28 2" xfId="10093" xr:uid="{4E81E368-3B94-4F22-8405-1E940B56B573}"/>
    <cellStyle name="หมายเหตุ 4 29" xfId="10094" xr:uid="{C63148A0-C59C-40E3-8B0D-ABAD62827683}"/>
    <cellStyle name="หมายเหตุ 4 29 2" xfId="10095" xr:uid="{EEE4F68A-6EB4-48D7-A4D2-81B50FABF963}"/>
    <cellStyle name="หมายเหตุ 4 3" xfId="10096" xr:uid="{C625A145-8AE1-4C9F-A0C2-EE06A157C845}"/>
    <cellStyle name="หมายเหตุ 4 3 2" xfId="10097" xr:uid="{088B625F-CB84-437C-9BBC-1D9F51C2CD43}"/>
    <cellStyle name="หมายเหตุ 4 30" xfId="10098" xr:uid="{64D8E71F-52FE-4DA0-95FB-4D24ED13FBC6}"/>
    <cellStyle name="หมายเหตุ 4 4" xfId="10099" xr:uid="{8549BB14-96A0-4A44-987A-98CF246A310E}"/>
    <cellStyle name="หมายเหตุ 4 4 2" xfId="10100" xr:uid="{612EDE53-1483-49C3-80EB-3FF5EC96C38E}"/>
    <cellStyle name="หมายเหตุ 4 5" xfId="10101" xr:uid="{9D3AD756-AFF1-4F1A-9CD4-043444066B3B}"/>
    <cellStyle name="หมายเหตุ 4 5 2" xfId="10102" xr:uid="{B9E6FC52-E199-4587-A3CB-289011B779A6}"/>
    <cellStyle name="หมายเหตุ 4 6" xfId="10103" xr:uid="{7CB501AE-B03B-41BA-9CE5-0175CE563BBF}"/>
    <cellStyle name="หมายเหตุ 4 6 2" xfId="10104" xr:uid="{949388EB-713B-480C-88F2-AD6709C935D5}"/>
    <cellStyle name="หมายเหตุ 4 7" xfId="10105" xr:uid="{64F4A816-C3CB-4E2D-A75C-FEEFF432F45B}"/>
    <cellStyle name="หมายเหตุ 4 7 2" xfId="10106" xr:uid="{18D0AEFD-990A-40FB-9468-85B03CF59F6D}"/>
    <cellStyle name="หมายเหตุ 4 8" xfId="10107" xr:uid="{7B8BC4B7-EFAE-4FE5-9988-C3F1B1EA99C3}"/>
    <cellStyle name="หมายเหตุ 4 8 2" xfId="10108" xr:uid="{D38640C2-2E24-4F7E-821F-A2E055BB3C9D}"/>
    <cellStyle name="หมายเหตุ 4 9" xfId="10109" xr:uid="{5CD175DD-5718-4522-9D9C-9905AB7737EE}"/>
    <cellStyle name="หมายเหตุ 4 9 2" xfId="10110" xr:uid="{363C7CB8-84BB-46D2-BFB9-24D8B53A0A1C}"/>
    <cellStyle name="หมายเหตุ 40" xfId="10111" xr:uid="{77352C20-772D-490D-8865-7A82E8172140}"/>
    <cellStyle name="หมายเหตุ 40 2" xfId="10112" xr:uid="{83FAFE63-13F0-4153-9850-2E8B30DA6E3E}"/>
    <cellStyle name="หมายเหตุ 41" xfId="10113" xr:uid="{7EA88E84-9708-49EE-96EE-1C0E9D64F98E}"/>
    <cellStyle name="หมายเหตุ 41 2" xfId="10114" xr:uid="{D2C56782-7EC0-491A-8184-7168986841D3}"/>
    <cellStyle name="หมายเหตุ 42" xfId="10115" xr:uid="{C9A6A17A-A7E9-4140-B15A-607FDBDDFE68}"/>
    <cellStyle name="หมายเหตุ 43" xfId="11110" xr:uid="{69DCE8AE-7A53-4DD1-A22B-932B9D14FC27}"/>
    <cellStyle name="หมายเหตุ 43 2" xfId="14786" xr:uid="{917384CD-183C-4FD2-8D32-E3FAAA1A8AE0}"/>
    <cellStyle name="หมายเหตุ 44" xfId="9510" xr:uid="{F83F29CE-B811-4FD7-AD6D-259594AF48FB}"/>
    <cellStyle name="หมายเหตุ 5" xfId="10116" xr:uid="{43705A91-FDF1-4A4C-9830-4DC1176B19CD}"/>
    <cellStyle name="หมายเหตุ 5 10" xfId="10117" xr:uid="{6E23ED06-9E7B-47D4-B9FF-35607FB61306}"/>
    <cellStyle name="หมายเหตุ 5 10 2" xfId="10118" xr:uid="{EE93295E-22E3-4878-A881-02C73AFF2AB2}"/>
    <cellStyle name="หมายเหตุ 5 11" xfId="10119" xr:uid="{E7E2DD39-9CEA-490B-806C-8B9E28A30C73}"/>
    <cellStyle name="หมายเหตุ 5 11 2" xfId="10120" xr:uid="{D92E9DE6-7F91-4DDB-81B8-FBB9CFDFA0F9}"/>
    <cellStyle name="หมายเหตุ 5 12" xfId="10121" xr:uid="{58497965-3B60-4B93-A0E8-928C521E16B2}"/>
    <cellStyle name="หมายเหตุ 5 12 2" xfId="10122" xr:uid="{DDF9C21F-02A2-4787-9C0B-A901D8A47700}"/>
    <cellStyle name="หมายเหตุ 5 13" xfId="10123" xr:uid="{799C4F33-5E9A-4823-8EFC-5C7409D00BA8}"/>
    <cellStyle name="หมายเหตุ 5 13 2" xfId="10124" xr:uid="{4A237F81-73B1-47F7-A3C3-4D6AFCF4338F}"/>
    <cellStyle name="หมายเหตุ 5 14" xfId="10125" xr:uid="{5CA7DC30-1744-49BE-97A0-C64518A2468C}"/>
    <cellStyle name="หมายเหตุ 5 14 2" xfId="10126" xr:uid="{C9544B30-DCFE-4C29-A67B-9E16BE49F041}"/>
    <cellStyle name="หมายเหตุ 5 15" xfId="10127" xr:uid="{3C54FA4C-AAFB-4912-B4F9-825F032730B6}"/>
    <cellStyle name="หมายเหตุ 5 15 2" xfId="10128" xr:uid="{0ED2F73A-353D-4002-93DC-FE4D9478A76B}"/>
    <cellStyle name="หมายเหตุ 5 16" xfId="10129" xr:uid="{80631B3A-A97B-4458-9E52-66011C071C81}"/>
    <cellStyle name="หมายเหตุ 5 16 2" xfId="10130" xr:uid="{A23F87C5-288D-4104-AB18-A71CBD3F6456}"/>
    <cellStyle name="หมายเหตุ 5 17" xfId="10131" xr:uid="{EFEDD36F-CE8B-45BE-B1C2-2D9685AA663C}"/>
    <cellStyle name="หมายเหตุ 5 17 2" xfId="10132" xr:uid="{B35D213F-12B3-47C4-942F-76BB155224F4}"/>
    <cellStyle name="หมายเหตุ 5 18" xfId="10133" xr:uid="{34142F16-6B4C-488B-ABAF-C3D3710F7FE8}"/>
    <cellStyle name="หมายเหตุ 5 18 2" xfId="10134" xr:uid="{6B2AEAB7-2F3D-4401-956E-E9F8E0C9A49B}"/>
    <cellStyle name="หมายเหตุ 5 19" xfId="10135" xr:uid="{298B756B-546C-42D2-B819-8FFDB3CEC17B}"/>
    <cellStyle name="หมายเหตุ 5 19 2" xfId="10136" xr:uid="{3CCA4FC0-E233-44E9-8571-985B358EA098}"/>
    <cellStyle name="หมายเหตุ 5 2" xfId="10137" xr:uid="{A7AE6A99-FE93-4A6F-845B-5A5222DFD734}"/>
    <cellStyle name="หมายเหตุ 5 2 2" xfId="10138" xr:uid="{BE5619E0-5C74-494E-88FF-5E8795E11D5E}"/>
    <cellStyle name="หมายเหตุ 5 20" xfId="10139" xr:uid="{15213CD6-DA66-4CF1-816F-890F17BAD1F1}"/>
    <cellStyle name="หมายเหตุ 5 20 2" xfId="10140" xr:uid="{FB88055C-5EAB-4401-888E-90B6523599F0}"/>
    <cellStyle name="หมายเหตุ 5 21" xfId="10141" xr:uid="{35B87156-73E5-48CB-BEA2-DC8A0E1F4315}"/>
    <cellStyle name="หมายเหตุ 5 21 2" xfId="10142" xr:uid="{31A61C99-361E-480C-9400-42C971ACF450}"/>
    <cellStyle name="หมายเหตุ 5 22" xfId="10143" xr:uid="{E3562775-BCC7-4CB2-812B-966AE56B10DF}"/>
    <cellStyle name="หมายเหตุ 5 22 2" xfId="10144" xr:uid="{B9B0C72E-6B64-4802-AB75-A0E5B1F5864D}"/>
    <cellStyle name="หมายเหตุ 5 23" xfId="10145" xr:uid="{5E0A35DB-D462-4DD8-B8A8-D254A283F480}"/>
    <cellStyle name="หมายเหตุ 5 23 2" xfId="10146" xr:uid="{4BBC68FA-A51E-4A2B-8DB3-F234515CC566}"/>
    <cellStyle name="หมายเหตุ 5 24" xfId="10147" xr:uid="{4DB873D9-7838-4FE6-91D5-3A0229041684}"/>
    <cellStyle name="หมายเหตุ 5 24 2" xfId="10148" xr:uid="{E8801D15-67CB-46FA-A569-0D25243C8B53}"/>
    <cellStyle name="หมายเหตุ 5 25" xfId="10149" xr:uid="{F20212C0-27CA-4002-8836-EBA86CAA9E3C}"/>
    <cellStyle name="หมายเหตุ 5 25 2" xfId="10150" xr:uid="{41C4EA4A-657F-46B3-B1F6-79229B04EC2A}"/>
    <cellStyle name="หมายเหตุ 5 26" xfId="10151" xr:uid="{660CE00B-815D-4D5B-8867-5C00EABBB108}"/>
    <cellStyle name="หมายเหตุ 5 26 2" xfId="10152" xr:uid="{F8CBA0CD-F16C-4719-A5B6-216B1484520B}"/>
    <cellStyle name="หมายเหตุ 5 27" xfId="10153" xr:uid="{6F335ACE-6B37-48AD-A70B-69730EBADC4F}"/>
    <cellStyle name="หมายเหตุ 5 27 2" xfId="10154" xr:uid="{53F3AF58-AE4E-4416-98FA-0DB6E91039CE}"/>
    <cellStyle name="หมายเหตุ 5 28" xfId="10155" xr:uid="{A4E44EB1-91F5-4B31-8330-4BBBEE53B4EC}"/>
    <cellStyle name="หมายเหตุ 5 28 2" xfId="10156" xr:uid="{7C5D9399-14E3-493A-A966-6C63926A3FA0}"/>
    <cellStyle name="หมายเหตุ 5 29" xfId="10157" xr:uid="{0AD69F59-5A0D-446D-8AE9-48FBA0DBFC7A}"/>
    <cellStyle name="หมายเหตุ 5 3" xfId="10158" xr:uid="{D7E2D1A1-F9FE-450C-AC37-2CDBFD6A5F2B}"/>
    <cellStyle name="หมายเหตุ 5 3 2" xfId="10159" xr:uid="{199C6D9D-F2CA-4117-8C44-FB72C9295676}"/>
    <cellStyle name="หมายเหตุ 5 4" xfId="10160" xr:uid="{9E91F857-04B2-4CF3-A706-A27A8415F91E}"/>
    <cellStyle name="หมายเหตุ 5 4 2" xfId="10161" xr:uid="{0E58EB46-3989-41FD-AF8C-A3D07176D988}"/>
    <cellStyle name="หมายเหตุ 5 5" xfId="10162" xr:uid="{DE719397-9508-4D82-96B6-78510A0184A8}"/>
    <cellStyle name="หมายเหตุ 5 5 2" xfId="10163" xr:uid="{1411B174-1321-49F0-87AF-DED7C1D922CB}"/>
    <cellStyle name="หมายเหตุ 5 6" xfId="10164" xr:uid="{DAE1B9B0-3F84-44FD-B4FD-B265C236A6FA}"/>
    <cellStyle name="หมายเหตุ 5 6 2" xfId="10165" xr:uid="{F00458C4-1C0A-49BD-9E81-C0F15ADA1A1D}"/>
    <cellStyle name="หมายเหตุ 5 7" xfId="10166" xr:uid="{1E7F3333-3A5C-4DE3-8A20-818F1660091D}"/>
    <cellStyle name="หมายเหตุ 5 7 2" xfId="10167" xr:uid="{DCDB64A9-69B3-40D1-BD34-B475E7450B82}"/>
    <cellStyle name="หมายเหตุ 5 8" xfId="10168" xr:uid="{8D616033-CADB-42A5-8F70-C280EEC61A6B}"/>
    <cellStyle name="หมายเหตุ 5 8 2" xfId="10169" xr:uid="{0914E077-08F5-43DB-B387-5CCE765F62D9}"/>
    <cellStyle name="หมายเหตุ 5 9" xfId="10170" xr:uid="{5E4C9411-4664-426A-8FB3-9F2E4BEB5BD0}"/>
    <cellStyle name="หมายเหตุ 5 9 2" xfId="10171" xr:uid="{0A6C90A0-DD7B-48D1-A1FC-38B5EFCA8BFA}"/>
    <cellStyle name="หมายเหตุ 6" xfId="10172" xr:uid="{17E8EDA2-A30E-4A37-8F76-9359B1BC84E5}"/>
    <cellStyle name="หมายเหตุ 6 10" xfId="10173" xr:uid="{47790E35-7966-4C99-9924-9C99B78FB2A6}"/>
    <cellStyle name="หมายเหตุ 6 10 2" xfId="10174" xr:uid="{15EA9CF7-7361-4AEB-8DEB-34BB8E222866}"/>
    <cellStyle name="หมายเหตุ 6 11" xfId="10175" xr:uid="{3EB3ADAA-8976-4F02-9361-27869CCC762E}"/>
    <cellStyle name="หมายเหตุ 6 11 2" xfId="10176" xr:uid="{F37905D8-7F2E-4ADD-92BC-B3F49EFC8FCA}"/>
    <cellStyle name="หมายเหตุ 6 12" xfId="10177" xr:uid="{719C760B-3E71-4F34-AEE7-85F28BD77208}"/>
    <cellStyle name="หมายเหตุ 6 12 2" xfId="10178" xr:uid="{7F8B12A3-FE6F-4980-9FBC-95430B58A893}"/>
    <cellStyle name="หมายเหตุ 6 13" xfId="10179" xr:uid="{709FAAB6-7760-4D06-A5A9-01730510F5E5}"/>
    <cellStyle name="หมายเหตุ 6 2" xfId="10180" xr:uid="{EB811B8D-7856-4950-A0CD-42D7A50F7BF9}"/>
    <cellStyle name="หมายเหตุ 6 2 2" xfId="10181" xr:uid="{E7A408C9-3551-4573-8BE6-9B81E0F307D2}"/>
    <cellStyle name="หมายเหตุ 6 2 2 2" xfId="10182" xr:uid="{8765D234-DA39-46C2-95FF-5E466408BE68}"/>
    <cellStyle name="หมายเหตุ 6 2 3" xfId="10183" xr:uid="{97475E37-C0C4-429A-B0BC-77755D100220}"/>
    <cellStyle name="หมายเหตุ 6 2 3 2" xfId="10184" xr:uid="{AAA2CEC9-E398-4B14-AFF3-412EC15C1EAA}"/>
    <cellStyle name="หมายเหตุ 6 2 4" xfId="10185" xr:uid="{D548F062-70C0-411D-96E7-9693C830F183}"/>
    <cellStyle name="หมายเหตุ 6 2 4 2" xfId="10186" xr:uid="{140C273C-263F-400A-B0BF-A88800AAB76F}"/>
    <cellStyle name="หมายเหตุ 6 2 5" xfId="10187" xr:uid="{CB346E37-EBE5-4223-8B48-398FC685766E}"/>
    <cellStyle name="หมายเหตุ 6 3" xfId="10188" xr:uid="{7904AC64-2F7A-44B8-9279-083CE8139AB4}"/>
    <cellStyle name="หมายเหตุ 6 3 2" xfId="10189" xr:uid="{9B8C9C0C-EFB6-4EEE-8995-B7B013A33CA2}"/>
    <cellStyle name="หมายเหตุ 6 4" xfId="10190" xr:uid="{7FD81A89-9B40-4D02-B125-BBFA5CE4AE95}"/>
    <cellStyle name="หมายเหตุ 6 4 2" xfId="10191" xr:uid="{9EAF6627-2DAE-4133-8680-564AE8877E6C}"/>
    <cellStyle name="หมายเหตุ 6 5" xfId="10192" xr:uid="{C815EAF9-AAD8-402E-A5AE-82838DA452F8}"/>
    <cellStyle name="หมายเหตุ 6 5 2" xfId="10193" xr:uid="{C1994C21-9F04-4D1A-89A4-BF21DE445E94}"/>
    <cellStyle name="หมายเหตุ 6 6" xfId="10194" xr:uid="{9155E1AB-E9C7-41E5-82A0-87ED4BDE2886}"/>
    <cellStyle name="หมายเหตุ 6 6 2" xfId="10195" xr:uid="{B3978FE2-BAD7-4611-B82B-4DC0770EEE02}"/>
    <cellStyle name="หมายเหตุ 6 7" xfId="10196" xr:uid="{9A7C7E2A-C05B-4097-B69B-9BF8A38A31BB}"/>
    <cellStyle name="หมายเหตุ 6 7 2" xfId="10197" xr:uid="{F9CA232A-02A5-4D82-975E-68ADD3C40023}"/>
    <cellStyle name="หมายเหตุ 6 8" xfId="10198" xr:uid="{49AB2298-4FF3-4939-A243-3DB6C1E1CC22}"/>
    <cellStyle name="หมายเหตุ 6 8 2" xfId="10199" xr:uid="{D0730543-4451-46F8-A0FD-E9A61AF732C9}"/>
    <cellStyle name="หมายเหตุ 6 9" xfId="10200" xr:uid="{0F7DCFB3-0FAD-45F3-A695-02AFB489F7A7}"/>
    <cellStyle name="หมายเหตุ 6 9 2" xfId="10201" xr:uid="{AA20D455-D266-48FD-AF5A-024FCE3CA4CC}"/>
    <cellStyle name="หมายเหตุ 7" xfId="10202" xr:uid="{67CB6291-FC1C-4E5B-8875-D4CD06383F5D}"/>
    <cellStyle name="หมายเหตุ 7 2" xfId="10203" xr:uid="{F62F383D-4848-4A84-9707-AC32C722A5E2}"/>
    <cellStyle name="หมายเหตุ 7 2 2" xfId="10204" xr:uid="{1A380F00-E5F0-47E2-89DB-AD047DA385CF}"/>
    <cellStyle name="หมายเหตุ 7 3" xfId="10205" xr:uid="{67380ED5-05E9-4AC2-BFC4-A1871A828778}"/>
    <cellStyle name="หมายเหตุ 7 3 2" xfId="10206" xr:uid="{B5C7E370-F1A3-49FC-BC71-BCCF3E2FF611}"/>
    <cellStyle name="หมายเหตุ 7 4" xfId="10207" xr:uid="{F568A2AE-0E67-4A5D-8993-38CDF71514AA}"/>
    <cellStyle name="หมายเหตุ 7 4 2" xfId="10208" xr:uid="{E3906EF2-6DCF-496F-BD72-98FDE8CD5A86}"/>
    <cellStyle name="หมายเหตุ 7 5" xfId="10209" xr:uid="{D49C4FA0-1D30-478A-815F-0675614D0D48}"/>
    <cellStyle name="หมายเหตุ 7 5 2" xfId="10210" xr:uid="{F4C78D84-3C7F-4C3E-A5EF-B9A269A4708C}"/>
    <cellStyle name="หมายเหตุ 7 6" xfId="10211" xr:uid="{7375CA6F-25D6-4B5A-8812-5C7FD98FB8D0}"/>
    <cellStyle name="หมายเหตุ 7 6 2" xfId="10212" xr:uid="{2BD004D9-E3C1-4DD2-9CEB-9DBF9DD57508}"/>
    <cellStyle name="หมายเหตุ 7 7" xfId="10213" xr:uid="{B95E8373-9184-47CC-88A4-866CDBA87135}"/>
    <cellStyle name="หมายเหตุ 7 7 2" xfId="10214" xr:uid="{72F9B05C-7061-47F5-A5A3-A28B7E2C96BD}"/>
    <cellStyle name="หมายเหตุ 7 8" xfId="10215" xr:uid="{C22F56F0-F620-4444-8578-AD20EE252D97}"/>
    <cellStyle name="หมายเหตุ 8" xfId="10216" xr:uid="{0F32F094-E8E0-4A28-8C35-CB770E478724}"/>
    <cellStyle name="หมายเหตุ 8 10" xfId="10217" xr:uid="{A135CBC1-944E-4C34-B246-B37068B0255D}"/>
    <cellStyle name="หมายเหตุ 8 10 2" xfId="10218" xr:uid="{514B3B26-6132-41EE-9844-BF5C4A1A5FFD}"/>
    <cellStyle name="หมายเหตุ 8 11" xfId="10219" xr:uid="{A834C5BF-0B97-4043-82CC-7B42087CE1B0}"/>
    <cellStyle name="หมายเหตุ 8 11 2" xfId="10220" xr:uid="{8F580D8C-8242-46CE-A0B3-9FD84CC1428C}"/>
    <cellStyle name="หมายเหตุ 8 12" xfId="10221" xr:uid="{82268C69-DAC4-4E2B-B420-896C7602522C}"/>
    <cellStyle name="หมายเหตุ 8 12 2" xfId="10222" xr:uid="{33867214-AF9B-494C-9A03-C96EA4154161}"/>
    <cellStyle name="หมายเหตุ 8 13" xfId="10223" xr:uid="{C22456E9-90AB-41D4-969B-1D16162DE342}"/>
    <cellStyle name="หมายเหตุ 8 13 2" xfId="10224" xr:uid="{4B1BC0F5-49E9-426C-99C9-3BA42220F85D}"/>
    <cellStyle name="หมายเหตุ 8 14" xfId="10225" xr:uid="{1505DD2E-EB8C-4126-8BA3-64F343AEBEA1}"/>
    <cellStyle name="หมายเหตุ 8 14 2" xfId="10226" xr:uid="{747D3D5D-C17A-4BD4-BD4E-851B3C15F88D}"/>
    <cellStyle name="หมายเหตุ 8 15" xfId="10227" xr:uid="{3B1BFE2E-34A5-448E-A085-4E9ED126DC69}"/>
    <cellStyle name="หมายเหตุ 8 15 2" xfId="10228" xr:uid="{9EA08E82-C81E-47C8-9DB1-949F4B6DD7A5}"/>
    <cellStyle name="หมายเหตุ 8 16" xfId="10229" xr:uid="{A0F485B4-B3F8-44A1-A84B-FABD96A00FA3}"/>
    <cellStyle name="หมายเหตุ 8 2" xfId="10230" xr:uid="{35308BB3-2914-488E-9CF0-F575BF165CF8}"/>
    <cellStyle name="หมายเหตุ 8 2 2" xfId="10231" xr:uid="{F4A1F093-9F5D-4BFB-BEC9-A85CD9A9FE36}"/>
    <cellStyle name="หมายเหตุ 8 3" xfId="10232" xr:uid="{63C8648B-E819-4F23-8782-C3F5E583659F}"/>
    <cellStyle name="หมายเหตุ 8 3 2" xfId="10233" xr:uid="{C1C6C9F8-B324-45F6-95F5-A61B86EE9A0C}"/>
    <cellStyle name="หมายเหตุ 8 4" xfId="10234" xr:uid="{DA0B8E66-6839-42D2-9747-EA91701483C1}"/>
    <cellStyle name="หมายเหตุ 8 4 2" xfId="10235" xr:uid="{4C208AC6-9F96-45B4-8DFC-DDA193DCFFAC}"/>
    <cellStyle name="หมายเหตุ 8 5" xfId="10236" xr:uid="{72340708-CED3-4508-87DB-1F5D36958712}"/>
    <cellStyle name="หมายเหตุ 8 5 2" xfId="10237" xr:uid="{4EE1CB0E-99C5-464B-A8B8-A266189E0F10}"/>
    <cellStyle name="หมายเหตุ 8 6" xfId="10238" xr:uid="{E6612BC0-E9A1-4518-8A7B-DAF45C5A0A40}"/>
    <cellStyle name="หมายเหตุ 8 6 2" xfId="10239" xr:uid="{6CE3E373-22C2-4783-BDD7-760C9BE5FE04}"/>
    <cellStyle name="หมายเหตุ 8 7" xfId="10240" xr:uid="{394636CE-2B1E-4801-A4E8-1810CBF6B8FC}"/>
    <cellStyle name="หมายเหตุ 8 7 2" xfId="10241" xr:uid="{AE34FCA5-732A-400A-A832-C9AF96135840}"/>
    <cellStyle name="หมายเหตุ 8 8" xfId="10242" xr:uid="{64EA5D77-EC27-4104-BEC4-EFFA43F7531F}"/>
    <cellStyle name="หมายเหตุ 8 8 2" xfId="10243" xr:uid="{0F35DF45-4B89-4BCC-9661-0B209D5AF32A}"/>
    <cellStyle name="หมายเหตุ 8 9" xfId="10244" xr:uid="{5C4E335B-6395-4DEE-B657-808BFD7EBFD3}"/>
    <cellStyle name="หมายเหตุ 8 9 2" xfId="10245" xr:uid="{38B3E669-B83A-49B1-9A49-0A9DBBCD2C0D}"/>
    <cellStyle name="หมายเหตุ 9" xfId="10246" xr:uid="{E265A8EA-BC37-4B80-AEB7-ACC1C66D246A}"/>
    <cellStyle name="หมายเหตุ 9 10" xfId="10247" xr:uid="{65973617-061D-4DE1-82C3-478F728BA02D}"/>
    <cellStyle name="หมายเหตุ 9 10 2" xfId="10248" xr:uid="{3453CC3F-EA8D-48CC-ADFF-841AD668BA9D}"/>
    <cellStyle name="หมายเหตุ 9 11" xfId="10249" xr:uid="{CC4166EE-C1A6-46B4-B293-B261170EB100}"/>
    <cellStyle name="หมายเหตุ 9 2" xfId="10250" xr:uid="{8056BD06-3CB3-44DB-B847-0295906FC5EC}"/>
    <cellStyle name="หมายเหตุ 9 2 2" xfId="10251" xr:uid="{619EFDE3-EBC3-4D90-900F-7F14AB5A4441}"/>
    <cellStyle name="หมายเหตุ 9 3" xfId="10252" xr:uid="{B6C4F471-3093-464C-8162-A258D17AE4AF}"/>
    <cellStyle name="หมายเหตุ 9 3 2" xfId="10253" xr:uid="{99F895FC-CB47-4446-8FAE-D5703375321F}"/>
    <cellStyle name="หมายเหตุ 9 4" xfId="10254" xr:uid="{FBE16982-CEDC-4DF5-A0C6-4A8835A6C44C}"/>
    <cellStyle name="หมายเหตุ 9 4 2" xfId="10255" xr:uid="{24A607B6-0574-4A7D-B3F7-6680B46E3C07}"/>
    <cellStyle name="หมายเหตุ 9 5" xfId="10256" xr:uid="{4B103947-A20F-444F-A6A8-D6CF2265AEB3}"/>
    <cellStyle name="หมายเหตุ 9 5 2" xfId="10257" xr:uid="{A04E7190-EC66-4C47-9A42-DE8693967D21}"/>
    <cellStyle name="หมายเหตุ 9 6" xfId="10258" xr:uid="{F0BED232-786E-45E2-8FDE-9CF2495A3D63}"/>
    <cellStyle name="หมายเหตุ 9 6 2" xfId="10259" xr:uid="{F6EB9FD3-CB01-40F4-87C1-F3953651C55F}"/>
    <cellStyle name="หมายเหตุ 9 7" xfId="10260" xr:uid="{4F4A8764-135C-42CE-9433-DCA5B02F5AA1}"/>
    <cellStyle name="หมายเหตุ 9 7 2" xfId="10261" xr:uid="{74072FC2-7ECD-4F09-80D6-A30D0FF76300}"/>
    <cellStyle name="หมายเหตุ 9 8" xfId="10262" xr:uid="{D7688E5F-9C46-4914-A3B8-455AB53CDEB7}"/>
    <cellStyle name="หมายเหตุ 9 8 2" xfId="10263" xr:uid="{F18E5166-3583-4C7A-BEBA-3618A92C9C6D}"/>
    <cellStyle name="หมายเหตุ 9 9" xfId="10264" xr:uid="{CD96237A-AE1F-46D1-AB89-8E7C2717A623}"/>
    <cellStyle name="หมายเหตุ 9 9 2" xfId="10265" xr:uid="{5F5FAB47-D98C-4B73-A592-83DE3339A6A8}"/>
    <cellStyle name="หัวเรื่อง 1" xfId="105" xr:uid="{00000000-0005-0000-0000-00006E000000}"/>
    <cellStyle name="หัวเรื่อง 1 2" xfId="10267" xr:uid="{DCE1C555-637D-43F8-94C5-1EDD9B9A5677}"/>
    <cellStyle name="หัวเรื่อง 1 3" xfId="11111" xr:uid="{061E4367-94A7-47FE-89D0-3C1BC53FC990}"/>
    <cellStyle name="หัวเรื่อง 1 4" xfId="10266" xr:uid="{018E17F6-8782-44D9-81D0-DB65517EFB59}"/>
    <cellStyle name="หัวเรื่อง 2" xfId="106" xr:uid="{00000000-0005-0000-0000-00006F000000}"/>
    <cellStyle name="หัวเรื่อง 2 2" xfId="10269" xr:uid="{C63E3825-4826-44F2-876F-79282C289A17}"/>
    <cellStyle name="หัวเรื่อง 2 3" xfId="11112" xr:uid="{6D4596D2-4340-48A8-97A9-E0BDC8A8A0F5}"/>
    <cellStyle name="หัวเรื่อง 2 4" xfId="10268" xr:uid="{C357A983-FDE7-418B-95B5-6C26BEC2C202}"/>
    <cellStyle name="หัวเรื่อง 3" xfId="107" xr:uid="{00000000-0005-0000-0000-000070000000}"/>
    <cellStyle name="หัวเรื่อง 3 2" xfId="10271" xr:uid="{574C0353-CD92-4224-971C-C39047A65F63}"/>
    <cellStyle name="หัวเรื่อง 3 3" xfId="11113" xr:uid="{A8A83F4E-D53D-40A5-A229-72C10952B069}"/>
    <cellStyle name="หัวเรื่อง 3 4" xfId="10270" xr:uid="{87D6C747-E692-4245-A2B5-D1C5016CFE43}"/>
    <cellStyle name="หัวเรื่อง 4" xfId="108" xr:uid="{00000000-0005-0000-0000-000071000000}"/>
    <cellStyle name="หัวเรื่อง 4 2" xfId="10273" xr:uid="{8CB3D98A-4456-423F-979C-5535470B5FAC}"/>
    <cellStyle name="หัวเรื่อง 4 3" xfId="11114" xr:uid="{685936DB-B7CE-466B-B918-4AF8159E311A}"/>
    <cellStyle name="หัวเรื่อง 4 4" xfId="10272" xr:uid="{AF9BA3EF-3CFE-4A72-953C-9EE3D3129B2C}"/>
    <cellStyle name="강조색1" xfId="10956" xr:uid="{52A250E2-0B0C-4DAC-AD99-47EC4529F252}"/>
    <cellStyle name="강조색2" xfId="10957" xr:uid="{0ADA21F2-33CD-4B84-A131-073666440B49}"/>
    <cellStyle name="강조색3" xfId="10958" xr:uid="{45004227-DA81-44F8-82A6-3D2FB3C7CC77}"/>
    <cellStyle name="강조색4" xfId="10959" xr:uid="{4B49126B-3ADB-4240-9946-A73A0F7CDAD7}"/>
    <cellStyle name="강조색5" xfId="10960" xr:uid="{829F8C16-93A0-4D95-87B2-FB723819A144}"/>
    <cellStyle name="강조색6" xfId="10961" xr:uid="{8DB6343D-93BF-433D-8598-3DCAB8E4E914}"/>
    <cellStyle name="경고문" xfId="10962" xr:uid="{B8C95377-D4EF-4671-B0AC-AFE75E2A4730}"/>
    <cellStyle name="계산" xfId="10963" xr:uid="{1D4B08E7-2EFC-4561-AA4D-F7C4EE2FE465}"/>
    <cellStyle name="계산 2" xfId="11403" xr:uid="{2236C02D-1D1E-4FFA-989A-6E01F4AB5B76}"/>
    <cellStyle name="계산 2 2" xfId="11561" xr:uid="{DA70E9F9-ED0F-46BF-8ECF-133B44B8AAAF}"/>
    <cellStyle name="계산 2 2 2" xfId="14037" xr:uid="{9BCE7C56-F61A-430D-A5C1-E9044A617D8D}"/>
    <cellStyle name="계산 2 2 2 2" xfId="15389" xr:uid="{6E781971-BBE7-4229-B377-449CADBBEDE8}"/>
    <cellStyle name="계산 2 2 3" xfId="14800" xr:uid="{2E680669-BC28-4256-89EE-B1064836D9A2}"/>
    <cellStyle name="계산 2 3" xfId="13929" xr:uid="{719F3715-3F1D-42C6-909A-2B4E5D48645B}"/>
    <cellStyle name="계산 2 3 2" xfId="15377" xr:uid="{D64ECBD5-23E0-450B-991A-742EA16852E7}"/>
    <cellStyle name="계산 2 4" xfId="14573" xr:uid="{C83610EF-A565-4450-A970-6524C106B51F}"/>
    <cellStyle name="계산 2 4 2" xfId="15806" xr:uid="{77543FEA-F6E5-41FF-AD61-FB3331E69259}"/>
    <cellStyle name="계산 2 5" xfId="14788" xr:uid="{22BA9612-0B09-464C-87C5-06DD87C9CAD4}"/>
    <cellStyle name="계산 3" xfId="11537" xr:uid="{A710BDEC-ACEB-44B9-904E-3571A38AA8CD}"/>
    <cellStyle name="계산 3 2" xfId="14028" xr:uid="{48E31354-2D14-435D-BBC0-70A06798E2F5}"/>
    <cellStyle name="계산 3 2 2" xfId="15383" xr:uid="{9100C75B-9856-4906-A65A-40AE63F2C98B}"/>
    <cellStyle name="계산 3 3" xfId="14794" xr:uid="{0A172600-14B5-48C6-88AB-227829A92275}"/>
    <cellStyle name="계산 4" xfId="12963" xr:uid="{BDB78B4C-F5AE-4DCA-82E0-DCFD5AD01F7F}"/>
    <cellStyle name="계산 4 2" xfId="14877" xr:uid="{5733DB49-C4CE-4491-8423-321AFE30F657}"/>
    <cellStyle name="계산 5" xfId="13777" xr:uid="{17FEB445-5857-4F0A-9C2D-D5F998700BEB}"/>
    <cellStyle name="계산 5 2" xfId="15365" xr:uid="{683F42AA-63E6-4147-A958-4855B1C226EE}"/>
    <cellStyle name="계산 6" xfId="13920" xr:uid="{6301BBEC-7A89-4A85-9639-B3F65F19DBF2}"/>
    <cellStyle name="계산 6 2" xfId="15371" xr:uid="{A84CAC9E-BCDC-44CE-BEB5-36F4B291480D}"/>
    <cellStyle name="계산 7" xfId="14149" xr:uid="{39B33F87-C536-4D33-AAB0-71C692853F2D}"/>
    <cellStyle name="계산 7 2" xfId="15411" xr:uid="{51A94093-D472-4202-841E-28C0AA22776D}"/>
    <cellStyle name="계산 8" xfId="14160" xr:uid="{2A96C033-9A50-4E20-BDCE-E325A9C0D89F}"/>
    <cellStyle name="계산 8 2" xfId="15417" xr:uid="{8A9F6FE4-1262-493B-8EBC-3E80CFB4B824}"/>
    <cellStyle name="계산 9" xfId="14776" xr:uid="{5208E629-CB40-41F7-A659-394182F947C5}"/>
    <cellStyle name="나쁨" xfId="10964" xr:uid="{328BA640-E2B0-4DEC-8186-AC69814A9899}"/>
    <cellStyle name="메모" xfId="10965" xr:uid="{1C39CFE8-2F1B-4D9B-94FF-71F9E97047A0}"/>
    <cellStyle name="메모 2" xfId="11404" xr:uid="{2E0E8D25-A10C-487A-82DB-7D5B8E074AF1}"/>
    <cellStyle name="메모 2 2" xfId="11562" xr:uid="{04CF230D-529A-41BE-B262-67F22B9B99DA}"/>
    <cellStyle name="메모 2 2 2" xfId="14038" xr:uid="{0A1AB7B0-C73F-4F56-A746-5B676D93A780}"/>
    <cellStyle name="메모 2 2 2 2" xfId="15390" xr:uid="{D0760AB6-D487-4F36-943A-DB9B49D5CF89}"/>
    <cellStyle name="메모 2 2 3" xfId="14678" xr:uid="{911373C4-D586-4C89-8A6A-ED6A6FD19F8E}"/>
    <cellStyle name="메모 2 2 3 2" xfId="15901" xr:uid="{40909E58-62D3-4F43-9C39-E71F83618A9C}"/>
    <cellStyle name="메모 2 2 4" xfId="14734" xr:uid="{11907A21-309D-4DD0-84C6-2AF6BAE56B66}"/>
    <cellStyle name="메모 2 2 4 2" xfId="15956" xr:uid="{49F4B169-340B-45E6-8932-DCD5B2DB729D}"/>
    <cellStyle name="메모 2 2 5" xfId="14801" xr:uid="{9A89617F-8107-4ADD-B27F-231C203AAC0F}"/>
    <cellStyle name="메모 2 3" xfId="13930" xr:uid="{24F919CE-37FE-4AFD-8E94-87FAED938DAC}"/>
    <cellStyle name="메모 2 3 2" xfId="15378" xr:uid="{57A7D1BF-A014-415E-B0DC-102BC8A8673B}"/>
    <cellStyle name="메모 2 4" xfId="14574" xr:uid="{A07B33FB-748D-47F3-B471-D2387A8A9570}"/>
    <cellStyle name="메모 2 4 2" xfId="15807" xr:uid="{26E9C4E5-6B96-4557-A9C8-76354F4410A5}"/>
    <cellStyle name="메모 2 5" xfId="14789" xr:uid="{901CC3D5-AFAE-4A76-8DFB-52C11C051695}"/>
    <cellStyle name="메모 3" xfId="11538" xr:uid="{89D56F09-C97A-4B07-86BC-5333664868F6}"/>
    <cellStyle name="메모 3 2" xfId="14029" xr:uid="{AF68A38E-2356-47DA-BE1D-044C28CBF65B}"/>
    <cellStyle name="메모 3 2 2" xfId="15384" xr:uid="{175A866C-E14E-4D8F-AC14-F90C25C2D8AC}"/>
    <cellStyle name="메모 3 3" xfId="14795" xr:uid="{F2404CFF-6ED2-4FC3-AB76-2F0C81B8E32C}"/>
    <cellStyle name="메모 4" xfId="12964" xr:uid="{D05875BC-E916-4CBD-B6AA-AC4E314E5193}"/>
    <cellStyle name="메모 4 2" xfId="14878" xr:uid="{C6D2EBEC-C5DA-46DB-8E59-BA6E2196B725}"/>
    <cellStyle name="메모 5" xfId="13778" xr:uid="{96820290-C513-40BE-9C27-2C65F5AE6503}"/>
    <cellStyle name="메모 5 2" xfId="15366" xr:uid="{804C65F6-5BAF-439C-B15F-63AD2E50B9FD}"/>
    <cellStyle name="메모 6" xfId="13921" xr:uid="{FFB52A4D-D9B8-4B81-8642-D34C7B1ADA29}"/>
    <cellStyle name="메모 6 2" xfId="15372" xr:uid="{CEA0F442-76AD-4210-A77E-33EFBF353306}"/>
    <cellStyle name="메모 7" xfId="14150" xr:uid="{693BF117-4434-4ABB-A56F-55E5E509A659}"/>
    <cellStyle name="메모 7 2" xfId="15412" xr:uid="{33793C36-1F80-443A-B2D8-3ADAA891E15E}"/>
    <cellStyle name="메모 8" xfId="14161" xr:uid="{A27E48F4-23AA-4B6F-A27B-00454015CC54}"/>
    <cellStyle name="메모 8 2" xfId="15418" xr:uid="{FE8C45F2-E732-4DC9-B4B8-923B5BACBB44}"/>
    <cellStyle name="메모 9" xfId="14777" xr:uid="{76CA6A66-21B0-4F2E-B22F-8339993C50FC}"/>
    <cellStyle name="보통" xfId="10966" xr:uid="{E75875CA-1E4A-4508-9551-CE6562F40C4C}"/>
    <cellStyle name="설명 텍스트" xfId="10967" xr:uid="{7556EAC2-CC50-4617-B970-7D9678EEBF79}"/>
    <cellStyle name="셀 확인" xfId="10968" xr:uid="{909DAA4C-A72D-4BF8-BE73-8CF0CAB28D1B}"/>
    <cellStyle name="연결된 셀" xfId="10969" xr:uid="{9D998F3A-B4EF-43D6-9BF4-03F29A3F978D}"/>
    <cellStyle name="요약" xfId="10970" xr:uid="{7671A4DD-8D8D-4666-9D36-3F0A1A9CCF1E}"/>
    <cellStyle name="요약 2" xfId="11405" xr:uid="{40F0E5CD-5952-457B-8E88-52056B63EADA}"/>
    <cellStyle name="요약 2 2" xfId="11563" xr:uid="{6FD6A8EB-B381-456B-9797-164E7CAE28BE}"/>
    <cellStyle name="요약 2 2 2" xfId="14039" xr:uid="{AD9D45DB-5222-4DE9-835E-23FD35807FB9}"/>
    <cellStyle name="요약 2 2 2 2" xfId="15391" xr:uid="{228A81E5-8B2A-4487-80CE-C1B0BB9AD1AD}"/>
    <cellStyle name="요약 2 2 3" xfId="14802" xr:uid="{E6B9E2D0-522F-4C22-97F0-81D70B812745}"/>
    <cellStyle name="요약 2 3" xfId="13931" xr:uid="{4ACBA006-91C8-4752-9682-BC0F5E551F1E}"/>
    <cellStyle name="요약 2 3 2" xfId="15379" xr:uid="{FA691B81-A6A2-4146-BED2-1A342E4FF21E}"/>
    <cellStyle name="요약 2 4" xfId="14575" xr:uid="{1BADC061-D86C-4ECA-91E7-B5ECEA11A8EE}"/>
    <cellStyle name="요약 2 4 2" xfId="15808" xr:uid="{202293DD-4B02-4834-90C1-26A2A030CA9B}"/>
    <cellStyle name="요약 2 5" xfId="14790" xr:uid="{66B40D2B-841E-4A06-9BD4-7932EF481519}"/>
    <cellStyle name="요약 3" xfId="11539" xr:uid="{7A11E6DB-EA83-439E-BC77-88DFA12C2CAD}"/>
    <cellStyle name="요약 3 2" xfId="14030" xr:uid="{6E9B4BA5-0C52-4B8C-A38D-512A6F3949B2}"/>
    <cellStyle name="요약 3 2 2" xfId="15385" xr:uid="{52E53CB6-CE0D-46D7-9929-7D1750BCB2B7}"/>
    <cellStyle name="요약 3 3" xfId="14796" xr:uid="{5DADC16F-46E5-405F-818D-E4F65CD180FE}"/>
    <cellStyle name="요약 4" xfId="12965" xr:uid="{D1B1C29C-3B77-44DF-BE50-C535232498A2}"/>
    <cellStyle name="요약 4 2" xfId="14879" xr:uid="{0E95B2A6-8AA0-4D41-BEB6-C967683F333B}"/>
    <cellStyle name="요약 5" xfId="13779" xr:uid="{AD89688D-6F86-40F5-A5A9-07C153741B55}"/>
    <cellStyle name="요약 5 2" xfId="15367" xr:uid="{68C2AE7F-ED3F-4706-8B57-DD64AB3753E2}"/>
    <cellStyle name="요약 6" xfId="13922" xr:uid="{C85EFCBE-B0CD-4A1B-91B3-1501CB8A02AC}"/>
    <cellStyle name="요약 6 2" xfId="15373" xr:uid="{72F2244A-4683-4499-8794-E4CAB7172455}"/>
    <cellStyle name="요약 7" xfId="14151" xr:uid="{8171F1EA-00A8-4374-8867-756A97FAA737}"/>
    <cellStyle name="요약 7 2" xfId="15413" xr:uid="{A1273AD5-5D19-4AD7-9DE1-F6BC9DC2CB82}"/>
    <cellStyle name="요약 8" xfId="14162" xr:uid="{F3407B4E-B05D-439D-AF69-DC1FD7035204}"/>
    <cellStyle name="요약 8 2" xfId="15419" xr:uid="{097B82E9-33F5-4398-A6F8-355021241FF1}"/>
    <cellStyle name="요약 9" xfId="14778" xr:uid="{A259CA8D-F71E-40AC-B2AA-54D91B04026A}"/>
    <cellStyle name="입력" xfId="10971" xr:uid="{C73E2568-3E10-4F78-82DB-78E2BDCA268D}"/>
    <cellStyle name="입력 2" xfId="11406" xr:uid="{9E13EDF5-05E2-4D7A-84E5-A855C2A072B6}"/>
    <cellStyle name="입력 2 2" xfId="11564" xr:uid="{135062ED-9A65-4668-B762-5B0244CF990B}"/>
    <cellStyle name="입력 2 2 2" xfId="14040" xr:uid="{FFA5CE04-7695-46CD-98BA-3B22349FBBF7}"/>
    <cellStyle name="입력 2 2 2 2" xfId="15392" xr:uid="{8A09FDEE-57C9-49E5-A0FF-CAEF34D745B3}"/>
    <cellStyle name="입력 2 2 3" xfId="14803" xr:uid="{95B73D82-BAD4-424B-A9F2-F0C7D7BAD1CF}"/>
    <cellStyle name="입력 2 3" xfId="13932" xr:uid="{CD11A357-CEB0-4ED9-A7D4-C078E00AD5FC}"/>
    <cellStyle name="입력 2 3 2" xfId="15380" xr:uid="{56FAF900-82F0-4D81-8168-036407C51064}"/>
    <cellStyle name="입력 2 4" xfId="14576" xr:uid="{C4EB01CC-7268-490B-A32A-DBFECDEC4A16}"/>
    <cellStyle name="입력 2 4 2" xfId="15809" xr:uid="{AAC38B72-57C8-4D34-ADC9-12994567D9DB}"/>
    <cellStyle name="입력 2 5" xfId="14791" xr:uid="{2FAF428A-D8CD-4F7D-9D8A-89BF5DC005D1}"/>
    <cellStyle name="입력 3" xfId="11540" xr:uid="{027D0928-9D68-47EC-8F2A-4AFDC801A035}"/>
    <cellStyle name="입력 3 2" xfId="14031" xr:uid="{BDC8AE87-8F18-42EA-B5A4-AFC48C7767C8}"/>
    <cellStyle name="입력 3 2 2" xfId="15386" xr:uid="{A7EFEF2C-B47F-4B37-9803-1BC82147F451}"/>
    <cellStyle name="입력 3 3" xfId="14797" xr:uid="{BA30A91D-175C-40A9-ACBB-6FD6B233116D}"/>
    <cellStyle name="입력 4" xfId="12998" xr:uid="{89E583E9-0A16-4EF8-8532-CB20531D0BC2}"/>
    <cellStyle name="입력 4 2" xfId="14880" xr:uid="{4DF8ABDE-3794-4A12-8DD9-20FEBCFF7EFF}"/>
    <cellStyle name="입력 5" xfId="13780" xr:uid="{A2BB4059-ABE5-4E2E-AF57-968586F0A9B3}"/>
    <cellStyle name="입력 5 2" xfId="15368" xr:uid="{7944D85E-0299-4A3E-BCFF-80597E6B6C71}"/>
    <cellStyle name="입력 6" xfId="13923" xr:uid="{A46E35CE-6FC7-4BC5-8ACF-D8CEEA634CE4}"/>
    <cellStyle name="입력 6 2" xfId="15374" xr:uid="{6DD8DE19-4B4A-4783-8818-26BFC1B16329}"/>
    <cellStyle name="입력 7" xfId="14152" xr:uid="{8B08F87E-44B8-4FA3-A1C4-4A53BFBBEEC3}"/>
    <cellStyle name="입력 7 2" xfId="15414" xr:uid="{3B5FFA5B-BAE5-452A-9D9B-58B200AEEA23}"/>
    <cellStyle name="입력 8" xfId="14163" xr:uid="{CF162CF5-65B0-47AC-AB3D-7E7596B1D7FA}"/>
    <cellStyle name="입력 8 2" xfId="15420" xr:uid="{BF4228AA-1E7C-40D0-8B05-304E0469C9F3}"/>
    <cellStyle name="입력 9" xfId="14779" xr:uid="{BB908696-C5F6-448D-9FEB-C029EB448F40}"/>
    <cellStyle name="제목" xfId="10972" xr:uid="{F2F072C8-B9BA-481F-AF9D-67E28D0E1F5F}"/>
    <cellStyle name="제목 1" xfId="10973" xr:uid="{0AFE6F76-92ED-4532-819D-67D280F8DCAB}"/>
    <cellStyle name="제목 2" xfId="10974" xr:uid="{0989575E-0DFA-4181-8791-0CAD26C12717}"/>
    <cellStyle name="제목 3" xfId="10975" xr:uid="{5A5F6461-F222-4A24-B226-ED5799FECE92}"/>
    <cellStyle name="제목 4" xfId="10976" xr:uid="{5567BFF7-2762-4068-9027-6EEEA101E27C}"/>
    <cellStyle name="좋음" xfId="10977" xr:uid="{1A07A4F2-B077-4639-A154-05C5D913A881}"/>
    <cellStyle name="출력" xfId="10978" xr:uid="{F6A33B73-60E7-4151-85BE-25B4E222B979}"/>
    <cellStyle name="출력 2" xfId="11407" xr:uid="{AF10C6B6-4EC2-44DC-B594-FCA1D2EDAD93}"/>
    <cellStyle name="출력 2 2" xfId="11565" xr:uid="{15E3298A-62D9-4E4C-9A24-3B5C15DCA561}"/>
    <cellStyle name="출력 2 2 2" xfId="14041" xr:uid="{944F3048-F88F-4E61-96CC-BF347BB9148D}"/>
    <cellStyle name="출력 2 2 2 2" xfId="15393" xr:uid="{2509D473-6B56-4501-AF33-7F7227E80BE6}"/>
    <cellStyle name="출력 2 2 3" xfId="14804" xr:uid="{3934927E-7327-4C60-AEF9-6E4F689AB547}"/>
    <cellStyle name="출력 2 3" xfId="13933" xr:uid="{01158132-7C1F-4D79-B150-09AB7E0432A2}"/>
    <cellStyle name="출력 2 3 2" xfId="15381" xr:uid="{C0C6B68E-AA6B-47A4-9A91-CB5FD6A6E11B}"/>
    <cellStyle name="출력 2 4" xfId="14577" xr:uid="{E57496CC-0418-4E30-ADD4-87F9804446C2}"/>
    <cellStyle name="출력 2 4 2" xfId="15810" xr:uid="{3ED18960-C9FB-4CB8-88C1-7CCA8BD3C9C3}"/>
    <cellStyle name="출력 2 5" xfId="14792" xr:uid="{0CA35808-076E-46A2-BDB6-60EE8A100643}"/>
    <cellStyle name="출력 3" xfId="11541" xr:uid="{51D84209-192B-45A9-BBEB-9FF2BB4C9631}"/>
    <cellStyle name="출력 3 2" xfId="14032" xr:uid="{0B725AB1-A473-4CAA-BD87-49C3C99650DD}"/>
    <cellStyle name="출력 3 2 2" xfId="15387" xr:uid="{EEF18C5F-D5F9-4496-9F5A-BBA3420EF652}"/>
    <cellStyle name="출력 3 3" xfId="14798" xr:uid="{D32AA235-C9CA-45C8-8FBB-78ECF15D0FF7}"/>
    <cellStyle name="출력 4" xfId="13351" xr:uid="{6D49F62A-4ABD-4B06-8CF2-7ACB7120DACE}"/>
    <cellStyle name="출력 4 2" xfId="15021" xr:uid="{B2E59022-2351-4E7A-B87B-F7EBBB88F300}"/>
    <cellStyle name="출력 5" xfId="13781" xr:uid="{CA294F0D-5C88-4E19-800B-397BA988822B}"/>
    <cellStyle name="출력 5 2" xfId="15369" xr:uid="{A380E041-71A3-4B2A-92E6-C866F009F28B}"/>
    <cellStyle name="출력 6" xfId="13924" xr:uid="{9F0CDB90-FD72-4421-AED0-F5F270B9AF79}"/>
    <cellStyle name="출력 6 2" xfId="15375" xr:uid="{673EDA5C-1E9F-47E3-A481-B3F22EA9241C}"/>
    <cellStyle name="출력 7" xfId="14153" xr:uid="{BC5AA525-9042-4260-BE83-A3559B4978EA}"/>
    <cellStyle name="출력 7 2" xfId="15415" xr:uid="{B6BB0625-8249-482D-A921-6F79DEB79E99}"/>
    <cellStyle name="출력 8" xfId="14164" xr:uid="{BA15CE68-833C-467B-9D0C-A5F80D06CC72}"/>
    <cellStyle name="출력 8 2" xfId="15421" xr:uid="{FF95FCAA-5C1F-4CC4-8C8E-0FB79B39C32C}"/>
    <cellStyle name="출력 9" xfId="14780" xr:uid="{9BF4E98E-23FC-492D-9F63-3D2C59AA5356}"/>
    <cellStyle name="콤마 [0]_경영추진" xfId="10979" xr:uid="{C02DC2D1-E200-4855-8019-B702A55942F5}"/>
    <cellStyle name="콤마_경영추진" xfId="10980" xr:uid="{573A9CE3-690A-4A1D-90E0-7DB2D2093B4B}"/>
    <cellStyle name="표준_PERSONAL" xfId="10981" xr:uid="{C458AC41-3992-480C-AB27-2AD971D38EF5}"/>
    <cellStyle name="一般_~ME383F" xfId="10274" xr:uid="{8810C82B-69E6-4B07-9AEE-30BE9908FFED}"/>
    <cellStyle name="常规_Shaiyo Project PRODUCTION SCHEDULE_100407" xfId="13426" xr:uid="{20052B6B-7467-4B4E-813D-128273EE682F}"/>
    <cellStyle name="桁区切り [0.00]_Book3" xfId="10275" xr:uid="{6E826DE5-3C2D-4B1E-9731-A53034387C92}"/>
    <cellStyle name="桁区切り_Book3" xfId="10276" xr:uid="{181B5CED-1DE0-4964-A18A-0D7C0A687480}"/>
    <cellStyle name="標準_Book3" xfId="10277" xr:uid="{6C48A1F7-4B3C-48D5-BEA9-4FCC3D0264B9}"/>
    <cellStyle name="通貨 [0.00]_Book3" xfId="10278" xr:uid="{3B970714-942B-4648-BE93-94A60271B253}"/>
    <cellStyle name="通貨_Book3" xfId="10279" xr:uid="{5E71E00A-CCD4-48B6-BA1A-5FC79B65F9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2017"/>
      <sheetName val="List"/>
      <sheetName val="43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วัดใต้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ดอกเบี้ย TR2560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sterBrand"/>
      <sheetName val="data บัญชี"/>
      <sheetName val="ฐานข้อมูล"/>
      <sheetName val="Data (2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EO IO"/>
      <sheetName val="กำหนดค่า"/>
      <sheetName val="Employee EN"/>
      <sheetName val="PGM_2LEVYTD"/>
      <sheetName val="LS"/>
      <sheetName val="Mat"/>
      <sheetName val="Reference(do_not_delete)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5200"/>
      <sheetName val="Demand"/>
      <sheetName val="Occ"/>
      <sheetName val="สรุป"/>
      <sheetName val="interest income from VMI"/>
      <sheetName val="interest payable to PSH"/>
      <sheetName val="Validation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J01"/>
      <sheetName val="Designated P&amp;L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B 1-3"/>
      <sheetName val=" ANALYSIS FP"/>
      <sheetName val="95059D"/>
      <sheetName val="ข้อมูลทำ DropDown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Sheet15"/>
      <sheetName val="Info"/>
      <sheetName val="Data (Forecast-m3)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Vendors Database"/>
      <sheetName val="MTP"/>
      <sheetName val="Final Summary - Base"/>
      <sheetName val="1B"/>
      <sheetName val="Analytic Sales&amp;Cost"/>
      <sheetName val="PDPC0908"/>
      <sheetName val="Rank"/>
      <sheetName val="_ANALYSIS_FP"/>
      <sheetName val="Conso จัดลำดับลุกหนี้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0"/>
      <sheetName val="30's-Components"/>
      <sheetName val="co 10"/>
      <sheetName val="Page4"/>
      <sheetName val="drop"/>
      <sheetName val="Appendix#3 PBC - ICIS (ECH)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heet8"/>
      <sheetName val="2002"/>
      <sheetName val="fuel"/>
      <sheetName val="BU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OPbyMonth"/>
      <sheetName val="Recap_ราย พนง."/>
      <sheetName val="PL_FORECAST"/>
      <sheetName val="JL4"/>
      <sheetName val="report detial"/>
      <sheetName val="BS_YE22"/>
      <sheetName val="PPE_YE22"/>
      <sheetName val="운반"/>
      <sheetName val="Purchase Order"/>
      <sheetName val="(2)AIR"/>
      <sheetName val="rc"/>
      <sheetName val="PHASE 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PS-1995"/>
      <sheetName val="Type"/>
      <sheetName val="1999cf"/>
      <sheetName val="PBC Template"/>
      <sheetName val="항목별"/>
      <sheetName val="Work_Area"/>
      <sheetName val="M-6A"/>
      <sheetName val="GL_GeneralLedgerActvity"/>
      <sheetName val="QS-Payment"/>
      <sheetName val="Financ. Overview"/>
      <sheetName val="Toolbox"/>
      <sheetName val="Lead"/>
      <sheetName val="3C1"/>
      <sheetName val="Office Improve"/>
      <sheetName val="Mat_Source"/>
      <sheetName val="FSALES"/>
      <sheetName val="Prft&amp;Loss"/>
      <sheetName val="FIN TB_SI"/>
      <sheetName val="MANU"/>
      <sheetName val="South"/>
      <sheetName val="Puerto Rico"/>
      <sheetName val="RU"/>
      <sheetName val="MU"/>
      <sheetName val="CSD"/>
      <sheetName val="Truot_nen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td Loading"/>
      <sheetName val="Kihon-Jiko"/>
      <sheetName val="UPG BEAM"/>
      <sheetName val="UPGB"/>
      <sheetName val="配管単価"/>
      <sheetName val="LK400_Data Sales &amp; COGs"/>
      <sheetName val="ATF Inventory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OPERATING EXPS."/>
      <sheetName val="DELISTED DATA"/>
      <sheetName val="Cntmrs-Recruit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D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EDE98"/>
      <sheetName val="A.FA Movement"/>
      <sheetName val="FC"/>
      <sheetName val="FU"/>
      <sheetName val="ROFE"/>
      <sheetName val="DRAWDOWN"/>
      <sheetName val="ASSUMPTIONS"/>
      <sheetName val="DBT_SUMM"/>
      <sheetName val="WORKING TB Q3"/>
      <sheetName val="Boiler Curves"/>
      <sheetName val="Definition Table"/>
      <sheetName val="10.Achieve OI Step 1-4"/>
      <sheetName val="ABC Prof&amp;Bal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노임이"/>
      <sheetName val="Register"/>
      <sheetName val="대비표"/>
      <sheetName val="Emitter"/>
      <sheetName val="Materials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ส.ค. (2)"/>
      <sheetName val="currency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Customize Your Purchase Order"/>
      <sheetName val="for SCGA"/>
      <sheetName val="เขต 1,2 ธ.ค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Lead - AR"/>
      <sheetName val="Lead Revenue"/>
      <sheetName val="C-3"/>
      <sheetName val="Library Procedures"/>
      <sheetName val="CJEs"/>
      <sheetName val="List related company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Data list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drop list"/>
      <sheetName val="SKA"/>
      <sheetName val="AA-1"/>
      <sheetName val="Sale Analysis "/>
      <sheetName val="tifico"/>
      <sheetName val="Change Order Log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WIP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3">
          <cell r="BC3" t="str">
            <v>QUOTATION  NO.   :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/>
      <sheetData sheetId="425"/>
      <sheetData sheetId="426"/>
      <sheetData sheetId="427"/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/>
      <sheetData sheetId="432">
        <row r="3">
          <cell r="BC3" t="str">
            <v>QUOTATION  NO.   :</v>
          </cell>
        </row>
      </sheetData>
      <sheetData sheetId="433"/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3">
          <cell r="BC3" t="str">
            <v>QUOTATION  NO.   :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>
        <row r="3">
          <cell r="BC3" t="str">
            <v>QUOTATION  NO.   :</v>
          </cell>
        </row>
      </sheetData>
      <sheetData sheetId="669">
        <row r="3">
          <cell r="BC3" t="str">
            <v>QUOTATION  NO.   :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1">
          <cell r="A1" t="str">
            <v>Operating Group</v>
          </cell>
        </row>
      </sheetData>
      <sheetData sheetId="766" refreshError="1"/>
      <sheetData sheetId="767">
        <row r="1">
          <cell r="A1" t="str">
            <v>Operating Group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1">
          <cell r="A1">
            <v>0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1">
          <cell r="A1">
            <v>0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 t="str">
            <v>Operating Group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 t="str">
            <v>Operating Group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 t="str">
            <v>Operating Group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>
            <v>0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 t="str">
            <v>Operating Group</v>
          </cell>
        </row>
      </sheetData>
      <sheetData sheetId="846">
        <row r="1">
          <cell r="A1" t="str">
            <v>Operating Group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1">
          <cell r="A1" t="str">
            <v>Operating Group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 t="str">
            <v>Operating Group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 t="str">
            <v>Operating Group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 t="str">
            <v>Operating Group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 t="str">
            <v>Operating Group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 t="str">
            <v>Operating Group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 t="str">
            <v>Operating Group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 t="str">
            <v>Operating Group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1">
          <cell r="A1" t="str">
            <v>Operating Group</v>
          </cell>
        </row>
      </sheetData>
      <sheetData sheetId="911">
        <row r="1">
          <cell r="A1" t="str">
            <v>Operating Group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 t="str">
            <v>Operating Group</v>
          </cell>
        </row>
      </sheetData>
      <sheetData sheetId="914">
        <row r="1">
          <cell r="A1" t="str">
            <v>Operating Group</v>
          </cell>
        </row>
      </sheetData>
      <sheetData sheetId="915">
        <row r="1">
          <cell r="A1" t="str">
            <v>Operating Group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1">
          <cell r="A1" t="str">
            <v>Operating Group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1">
          <cell r="A1" t="str">
            <v>Operating Group</v>
          </cell>
        </row>
      </sheetData>
      <sheetData sheetId="922">
        <row r="1">
          <cell r="A1" t="str">
            <v>Operating Group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 t="str">
            <v>Operating Group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 t="str">
            <v>Operating Group</v>
          </cell>
        </row>
      </sheetData>
      <sheetData sheetId="928">
        <row r="1">
          <cell r="A1" t="str">
            <v>Operating Group</v>
          </cell>
        </row>
      </sheetData>
      <sheetData sheetId="929">
        <row r="1">
          <cell r="A1" t="str">
            <v>Operating Group</v>
          </cell>
        </row>
      </sheetData>
      <sheetData sheetId="930">
        <row r="1">
          <cell r="A1" t="str">
            <v>Operating Group</v>
          </cell>
        </row>
      </sheetData>
      <sheetData sheetId="931">
        <row r="1">
          <cell r="A1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1">
          <cell r="A1" t="str">
            <v>Operating Group</v>
          </cell>
        </row>
      </sheetData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 t="str">
            <v>Operating Group</v>
          </cell>
        </row>
      </sheetData>
      <sheetData sheetId="979">
        <row r="1">
          <cell r="A1" t="str">
            <v>Operating Group</v>
          </cell>
        </row>
      </sheetData>
      <sheetData sheetId="980">
        <row r="1">
          <cell r="A1" t="str">
            <v>Operating Group</v>
          </cell>
        </row>
      </sheetData>
      <sheetData sheetId="981">
        <row r="1">
          <cell r="A1" t="str">
            <v>Operating Group</v>
          </cell>
        </row>
      </sheetData>
      <sheetData sheetId="982">
        <row r="1">
          <cell r="A1" t="str">
            <v>Operating Group</v>
          </cell>
        </row>
      </sheetData>
      <sheetData sheetId="983">
        <row r="1">
          <cell r="A1" t="str">
            <v>Operating Group</v>
          </cell>
        </row>
      </sheetData>
      <sheetData sheetId="984">
        <row r="1">
          <cell r="A1">
            <v>0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 t="str">
            <v>Operating Group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 t="str">
            <v>Operating Group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 refreshError="1"/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>
        <row r="1">
          <cell r="A1" t="str">
            <v>Operating Group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>
        <row r="3">
          <cell r="BC3" t="str">
            <v>QUOTATION  NO.   :</v>
          </cell>
        </row>
      </sheetData>
      <sheetData sheetId="1507">
        <row r="1">
          <cell r="A1" t="str">
            <v>Operating Group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/>
      <sheetData sheetId="1843"/>
      <sheetData sheetId="1844"/>
      <sheetData sheetId="1845"/>
      <sheetData sheetId="1846"/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>
        <row r="3">
          <cell r="BC3" t="str">
            <v>QUOTATION  NO.   :</v>
          </cell>
        </row>
      </sheetData>
      <sheetData sheetId="1857">
        <row r="3">
          <cell r="BC3" t="str">
            <v>QUOTATION  NO.   :</v>
          </cell>
        </row>
      </sheetData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/>
      <sheetData sheetId="1864">
        <row r="1">
          <cell r="A1" t="str">
            <v>Operating Group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1">
          <cell r="A1" t="str">
            <v>Operating Group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>
        <row r="3">
          <cell r="BC3" t="str">
            <v>QUOTATION  NO.   :</v>
          </cell>
        </row>
      </sheetData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>
        <row r="3">
          <cell r="BC3" t="str">
            <v>QUOTATION  NO.   :</v>
          </cell>
        </row>
      </sheetData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3">
          <cell r="BC3" t="str">
            <v>QUOTATION  NO.   :</v>
          </cell>
        </row>
      </sheetData>
      <sheetData sheetId="2068">
        <row r="3">
          <cell r="BC3" t="str">
            <v>QUOTATION  NO.   :</v>
          </cell>
        </row>
      </sheetData>
      <sheetData sheetId="2069">
        <row r="3">
          <cell r="BC3" t="str">
            <v>QUOTATION  NO.   :</v>
          </cell>
        </row>
      </sheetData>
      <sheetData sheetId="2070">
        <row r="3">
          <cell r="BC3" t="str">
            <v>QUOTATION  NO.   :</v>
          </cell>
        </row>
      </sheetData>
      <sheetData sheetId="2071">
        <row r="3">
          <cell r="BC3" t="str">
            <v>QUOTATION  NO.   :</v>
          </cell>
        </row>
      </sheetData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/>
      <sheetData sheetId="2126"/>
      <sheetData sheetId="2127"/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3">
          <cell r="BC3" t="str">
            <v>QUOTATION  NO.   :</v>
          </cell>
        </row>
      </sheetData>
      <sheetData sheetId="2151">
        <row r="3">
          <cell r="BC3" t="str">
            <v>QUOTATION  NO.   :</v>
          </cell>
        </row>
      </sheetData>
      <sheetData sheetId="2152">
        <row r="3">
          <cell r="BC3" t="str">
            <v>QUOTATION  NO.   :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>
        <row r="3">
          <cell r="BC3" t="str">
            <v>QUOTATION  NO.   :</v>
          </cell>
        </row>
      </sheetData>
      <sheetData sheetId="2234"/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/>
      <sheetData sheetId="2242">
        <row r="3">
          <cell r="BC3" t="str">
            <v>QUOTATION  NO.   :</v>
          </cell>
        </row>
      </sheetData>
      <sheetData sheetId="2243"/>
      <sheetData sheetId="2244"/>
      <sheetData sheetId="2245"/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>
        <row r="1">
          <cell r="A1" t="str">
            <v>Operating Group</v>
          </cell>
        </row>
      </sheetData>
      <sheetData sheetId="2402">
        <row r="3">
          <cell r="BC3" t="str">
            <v>QUOTATION  NO.   :</v>
          </cell>
        </row>
      </sheetData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3">
          <cell r="BC3" t="str">
            <v>QUOTATION  NO.   :</v>
          </cell>
        </row>
      </sheetData>
      <sheetData sheetId="2408">
        <row r="3">
          <cell r="BC3" t="str">
            <v>QUOTATION  NO.   :</v>
          </cell>
        </row>
      </sheetData>
      <sheetData sheetId="2409"/>
      <sheetData sheetId="2410"/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 t="str">
            <v>Operating Group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 t="str">
            <v>Operating Group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 t="str">
            <v>Operating Group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 t="str">
            <v>Operating Group</v>
          </cell>
        </row>
      </sheetData>
      <sheetData sheetId="2463">
        <row r="1">
          <cell r="A1">
            <v>0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/>
      <sheetData sheetId="2559"/>
      <sheetData sheetId="2560"/>
      <sheetData sheetId="2561"/>
      <sheetData sheetId="2562"/>
      <sheetData sheetId="2563"/>
      <sheetData sheetId="2564"/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>
        <row r="3">
          <cell r="BC3" t="str">
            <v>QUOTATION  NO.   :</v>
          </cell>
        </row>
      </sheetData>
      <sheetData sheetId="2651"/>
      <sheetData sheetId="2652"/>
      <sheetData sheetId="2653"/>
      <sheetData sheetId="2654"/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/>
      <sheetData sheetId="2659">
        <row r="3">
          <cell r="BC3" t="str">
            <v>QUOTATION  NO.   :</v>
          </cell>
        </row>
      </sheetData>
      <sheetData sheetId="2660"/>
      <sheetData sheetId="2661"/>
      <sheetData sheetId="2662"/>
      <sheetData sheetId="2663"/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>
        <row r="3">
          <cell r="BC3" t="str">
            <v>QUOTATION  NO.   :</v>
          </cell>
        </row>
      </sheetData>
      <sheetData sheetId="2730">
        <row r="3">
          <cell r="BC3" t="str">
            <v>QUOTATION  NO.   :</v>
          </cell>
        </row>
      </sheetData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3">
          <cell r="BC3" t="str">
            <v>QUOTATION  NO.   :</v>
          </cell>
        </row>
      </sheetData>
      <sheetData sheetId="2813">
        <row r="3">
          <cell r="BC3" t="str">
            <v>QUOTATION  NO.   :</v>
          </cell>
        </row>
      </sheetData>
      <sheetData sheetId="2814">
        <row r="3">
          <cell r="BC3" t="str">
            <v>QUOTATION  NO.   :</v>
          </cell>
        </row>
      </sheetData>
      <sheetData sheetId="2815">
        <row r="3">
          <cell r="BC3" t="str">
            <v>QUOTATION  NO.   :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3">
          <cell r="BC3" t="str">
            <v>QUOTATION  NO.   :</v>
          </cell>
        </row>
      </sheetData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1">
          <cell r="A1" t="str">
            <v>Operating Group</v>
          </cell>
        </row>
      </sheetData>
      <sheetData sheetId="2822">
        <row r="1">
          <cell r="A1" t="str">
            <v>Operating Group</v>
          </cell>
        </row>
      </sheetData>
      <sheetData sheetId="2823">
        <row r="3">
          <cell r="BC3" t="str">
            <v>QUOTATION  NO.   :</v>
          </cell>
        </row>
      </sheetData>
      <sheetData sheetId="2824"/>
      <sheetData sheetId="2825"/>
      <sheetData sheetId="2826"/>
      <sheetData sheetId="2827">
        <row r="3">
          <cell r="BC3" t="str">
            <v>QUOTATION  NO.   :</v>
          </cell>
        </row>
      </sheetData>
      <sheetData sheetId="2828">
        <row r="3">
          <cell r="BC3" t="str">
            <v>QUOTATION  NO.   :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 t="str">
            <v>Operating Group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 t="str">
            <v>Operating Group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 t="str">
            <v>Operating Group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 t="str">
            <v>Operating Group</v>
          </cell>
        </row>
      </sheetData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>
        <row r="3">
          <cell r="BC3" t="str">
            <v>QUOTATION  NO.   :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/>
      <sheetData sheetId="2992"/>
      <sheetData sheetId="2993"/>
      <sheetData sheetId="2994"/>
      <sheetData sheetId="2995"/>
      <sheetData sheetId="2996"/>
      <sheetData sheetId="2997"/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3">
          <cell r="BC3" t="str">
            <v>QUOTATION  NO.   :</v>
          </cell>
        </row>
      </sheetData>
      <sheetData sheetId="3082"/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/>
      <sheetData sheetId="3090">
        <row r="3">
          <cell r="BC3" t="str">
            <v>QUOTATION  NO.   :</v>
          </cell>
        </row>
      </sheetData>
      <sheetData sheetId="3091"/>
      <sheetData sheetId="3092"/>
      <sheetData sheetId="3093"/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>
        <row r="3">
          <cell r="BC3" t="str">
            <v>QUOTATION  NO.   :</v>
          </cell>
        </row>
      </sheetData>
      <sheetData sheetId="3246">
        <row r="3">
          <cell r="BC3" t="str">
            <v>QUOTATION  NO.   :</v>
          </cell>
        </row>
      </sheetData>
      <sheetData sheetId="3247">
        <row r="3">
          <cell r="BC3" t="str">
            <v>QUOTATION  NO.   :</v>
          </cell>
        </row>
      </sheetData>
      <sheetData sheetId="3248">
        <row r="3">
          <cell r="BC3" t="str">
            <v>QUOTATION  NO.   :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1">
          <cell r="A1" t="str">
            <v>Operating Group</v>
          </cell>
        </row>
      </sheetData>
      <sheetData sheetId="3255">
        <row r="1">
          <cell r="A1" t="str">
            <v>Operating Group</v>
          </cell>
        </row>
      </sheetData>
      <sheetData sheetId="3256">
        <row r="3">
          <cell r="BC3" t="str">
            <v>QUOTATION  NO.   :</v>
          </cell>
        </row>
      </sheetData>
      <sheetData sheetId="3257"/>
      <sheetData sheetId="3258"/>
      <sheetData sheetId="3259">
        <row r="3">
          <cell r="BC3" t="str">
            <v>QUOTATION  NO.   :</v>
          </cell>
        </row>
      </sheetData>
      <sheetData sheetId="3260">
        <row r="3">
          <cell r="BC3" t="str">
            <v>QUOTATION  NO.   :</v>
          </cell>
        </row>
      </sheetData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>
        <row r="1">
          <cell r="A1">
            <v>0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>
            <v>0</v>
          </cell>
        </row>
      </sheetData>
      <sheetData sheetId="3284">
        <row r="1">
          <cell r="A1">
            <v>0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 t="str">
            <v>Operating Group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 t="str">
            <v>Operating Group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>
            <v>0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>
            <v>0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 t="str">
            <v>Operating Group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 t="str">
            <v>Operating Group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 t="str">
            <v>Operating Group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3">
          <cell r="BC3" t="str">
            <v>QUOTATION  NO.   :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TB31.03.19"/>
      <sheetName val="K400"/>
      <sheetName val="ZD300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PL"/>
      <sheetName val="DETAIL"/>
      <sheetName val="V300"/>
      <sheetName val="V330 Confirmation"/>
      <sheetName val="V320 re-valu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ตกแต่ง"/>
      <sheetName val="SalesForecast (2)"/>
      <sheetName val="Zmonth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Master TB"/>
      <sheetName val="F-1"/>
      <sheetName val="T4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R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DB $MX"/>
      <sheetName val="CatType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TB SAP"/>
      <sheetName val="ประวัติพนักงานแยกแผนก Dec'19"/>
      <sheetName val="s006-⑤ (1)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dcf"/>
      <sheetName val="45"/>
      <sheetName val="Input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Billing"/>
      <sheetName val="p***"/>
      <sheetName val="interest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เงินประกันสัญญาระยะสั้น-ยาว3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country"/>
      <sheetName val="ITEM"/>
      <sheetName val="F3-3GP"/>
      <sheetName val="P&amp;L"/>
      <sheetName val="시산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Revenue break detail"/>
      <sheetName val="SKA"/>
      <sheetName val="ลูกค้า"/>
      <sheetName val="TMS2000"/>
      <sheetName val="BNP"/>
      <sheetName val="Deutsche"/>
      <sheetName val="MERM"/>
      <sheetName val="Assump - Operational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結果"/>
      <sheetName val="list"/>
      <sheetName val="Index"/>
      <sheetName val="BS누적"/>
      <sheetName val="TB(PL)"/>
      <sheetName val="Sheet5"/>
      <sheetName val="CIPA"/>
      <sheetName val="Group Zdecor+ECOM"/>
      <sheetName val="Y-IPO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ec15"/>
      <sheetName val="DEC31"/>
      <sheetName val="GROUPING"/>
      <sheetName val="#REF"/>
      <sheetName val="D564F0ZTW"/>
      <sheetName val="M40K9212TW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  <sheetName val="10-1_Media15"/>
      <sheetName val="Reference_Information15"/>
      <sheetName val="RM_purchase_report_by_group10"/>
      <sheetName val="Calculation_PS10"/>
      <sheetName val="Note_1910"/>
      <sheetName val="เงินกู้_MGC10"/>
      <sheetName val="TB31_03_1910"/>
      <sheetName val="QC_APPROVE_SHEET10"/>
      <sheetName val="V330_Confirmation10"/>
      <sheetName val="V320_re-value10"/>
      <sheetName val="SalesForecast_(2)10"/>
      <sheetName val="Premium_and_Commission10"/>
      <sheetName val="T511_Penalty10"/>
      <sheetName val="T512_ค่ารับรอง10"/>
      <sheetName val="T513_คชจ_ใช้ไม่ได้10"/>
      <sheetName val="T514_บริจาค10"/>
      <sheetName val="T515_Write_off-_FA10"/>
      <sheetName val="T516_ค่าอบรม10"/>
      <sheetName val="T517_ผู้พิการ10"/>
      <sheetName val="T518_พรฏ_60410"/>
      <sheetName val="T519_พรฏ_64210"/>
      <sheetName val="T520_ค่าเสื่อมรถเกินล้าน10"/>
      <sheetName val="T521_Forward10"/>
      <sheetName val="L402_Sales_of_goods10"/>
      <sheetName val="L403_Sales_of_service10"/>
      <sheetName val="BS_-_P&amp;L_-_CF7"/>
      <sheetName val="AWR_Short-term_loans_from7"/>
      <sheetName val="NTPC_summary_for_Taxdecl_20076"/>
      <sheetName val="B&amp;S_19996"/>
      <sheetName val="ocean_voyage6"/>
      <sheetName val="Accr_JAN6"/>
      <sheetName val="0_096"/>
      <sheetName val="Sales_Jan_Dec6"/>
      <sheetName val="Mapping_Mat6"/>
      <sheetName val="Mapping_เขต6"/>
      <sheetName val="DropDown_Choices6"/>
      <sheetName val="SCB_1_-_Current7"/>
      <sheetName val="SCB_2_-_Current7"/>
      <sheetName val="Master_TB7"/>
      <sheetName val="Appendix#5_ICIS_Price6"/>
      <sheetName val="P1_(7)6"/>
      <sheetName val="Claim_(6)6"/>
      <sheetName val="Claim_(5)6"/>
      <sheetName val="P1_(6)6"/>
      <sheetName val="P1_(5)6"/>
      <sheetName val="Claim_(4)6"/>
      <sheetName val="Claim_(3)6"/>
      <sheetName val="P1_(4)6"/>
      <sheetName val="P1_(3)6"/>
      <sheetName val="Claim_(2)6"/>
      <sheetName val="P1_(2)6"/>
      <sheetName val="ห้องยา_1_16"/>
      <sheetName val="2006_(2)6"/>
      <sheetName val="Ref_Quantity6"/>
      <sheetName val="Ref_Price6"/>
      <sheetName val="ประวัติพนักงานแยกแผนก_Dec'196"/>
      <sheetName val="DB_$MX6"/>
      <sheetName val="PULP_MILL6"/>
      <sheetName val="LEGAL_GUJ6"/>
      <sheetName val="rev_46"/>
      <sheetName val="TB_SAP6"/>
      <sheetName val="s006-⑤_(1)6"/>
      <sheetName val="interest_6"/>
      <sheetName val="Library_Procedures3"/>
      <sheetName val="cash_card3"/>
      <sheetName val="Assump_-_Operational2"/>
      <sheetName val="Revenue_break_detail2"/>
      <sheetName val="1999cf"/>
      <sheetName val="PC3.1 Payment"/>
      <sheetName val="C214 9306#2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F-1"/>
      <sheetName val="Master TB"/>
      <sheetName val="H300"/>
      <sheetName val="投資･工数推移"/>
      <sheetName val="dcf"/>
      <sheetName val="ocean voyage"/>
      <sheetName val="G300"/>
      <sheetName val="Pkg Summary"/>
      <sheetName val="LOB"/>
      <sheetName val="LEGAL GUJ"/>
      <sheetName val="sum_m"/>
      <sheetName val="ReworkLabour"/>
      <sheetName val="BASIC"/>
      <sheetName val="O300(NFS4)"/>
      <sheetName val="P4DDBFTESP"/>
      <sheetName val="Age311299TESP"/>
      <sheetName val="IntDec00TespM&amp;B"/>
      <sheetName val="F1"/>
      <sheetName val="L400"/>
      <sheetName val="O300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BC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tp"/>
      <sheetName val="10-1 Media"/>
      <sheetName val="10-cut"/>
      <sheetName val="BS, P&amp;L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MA"/>
      <sheetName val="ชื่อหุ้น"/>
      <sheetName val="B&amp;S 1999"/>
      <sheetName val="初期03"/>
      <sheetName val="LRA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Actions &amp; Projects"/>
      <sheetName val="Export CR _TOG"/>
      <sheetName val="静ﾊﾟﾀﾝ分析"/>
      <sheetName val="1201"/>
      <sheetName val="D"/>
      <sheetName val="SW"/>
      <sheetName val="fin tb_si"/>
      <sheetName val="File Setup"/>
      <sheetName val="PRM"/>
      <sheetName val="投資ﾌｫﾛｰ"/>
      <sheetName val="tr 05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Sap_Actual"/>
      <sheetName val="Ã«ÀûÂÊ·ÖÎö±í"/>
      <sheetName val="Variables"/>
      <sheetName val="Trial_Balance2"/>
      <sheetName val="stat_local1"/>
      <sheetName val="SCB_1_-_Current1"/>
      <sheetName val="SCB_2_-_Current1"/>
      <sheetName val="TrialBalance_Q3-20021"/>
      <sheetName val="Results_from_Nov_981"/>
      <sheetName val="foc_domestic1"/>
      <sheetName val="foc_export1"/>
      <sheetName val="เงินกู้_MGC1"/>
      <sheetName val="BS,_P&amp;L1"/>
      <sheetName val="B&amp;S_19991"/>
      <sheetName val="10-1_Media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769">
          <cell r="D769">
            <v>0</v>
          </cell>
        </row>
      </sheetData>
      <sheetData sheetId="167"/>
      <sheetData sheetId="168"/>
      <sheetData sheetId="169"/>
      <sheetData sheetId="170">
        <row r="4">
          <cell r="A4" t="str">
            <v>Currency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/>
      <sheetData sheetId="231"/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Unearned_OLD"/>
      <sheetName val="Detail of exchange rate"/>
      <sheetName val="SAP Open Items Data"/>
      <sheetName val="MAT"/>
      <sheetName val="F1"/>
      <sheetName val="Tb 31.12.15"/>
      <sheetName val="Group TB 31.10.2015"/>
      <sheetName val="สมุดรายวัน"/>
      <sheetName val="Sheet1"/>
      <sheetName val=" nfcst_py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#REF"/>
      <sheetName val="DETAIL"/>
      <sheetName val="Trial Balance"/>
      <sheetName val="Calculation PS"/>
      <sheetName val="TB"/>
      <sheetName val="คำชี้แจง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TFB-1998"/>
      <sheetName val="Q2 EXPECTED"/>
      <sheetName val="NSC-BS11-02"/>
      <sheetName val="Database"/>
      <sheetName val="BS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Sheet2"/>
      <sheetName val="数量"/>
      <sheetName val="Statement-BAHT"/>
      <sheetName val="F3-3GP"/>
      <sheetName val="PNT-QUOT-#3"/>
      <sheetName val="COAT&amp;WRAP-QIOT-#3"/>
      <sheetName val="TREND"/>
      <sheetName val="mapping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SCB 1 - Current"/>
      <sheetName val="SCB 2 - Current"/>
      <sheetName val="11"/>
      <sheetName val="FEBRUARY"/>
      <sheetName val="国内HSP"/>
      <sheetName val="co"/>
      <sheetName val="WIP"/>
      <sheetName val="L410"/>
      <sheetName val="TBE_2004012"/>
      <sheetName val="LCQ"/>
      <sheetName val="손익"/>
      <sheetName val="2005 DATA"/>
      <sheetName val="10"/>
      <sheetName val="actlst01d"/>
      <sheetName val="PL"/>
      <sheetName val="TOTAL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Margins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P1"/>
      <sheetName val="MainComp"/>
      <sheetName val="report detial"/>
      <sheetName val="mix"/>
      <sheetName val="เงินกู้ธนชาติ"/>
      <sheetName val="qtr3"/>
      <sheetName val="qtr4"/>
      <sheetName val="falso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NOTE 29"/>
      <sheetName val="Library Procedures"/>
      <sheetName val="Puerto Rico"/>
      <sheetName val="graph"/>
      <sheetName val="BMCT2003"/>
      <sheetName val="ฝ่ายบัญชีและการเงิน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Stk"/>
      <sheetName val="A1"/>
      <sheetName val="BudgetType"/>
      <sheetName val="Plants"/>
      <sheetName val="E-1-1"/>
      <sheetName val="Location Codes"/>
      <sheetName val="TB10"/>
      <sheetName val="fr"/>
      <sheetName val="เปรียบเทียบเดือน12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urniture_Master"/>
      <sheetName val=" TB Summaries"/>
      <sheetName val="AccountList"/>
      <sheetName val="Lead Q1 2022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salary &amp; pr tax"/>
      <sheetName val="Objective 1 Detail Budget ICNL"/>
      <sheetName val="JAN"/>
      <sheetName val="office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drop list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6"/>
      <sheetName val="Drivers"/>
      <sheetName val="e-2 capital afe - carryover"/>
      <sheetName val="O310 (A)"/>
      <sheetName val="BS-Thai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Standing Data"/>
      <sheetName val="Asset &amp; Liability"/>
      <sheetName val="Net asset value"/>
      <sheetName val="ของเข้า"/>
      <sheetName val="R&amp;C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만기"/>
      <sheetName val="2003 Forecast"/>
      <sheetName val="2004 Risk Adjusted AOP"/>
      <sheetName val="Itens de verificação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RATESTOT"/>
      <sheetName val="1998 meses"/>
      <sheetName val="P_2005_4511 (Rachel)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DPLA"/>
      <sheetName val="PR1"/>
      <sheetName val="PR3"/>
      <sheetName val="PR5"/>
      <sheetName val="PR6"/>
      <sheetName val="副3 (2)"/>
      <sheetName val="หน้า 1"/>
      <sheetName val="INCOME STATEMENT 3"/>
      <sheetName val="Date"/>
      <sheetName val="PL-D"/>
      <sheetName val="D-02&amp;D-03"/>
      <sheetName val="Gia_GC_Satthep"/>
      <sheetName val="EURO"/>
      <sheetName val="Trial Bal"/>
      <sheetName val="asset hdk&amp;shk"/>
      <sheetName val="อยู่รวม ORG (new)2556"/>
      <sheetName val="customer feed back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Keydrv_health_nrm2"/>
      <sheetName val="Keydrv_health_pyl2"/>
      <sheetName val=" preopening budget"/>
      <sheetName val="detail "/>
      <sheetName val="List"/>
      <sheetName val="inputs"/>
      <sheetName val="EQUITY ITEM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new db"/>
      <sheetName val="Assumptions"/>
      <sheetName val="_FS1220"/>
      <sheetName val="_FS1610"/>
      <sheetName val="鮮之味搭贈"/>
      <sheetName val="ACCODE"/>
      <sheetName val="Manual"/>
      <sheetName val="副3_(2)"/>
      <sheetName val="P_2005_4511_(Rachel)"/>
      <sheetName val="Master"/>
      <sheetName val="_bal int acp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 FY2000"/>
      <sheetName val="sumdata"/>
      <sheetName val="JUN"/>
      <sheetName val="JULY"/>
      <sheetName val="AUG"/>
      <sheetName val="SEP"/>
      <sheetName val="OCT"/>
      <sheetName val="NOV"/>
      <sheetName val="DEC"/>
      <sheetName val="FORMC94"/>
      <sheetName val="ว4100"/>
      <sheetName val="GST ANALYSIS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>
        <row r="769">
          <cell r="D769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769">
          <cell r="D769">
            <v>0</v>
          </cell>
        </row>
      </sheetData>
      <sheetData sheetId="473" refreshError="1"/>
      <sheetData sheetId="474">
        <row r="769">
          <cell r="D769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1">
          <cell r="L1" t="str">
            <v>December</v>
          </cell>
        </row>
      </sheetData>
      <sheetData sheetId="489">
        <row r="1">
          <cell r="A1" t="str">
            <v>Region</v>
          </cell>
        </row>
      </sheetData>
      <sheetData sheetId="490">
        <row r="1">
          <cell r="A1" t="str">
            <v>Region</v>
          </cell>
        </row>
      </sheetData>
      <sheetData sheetId="491">
        <row r="769">
          <cell r="D769">
            <v>0</v>
          </cell>
        </row>
      </sheetData>
      <sheetData sheetId="492">
        <row r="1">
          <cell r="A1" t="str">
            <v>Region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1">
          <cell r="L1" t="str">
            <v>December</v>
          </cell>
        </row>
      </sheetData>
      <sheetData sheetId="496">
        <row r="1">
          <cell r="L1" t="str">
            <v>December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L1" t="str">
            <v>December</v>
          </cell>
        </row>
      </sheetData>
      <sheetData sheetId="501">
        <row r="769">
          <cell r="D769">
            <v>0</v>
          </cell>
        </row>
      </sheetData>
      <sheetData sheetId="502">
        <row r="1">
          <cell r="A1" t="str">
            <v>Region</v>
          </cell>
        </row>
      </sheetData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1">
          <cell r="L1" t="str">
            <v>December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1">
          <cell r="L1" t="str">
            <v>December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1">
          <cell r="A1" t="str">
            <v>Region</v>
          </cell>
        </row>
      </sheetData>
      <sheetData sheetId="543">
        <row r="769">
          <cell r="D769">
            <v>0</v>
          </cell>
        </row>
      </sheetData>
      <sheetData sheetId="544">
        <row r="1">
          <cell r="L1" t="str">
            <v>December</v>
          </cell>
        </row>
      </sheetData>
      <sheetData sheetId="545">
        <row r="1">
          <cell r="L1" t="str">
            <v>December</v>
          </cell>
        </row>
      </sheetData>
      <sheetData sheetId="546">
        <row r="769">
          <cell r="D769">
            <v>0</v>
          </cell>
        </row>
      </sheetData>
      <sheetData sheetId="547">
        <row r="1">
          <cell r="L1" t="str">
            <v>December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 refreshError="1"/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L1" t="str">
            <v>December</v>
          </cell>
        </row>
      </sheetData>
      <sheetData sheetId="562" refreshError="1"/>
      <sheetData sheetId="563" refreshError="1"/>
      <sheetData sheetId="564">
        <row r="1">
          <cell r="A1" t="str">
            <v>Region</v>
          </cell>
        </row>
      </sheetData>
      <sheetData sheetId="565">
        <row r="1">
          <cell r="A1" t="str">
            <v>Region</v>
          </cell>
        </row>
      </sheetData>
      <sheetData sheetId="566">
        <row r="1">
          <cell r="A1" t="str">
            <v>Region</v>
          </cell>
        </row>
      </sheetData>
      <sheetData sheetId="567">
        <row r="1">
          <cell r="A1" t="str">
            <v>Region</v>
          </cell>
        </row>
      </sheetData>
      <sheetData sheetId="568">
        <row r="1">
          <cell r="A1" t="str">
            <v>Region</v>
          </cell>
        </row>
      </sheetData>
      <sheetData sheetId="569">
        <row r="1">
          <cell r="A1" t="str">
            <v>Region</v>
          </cell>
        </row>
      </sheetData>
      <sheetData sheetId="570">
        <row r="1">
          <cell r="A1" t="str">
            <v>Region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 refreshError="1"/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>
        <row r="1">
          <cell r="A1" t="str">
            <v>Region</v>
          </cell>
        </row>
      </sheetData>
      <sheetData sheetId="598" refreshError="1"/>
      <sheetData sheetId="599">
        <row r="1">
          <cell r="A1" t="str">
            <v>Region</v>
          </cell>
        </row>
      </sheetData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769">
          <cell r="D769">
            <v>0</v>
          </cell>
        </row>
      </sheetData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1">
          <cell r="L1" t="str">
            <v>December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/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/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/>
      <sheetData sheetId="701"/>
      <sheetData sheetId="702">
        <row r="769">
          <cell r="D769">
            <v>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>
        <row r="769">
          <cell r="D769">
            <v>0</v>
          </cell>
        </row>
      </sheetData>
      <sheetData sheetId="758">
        <row r="769">
          <cell r="D769">
            <v>0</v>
          </cell>
        </row>
      </sheetData>
      <sheetData sheetId="759">
        <row r="769">
          <cell r="D769">
            <v>0</v>
          </cell>
        </row>
      </sheetData>
      <sheetData sheetId="760"/>
      <sheetData sheetId="761">
        <row r="769">
          <cell r="D769">
            <v>0</v>
          </cell>
        </row>
      </sheetData>
      <sheetData sheetId="762"/>
      <sheetData sheetId="763"/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/>
      <sheetData sheetId="769"/>
      <sheetData sheetId="770"/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769">
          <cell r="D769">
            <v>0</v>
          </cell>
        </row>
      </sheetData>
      <sheetData sheetId="786">
        <row r="769">
          <cell r="D769">
            <v>0</v>
          </cell>
        </row>
      </sheetData>
      <sheetData sheetId="787"/>
      <sheetData sheetId="788"/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>
        <row r="769">
          <cell r="D769">
            <v>0</v>
          </cell>
        </row>
      </sheetData>
      <sheetData sheetId="873">
        <row r="769">
          <cell r="D769">
            <v>0</v>
          </cell>
        </row>
      </sheetData>
      <sheetData sheetId="874">
        <row r="769">
          <cell r="D769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>
        <row r="769">
          <cell r="D769">
            <v>0</v>
          </cell>
        </row>
      </sheetData>
      <sheetData sheetId="975">
        <row r="769">
          <cell r="D769">
            <v>0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769">
          <cell r="D769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769">
          <cell r="D769">
            <v>0</v>
          </cell>
        </row>
      </sheetData>
      <sheetData sheetId="1046">
        <row r="769">
          <cell r="D769">
            <v>0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769">
          <cell r="D769">
            <v>0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A1" t="str">
            <v>Region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/>
      <sheetData sheetId="1172"/>
      <sheetData sheetId="1173" refreshError="1"/>
      <sheetData sheetId="1174" refreshError="1"/>
      <sheetData sheetId="1175">
        <row r="769">
          <cell r="D769">
            <v>0</v>
          </cell>
        </row>
      </sheetData>
      <sheetData sheetId="1176">
        <row r="769">
          <cell r="D769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769">
          <cell r="D769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Region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Detail①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시산표"/>
      <sheetName val="part-import"/>
      <sheetName val="TRAIL_MAR2000"/>
      <sheetName val="part-local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Acc_x001a_SCCA_x0011_6@TH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諸元まとめ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rial Balance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Fsum TU A"/>
      <sheetName val="IB &amp; SS"/>
      <sheetName val="925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  <sheetName val="total"/>
      <sheetName val="[V5 finstatSI (220699)...]A_291"/>
      <sheetName val="[V5 finstatSI (220699)...]A_292"/>
      <sheetName val="[V5 finstatSI (220699)...]A_293"/>
      <sheetName val="[V5 finstatSI (220699)...]A_294"/>
      <sheetName val="[V5 finstatSI (220699)...]A_295"/>
      <sheetName val="[V5 finstatSI (220699)...]A_296"/>
      <sheetName val="[V5 finstatSI (220699)...]A_297"/>
      <sheetName val="第一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รายงานวันทำงาน : รายวัน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 refreshError="1"/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ราคาถัว เมษายน 2561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 t="str">
            <v>_+_ ช้อยซ์ เลขที่ช้อยซ์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A1" t="str">
            <v>ABCD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ทีมตรวจสอบภาคที่ 2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 t="str">
            <v>รายงานวันทำงาน : รายวัน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1">
          <cell r="B1" t="str">
            <v>Brand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 t="str">
            <v>_+_ ช้อยซ์ เลขที่ช้อยซ์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 t="str">
            <v>_+_ ช้อยซ์ เลขที่ช้อยซ์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 t="str">
            <v>_+_ ช้อยซ์ เลขที่ช้อยซ์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 refreshError="1"/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 refreshError="1"/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 t="str">
            <v>Brand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 t="str">
            <v>ราคาถัว เมษายน 2561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ราคาถัว เมษายน 2561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 t="str">
            <v>Brand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 t="str">
            <v>ราคาถัว เมษายน 2561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 refreshError="1"/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_+_ ช้อยซ์ เลขที่ช้อยซ์</v>
          </cell>
        </row>
      </sheetData>
      <sheetData sheetId="528">
        <row r="1">
          <cell r="B1" t="str">
            <v>_+_ ช้อยซ์ เลขที่ช้อยซ์</v>
          </cell>
        </row>
      </sheetData>
      <sheetData sheetId="529">
        <row r="1">
          <cell r="B1" t="str">
            <v>ราคาถัว เมษายน 2561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_+_ ช้อยซ์ เลขที่ช้อยซ์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Brand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 t="str">
            <v>รายงานวันทำงาน : รายวัน</v>
          </cell>
        </row>
      </sheetData>
      <sheetData sheetId="544">
        <row r="1">
          <cell r="B1" t="str">
            <v>ทีมตรวจสอบภาคที่ 2</v>
          </cell>
        </row>
      </sheetData>
      <sheetData sheetId="545">
        <row r="1">
          <cell r="B1" t="str">
            <v>รายงานวันทำงาน : รายวัน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 t="str">
            <v>Brand</v>
          </cell>
        </row>
      </sheetData>
      <sheetData sheetId="549">
        <row r="1">
          <cell r="B1" t="str">
            <v>ราคาถัว เมษายน 2561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 t="str">
            <v>ทีมตรวจสอบภาคที่ 2</v>
          </cell>
        </row>
      </sheetData>
      <sheetData sheetId="559">
        <row r="1">
          <cell r="B1" t="str">
            <v>รายงานวันทำงาน : รายวัน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รายงานวันทำงาน : รายวัน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Brand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 t="str">
            <v>_+_ ช้อยซ์ เลขที่ช้อยซ์</v>
          </cell>
        </row>
      </sheetData>
      <sheetData sheetId="716">
        <row r="1">
          <cell r="B1" t="str">
            <v>_+_ ช้อยซ์ เลขที่ช้อยซ์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 t="str">
            <v>_+_ ช้อยซ์ เลขที่ช้อยซ์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 t="str">
            <v>_+_ ช้อยซ์ เลขที่ช้อยซ์</v>
          </cell>
        </row>
      </sheetData>
      <sheetData sheetId="725">
        <row r="1">
          <cell r="B1">
            <v>0</v>
          </cell>
        </row>
      </sheetData>
      <sheetData sheetId="726">
        <row r="1">
          <cell r="B1" t="str">
            <v>_+_ ช้อยซ์ เลขที่ช้อยซ์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 t="str">
            <v>_+_ ช้อยซ์ เลขที่ช้อยซ์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 t="str">
            <v>_+_ ช้อยซ์ เลขที่ช้อยซ์</v>
          </cell>
        </row>
      </sheetData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 t="str">
            <v>Brand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 t="str">
            <v>ราคาถัว เมษายน 2561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 t="str">
            <v>_+_ ช้อยซ์ เลขที่ช้อยซ์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 t="str">
            <v>_+_ ช้อยซ์ เลขที่ช้อยซ์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 t="str">
            <v>Brand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ราคาถัว เมษายน 2561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 t="str">
            <v>ราคาถัว เมษายน 2561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 t="str">
            <v>Brand</v>
          </cell>
        </row>
      </sheetData>
      <sheetData sheetId="807">
        <row r="1">
          <cell r="B1">
            <v>1</v>
          </cell>
        </row>
      </sheetData>
      <sheetData sheetId="808">
        <row r="1">
          <cell r="A1" t="str">
            <v>ABCD</v>
          </cell>
        </row>
      </sheetData>
      <sheetData sheetId="809">
        <row r="1">
          <cell r="B1" t="str">
            <v>_+_ ช้อยซ์ เลขที่ช้อยซ์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 t="str">
            <v>_+_ ช้อยซ์ เลขที่ช้อยซ์</v>
          </cell>
        </row>
      </sheetData>
      <sheetData sheetId="817">
        <row r="1">
          <cell r="B1" t="str">
            <v>_+_ ช้อยซ์ เลขที่ช้อยซ์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Brand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A1" t="str">
            <v>ABCD</v>
          </cell>
        </row>
      </sheetData>
      <sheetData sheetId="828">
        <row r="1">
          <cell r="A1" t="str">
            <v>ABCD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Brand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 t="str">
            <v>_+_ ช้อยซ์ เลขที่ช้อยซ์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 t="str">
            <v>ราคาถัว เมษายน 2561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รายงานวันทำงาน : รายวัน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รายงานวันทำงาน : รายวัน</v>
          </cell>
        </row>
      </sheetData>
      <sheetData sheetId="893">
        <row r="1">
          <cell r="B1" t="str">
            <v>ทีมตรวจสอบภาคที่ 2</v>
          </cell>
        </row>
      </sheetData>
      <sheetData sheetId="894">
        <row r="1">
          <cell r="B1" t="str">
            <v>รายงานวันทำงาน : รายวัน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 refreshError="1"/>
      <sheetData sheetId="915">
        <row r="1">
          <cell r="B1">
            <v>1</v>
          </cell>
        </row>
      </sheetData>
      <sheetData sheetId="916" refreshError="1"/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0</v>
          </cell>
        </row>
      </sheetData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1">
          <cell r="B1">
            <v>1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 t="str">
            <v>ทีมตรวจสอบภาคที่ 2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1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 refreshError="1"/>
      <sheetData sheetId="1656">
        <row r="1">
          <cell r="B1">
            <v>1</v>
          </cell>
        </row>
      </sheetData>
      <sheetData sheetId="1657" refreshError="1"/>
      <sheetData sheetId="1658">
        <row r="1">
          <cell r="B1" t="str">
            <v>ทีมตรวจสอบภาคที่ 2</v>
          </cell>
        </row>
      </sheetData>
      <sheetData sheetId="1659">
        <row r="1">
          <cell r="B1">
            <v>0</v>
          </cell>
        </row>
      </sheetData>
      <sheetData sheetId="1660" refreshError="1"/>
      <sheetData sheetId="1661" refreshError="1"/>
      <sheetData sheetId="1662">
        <row r="1">
          <cell r="B1">
            <v>1</v>
          </cell>
        </row>
      </sheetData>
      <sheetData sheetId="1663" refreshError="1"/>
      <sheetData sheetId="1664">
        <row r="1">
          <cell r="B1" t="str">
            <v>ทีมตรวจสอบภาคที่ 2</v>
          </cell>
        </row>
      </sheetData>
      <sheetData sheetId="1665">
        <row r="1">
          <cell r="B1">
            <v>0</v>
          </cell>
        </row>
      </sheetData>
      <sheetData sheetId="1666" refreshError="1"/>
      <sheetData sheetId="1667" refreshError="1"/>
      <sheetData sheetId="1668">
        <row r="1">
          <cell r="B1">
            <v>1</v>
          </cell>
        </row>
      </sheetData>
      <sheetData sheetId="1669" refreshError="1"/>
      <sheetData sheetId="1670">
        <row r="1">
          <cell r="B1" t="str">
            <v>ทีมตรวจสอบภาคที่ 2</v>
          </cell>
        </row>
      </sheetData>
      <sheetData sheetId="1671">
        <row r="1">
          <cell r="B1">
            <v>0</v>
          </cell>
        </row>
      </sheetData>
      <sheetData sheetId="1672" refreshError="1"/>
      <sheetData sheetId="1673">
        <row r="1">
          <cell r="B1" t="str">
            <v>_+_ ช้อยซ์ เลขที่ช้อยซ์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Brand</v>
          </cell>
        </row>
      </sheetData>
      <sheetData sheetId="1680">
        <row r="1">
          <cell r="B1" t="str">
            <v>_+_ ช้อยซ์ เลขที่ช้อยซ์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 t="str">
            <v>_+_ ช้อยซ์ เลขที่ช้อยซ์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 t="str">
            <v>Brand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>
            <v>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 t="str">
            <v>ราคาถัว เมษายน 2561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 t="str">
            <v>ราคาถัว เมษายน 2561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Brand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 t="str">
            <v>ราคาถัว เมษายน 2561</v>
          </cell>
        </row>
      </sheetData>
      <sheetData sheetId="1709">
        <row r="1">
          <cell r="B1" t="str">
            <v>_+_ ช้อยซ์ เลขที่ช้อยซ์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 t="str">
            <v>_+_ ช้อยซ์ เลขที่ช้อยซ์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 t="str">
            <v>ราคาถัว เมษายน 2561</v>
          </cell>
        </row>
      </sheetData>
      <sheetData sheetId="1720">
        <row r="1">
          <cell r="B1" t="str">
            <v>รายงานวันทำงาน : รายวัน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ทีมตรวจสอบภาคที่ 2</v>
          </cell>
        </row>
      </sheetData>
      <sheetData sheetId="1729">
        <row r="1">
          <cell r="B1" t="str">
            <v>รายงานวันทำงาน : รายวัน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ราคาถัว เมษายน 2561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 t="str">
            <v>Brand</v>
          </cell>
        </row>
      </sheetData>
      <sheetData sheetId="1739">
        <row r="1">
          <cell r="B1" t="str">
            <v>_+_ ช้อยซ์ เลขที่ช้อยซ์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 t="str">
            <v>_+_ ช้อยซ์ เลขที่ช้อยซ์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 t="str">
            <v>Brand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 t="str">
            <v>_+_ ช้อยซ์ เลขที่ช้อยซ์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 t="str">
            <v>_+_ ช้อยซ์ เลขที่ช้อยซ์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 t="str">
            <v>Brand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0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 t="str">
            <v>ทีมตรวจสอบภาคที่ 2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 t="str">
            <v>ทีมตรวจสอบภาคที่ 2</v>
          </cell>
        </row>
      </sheetData>
      <sheetData sheetId="1931">
        <row r="1">
          <cell r="B1" t="str">
            <v>รายงานวันทำงาน : รายวัน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1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 t="str">
            <v>ทีมตรวจสอบภาคที่ 2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>
        <row r="1">
          <cell r="B1">
            <v>1</v>
          </cell>
        </row>
      </sheetData>
      <sheetData sheetId="1942">
        <row r="1">
          <cell r="B1" t="str">
            <v>ทีมตรวจสอบภาคที่ 2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>
        <row r="1">
          <cell r="B1">
            <v>1</v>
          </cell>
        </row>
      </sheetData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 refreshError="1"/>
      <sheetData sheetId="1982">
        <row r="1">
          <cell r="B1">
            <v>1</v>
          </cell>
        </row>
      </sheetData>
      <sheetData sheetId="1983" refreshError="1"/>
      <sheetData sheetId="1984">
        <row r="1">
          <cell r="B1" t="str">
            <v>ทีมตรวจสอบภาคที่ 2</v>
          </cell>
        </row>
      </sheetData>
      <sheetData sheetId="1985">
        <row r="1">
          <cell r="B1">
            <v>0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>
            <v>1</v>
          </cell>
        </row>
      </sheetData>
      <sheetData sheetId="1990" refreshError="1"/>
      <sheetData sheetId="1991">
        <row r="1">
          <cell r="B1" t="str">
            <v>ทีมตรวจสอบภาคที่ 2</v>
          </cell>
        </row>
      </sheetData>
      <sheetData sheetId="1992">
        <row r="1">
          <cell r="B1">
            <v>0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>
        <row r="1">
          <cell r="B1" t="str">
            <v>ทีมตรวจสอบภาคที่ 2</v>
          </cell>
        </row>
      </sheetData>
      <sheetData sheetId="1999">
        <row r="1">
          <cell r="B1">
            <v>0</v>
          </cell>
        </row>
      </sheetData>
      <sheetData sheetId="2000" refreshError="1"/>
      <sheetData sheetId="2001">
        <row r="1">
          <cell r="B1" t="str">
            <v>_+_ ช้อยซ์ เลขที่ช้อยซ์</v>
          </cell>
        </row>
      </sheetData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 refreshError="1"/>
      <sheetData sheetId="2011" refreshError="1"/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>
            <v>0</v>
          </cell>
        </row>
      </sheetData>
      <sheetData sheetId="2016">
        <row r="1">
          <cell r="B1" t="str">
            <v>Brand</v>
          </cell>
        </row>
      </sheetData>
      <sheetData sheetId="2017">
        <row r="1">
          <cell r="B1">
            <v>0</v>
          </cell>
        </row>
      </sheetData>
      <sheetData sheetId="2018">
        <row r="1">
          <cell r="B1" t="str">
            <v>Brand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>
            <v>1</v>
          </cell>
        </row>
      </sheetData>
      <sheetData sheetId="2021">
        <row r="1">
          <cell r="B1">
            <v>0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>
        <row r="1">
          <cell r="B1" t="str">
            <v>_+_ ช้อยซ์ เลขที่ช้อยซ์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>
            <v>1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/>
      <sheetData sheetId="3086"/>
      <sheetData sheetId="3087"/>
      <sheetData sheetId="3088"/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0</v>
          </cell>
        </row>
      </sheetData>
      <sheetData sheetId="3094"/>
      <sheetData sheetId="3095">
        <row r="1">
          <cell r="B1">
            <v>1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_+_ ช้อยซ์ เลขที่ช้อยซ์</v>
          </cell>
        </row>
      </sheetData>
      <sheetData sheetId="3099">
        <row r="1">
          <cell r="B1" t="str">
            <v>ทีมตรวจสอบภาคที่ 2</v>
          </cell>
        </row>
      </sheetData>
      <sheetData sheetId="3100">
        <row r="1">
          <cell r="B1">
            <v>0</v>
          </cell>
        </row>
      </sheetData>
      <sheetData sheetId="3101"/>
      <sheetData sheetId="3102">
        <row r="1">
          <cell r="B1">
            <v>1</v>
          </cell>
        </row>
      </sheetData>
      <sheetData sheetId="3103">
        <row r="1">
          <cell r="B1">
            <v>0</v>
          </cell>
        </row>
      </sheetData>
      <sheetData sheetId="3104">
        <row r="1">
          <cell r="B1">
            <v>1</v>
          </cell>
        </row>
      </sheetData>
      <sheetData sheetId="3105">
        <row r="1">
          <cell r="B1" t="str">
            <v>ราคาถัว เมษายน 2561</v>
          </cell>
        </row>
      </sheetData>
      <sheetData sheetId="3106">
        <row r="1">
          <cell r="B1" t="str">
            <v>ทีมตรวจสอบภาคที่ 2</v>
          </cell>
        </row>
      </sheetData>
      <sheetData sheetId="3107">
        <row r="1">
          <cell r="B1">
            <v>0</v>
          </cell>
        </row>
      </sheetData>
      <sheetData sheetId="3108"/>
      <sheetData sheetId="3109">
        <row r="1">
          <cell r="B1" t="str">
            <v>_+_ ช้อยซ์ เลขที่ช้อยซ์</v>
          </cell>
        </row>
      </sheetData>
      <sheetData sheetId="3110"/>
      <sheetData sheetId="3111">
        <row r="1">
          <cell r="B1">
            <v>1</v>
          </cell>
        </row>
      </sheetData>
      <sheetData sheetId="3112"/>
      <sheetData sheetId="3113">
        <row r="1">
          <cell r="B1" t="str">
            <v>ทีมตรวจสอบภาคที่ 2</v>
          </cell>
        </row>
      </sheetData>
      <sheetData sheetId="3114">
        <row r="1">
          <cell r="B1">
            <v>0</v>
          </cell>
        </row>
      </sheetData>
      <sheetData sheetId="3115"/>
      <sheetData sheetId="3116">
        <row r="1">
          <cell r="B1" t="str">
            <v>_+_ ช้อยซ์ เลขที่ช้อยซ์</v>
          </cell>
        </row>
      </sheetData>
      <sheetData sheetId="3117"/>
      <sheetData sheetId="3118">
        <row r="1">
          <cell r="B1">
            <v>1</v>
          </cell>
        </row>
      </sheetData>
      <sheetData sheetId="3119"/>
      <sheetData sheetId="3120">
        <row r="1">
          <cell r="B1" t="str">
            <v>ทีมตรวจสอบภาคที่ 2</v>
          </cell>
        </row>
      </sheetData>
      <sheetData sheetId="3121">
        <row r="1">
          <cell r="B1">
            <v>0</v>
          </cell>
        </row>
      </sheetData>
      <sheetData sheetId="3122"/>
      <sheetData sheetId="3123">
        <row r="1">
          <cell r="B1" t="str">
            <v>ราคาถัว เมษายน 2561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>
        <row r="3">
          <cell r="C3" t="str">
            <v>เลขที่</v>
          </cell>
        </row>
      </sheetData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>
        <row r="1">
          <cell r="B1" t="str">
            <v>_+_ ช้อยซ์ เลขที่ช้อยซ์</v>
          </cell>
        </row>
      </sheetData>
      <sheetData sheetId="3488">
        <row r="1">
          <cell r="B1">
            <v>1</v>
          </cell>
        </row>
      </sheetData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1</v>
          </cell>
        </row>
      </sheetData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>
        <row r="1">
          <cell r="B1">
            <v>0</v>
          </cell>
        </row>
      </sheetData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>
        <row r="1">
          <cell r="B1" t="str">
            <v>ราคาถัว เมษายน 2561</v>
          </cell>
        </row>
      </sheetData>
      <sheetData sheetId="3525">
        <row r="1">
          <cell r="B1">
            <v>1</v>
          </cell>
        </row>
      </sheetData>
      <sheetData sheetId="3526">
        <row r="1">
          <cell r="B1">
            <v>1</v>
          </cell>
        </row>
      </sheetData>
      <sheetData sheetId="3527">
        <row r="1">
          <cell r="B1" t="str">
            <v>Brand</v>
          </cell>
        </row>
      </sheetData>
      <sheetData sheetId="3528">
        <row r="1">
          <cell r="B1">
            <v>0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>
        <row r="1">
          <cell r="B1">
            <v>1</v>
          </cell>
        </row>
      </sheetData>
      <sheetData sheetId="3546"/>
      <sheetData sheetId="3547">
        <row r="1">
          <cell r="B1">
            <v>1</v>
          </cell>
        </row>
      </sheetData>
      <sheetData sheetId="3548"/>
      <sheetData sheetId="3549">
        <row r="1">
          <cell r="B1">
            <v>1</v>
          </cell>
        </row>
      </sheetData>
      <sheetData sheetId="3550">
        <row r="1">
          <cell r="B1">
            <v>1</v>
          </cell>
        </row>
      </sheetData>
      <sheetData sheetId="3551"/>
      <sheetData sheetId="3552">
        <row r="1">
          <cell r="B1">
            <v>1</v>
          </cell>
        </row>
      </sheetData>
      <sheetData sheetId="3553"/>
      <sheetData sheetId="3554">
        <row r="1">
          <cell r="B1">
            <v>1</v>
          </cell>
        </row>
      </sheetData>
      <sheetData sheetId="3555">
        <row r="1">
          <cell r="B1">
            <v>1</v>
          </cell>
        </row>
      </sheetData>
      <sheetData sheetId="3556"/>
      <sheetData sheetId="3557">
        <row r="1">
          <cell r="B1">
            <v>1</v>
          </cell>
        </row>
      </sheetData>
      <sheetData sheetId="3558"/>
      <sheetData sheetId="3559">
        <row r="1">
          <cell r="B1">
            <v>1</v>
          </cell>
        </row>
      </sheetData>
      <sheetData sheetId="3560">
        <row r="1">
          <cell r="B1">
            <v>1</v>
          </cell>
        </row>
      </sheetData>
      <sheetData sheetId="3561"/>
      <sheetData sheetId="3562">
        <row r="1">
          <cell r="B1">
            <v>1</v>
          </cell>
        </row>
      </sheetData>
      <sheetData sheetId="3563">
        <row r="1">
          <cell r="B1">
            <v>1</v>
          </cell>
        </row>
      </sheetData>
      <sheetData sheetId="3564"/>
      <sheetData sheetId="3565">
        <row r="1">
          <cell r="B1">
            <v>1</v>
          </cell>
        </row>
      </sheetData>
      <sheetData sheetId="3566">
        <row r="1">
          <cell r="B1">
            <v>1</v>
          </cell>
        </row>
      </sheetData>
      <sheetData sheetId="3567"/>
      <sheetData sheetId="3568">
        <row r="1">
          <cell r="B1">
            <v>1</v>
          </cell>
        </row>
      </sheetData>
      <sheetData sheetId="3569">
        <row r="1">
          <cell r="B1">
            <v>1</v>
          </cell>
        </row>
      </sheetData>
      <sheetData sheetId="3570"/>
      <sheetData sheetId="3571">
        <row r="1">
          <cell r="B1">
            <v>1</v>
          </cell>
        </row>
      </sheetData>
      <sheetData sheetId="3572"/>
      <sheetData sheetId="3573"/>
      <sheetData sheetId="3574">
        <row r="1">
          <cell r="B1">
            <v>1</v>
          </cell>
        </row>
      </sheetData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>
        <row r="1">
          <cell r="B1">
            <v>1</v>
          </cell>
        </row>
      </sheetData>
      <sheetData sheetId="3584">
        <row r="1">
          <cell r="B1">
            <v>1</v>
          </cell>
        </row>
      </sheetData>
      <sheetData sheetId="3585">
        <row r="1">
          <cell r="B1">
            <v>1</v>
          </cell>
        </row>
      </sheetData>
      <sheetData sheetId="3586">
        <row r="1">
          <cell r="B1">
            <v>1</v>
          </cell>
        </row>
      </sheetData>
      <sheetData sheetId="3587">
        <row r="1">
          <cell r="B1">
            <v>1</v>
          </cell>
        </row>
      </sheetData>
      <sheetData sheetId="3588">
        <row r="1">
          <cell r="B1">
            <v>1</v>
          </cell>
        </row>
      </sheetData>
      <sheetData sheetId="3589">
        <row r="1">
          <cell r="B1">
            <v>1</v>
          </cell>
        </row>
      </sheetData>
      <sheetData sheetId="3590">
        <row r="1">
          <cell r="B1">
            <v>1</v>
          </cell>
        </row>
      </sheetData>
      <sheetData sheetId="3591">
        <row r="1">
          <cell r="B1">
            <v>1</v>
          </cell>
        </row>
      </sheetData>
      <sheetData sheetId="3592">
        <row r="1">
          <cell r="B1">
            <v>0</v>
          </cell>
        </row>
      </sheetData>
      <sheetData sheetId="3593">
        <row r="1">
          <cell r="B1">
            <v>1</v>
          </cell>
        </row>
      </sheetData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>
        <row r="1">
          <cell r="B1">
            <v>1</v>
          </cell>
        </row>
      </sheetData>
      <sheetData sheetId="3601">
        <row r="1">
          <cell r="B1">
            <v>1</v>
          </cell>
        </row>
      </sheetData>
      <sheetData sheetId="3602">
        <row r="1">
          <cell r="B1">
            <v>1</v>
          </cell>
        </row>
      </sheetData>
      <sheetData sheetId="3603">
        <row r="1">
          <cell r="B1">
            <v>1</v>
          </cell>
        </row>
      </sheetData>
      <sheetData sheetId="3604">
        <row r="1">
          <cell r="B1">
            <v>1</v>
          </cell>
        </row>
      </sheetData>
      <sheetData sheetId="3605">
        <row r="1">
          <cell r="B1" t="str">
            <v>ทีมตรวจสอบภาคที่ 2</v>
          </cell>
        </row>
      </sheetData>
      <sheetData sheetId="3606">
        <row r="1">
          <cell r="B1">
            <v>1</v>
          </cell>
        </row>
      </sheetData>
      <sheetData sheetId="3607">
        <row r="1">
          <cell r="B1">
            <v>1</v>
          </cell>
        </row>
      </sheetData>
      <sheetData sheetId="3608">
        <row r="1">
          <cell r="B1">
            <v>1</v>
          </cell>
        </row>
      </sheetData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>
        <row r="1">
          <cell r="B1">
            <v>1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>
        <row r="1">
          <cell r="B1" t="str">
            <v>ทีมตรวจสอบภาคที่ 2</v>
          </cell>
        </row>
      </sheetData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>
        <row r="1">
          <cell r="B1">
            <v>1</v>
          </cell>
        </row>
      </sheetData>
      <sheetData sheetId="3642">
        <row r="1">
          <cell r="B1">
            <v>1</v>
          </cell>
        </row>
      </sheetData>
      <sheetData sheetId="3643">
        <row r="1">
          <cell r="B1" t="str">
            <v>ทีมตรวจสอบภาคที่ 2</v>
          </cell>
        </row>
      </sheetData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>
        <row r="1">
          <cell r="B1">
            <v>1</v>
          </cell>
        </row>
      </sheetData>
      <sheetData sheetId="3648">
        <row r="1">
          <cell r="B1">
            <v>1</v>
          </cell>
        </row>
      </sheetData>
      <sheetData sheetId="3649">
        <row r="1">
          <cell r="B1" t="str">
            <v>ทีมตรวจสอบภาคที่ 2</v>
          </cell>
        </row>
      </sheetData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>
        <row r="1">
          <cell r="B1">
            <v>1</v>
          </cell>
        </row>
      </sheetData>
      <sheetData sheetId="3654">
        <row r="1">
          <cell r="B1">
            <v>1</v>
          </cell>
        </row>
      </sheetData>
      <sheetData sheetId="3655">
        <row r="1">
          <cell r="B1" t="str">
            <v>ทีมตรวจสอบภาคที่ 2</v>
          </cell>
        </row>
      </sheetData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>
        <row r="1">
          <cell r="B1">
            <v>1</v>
          </cell>
        </row>
      </sheetData>
      <sheetData sheetId="3660">
        <row r="1">
          <cell r="B1">
            <v>1</v>
          </cell>
        </row>
      </sheetData>
      <sheetData sheetId="3661">
        <row r="1">
          <cell r="B1" t="str">
            <v>ทีมตรวจสอบภาคที่ 2</v>
          </cell>
        </row>
      </sheetData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>
        <row r="1">
          <cell r="B1">
            <v>1</v>
          </cell>
        </row>
      </sheetData>
      <sheetData sheetId="3666">
        <row r="1">
          <cell r="B1">
            <v>1</v>
          </cell>
        </row>
      </sheetData>
      <sheetData sheetId="3667">
        <row r="1">
          <cell r="B1" t="str">
            <v>ทีมตรวจสอบภาคที่ 2</v>
          </cell>
        </row>
      </sheetData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>
        <row r="1">
          <cell r="B1">
            <v>1</v>
          </cell>
        </row>
      </sheetData>
      <sheetData sheetId="3672">
        <row r="1">
          <cell r="B1">
            <v>1</v>
          </cell>
        </row>
      </sheetData>
      <sheetData sheetId="3673">
        <row r="1">
          <cell r="B1" t="str">
            <v>ทีมตรวจสอบภาคที่ 2</v>
          </cell>
        </row>
      </sheetData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>
        <row r="1">
          <cell r="B1">
            <v>1</v>
          </cell>
        </row>
      </sheetData>
      <sheetData sheetId="3678"/>
      <sheetData sheetId="3679">
        <row r="1">
          <cell r="B1">
            <v>1</v>
          </cell>
        </row>
      </sheetData>
      <sheetData sheetId="3680">
        <row r="1">
          <cell r="B1">
            <v>0</v>
          </cell>
        </row>
      </sheetData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>
        <row r="1">
          <cell r="B1">
            <v>1</v>
          </cell>
        </row>
      </sheetData>
      <sheetData sheetId="3685">
        <row r="1">
          <cell r="B1">
            <v>1</v>
          </cell>
        </row>
      </sheetData>
      <sheetData sheetId="3686">
        <row r="1">
          <cell r="B1" t="str">
            <v>ทีมตรวจสอบภาคที่ 2</v>
          </cell>
        </row>
      </sheetData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>
        <row r="1">
          <cell r="B1">
            <v>1</v>
          </cell>
        </row>
      </sheetData>
      <sheetData sheetId="3691">
        <row r="1">
          <cell r="B1">
            <v>1</v>
          </cell>
        </row>
      </sheetData>
      <sheetData sheetId="3692">
        <row r="1">
          <cell r="B1" t="str">
            <v>ทีมตรวจสอบภาคที่ 2</v>
          </cell>
        </row>
      </sheetData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>
        <row r="1">
          <cell r="B1">
            <v>1</v>
          </cell>
        </row>
      </sheetData>
      <sheetData sheetId="3697">
        <row r="1">
          <cell r="B1">
            <v>1</v>
          </cell>
        </row>
      </sheetData>
      <sheetData sheetId="3698">
        <row r="1">
          <cell r="B1" t="str">
            <v>ทีมตรวจสอบภาคที่ 2</v>
          </cell>
        </row>
      </sheetData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>
        <row r="1">
          <cell r="B1">
            <v>1</v>
          </cell>
        </row>
      </sheetData>
      <sheetData sheetId="3703"/>
      <sheetData sheetId="3704">
        <row r="1">
          <cell r="B1" t="str">
            <v>ทีมตรวจสอบภาคที่ 2</v>
          </cell>
        </row>
      </sheetData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>
        <row r="1">
          <cell r="B1" t="str">
            <v>ทีมตรวจสอบภาคที่ 2</v>
          </cell>
        </row>
      </sheetData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>
        <row r="1">
          <cell r="B1">
            <v>1</v>
          </cell>
        </row>
      </sheetData>
      <sheetData sheetId="3719">
        <row r="1">
          <cell r="B1">
            <v>1</v>
          </cell>
        </row>
      </sheetData>
      <sheetData sheetId="3720">
        <row r="1">
          <cell r="B1">
            <v>0</v>
          </cell>
        </row>
      </sheetData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>
        <row r="1">
          <cell r="B1">
            <v>1</v>
          </cell>
        </row>
      </sheetData>
      <sheetData sheetId="3725">
        <row r="1">
          <cell r="B1">
            <v>1</v>
          </cell>
        </row>
      </sheetData>
      <sheetData sheetId="3726">
        <row r="1">
          <cell r="B1" t="str">
            <v>ทีมตรวจสอบภาคที่ 2</v>
          </cell>
        </row>
      </sheetData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>
        <row r="1">
          <cell r="B1" t="str">
            <v>ทีมตรวจสอบภาคที่ 2</v>
          </cell>
        </row>
      </sheetData>
      <sheetData sheetId="3733">
        <row r="1">
          <cell r="B1">
            <v>0</v>
          </cell>
        </row>
      </sheetData>
      <sheetData sheetId="3734"/>
      <sheetData sheetId="3735">
        <row r="1">
          <cell r="B1">
            <v>0</v>
          </cell>
        </row>
      </sheetData>
      <sheetData sheetId="3736">
        <row r="1">
          <cell r="B1">
            <v>0</v>
          </cell>
        </row>
      </sheetData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>
        <row r="1">
          <cell r="B1">
            <v>1</v>
          </cell>
        </row>
      </sheetData>
      <sheetData sheetId="3746">
        <row r="1">
          <cell r="B1">
            <v>1</v>
          </cell>
        </row>
      </sheetData>
      <sheetData sheetId="3747">
        <row r="1">
          <cell r="B1" t="str">
            <v>ทีมตรวจสอบภาคที่ 2</v>
          </cell>
        </row>
      </sheetData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>
        <row r="1">
          <cell r="B1">
            <v>1</v>
          </cell>
        </row>
      </sheetData>
      <sheetData sheetId="3752">
        <row r="1">
          <cell r="B1">
            <v>1</v>
          </cell>
        </row>
      </sheetData>
      <sheetData sheetId="3753">
        <row r="1">
          <cell r="B1" t="str">
            <v>ทีมตรวจสอบภาคที่ 2</v>
          </cell>
        </row>
      </sheetData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>
        <row r="1">
          <cell r="B1">
            <v>1</v>
          </cell>
        </row>
      </sheetData>
      <sheetData sheetId="3758">
        <row r="1">
          <cell r="B1">
            <v>1</v>
          </cell>
        </row>
      </sheetData>
      <sheetData sheetId="3759">
        <row r="1">
          <cell r="B1" t="str">
            <v>ทีมตรวจสอบภาคที่ 2</v>
          </cell>
        </row>
      </sheetData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>
        <row r="1">
          <cell r="B1">
            <v>1</v>
          </cell>
        </row>
      </sheetData>
      <sheetData sheetId="3764">
        <row r="1">
          <cell r="B1">
            <v>1</v>
          </cell>
        </row>
      </sheetData>
      <sheetData sheetId="3765">
        <row r="1">
          <cell r="B1" t="str">
            <v>ทีมตรวจสอบภาคที่ 2</v>
          </cell>
        </row>
      </sheetData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>
        <row r="1">
          <cell r="B1">
            <v>1</v>
          </cell>
        </row>
      </sheetData>
      <sheetData sheetId="3770">
        <row r="1">
          <cell r="B1">
            <v>1</v>
          </cell>
        </row>
      </sheetData>
      <sheetData sheetId="3771">
        <row r="1">
          <cell r="B1" t="str">
            <v>ทีมตรวจสอบภาคที่ 2</v>
          </cell>
        </row>
      </sheetData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>
        <row r="1">
          <cell r="B1">
            <v>1</v>
          </cell>
        </row>
      </sheetData>
      <sheetData sheetId="3776">
        <row r="1">
          <cell r="B1">
            <v>1</v>
          </cell>
        </row>
      </sheetData>
      <sheetData sheetId="3777">
        <row r="1">
          <cell r="B1" t="str">
            <v>ทีมตรวจสอบภาคที่ 2</v>
          </cell>
        </row>
      </sheetData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>
        <row r="1">
          <cell r="B1">
            <v>1</v>
          </cell>
        </row>
      </sheetData>
      <sheetData sheetId="3782">
        <row r="1">
          <cell r="B1">
            <v>1</v>
          </cell>
        </row>
      </sheetData>
      <sheetData sheetId="3783">
        <row r="1">
          <cell r="B1" t="str">
            <v>ทีมตรวจสอบภาคที่ 2</v>
          </cell>
        </row>
      </sheetData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>
        <row r="1">
          <cell r="B1">
            <v>1</v>
          </cell>
        </row>
      </sheetData>
      <sheetData sheetId="3788">
        <row r="1">
          <cell r="B1">
            <v>1</v>
          </cell>
        </row>
      </sheetData>
      <sheetData sheetId="3789">
        <row r="1">
          <cell r="B1" t="str">
            <v>ทีมตรวจสอบภาคที่ 2</v>
          </cell>
        </row>
      </sheetData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>
        <row r="1">
          <cell r="B1">
            <v>1</v>
          </cell>
        </row>
      </sheetData>
      <sheetData sheetId="3794">
        <row r="1">
          <cell r="B1">
            <v>1</v>
          </cell>
        </row>
      </sheetData>
      <sheetData sheetId="3795">
        <row r="1">
          <cell r="B1" t="str">
            <v>ทีมตรวจสอบภาคที่ 2</v>
          </cell>
        </row>
      </sheetData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>
        <row r="1">
          <cell r="B1">
            <v>1</v>
          </cell>
        </row>
      </sheetData>
      <sheetData sheetId="3800">
        <row r="1">
          <cell r="B1">
            <v>1</v>
          </cell>
        </row>
      </sheetData>
      <sheetData sheetId="3801">
        <row r="1">
          <cell r="B1" t="str">
            <v>ทีมตรวจสอบภาคที่ 2</v>
          </cell>
        </row>
      </sheetData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>
        <row r="1">
          <cell r="B1" t="str">
            <v>ทีมตรวจสอบภาคที่ 2</v>
          </cell>
        </row>
      </sheetData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>
        <row r="1">
          <cell r="B1">
            <v>0</v>
          </cell>
        </row>
      </sheetData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>
        <row r="1">
          <cell r="B1">
            <v>0</v>
          </cell>
        </row>
      </sheetData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>
        <row r="1">
          <cell r="B1">
            <v>0</v>
          </cell>
        </row>
      </sheetData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>
        <row r="1">
          <cell r="B1">
            <v>0</v>
          </cell>
        </row>
      </sheetData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>
        <row r="1">
          <cell r="B1" t="str">
            <v>ทีมตรวจสอบภาคที่ 2</v>
          </cell>
        </row>
      </sheetData>
      <sheetData sheetId="3844">
        <row r="1">
          <cell r="B1">
            <v>0</v>
          </cell>
        </row>
      </sheetData>
      <sheetData sheetId="3845"/>
      <sheetData sheetId="3846">
        <row r="1">
          <cell r="B1" t="str">
            <v>ราคาถัว เมษายน 2561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  <sheetData sheetId="4129"/>
      <sheetData sheetId="4130"/>
      <sheetData sheetId="4131">
        <row r="3">
          <cell r="C3" t="str">
            <v>เลขที่</v>
          </cell>
        </row>
      </sheetData>
      <sheetData sheetId="4132"/>
      <sheetData sheetId="4133"/>
      <sheetData sheetId="4134"/>
      <sheetData sheetId="4135"/>
      <sheetData sheetId="4136"/>
      <sheetData sheetId="4137">
        <row r="1">
          <cell r="B1">
            <v>0</v>
          </cell>
        </row>
      </sheetData>
      <sheetData sheetId="4138">
        <row r="1">
          <cell r="B1" t="str">
            <v>_+_ ช้อยซ์ เลขที่ช้อยซ์</v>
          </cell>
        </row>
      </sheetData>
      <sheetData sheetId="4139">
        <row r="1">
          <cell r="B1">
            <v>1</v>
          </cell>
        </row>
      </sheetData>
      <sheetData sheetId="4140">
        <row r="1">
          <cell r="B1">
            <v>0</v>
          </cell>
        </row>
      </sheetData>
      <sheetData sheetId="4141">
        <row r="1">
          <cell r="B1" t="str">
            <v>_+_ ช้อยซ์ เลขที่ช้อยซ์</v>
          </cell>
        </row>
      </sheetData>
      <sheetData sheetId="4142">
        <row r="1">
          <cell r="B1">
            <v>0</v>
          </cell>
        </row>
      </sheetData>
      <sheetData sheetId="4143">
        <row r="1">
          <cell r="B1" t="str">
            <v>_+_ ช้อยซ์ เลขที่ช้อยซ์</v>
          </cell>
        </row>
      </sheetData>
      <sheetData sheetId="4144">
        <row r="1">
          <cell r="B1">
            <v>1</v>
          </cell>
        </row>
      </sheetData>
      <sheetData sheetId="4145">
        <row r="1">
          <cell r="B1" t="str">
            <v>_+_ ช้อยซ์ เลขที่ช้อยซ์</v>
          </cell>
        </row>
      </sheetData>
      <sheetData sheetId="4146">
        <row r="1">
          <cell r="B1">
            <v>0</v>
          </cell>
        </row>
      </sheetData>
      <sheetData sheetId="4147">
        <row r="1">
          <cell r="B1">
            <v>0</v>
          </cell>
        </row>
      </sheetData>
      <sheetData sheetId="4148">
        <row r="1">
          <cell r="B1">
            <v>1</v>
          </cell>
        </row>
      </sheetData>
      <sheetData sheetId="4149">
        <row r="1">
          <cell r="B1" t="str">
            <v>_+_ ช้อยซ์ เลขที่ช้อยซ์</v>
          </cell>
        </row>
      </sheetData>
      <sheetData sheetId="4150">
        <row r="1">
          <cell r="B1">
            <v>0</v>
          </cell>
        </row>
      </sheetData>
      <sheetData sheetId="4151">
        <row r="1">
          <cell r="B1">
            <v>0</v>
          </cell>
        </row>
      </sheetData>
      <sheetData sheetId="4152">
        <row r="1">
          <cell r="B1">
            <v>0</v>
          </cell>
        </row>
      </sheetData>
      <sheetData sheetId="4153">
        <row r="1">
          <cell r="B1">
            <v>1</v>
          </cell>
        </row>
      </sheetData>
      <sheetData sheetId="4154">
        <row r="1">
          <cell r="B1">
            <v>0</v>
          </cell>
        </row>
      </sheetData>
      <sheetData sheetId="4155">
        <row r="1">
          <cell r="B1" t="str">
            <v>Brand</v>
          </cell>
        </row>
      </sheetData>
      <sheetData sheetId="4156">
        <row r="1">
          <cell r="B1" t="str">
            <v>ราคาถัว เมษายน 2561</v>
          </cell>
        </row>
      </sheetData>
      <sheetData sheetId="4157">
        <row r="1">
          <cell r="B1">
            <v>0</v>
          </cell>
        </row>
      </sheetData>
      <sheetData sheetId="4158">
        <row r="1">
          <cell r="B1">
            <v>1</v>
          </cell>
        </row>
      </sheetData>
      <sheetData sheetId="4159">
        <row r="1">
          <cell r="B1">
            <v>0</v>
          </cell>
        </row>
      </sheetData>
      <sheetData sheetId="4160">
        <row r="1">
          <cell r="B1">
            <v>1</v>
          </cell>
        </row>
      </sheetData>
      <sheetData sheetId="4161">
        <row r="1">
          <cell r="B1" t="str">
            <v>_+_ ช้อยซ์ เลขที่ช้อยซ์</v>
          </cell>
        </row>
      </sheetData>
      <sheetData sheetId="4162">
        <row r="1">
          <cell r="B1" t="str">
            <v>ราคาถัว เมษายน 2561</v>
          </cell>
        </row>
      </sheetData>
      <sheetData sheetId="4163">
        <row r="1">
          <cell r="B1">
            <v>0</v>
          </cell>
        </row>
      </sheetData>
      <sheetData sheetId="4164">
        <row r="1">
          <cell r="B1" t="str">
            <v>ราคาถัว เมษายน 2561</v>
          </cell>
        </row>
      </sheetData>
      <sheetData sheetId="4165">
        <row r="1">
          <cell r="B1" t="str">
            <v>ราคาถัว เมษายน 2561</v>
          </cell>
        </row>
      </sheetData>
      <sheetData sheetId="4166">
        <row r="1">
          <cell r="B1">
            <v>1</v>
          </cell>
        </row>
      </sheetData>
      <sheetData sheetId="4167">
        <row r="1">
          <cell r="B1" t="str">
            <v>Brand</v>
          </cell>
        </row>
      </sheetData>
      <sheetData sheetId="4168">
        <row r="1">
          <cell r="B1" t="str">
            <v>Brand</v>
          </cell>
        </row>
      </sheetData>
      <sheetData sheetId="4169">
        <row r="1">
          <cell r="B1" t="str">
            <v>ราคาถัว เมษายน 2561</v>
          </cell>
        </row>
      </sheetData>
      <sheetData sheetId="4170">
        <row r="1">
          <cell r="B1" t="str">
            <v>_+_ ช้อยซ์ เลขที่ช้อยซ์</v>
          </cell>
        </row>
      </sheetData>
      <sheetData sheetId="4171">
        <row r="1">
          <cell r="B1">
            <v>0</v>
          </cell>
        </row>
      </sheetData>
      <sheetData sheetId="4172">
        <row r="1">
          <cell r="B1">
            <v>1</v>
          </cell>
        </row>
      </sheetData>
      <sheetData sheetId="4173">
        <row r="1">
          <cell r="B1">
            <v>0</v>
          </cell>
        </row>
      </sheetData>
      <sheetData sheetId="4174">
        <row r="1">
          <cell r="B1">
            <v>0</v>
          </cell>
        </row>
      </sheetData>
      <sheetData sheetId="4175">
        <row r="1">
          <cell r="B1">
            <v>0</v>
          </cell>
        </row>
      </sheetData>
      <sheetData sheetId="4176">
        <row r="1">
          <cell r="B1" t="str">
            <v>_+_ ช้อยซ์ เลขที่ช้อยซ์</v>
          </cell>
        </row>
      </sheetData>
      <sheetData sheetId="4177">
        <row r="1">
          <cell r="B1" t="str">
            <v>_+_ ช้อยซ์ เลขที่ช้อยซ์</v>
          </cell>
        </row>
      </sheetData>
      <sheetData sheetId="4178"/>
      <sheetData sheetId="4179">
        <row r="1">
          <cell r="B1">
            <v>0</v>
          </cell>
        </row>
      </sheetData>
      <sheetData sheetId="4180">
        <row r="1">
          <cell r="B1">
            <v>0</v>
          </cell>
        </row>
      </sheetData>
      <sheetData sheetId="4181">
        <row r="1">
          <cell r="B1" t="str">
            <v>Brand</v>
          </cell>
        </row>
      </sheetData>
      <sheetData sheetId="4182">
        <row r="1">
          <cell r="B1">
            <v>0</v>
          </cell>
        </row>
      </sheetData>
      <sheetData sheetId="4183">
        <row r="1">
          <cell r="B1" t="str">
            <v>Brand</v>
          </cell>
        </row>
      </sheetData>
      <sheetData sheetId="4184">
        <row r="1">
          <cell r="B1" t="str">
            <v>ราคาถัว เมษายน 2561</v>
          </cell>
        </row>
      </sheetData>
      <sheetData sheetId="4185">
        <row r="1">
          <cell r="B1" t="str">
            <v>รายงานวันทำงาน : รายวัน</v>
          </cell>
        </row>
      </sheetData>
      <sheetData sheetId="4186">
        <row r="1">
          <cell r="B1" t="str">
            <v>รายงานวันทำงาน : รายวัน</v>
          </cell>
        </row>
      </sheetData>
      <sheetData sheetId="4187">
        <row r="1">
          <cell r="B1">
            <v>0</v>
          </cell>
        </row>
      </sheetData>
      <sheetData sheetId="4188">
        <row r="1">
          <cell r="B1">
            <v>1</v>
          </cell>
        </row>
      </sheetData>
      <sheetData sheetId="4189">
        <row r="1">
          <cell r="B1">
            <v>1</v>
          </cell>
        </row>
      </sheetData>
      <sheetData sheetId="4190">
        <row r="1">
          <cell r="B1">
            <v>1</v>
          </cell>
        </row>
      </sheetData>
      <sheetData sheetId="4191">
        <row r="1">
          <cell r="B1">
            <v>0</v>
          </cell>
        </row>
      </sheetData>
      <sheetData sheetId="4192">
        <row r="1">
          <cell r="B1" t="str">
            <v>รายงานวันทำงาน : รายวัน</v>
          </cell>
        </row>
      </sheetData>
      <sheetData sheetId="4193">
        <row r="1">
          <cell r="B1" t="str">
            <v>ทีมตรวจสอบภาคที่ 2</v>
          </cell>
        </row>
      </sheetData>
      <sheetData sheetId="4194">
        <row r="1">
          <cell r="B1" t="str">
            <v>รายงานวันทำงาน : รายวัน</v>
          </cell>
        </row>
      </sheetData>
      <sheetData sheetId="4195">
        <row r="1">
          <cell r="B1" t="str">
            <v>รายงานวันทำงาน : รายวัน</v>
          </cell>
        </row>
      </sheetData>
      <sheetData sheetId="4196">
        <row r="1">
          <cell r="B1">
            <v>0</v>
          </cell>
        </row>
      </sheetData>
      <sheetData sheetId="4197">
        <row r="1">
          <cell r="B1">
            <v>0</v>
          </cell>
        </row>
      </sheetData>
      <sheetData sheetId="4198">
        <row r="1">
          <cell r="B1">
            <v>0</v>
          </cell>
        </row>
      </sheetData>
      <sheetData sheetId="4199">
        <row r="1">
          <cell r="B1">
            <v>0</v>
          </cell>
        </row>
      </sheetData>
      <sheetData sheetId="4200">
        <row r="1">
          <cell r="B1" t="str">
            <v>Brand</v>
          </cell>
        </row>
      </sheetData>
      <sheetData sheetId="4201">
        <row r="1">
          <cell r="B1">
            <v>0</v>
          </cell>
        </row>
      </sheetData>
      <sheetData sheetId="4202">
        <row r="1">
          <cell r="B1" t="str">
            <v>Brand</v>
          </cell>
        </row>
      </sheetData>
      <sheetData sheetId="4203">
        <row r="1">
          <cell r="B1" t="str">
            <v>_+_ ช้อยซ์ เลขที่ช้อยซ์</v>
          </cell>
        </row>
      </sheetData>
      <sheetData sheetId="4204">
        <row r="1">
          <cell r="B1">
            <v>1</v>
          </cell>
        </row>
      </sheetData>
      <sheetData sheetId="4205">
        <row r="1">
          <cell r="B1">
            <v>0</v>
          </cell>
        </row>
      </sheetData>
      <sheetData sheetId="4206">
        <row r="1">
          <cell r="B1" t="str">
            <v>_+_ ช้อยซ์ เลขที่ช้อยซ์</v>
          </cell>
        </row>
      </sheetData>
      <sheetData sheetId="4207">
        <row r="1">
          <cell r="B1" t="str">
            <v>_+_ ช้อยซ์ เลขที่ช้อยซ์</v>
          </cell>
        </row>
      </sheetData>
      <sheetData sheetId="4208"/>
      <sheetData sheetId="4209"/>
      <sheetData sheetId="4210">
        <row r="1">
          <cell r="B1">
            <v>1</v>
          </cell>
        </row>
      </sheetData>
      <sheetData sheetId="4211">
        <row r="1">
          <cell r="B1">
            <v>1</v>
          </cell>
        </row>
      </sheetData>
      <sheetData sheetId="4212">
        <row r="1">
          <cell r="B1" t="str">
            <v>Brand</v>
          </cell>
        </row>
      </sheetData>
      <sheetData sheetId="4213">
        <row r="1">
          <cell r="B1" t="str">
            <v>_+_ ช้อยซ์ เลขที่ช้อยซ์</v>
          </cell>
        </row>
      </sheetData>
      <sheetData sheetId="4214">
        <row r="1">
          <cell r="B1" t="str">
            <v>_+_ ช้อยซ์ เลขที่ช้อยซ์</v>
          </cell>
        </row>
      </sheetData>
      <sheetData sheetId="4215">
        <row r="1">
          <cell r="B1">
            <v>1</v>
          </cell>
        </row>
      </sheetData>
      <sheetData sheetId="4216">
        <row r="1">
          <cell r="B1">
            <v>1</v>
          </cell>
        </row>
      </sheetData>
      <sheetData sheetId="4217">
        <row r="1">
          <cell r="B1" t="str">
            <v>_+_ ช้อยซ์ เลขที่ช้อยซ์</v>
          </cell>
        </row>
      </sheetData>
      <sheetData sheetId="4218">
        <row r="1">
          <cell r="B1">
            <v>0</v>
          </cell>
        </row>
      </sheetData>
      <sheetData sheetId="4219">
        <row r="1">
          <cell r="B1" t="str">
            <v>_+_ ช้อยซ์ เลขที่ช้อยซ์</v>
          </cell>
        </row>
      </sheetData>
      <sheetData sheetId="4220">
        <row r="1">
          <cell r="B1">
            <v>1</v>
          </cell>
        </row>
      </sheetData>
      <sheetData sheetId="4221">
        <row r="1">
          <cell r="B1" t="str">
            <v>_+_ ช้อยซ์ เลขที่ช้อยซ์</v>
          </cell>
        </row>
      </sheetData>
      <sheetData sheetId="4222">
        <row r="1">
          <cell r="B1">
            <v>0</v>
          </cell>
        </row>
      </sheetData>
      <sheetData sheetId="4223">
        <row r="1">
          <cell r="B1">
            <v>0</v>
          </cell>
        </row>
      </sheetData>
      <sheetData sheetId="4224"/>
      <sheetData sheetId="4225"/>
      <sheetData sheetId="4226">
        <row r="1">
          <cell r="B1">
            <v>0</v>
          </cell>
        </row>
      </sheetData>
      <sheetData sheetId="4227">
        <row r="1">
          <cell r="B1">
            <v>0</v>
          </cell>
        </row>
      </sheetData>
      <sheetData sheetId="4228"/>
      <sheetData sheetId="4229">
        <row r="1">
          <cell r="B1">
            <v>1</v>
          </cell>
        </row>
      </sheetData>
      <sheetData sheetId="4230">
        <row r="1">
          <cell r="B1">
            <v>0</v>
          </cell>
        </row>
      </sheetData>
      <sheetData sheetId="4231">
        <row r="1">
          <cell r="B1" t="str">
            <v>Brand</v>
          </cell>
        </row>
      </sheetData>
      <sheetData sheetId="4232">
        <row r="1">
          <cell r="B1">
            <v>0</v>
          </cell>
        </row>
      </sheetData>
      <sheetData sheetId="4233">
        <row r="1">
          <cell r="B1">
            <v>0</v>
          </cell>
        </row>
      </sheetData>
      <sheetData sheetId="4234">
        <row r="1">
          <cell r="B1">
            <v>1</v>
          </cell>
        </row>
      </sheetData>
      <sheetData sheetId="4235">
        <row r="1">
          <cell r="B1">
            <v>1</v>
          </cell>
        </row>
      </sheetData>
      <sheetData sheetId="4236">
        <row r="1">
          <cell r="B1" t="str">
            <v>ราคาถัว เมษายน 2561</v>
          </cell>
        </row>
      </sheetData>
      <sheetData sheetId="4237">
        <row r="1">
          <cell r="B1">
            <v>1</v>
          </cell>
        </row>
      </sheetData>
      <sheetData sheetId="4238">
        <row r="1">
          <cell r="B1">
            <v>1</v>
          </cell>
        </row>
      </sheetData>
      <sheetData sheetId="4239">
        <row r="1">
          <cell r="B1">
            <v>0</v>
          </cell>
        </row>
      </sheetData>
      <sheetData sheetId="4240">
        <row r="1">
          <cell r="B1" t="str">
            <v>ราคาถัว เมษายน 2561</v>
          </cell>
        </row>
      </sheetData>
      <sheetData sheetId="4241">
        <row r="1">
          <cell r="B1">
            <v>1</v>
          </cell>
        </row>
      </sheetData>
      <sheetData sheetId="4242">
        <row r="1">
          <cell r="B1">
            <v>1</v>
          </cell>
        </row>
      </sheetData>
      <sheetData sheetId="4243">
        <row r="1">
          <cell r="B1" t="str">
            <v>Brand</v>
          </cell>
        </row>
      </sheetData>
      <sheetData sheetId="4244">
        <row r="1">
          <cell r="B1">
            <v>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>
        <row r="1">
          <cell r="B1">
            <v>1</v>
          </cell>
        </row>
      </sheetData>
      <sheetData sheetId="4262"/>
      <sheetData sheetId="4263"/>
      <sheetData sheetId="4264"/>
      <sheetData sheetId="4265">
        <row r="1">
          <cell r="B1">
            <v>1</v>
          </cell>
        </row>
      </sheetData>
      <sheetData sheetId="4266"/>
      <sheetData sheetId="4267"/>
      <sheetData sheetId="4268">
        <row r="1">
          <cell r="B1">
            <v>1</v>
          </cell>
        </row>
      </sheetData>
      <sheetData sheetId="4269"/>
      <sheetData sheetId="4270"/>
      <sheetData sheetId="4271">
        <row r="1">
          <cell r="B1">
            <v>1</v>
          </cell>
        </row>
      </sheetData>
      <sheetData sheetId="4272"/>
      <sheetData sheetId="4273"/>
      <sheetData sheetId="4274"/>
      <sheetData sheetId="4275">
        <row r="1">
          <cell r="B1">
            <v>1</v>
          </cell>
        </row>
      </sheetData>
      <sheetData sheetId="4276"/>
      <sheetData sheetId="4277"/>
      <sheetData sheetId="4278">
        <row r="1">
          <cell r="B1">
            <v>1</v>
          </cell>
        </row>
      </sheetData>
      <sheetData sheetId="4279"/>
      <sheetData sheetId="4280"/>
      <sheetData sheetId="4281">
        <row r="1">
          <cell r="B1">
            <v>1</v>
          </cell>
        </row>
      </sheetData>
      <sheetData sheetId="4282"/>
      <sheetData sheetId="4283"/>
      <sheetData sheetId="4284">
        <row r="1">
          <cell r="B1">
            <v>1</v>
          </cell>
        </row>
      </sheetData>
      <sheetData sheetId="4285"/>
      <sheetData sheetId="4286"/>
      <sheetData sheetId="4287">
        <row r="1">
          <cell r="B1">
            <v>1</v>
          </cell>
        </row>
      </sheetData>
      <sheetData sheetId="4288"/>
      <sheetData sheetId="4289"/>
      <sheetData sheetId="4290">
        <row r="1">
          <cell r="B1">
            <v>1</v>
          </cell>
        </row>
      </sheetData>
      <sheetData sheetId="4291"/>
      <sheetData sheetId="4292"/>
      <sheetData sheetId="4293"/>
      <sheetData sheetId="4294"/>
      <sheetData sheetId="4295"/>
      <sheetData sheetId="4296">
        <row r="1">
          <cell r="B1">
            <v>1</v>
          </cell>
        </row>
      </sheetData>
      <sheetData sheetId="4297"/>
      <sheetData sheetId="4298"/>
      <sheetData sheetId="4299">
        <row r="1">
          <cell r="B1">
            <v>1</v>
          </cell>
        </row>
      </sheetData>
      <sheetData sheetId="4300"/>
      <sheetData sheetId="4301">
        <row r="1">
          <cell r="B1">
            <v>1</v>
          </cell>
        </row>
      </sheetData>
      <sheetData sheetId="4302"/>
      <sheetData sheetId="4303">
        <row r="1">
          <cell r="B1">
            <v>1</v>
          </cell>
        </row>
      </sheetData>
      <sheetData sheetId="4304"/>
      <sheetData sheetId="4305">
        <row r="1">
          <cell r="B1">
            <v>1</v>
          </cell>
        </row>
      </sheetData>
      <sheetData sheetId="4306"/>
      <sheetData sheetId="4307">
        <row r="1">
          <cell r="B1">
            <v>1</v>
          </cell>
        </row>
      </sheetData>
      <sheetData sheetId="4308"/>
      <sheetData sheetId="4309">
        <row r="1">
          <cell r="B1">
            <v>1</v>
          </cell>
        </row>
      </sheetData>
      <sheetData sheetId="4310"/>
      <sheetData sheetId="4311">
        <row r="1">
          <cell r="B1">
            <v>1</v>
          </cell>
        </row>
      </sheetData>
      <sheetData sheetId="4312"/>
      <sheetData sheetId="4313">
        <row r="1">
          <cell r="B1">
            <v>1</v>
          </cell>
        </row>
      </sheetData>
      <sheetData sheetId="4314"/>
      <sheetData sheetId="4315"/>
      <sheetData sheetId="4316">
        <row r="1">
          <cell r="B1">
            <v>1</v>
          </cell>
        </row>
      </sheetData>
      <sheetData sheetId="4317"/>
      <sheetData sheetId="4318">
        <row r="1">
          <cell r="B1">
            <v>1</v>
          </cell>
        </row>
      </sheetData>
      <sheetData sheetId="4319"/>
      <sheetData sheetId="4320">
        <row r="1">
          <cell r="B1">
            <v>1</v>
          </cell>
        </row>
      </sheetData>
      <sheetData sheetId="4321"/>
      <sheetData sheetId="4322">
        <row r="1">
          <cell r="B1">
            <v>1</v>
          </cell>
        </row>
      </sheetData>
      <sheetData sheetId="4323"/>
      <sheetData sheetId="4324">
        <row r="1">
          <cell r="B1">
            <v>1</v>
          </cell>
        </row>
      </sheetData>
      <sheetData sheetId="4325"/>
      <sheetData sheetId="4326">
        <row r="1">
          <cell r="B1" t="str">
            <v>ทีมตรวจสอบภาคที่ 2</v>
          </cell>
        </row>
      </sheetData>
      <sheetData sheetId="4327"/>
      <sheetData sheetId="4328">
        <row r="1">
          <cell r="B1">
            <v>1</v>
          </cell>
        </row>
      </sheetData>
      <sheetData sheetId="4329"/>
      <sheetData sheetId="4330">
        <row r="1">
          <cell r="B1" t="str">
            <v>ทีมตรวจสอบภาคที่ 2</v>
          </cell>
        </row>
      </sheetData>
      <sheetData sheetId="4331">
        <row r="1">
          <cell r="B1" t="str">
            <v>ทีมตรวจสอบภาคที่ 2</v>
          </cell>
        </row>
      </sheetData>
      <sheetData sheetId="4332">
        <row r="1">
          <cell r="B1">
            <v>1</v>
          </cell>
        </row>
      </sheetData>
      <sheetData sheetId="4333"/>
      <sheetData sheetId="4334">
        <row r="1">
          <cell r="B1" t="str">
            <v>ทีมตรวจสอบภาคที่ 2</v>
          </cell>
        </row>
      </sheetData>
      <sheetData sheetId="4335">
        <row r="1">
          <cell r="B1" t="str">
            <v>ทีมตรวจสอบภาคที่ 2</v>
          </cell>
        </row>
      </sheetData>
      <sheetData sheetId="4336"/>
      <sheetData sheetId="4337">
        <row r="1">
          <cell r="B1">
            <v>1</v>
          </cell>
        </row>
      </sheetData>
      <sheetData sheetId="4338"/>
      <sheetData sheetId="4339">
        <row r="1">
          <cell r="B1" t="str">
            <v>ทีมตรวจสอบภาคที่ 2</v>
          </cell>
        </row>
      </sheetData>
      <sheetData sheetId="4340">
        <row r="1">
          <cell r="B1" t="str">
            <v>ทีมตรวจสอบภาคที่ 2</v>
          </cell>
        </row>
      </sheetData>
      <sheetData sheetId="4341"/>
      <sheetData sheetId="4342">
        <row r="1">
          <cell r="B1">
            <v>1</v>
          </cell>
        </row>
      </sheetData>
      <sheetData sheetId="4343"/>
      <sheetData sheetId="4344">
        <row r="1">
          <cell r="B1" t="str">
            <v>ทีมตรวจสอบภาคที่ 2</v>
          </cell>
        </row>
      </sheetData>
      <sheetData sheetId="4345">
        <row r="1">
          <cell r="B1" t="str">
            <v>ทีมตรวจสอบภาคที่ 2</v>
          </cell>
        </row>
      </sheetData>
      <sheetData sheetId="4346"/>
      <sheetData sheetId="4347">
        <row r="1">
          <cell r="B1">
            <v>1</v>
          </cell>
        </row>
      </sheetData>
      <sheetData sheetId="4348"/>
      <sheetData sheetId="4349">
        <row r="1">
          <cell r="B1" t="str">
            <v>ทีมตรวจสอบภาคที่ 2</v>
          </cell>
        </row>
      </sheetData>
      <sheetData sheetId="4350">
        <row r="1">
          <cell r="B1" t="str">
            <v>ทีมตรวจสอบภาคที่ 2</v>
          </cell>
        </row>
      </sheetData>
      <sheetData sheetId="4351"/>
      <sheetData sheetId="4352">
        <row r="1">
          <cell r="B1">
            <v>1</v>
          </cell>
        </row>
      </sheetData>
      <sheetData sheetId="4353"/>
      <sheetData sheetId="4354">
        <row r="1">
          <cell r="B1" t="str">
            <v>ทีมตรวจสอบภาคที่ 2</v>
          </cell>
        </row>
      </sheetData>
      <sheetData sheetId="4355">
        <row r="1">
          <cell r="B1">
            <v>0</v>
          </cell>
        </row>
      </sheetData>
      <sheetData sheetId="4356"/>
      <sheetData sheetId="4357">
        <row r="1">
          <cell r="B1">
            <v>1</v>
          </cell>
        </row>
      </sheetData>
      <sheetData sheetId="4358"/>
      <sheetData sheetId="4359">
        <row r="1">
          <cell r="B1" t="str">
            <v>ทีมตรวจสอบภาคที่ 2</v>
          </cell>
        </row>
      </sheetData>
      <sheetData sheetId="4360">
        <row r="1">
          <cell r="B1">
            <v>1</v>
          </cell>
        </row>
      </sheetData>
      <sheetData sheetId="4361"/>
      <sheetData sheetId="4362"/>
      <sheetData sheetId="4363">
        <row r="1">
          <cell r="B1">
            <v>1</v>
          </cell>
        </row>
      </sheetData>
      <sheetData sheetId="4364"/>
      <sheetData sheetId="4365">
        <row r="1">
          <cell r="B1" t="str">
            <v>ทีมตรวจสอบภาคที่ 2</v>
          </cell>
        </row>
      </sheetData>
      <sheetData sheetId="4366">
        <row r="1">
          <cell r="B1" t="str">
            <v>ทีมตรวจสอบภาคที่ 2</v>
          </cell>
        </row>
      </sheetData>
      <sheetData sheetId="4367"/>
      <sheetData sheetId="4368"/>
      <sheetData sheetId="4369">
        <row r="1">
          <cell r="B1">
            <v>1</v>
          </cell>
        </row>
      </sheetData>
      <sheetData sheetId="4370"/>
      <sheetData sheetId="4371">
        <row r="1">
          <cell r="B1" t="str">
            <v>ทีมตรวจสอบภาคที่ 2</v>
          </cell>
        </row>
      </sheetData>
      <sheetData sheetId="4372">
        <row r="1">
          <cell r="B1">
            <v>0</v>
          </cell>
        </row>
      </sheetData>
      <sheetData sheetId="4373"/>
      <sheetData sheetId="4374"/>
      <sheetData sheetId="4375">
        <row r="1">
          <cell r="B1">
            <v>1</v>
          </cell>
        </row>
      </sheetData>
      <sheetData sheetId="4376"/>
      <sheetData sheetId="4377">
        <row r="1">
          <cell r="B1" t="str">
            <v>ทีมตรวจสอบภาคที่ 2</v>
          </cell>
        </row>
      </sheetData>
      <sheetData sheetId="4378">
        <row r="1">
          <cell r="B1">
            <v>0</v>
          </cell>
        </row>
      </sheetData>
      <sheetData sheetId="4379"/>
      <sheetData sheetId="4380"/>
      <sheetData sheetId="4381">
        <row r="1">
          <cell r="B1">
            <v>1</v>
          </cell>
        </row>
      </sheetData>
      <sheetData sheetId="4382"/>
      <sheetData sheetId="4383">
        <row r="1">
          <cell r="B1" t="str">
            <v>ทีมตรวจสอบภาคที่ 2</v>
          </cell>
        </row>
      </sheetData>
      <sheetData sheetId="4384">
        <row r="1">
          <cell r="B1">
            <v>0</v>
          </cell>
        </row>
      </sheetData>
      <sheetData sheetId="4385"/>
      <sheetData sheetId="4386"/>
      <sheetData sheetId="4387">
        <row r="1">
          <cell r="B1">
            <v>1</v>
          </cell>
        </row>
      </sheetData>
      <sheetData sheetId="4388"/>
      <sheetData sheetId="4389">
        <row r="1">
          <cell r="B1" t="str">
            <v>ทีมตรวจสอบภาคที่ 2</v>
          </cell>
        </row>
      </sheetData>
      <sheetData sheetId="4390">
        <row r="1">
          <cell r="B1">
            <v>0</v>
          </cell>
        </row>
      </sheetData>
      <sheetData sheetId="4391"/>
      <sheetData sheetId="4392"/>
      <sheetData sheetId="4393">
        <row r="1">
          <cell r="B1">
            <v>1</v>
          </cell>
        </row>
      </sheetData>
      <sheetData sheetId="4394"/>
      <sheetData sheetId="4395">
        <row r="1">
          <cell r="B1" t="str">
            <v>ทีมตรวจสอบภาคที่ 2</v>
          </cell>
        </row>
      </sheetData>
      <sheetData sheetId="4396">
        <row r="1">
          <cell r="B1">
            <v>0</v>
          </cell>
        </row>
      </sheetData>
      <sheetData sheetId="4397"/>
      <sheetData sheetId="4398"/>
      <sheetData sheetId="4399"/>
      <sheetData sheetId="4400">
        <row r="1">
          <cell r="B1">
            <v>1</v>
          </cell>
        </row>
      </sheetData>
      <sheetData sheetId="4401"/>
      <sheetData sheetId="4402">
        <row r="1">
          <cell r="B1" t="str">
            <v>ทีมตรวจสอบภาคที่ 2</v>
          </cell>
        </row>
      </sheetData>
      <sheetData sheetId="4403">
        <row r="1">
          <cell r="B1">
            <v>0</v>
          </cell>
        </row>
      </sheetData>
      <sheetData sheetId="4404"/>
      <sheetData sheetId="4405"/>
      <sheetData sheetId="4406">
        <row r="1">
          <cell r="B1">
            <v>1</v>
          </cell>
        </row>
      </sheetData>
      <sheetData sheetId="4407"/>
      <sheetData sheetId="4408">
        <row r="1">
          <cell r="B1" t="str">
            <v>ทีมตรวจสอบภาคที่ 2</v>
          </cell>
        </row>
      </sheetData>
      <sheetData sheetId="4409">
        <row r="1">
          <cell r="B1">
            <v>0</v>
          </cell>
        </row>
      </sheetData>
      <sheetData sheetId="4410"/>
      <sheetData sheetId="4411"/>
      <sheetData sheetId="4412">
        <row r="1">
          <cell r="B1">
            <v>1</v>
          </cell>
        </row>
      </sheetData>
      <sheetData sheetId="4413"/>
      <sheetData sheetId="4414">
        <row r="1">
          <cell r="B1" t="str">
            <v>ทีมตรวจสอบภาคที่ 2</v>
          </cell>
        </row>
      </sheetData>
      <sheetData sheetId="4415">
        <row r="1">
          <cell r="B1">
            <v>0</v>
          </cell>
        </row>
      </sheetData>
      <sheetData sheetId="4416"/>
      <sheetData sheetId="4417"/>
      <sheetData sheetId="4418">
        <row r="1">
          <cell r="B1">
            <v>1</v>
          </cell>
        </row>
      </sheetData>
      <sheetData sheetId="4419"/>
      <sheetData sheetId="4420">
        <row r="1">
          <cell r="B1" t="str">
            <v>ทีมตรวจสอบภาคที่ 2</v>
          </cell>
        </row>
      </sheetData>
      <sheetData sheetId="4421">
        <row r="1">
          <cell r="B1">
            <v>0</v>
          </cell>
        </row>
      </sheetData>
      <sheetData sheetId="4422"/>
      <sheetData sheetId="4423"/>
      <sheetData sheetId="4424"/>
      <sheetData sheetId="4425"/>
      <sheetData sheetId="4426">
        <row r="1">
          <cell r="B1">
            <v>1</v>
          </cell>
        </row>
      </sheetData>
      <sheetData sheetId="4427"/>
      <sheetData sheetId="4428">
        <row r="1">
          <cell r="B1" t="str">
            <v>ทีมตรวจสอบภาคที่ 2</v>
          </cell>
        </row>
      </sheetData>
      <sheetData sheetId="4429">
        <row r="1">
          <cell r="B1">
            <v>0</v>
          </cell>
        </row>
      </sheetData>
      <sheetData sheetId="4430"/>
      <sheetData sheetId="4431">
        <row r="1">
          <cell r="B1">
            <v>0</v>
          </cell>
        </row>
      </sheetData>
      <sheetData sheetId="4432"/>
      <sheetData sheetId="4433"/>
      <sheetData sheetId="4434">
        <row r="1">
          <cell r="B1">
            <v>1</v>
          </cell>
        </row>
      </sheetData>
      <sheetData sheetId="4435"/>
      <sheetData sheetId="4436">
        <row r="1">
          <cell r="B1">
            <v>0</v>
          </cell>
        </row>
      </sheetData>
      <sheetData sheetId="4437">
        <row r="1">
          <cell r="B1">
            <v>0</v>
          </cell>
        </row>
      </sheetData>
      <sheetData sheetId="4438"/>
      <sheetData sheetId="4439"/>
      <sheetData sheetId="4440">
        <row r="1">
          <cell r="B1">
            <v>1</v>
          </cell>
        </row>
      </sheetData>
      <sheetData sheetId="4441"/>
      <sheetData sheetId="4442">
        <row r="1">
          <cell r="B1" t="str">
            <v>ทีมตรวจสอบภาคที่ 2</v>
          </cell>
        </row>
      </sheetData>
      <sheetData sheetId="4443">
        <row r="1">
          <cell r="B1">
            <v>0</v>
          </cell>
        </row>
      </sheetData>
      <sheetData sheetId="4444"/>
      <sheetData sheetId="4445"/>
      <sheetData sheetId="4446">
        <row r="1">
          <cell r="B1">
            <v>1</v>
          </cell>
        </row>
      </sheetData>
      <sheetData sheetId="4447"/>
      <sheetData sheetId="4448">
        <row r="1">
          <cell r="B1" t="str">
            <v>ทีมตรวจสอบภาคที่ 2</v>
          </cell>
        </row>
      </sheetData>
      <sheetData sheetId="4449">
        <row r="1">
          <cell r="B1">
            <v>0</v>
          </cell>
        </row>
      </sheetData>
      <sheetData sheetId="4450"/>
      <sheetData sheetId="4451">
        <row r="1">
          <cell r="B1">
            <v>0</v>
          </cell>
        </row>
      </sheetData>
      <sheetData sheetId="4452">
        <row r="1">
          <cell r="B1">
            <v>0</v>
          </cell>
        </row>
      </sheetData>
      <sheetData sheetId="4453">
        <row r="1">
          <cell r="B1" t="str">
            <v>ทีมตรวจสอบภาคที่ 2</v>
          </cell>
        </row>
      </sheetData>
      <sheetData sheetId="4454">
        <row r="1">
          <cell r="B1">
            <v>0</v>
          </cell>
        </row>
      </sheetData>
      <sheetData sheetId="4455">
        <row r="1">
          <cell r="B1">
            <v>1</v>
          </cell>
        </row>
      </sheetData>
      <sheetData sheetId="4456">
        <row r="1">
          <cell r="B1">
            <v>0</v>
          </cell>
        </row>
      </sheetData>
      <sheetData sheetId="4457">
        <row r="1">
          <cell r="B1" t="str">
            <v>ทีมตรวจสอบภาคที่ 2</v>
          </cell>
        </row>
      </sheetData>
      <sheetData sheetId="4458">
        <row r="1">
          <cell r="B1">
            <v>0</v>
          </cell>
        </row>
      </sheetData>
      <sheetData sheetId="4459">
        <row r="1">
          <cell r="B1" t="str">
            <v>ทีมตรวจสอบภาคที่ 2</v>
          </cell>
        </row>
      </sheetData>
      <sheetData sheetId="4460"/>
      <sheetData sheetId="4461">
        <row r="1">
          <cell r="B1">
            <v>1</v>
          </cell>
        </row>
      </sheetData>
      <sheetData sheetId="4462"/>
      <sheetData sheetId="4463">
        <row r="1">
          <cell r="B1" t="str">
            <v>ทีมตรวจสอบภาคที่ 2</v>
          </cell>
        </row>
      </sheetData>
      <sheetData sheetId="4464">
        <row r="1">
          <cell r="B1">
            <v>0</v>
          </cell>
        </row>
      </sheetData>
      <sheetData sheetId="4465"/>
      <sheetData sheetId="4466"/>
      <sheetData sheetId="4467">
        <row r="1">
          <cell r="B1">
            <v>1</v>
          </cell>
        </row>
      </sheetData>
      <sheetData sheetId="4468"/>
      <sheetData sheetId="4469">
        <row r="1">
          <cell r="B1" t="str">
            <v>ทีมตรวจสอบภาคที่ 2</v>
          </cell>
        </row>
      </sheetData>
      <sheetData sheetId="4470">
        <row r="1">
          <cell r="B1">
            <v>0</v>
          </cell>
        </row>
      </sheetData>
      <sheetData sheetId="4471"/>
      <sheetData sheetId="4472"/>
      <sheetData sheetId="4473">
        <row r="1">
          <cell r="B1">
            <v>1</v>
          </cell>
        </row>
      </sheetData>
      <sheetData sheetId="4474"/>
      <sheetData sheetId="4475">
        <row r="1">
          <cell r="B1" t="str">
            <v>ทีมตรวจสอบภาคที่ 2</v>
          </cell>
        </row>
      </sheetData>
      <sheetData sheetId="4476">
        <row r="1">
          <cell r="B1">
            <v>0</v>
          </cell>
        </row>
      </sheetData>
      <sheetData sheetId="4477"/>
      <sheetData sheetId="4478"/>
      <sheetData sheetId="4479">
        <row r="1">
          <cell r="B1">
            <v>1</v>
          </cell>
        </row>
      </sheetData>
      <sheetData sheetId="4480"/>
      <sheetData sheetId="4481">
        <row r="1">
          <cell r="B1" t="str">
            <v>ทีมตรวจสอบภาคที่ 2</v>
          </cell>
        </row>
      </sheetData>
      <sheetData sheetId="4482">
        <row r="1">
          <cell r="B1">
            <v>0</v>
          </cell>
        </row>
      </sheetData>
      <sheetData sheetId="4483"/>
      <sheetData sheetId="4484"/>
      <sheetData sheetId="4485">
        <row r="1">
          <cell r="B1">
            <v>1</v>
          </cell>
        </row>
      </sheetData>
      <sheetData sheetId="4486"/>
      <sheetData sheetId="4487">
        <row r="1">
          <cell r="B1" t="str">
            <v>ทีมตรวจสอบภาคที่ 2</v>
          </cell>
        </row>
      </sheetData>
      <sheetData sheetId="4488">
        <row r="1">
          <cell r="B1">
            <v>0</v>
          </cell>
        </row>
      </sheetData>
      <sheetData sheetId="4489"/>
      <sheetData sheetId="4490"/>
      <sheetData sheetId="4491">
        <row r="1">
          <cell r="B1">
            <v>1</v>
          </cell>
        </row>
      </sheetData>
      <sheetData sheetId="4492"/>
      <sheetData sheetId="4493">
        <row r="1">
          <cell r="B1" t="str">
            <v>ทีมตรวจสอบภาคที่ 2</v>
          </cell>
        </row>
      </sheetData>
      <sheetData sheetId="4494">
        <row r="1">
          <cell r="B1">
            <v>0</v>
          </cell>
        </row>
      </sheetData>
      <sheetData sheetId="4495"/>
      <sheetData sheetId="4496"/>
      <sheetData sheetId="4497">
        <row r="1">
          <cell r="B1">
            <v>1</v>
          </cell>
        </row>
      </sheetData>
      <sheetData sheetId="4498"/>
      <sheetData sheetId="4499">
        <row r="1">
          <cell r="B1" t="str">
            <v>ทีมตรวจสอบภาคที่ 2</v>
          </cell>
        </row>
      </sheetData>
      <sheetData sheetId="4500">
        <row r="1">
          <cell r="B1">
            <v>0</v>
          </cell>
        </row>
      </sheetData>
      <sheetData sheetId="4501"/>
      <sheetData sheetId="4502"/>
      <sheetData sheetId="4503">
        <row r="1">
          <cell r="B1">
            <v>1</v>
          </cell>
        </row>
      </sheetData>
      <sheetData sheetId="4504"/>
      <sheetData sheetId="4505">
        <row r="1">
          <cell r="B1" t="str">
            <v>ทีมตรวจสอบภาคที่ 2</v>
          </cell>
        </row>
      </sheetData>
      <sheetData sheetId="4506">
        <row r="1">
          <cell r="B1">
            <v>0</v>
          </cell>
        </row>
      </sheetData>
      <sheetData sheetId="4507"/>
      <sheetData sheetId="4508"/>
      <sheetData sheetId="4509">
        <row r="1">
          <cell r="B1">
            <v>1</v>
          </cell>
        </row>
      </sheetData>
      <sheetData sheetId="4510"/>
      <sheetData sheetId="4511">
        <row r="1">
          <cell r="B1" t="str">
            <v>ทีมตรวจสอบภาคที่ 2</v>
          </cell>
        </row>
      </sheetData>
      <sheetData sheetId="4512">
        <row r="1">
          <cell r="B1">
            <v>0</v>
          </cell>
        </row>
      </sheetData>
      <sheetData sheetId="4513"/>
      <sheetData sheetId="4514"/>
      <sheetData sheetId="4515">
        <row r="1">
          <cell r="B1">
            <v>1</v>
          </cell>
        </row>
      </sheetData>
      <sheetData sheetId="4516"/>
      <sheetData sheetId="4517">
        <row r="1">
          <cell r="B1" t="str">
            <v>ทีมตรวจสอบภาคที่ 2</v>
          </cell>
        </row>
      </sheetData>
      <sheetData sheetId="4518">
        <row r="1">
          <cell r="B1">
            <v>0</v>
          </cell>
        </row>
      </sheetData>
      <sheetData sheetId="4519"/>
      <sheetData sheetId="4520"/>
      <sheetData sheetId="4521">
        <row r="1">
          <cell r="B1">
            <v>1</v>
          </cell>
        </row>
      </sheetData>
      <sheetData sheetId="4522"/>
      <sheetData sheetId="4523">
        <row r="1">
          <cell r="B1" t="str">
            <v>ทีมตรวจสอบภาคที่ 2</v>
          </cell>
        </row>
      </sheetData>
      <sheetData sheetId="4524">
        <row r="1">
          <cell r="B1">
            <v>0</v>
          </cell>
        </row>
      </sheetData>
      <sheetData sheetId="4525"/>
      <sheetData sheetId="4526">
        <row r="1">
          <cell r="B1">
            <v>1</v>
          </cell>
        </row>
      </sheetData>
      <sheetData sheetId="4527"/>
      <sheetData sheetId="4528"/>
      <sheetData sheetId="4529">
        <row r="1">
          <cell r="B1">
            <v>1</v>
          </cell>
        </row>
      </sheetData>
      <sheetData sheetId="4530"/>
      <sheetData sheetId="4531">
        <row r="1">
          <cell r="B1" t="str">
            <v>ทีมตรวจสอบภาคที่ 2</v>
          </cell>
        </row>
      </sheetData>
      <sheetData sheetId="4532">
        <row r="1">
          <cell r="B1">
            <v>0</v>
          </cell>
        </row>
      </sheetData>
      <sheetData sheetId="4533"/>
      <sheetData sheetId="4534">
        <row r="1">
          <cell r="B1">
            <v>1</v>
          </cell>
        </row>
      </sheetData>
      <sheetData sheetId="4535"/>
      <sheetData sheetId="4536">
        <row r="1">
          <cell r="B1">
            <v>1</v>
          </cell>
        </row>
      </sheetData>
      <sheetData sheetId="4537"/>
      <sheetData sheetId="4538">
        <row r="1">
          <cell r="B1" t="str">
            <v>ทีมตรวจสอบภาคที่ 2</v>
          </cell>
        </row>
      </sheetData>
      <sheetData sheetId="4539">
        <row r="1">
          <cell r="B1">
            <v>0</v>
          </cell>
        </row>
      </sheetData>
      <sheetData sheetId="4540"/>
      <sheetData sheetId="4541">
        <row r="1">
          <cell r="B1">
            <v>1</v>
          </cell>
        </row>
      </sheetData>
      <sheetData sheetId="4542"/>
      <sheetData sheetId="4543">
        <row r="1">
          <cell r="B1">
            <v>1</v>
          </cell>
        </row>
      </sheetData>
      <sheetData sheetId="4544"/>
      <sheetData sheetId="4545">
        <row r="1">
          <cell r="B1" t="str">
            <v>ทีมตรวจสอบภาคที่ 2</v>
          </cell>
        </row>
      </sheetData>
      <sheetData sheetId="4546">
        <row r="1">
          <cell r="B1">
            <v>0</v>
          </cell>
        </row>
      </sheetData>
      <sheetData sheetId="4547"/>
      <sheetData sheetId="4548">
        <row r="1">
          <cell r="B1" t="str">
            <v>_+_ ช้อยซ์ เลขที่ช้อยซ์</v>
          </cell>
        </row>
      </sheetData>
      <sheetData sheetId="4549"/>
      <sheetData sheetId="4550">
        <row r="1">
          <cell r="B1">
            <v>1</v>
          </cell>
        </row>
      </sheetData>
      <sheetData sheetId="4551"/>
      <sheetData sheetId="4552">
        <row r="1">
          <cell r="B1" t="str">
            <v>ทีมตรวจสอบภาคที่ 2</v>
          </cell>
        </row>
      </sheetData>
      <sheetData sheetId="4553">
        <row r="1">
          <cell r="B1">
            <v>0</v>
          </cell>
        </row>
      </sheetData>
      <sheetData sheetId="4554"/>
      <sheetData sheetId="4555">
        <row r="1">
          <cell r="B1" t="str">
            <v>_+_ ช้อยซ์ เลขที่ช้อยซ์</v>
          </cell>
        </row>
      </sheetData>
      <sheetData sheetId="4556"/>
      <sheetData sheetId="4557">
        <row r="1">
          <cell r="B1">
            <v>1</v>
          </cell>
        </row>
      </sheetData>
      <sheetData sheetId="4558"/>
      <sheetData sheetId="4559">
        <row r="1">
          <cell r="B1" t="str">
            <v>ทีมตรวจสอบภาคที่ 2</v>
          </cell>
        </row>
      </sheetData>
      <sheetData sheetId="4560">
        <row r="1">
          <cell r="B1">
            <v>0</v>
          </cell>
        </row>
      </sheetData>
      <sheetData sheetId="4561"/>
      <sheetData sheetId="4562">
        <row r="1">
          <cell r="B1" t="str">
            <v>ราคาถัว เมษายน 2561</v>
          </cell>
        </row>
      </sheetData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 refreshError="1"/>
      <sheetData sheetId="4851" refreshError="1"/>
      <sheetData sheetId="4852">
        <row r="1">
          <cell r="B1">
            <v>1</v>
          </cell>
        </row>
      </sheetData>
      <sheetData sheetId="4853" refreshError="1"/>
      <sheetData sheetId="4854">
        <row r="1">
          <cell r="B1" t="str">
            <v>ทีมตรวจสอบภาคที่ 2</v>
          </cell>
        </row>
      </sheetData>
      <sheetData sheetId="4855">
        <row r="1">
          <cell r="B1">
            <v>0</v>
          </cell>
        </row>
      </sheetData>
      <sheetData sheetId="4856" refreshError="1"/>
      <sheetData sheetId="4857">
        <row r="1">
          <cell r="B1" t="str">
            <v>_+_ ช้อยซ์ เลขที่ช้อยซ์</v>
          </cell>
        </row>
      </sheetData>
      <sheetData sheetId="48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L402"/>
      <sheetName val="Group"/>
      <sheetName val="Trial_Balance"/>
      <sheetName val="FIN_TB_SI"/>
      <sheetName val="Accruals_&amp;_Prepayments_"/>
      <sheetName val="F_OH"/>
      <sheetName val="Sundry Debtors"/>
      <sheetName val="Acc jrnls"/>
      <sheetName val="ใบควบคุมสถานะ"/>
      <sheetName val="J1"/>
      <sheetName val="BALANCE_SHEET_"/>
      <sheetName val="INCTAX"/>
      <sheetName val="Trial_Balance1"/>
      <sheetName val="FIN_TB_SI1"/>
      <sheetName val="Accruals_&amp;_Prepayments_1"/>
      <sheetName val="Sundry_Debtors"/>
      <sheetName val="Acc_jrnls"/>
      <sheetName val="DEP12"/>
      <sheetName val="Data"/>
      <sheetName val="CSR"/>
      <sheetName val="BUDGET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要素別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data (2)"/>
      <sheetName val="Trial_Balance3"/>
      <sheetName val="Sundry_Debtors1"/>
      <sheetName val="Acc_jrnls1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MNR30"/>
      <sheetName val="AGING"/>
      <sheetName val="ICP 6300Tons-BHT"/>
      <sheetName val="HKWP0399"/>
      <sheetName val="Loan Interest-TNG (11.06.16)"/>
      <sheetName val="BXLDL"/>
      <sheetName val="F1"/>
      <sheetName val="F2"/>
      <sheetName val="Master TB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DETAIL"/>
      <sheetName val="201"/>
      <sheetName val="212"/>
      <sheetName val="คีย์ข้อมูลรายละเอียดต่างๆ"/>
      <sheetName val="Variables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様式B-15"/>
      <sheetName val="com"/>
      <sheetName val="DPLA"/>
      <sheetName val="นิคม(ตร)"/>
      <sheetName val="ธนาพงษ์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PR4"/>
      <sheetName val="เป้าหมาย"/>
      <sheetName val="สรุปMerchandising-นำ"/>
      <sheetName val="[HKWP0399.xls]Sundry_Debtors:Ac"/>
      <sheetName val="[HKWP0399.xls][HKWP0399_xls]Sun"/>
      <sheetName val="pacific forms"/>
      <sheetName val="pactbformat"/>
      <sheetName val="HypMGMT-NaturalAcct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หนี้ฟ้อง"/>
      <sheetName val="หลักประกัน"/>
      <sheetName val="พี่แพะ"/>
      <sheetName val="ค่าเริ่มต้น"/>
      <sheetName val="Accure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ynthèse de valo"/>
      <sheetName val="#REF"/>
      <sheetName val="PV-IM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stat local"/>
      <sheetName val="Table_TB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MA"/>
      <sheetName val="Dettaglio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XREF"/>
      <sheetName val="LS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PI229H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Breakeven Analysis"/>
      <sheetName val="月度抄表"/>
      <sheetName val="低压抄表"/>
      <sheetName val="GENERAL"/>
      <sheetName val="lab paced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Dec15"/>
      <sheetName val="DEC31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43"/>
      <sheetName val="Code"/>
      <sheetName val="FR"/>
      <sheetName val="stat_local2"/>
      <sheetName val="Assumptions"/>
      <sheetName val="2005 - Net Profit by Month"/>
      <sheetName val="Cash Projection"/>
      <sheetName val="外周区 "/>
      <sheetName val="lab_paced"/>
      <sheetName val="Pornping_10"/>
      <sheetName val="Index"/>
      <sheetName val="投資･工数推移"/>
      <sheetName val=""/>
      <sheetName val="E.PRECIOS"/>
      <sheetName val="BOQ-Lotus Value"/>
      <sheetName val="Appendix"/>
      <sheetName val="Final_summary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BS,PL"/>
      <sheetName val="Fiel List"/>
      <sheetName val="อาคาร"/>
      <sheetName val="เครื่องตกแต่ง"/>
      <sheetName val="เครื่องมือ"/>
      <sheetName val="Non-Statistical Sampling Master"/>
      <sheetName val="Two Step Revenue Testing Master"/>
      <sheetName val="Global Data"/>
      <sheetName val="BASE"/>
      <sheetName val="FIN TB_SI:Prft&amp;Loss"/>
      <sheetName val="[HKWP0399.xls]Sundry_Debtor_789"/>
      <sheetName val="[HKWP0399.xls]_HKWP0399_xl_1305"/>
      <sheetName val="[HKWP0399.xls]Sundry_Debtor_790"/>
      <sheetName val="[HKWP0399.xls]_HKWP0399_xl_1306"/>
      <sheetName val="[HKWP0399.xls]Sundry_Debtor_791"/>
      <sheetName val="[HKWP0399.xls]_HKWP0399_xl_1307"/>
      <sheetName val="[HKWP0399.xls]Sundry_Debtor_792"/>
      <sheetName val="[HKWP0399.xls]_HKWP0399_xl_1308"/>
      <sheetName val="[HKWP0399.xls]_HKWP0399_xl_1309"/>
      <sheetName val="[HKWP0399.xls]Sundry_Debtor_793"/>
      <sheetName val="[HKWP0399.xls]_HKWP0399_xl_1310"/>
      <sheetName val="[HKWP0399.xls]_HKWP0399_xl_1311"/>
      <sheetName val="[HKWP0399.xls]Sundry_Debtor_794"/>
      <sheetName val="[HKWP0399.xls]_HKWP0399_xl_1312"/>
      <sheetName val="[HKWP0399.xls]_HKWP0399_xl_1313"/>
      <sheetName val="[HKWP0399.xls]Sundry_Debtor_795"/>
      <sheetName val="[HKWP0399.xls]_HKWP0399_xl_1314"/>
      <sheetName val="[HKWP0399.xls]_HKWP0399_xl_1315"/>
      <sheetName val="[HKWP0399.xls]Sundry_Debtor_796"/>
      <sheetName val="[HKWP0399.xls]_HKWP0399_xl_1316"/>
      <sheetName val="[HKWP0399.xls]_HKWP0399_xl_1317"/>
      <sheetName val="[HKWP0399.xls]_HKWP0399_xl_1318"/>
      <sheetName val="[HKWP0399.xls]_HKWP0399_xl_1319"/>
      <sheetName val="[HKWP0399.xls]Sundry_Debtor_797"/>
      <sheetName val="[HKWP0399.xls]_HKWP0399_xl_1320"/>
      <sheetName val="[HKWP0399.xls]_HKWP0399_xl_1321"/>
      <sheetName val="[HKWP0399.xls]Sundry_Debtor_798"/>
      <sheetName val="[HKWP0399.xls]Sundry_Debtor_799"/>
      <sheetName val="[HKWP0399.xls]_HKWP0399_xl_1322"/>
      <sheetName val="[HKWP0399.xls]_HKWP0399_xl_1323"/>
      <sheetName val="[HKWP0399.xls]Sundry_Debtor_800"/>
      <sheetName val="[HKWP0399.xls]_HKWP0399_xl_1324"/>
      <sheetName val="[HKWP0399.xls]_HKWP0399_xl_1325"/>
      <sheetName val="[HKWP0399.xls]Sundry_Debtor_801"/>
      <sheetName val="[HKWP0399.xls]_HKWP0399_xl_1326"/>
      <sheetName val="[HKWP0399.xls]_HKWP0399_xl_1327"/>
      <sheetName val="[HKWP0399.xls]Sundry_Debtor_802"/>
      <sheetName val="[HKWP0399.xls]_HKWP0399_xl_1328"/>
      <sheetName val="[HKWP0399.xls]_HKWP0399_xl_1329"/>
      <sheetName val="[HKWP0399.xls]Sundry_Debtor_803"/>
      <sheetName val="[HKWP0399.xls]_HKWP0399_xl_1330"/>
      <sheetName val="[HKWP0399.xls]_HKWP0399_xl_1331"/>
      <sheetName val="[HKWP0399.xls]Sundry_Debtor_804"/>
      <sheetName val="[HKWP0399.xls]_HKWP0399_xl_1332"/>
      <sheetName val="[HKWP0399.xls]_HKWP0399_xl_1333"/>
      <sheetName val="[HKWP0399.xls]Sundry_Debtor_805"/>
      <sheetName val="[HKWP0399.xls]_HKWP0399_xl_1334"/>
      <sheetName val="[HKWP0399.xls]_HKWP0399_xl_1335"/>
      <sheetName val="[HKWP0399.xls]Sundry_Debtor_806"/>
      <sheetName val="[HKWP0399.xls]_HKWP0399_xl_1336"/>
      <sheetName val="[HKWP0399.xls]_HKWP0399_xl_1337"/>
      <sheetName val="[HKWP0399.xls]FIN_TB_SI_Prft__2"/>
      <sheetName val="AS"/>
      <sheetName val="LD"/>
      <sheetName val="OP"/>
      <sheetName val="PR8(a)-Sept2008"/>
      <sheetName val="PR8(a)-Sept2009"/>
      <sheetName val="PR8(b)-Sept2008"/>
      <sheetName val="PR8(b)-Sept2009"/>
      <sheetName val="Blank-Form"/>
      <sheetName val="F.SUMMARY"/>
      <sheetName val="Sump (TYL design)"/>
      <sheetName val="3_BBG"/>
      <sheetName val="1_RBG"/>
      <sheetName val="4_SBG"/>
      <sheetName val="5.1_Board"/>
      <sheetName val="13.1_CCD"/>
      <sheetName val="19_Center (AC Income From FG)"/>
      <sheetName val="18_Center Bank"/>
      <sheetName val="16.2_Corporate Strategy"/>
      <sheetName val="8.1_Development"/>
      <sheetName val="9_IT Security"/>
      <sheetName val="ITG (incl.security)"/>
      <sheetName val="5.2_Legal"/>
      <sheetName val="8.3_Operations"/>
      <sheetName val="15_Group TRY"/>
      <sheetName val="2_WB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บจก.เมืองพลสยามเมรัย</v>
          </cell>
        </row>
      </sheetData>
      <sheetData sheetId="63">
        <row r="1">
          <cell r="A1" t="str">
            <v>บจก.เมืองพลสยามเมรัย</v>
          </cell>
        </row>
      </sheetData>
      <sheetData sheetId="64">
        <row r="1">
          <cell r="A1" t="str">
            <v>บจก.เมืองพลสยามเมรัย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 refreshError="1"/>
      <sheetData sheetId="122" refreshError="1"/>
      <sheetData sheetId="123" refreshError="1"/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 refreshError="1"/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>
        <row r="1">
          <cell r="A1" t="str">
            <v>บจก.เมืองพลสยามเมรัย</v>
          </cell>
        </row>
      </sheetData>
      <sheetData sheetId="237">
        <row r="1">
          <cell r="A1" t="str">
            <v>บจก.เมืองพลสยามเมรัย</v>
          </cell>
        </row>
      </sheetData>
      <sheetData sheetId="238">
        <row r="1">
          <cell r="A1" t="str">
            <v>บจก.เมืองพลสยามเมรัย</v>
          </cell>
        </row>
      </sheetData>
      <sheetData sheetId="239">
        <row r="1">
          <cell r="A1" t="str">
            <v>บจก.เมืองพลสยามเมรัย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>
        <row r="1">
          <cell r="A1" t="str">
            <v>บจก.เมืองพลสยามเมรัย</v>
          </cell>
        </row>
      </sheetData>
      <sheetData sheetId="362">
        <row r="1">
          <cell r="A1" t="str">
            <v>บจก.เมืองพลสยามเมรัย</v>
          </cell>
        </row>
      </sheetData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 refreshError="1"/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 refreshError="1"/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 refreshError="1"/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 refreshError="1"/>
      <sheetData sheetId="624" refreshError="1"/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 refreshError="1"/>
      <sheetData sheetId="645" refreshError="1"/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 refreshError="1"/>
      <sheetData sheetId="666" refreshError="1"/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 refreshError="1"/>
      <sheetData sheetId="687" refreshError="1"/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 refreshError="1"/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 refreshError="1"/>
      <sheetData sheetId="730" refreshError="1"/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 refreshError="1"/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 refreshError="1"/>
      <sheetData sheetId="780" refreshError="1"/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 refreshError="1"/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 refreshError="1"/>
      <sheetData sheetId="801" refreshError="1"/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 refreshError="1"/>
      <sheetData sheetId="917">
        <row r="1">
          <cell r="A1" t="str">
            <v>บจก.เมืองพลสยามเมรัย</v>
          </cell>
        </row>
      </sheetData>
      <sheetData sheetId="918" refreshError="1"/>
      <sheetData sheetId="919" refreshError="1"/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 refreshError="1"/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 refreshError="1"/>
      <sheetData sheetId="962" refreshError="1"/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 refreshError="1"/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 refreshError="1"/>
      <sheetData sheetId="983" refreshError="1"/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 refreshError="1"/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 refreshError="1"/>
      <sheetData sheetId="1006" refreshError="1"/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 refreshError="1"/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 refreshError="1"/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 refreshError="1"/>
      <sheetData sheetId="2102" refreshError="1"/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 refreshError="1"/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 refreshError="1"/>
      <sheetData sheetId="2135" refreshError="1"/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 refreshError="1"/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 refreshError="1"/>
      <sheetData sheetId="2168" refreshError="1"/>
      <sheetData sheetId="2169">
        <row r="1">
          <cell r="A1" t="str">
            <v>บจก.เมืองพลสยามเมรัย</v>
          </cell>
        </row>
      </sheetData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 refreshError="1"/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 refreshError="1"/>
      <sheetData sheetId="2201" refreshError="1"/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 refreshError="1"/>
      <sheetData sheetId="2943" refreshError="1"/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 refreshError="1"/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 refreshError="1"/>
      <sheetData sheetId="2976" refreshError="1"/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 refreshError="1"/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 refreshError="1"/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 refreshError="1"/>
      <sheetData sheetId="3054" refreshError="1"/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 refreshError="1"/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 refreshError="1"/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 refreshError="1"/>
      <sheetData sheetId="4017" refreshError="1"/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 refreshError="1"/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 refreshError="1"/>
      <sheetData sheetId="4062" refreshError="1"/>
      <sheetData sheetId="4063" refreshError="1"/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 refreshError="1"/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 refreshError="1"/>
      <sheetData sheetId="4198" refreshError="1"/>
      <sheetData sheetId="4199" refreshError="1"/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 refreshError="1"/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 refreshError="1"/>
      <sheetData sheetId="4244" refreshError="1"/>
      <sheetData sheetId="4245" refreshError="1"/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 refreshError="1"/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 refreshError="1"/>
      <sheetData sheetId="4290" refreshError="1"/>
      <sheetData sheetId="4291" refreshError="1"/>
      <sheetData sheetId="4292" refreshError="1"/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>
        <row r="1">
          <cell r="A1" t="str">
            <v>บจก.เมืองพลสยามเมรัย</v>
          </cell>
        </row>
      </sheetData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 refreshError="1"/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>
        <row r="1">
          <cell r="A1" t="str">
            <v>บจก.เมืองพลสยามเมรัย</v>
          </cell>
        </row>
      </sheetData>
      <sheetData sheetId="4335">
        <row r="1">
          <cell r="A1" t="str">
            <v>บจก.เมืองพลสยามเมรัย</v>
          </cell>
        </row>
      </sheetData>
      <sheetData sheetId="4336" refreshError="1"/>
      <sheetData sheetId="4337" refreshError="1"/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 refreshError="1"/>
      <sheetData sheetId="4345">
        <row r="1">
          <cell r="A1" t="str">
            <v>บจก.เมืองพลสยามเมรัย</v>
          </cell>
        </row>
      </sheetData>
      <sheetData sheetId="4346">
        <row r="1">
          <cell r="A1" t="str">
            <v>บจก.เมืองพลสยามเมรัย</v>
          </cell>
        </row>
      </sheetData>
      <sheetData sheetId="4347" refreshError="1"/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 refreshError="1"/>
      <sheetData sheetId="4382" refreshError="1"/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 refreshError="1"/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>
        <row r="1">
          <cell r="A1" t="str">
            <v>บจก.เมืองพลสยามเมรัย</v>
          </cell>
        </row>
      </sheetData>
      <sheetData sheetId="5806" refreshError="1"/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>
        <row r="1">
          <cell r="A1" t="str">
            <v>บจก.เมืองพลสยามเมรัย</v>
          </cell>
        </row>
      </sheetData>
      <sheetData sheetId="5849" refreshError="1"/>
      <sheetData sheetId="5850" refreshError="1"/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>
        <row r="1">
          <cell r="A1" t="str">
            <v>บจก.เมืองพลสยามเมรัย</v>
          </cell>
        </row>
      </sheetData>
      <sheetData sheetId="5857" refreshError="1"/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>
        <row r="1">
          <cell r="A1" t="str">
            <v>บจก.เมืองพลสยามเมรัย</v>
          </cell>
        </row>
      </sheetData>
      <sheetData sheetId="5900" refreshError="1"/>
      <sheetData sheetId="5901" refreshError="1"/>
      <sheetData sheetId="5902" refreshError="1"/>
      <sheetData sheetId="5903" refreshError="1"/>
      <sheetData sheetId="5904">
        <row r="1">
          <cell r="A1" t="str">
            <v>บจก.เมืองพลสยามเมรัย</v>
          </cell>
        </row>
      </sheetData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 refreshError="1"/>
      <sheetData sheetId="5911">
        <row r="1">
          <cell r="A1" t="str">
            <v>บจก.เมืองพลสยามเมรัย</v>
          </cell>
        </row>
      </sheetData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 refreshError="1"/>
      <sheetData sheetId="5954" refreshError="1"/>
      <sheetData sheetId="5955">
        <row r="1">
          <cell r="A1" t="str">
            <v>บจก.เมืองพลสยามเมรัย</v>
          </cell>
        </row>
      </sheetData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 refreshError="1"/>
      <sheetData sheetId="5962">
        <row r="1">
          <cell r="A1" t="str">
            <v>บจก.เมืองพลสยามเมรัย</v>
          </cell>
        </row>
      </sheetData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 refreshError="1"/>
      <sheetData sheetId="6005" refreshError="1"/>
      <sheetData sheetId="6006">
        <row r="1">
          <cell r="A1" t="str">
            <v>บจก.เมืองพลสยามเมรัย</v>
          </cell>
        </row>
      </sheetData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 refreshError="1"/>
      <sheetData sheetId="6013">
        <row r="1">
          <cell r="A1" t="str">
            <v>บจก.เมืองพลสยามเมรัย</v>
          </cell>
        </row>
      </sheetData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>
        <row r="1">
          <cell r="A1" t="str">
            <v>บจก.เมืองพลสยามเมรัย</v>
          </cell>
        </row>
      </sheetData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 refreshError="1"/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 refreshError="1"/>
      <sheetData sheetId="6146" refreshError="1"/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 refreshError="1"/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 refreshError="1"/>
      <sheetData sheetId="6197" refreshError="1"/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 refreshError="1"/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 refreshError="1"/>
      <sheetData sheetId="6248" refreshError="1"/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 refreshError="1"/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 refreshError="1"/>
      <sheetData sheetId="6299" refreshError="1"/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 refreshError="1"/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 refreshError="1"/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 refreshError="1"/>
      <sheetData sheetId="6350" refreshError="1"/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 refreshError="1"/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 refreshError="1"/>
      <sheetData sheetId="6401" refreshError="1"/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 refreshError="1"/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 refreshError="1"/>
      <sheetData sheetId="6452" refreshError="1"/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 refreshError="1"/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>
        <row r="1">
          <cell r="A1" t="str">
            <v>บจก.เมืองพลสยามเมรัย</v>
          </cell>
        </row>
      </sheetData>
      <sheetData sheetId="6500">
        <row r="1">
          <cell r="A1" t="str">
            <v>บจก.เมืองพลสยามเมรัย</v>
          </cell>
        </row>
      </sheetData>
      <sheetData sheetId="6501">
        <row r="1">
          <cell r="A1" t="str">
            <v>บจก.เมืองพลสยามเมรัย</v>
          </cell>
        </row>
      </sheetData>
      <sheetData sheetId="6502" refreshError="1"/>
      <sheetData sheetId="6503" refreshError="1"/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>
        <row r="1">
          <cell r="A1" t="str">
            <v>บจก.เมืองพลสยามเมรัย</v>
          </cell>
        </row>
      </sheetData>
      <sheetData sheetId="6510" refreshError="1"/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>
        <row r="1">
          <cell r="A1" t="str">
            <v>บจก.เมืองพลสยามเมรัย</v>
          </cell>
        </row>
      </sheetData>
      <sheetData sheetId="6553" refreshError="1"/>
      <sheetData sheetId="6554" refreshError="1"/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>
        <row r="1">
          <cell r="A1" t="str">
            <v>บจก.เมืองพลสยามเมรัย</v>
          </cell>
        </row>
      </sheetData>
      <sheetData sheetId="6561" refreshError="1"/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>
        <row r="1">
          <cell r="A1" t="str">
            <v>บจก.เมืองพลสยามเมรัย</v>
          </cell>
        </row>
      </sheetData>
      <sheetData sheetId="6604" refreshError="1"/>
      <sheetData sheetId="6605" refreshError="1"/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>
        <row r="1">
          <cell r="A1" t="str">
            <v>บจก.เมืองพลสยามเมรัย</v>
          </cell>
        </row>
      </sheetData>
      <sheetData sheetId="6612" refreshError="1"/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>
        <row r="1">
          <cell r="A1" t="str">
            <v>บจก.เมืองพลสยามเมรัย</v>
          </cell>
        </row>
      </sheetData>
      <sheetData sheetId="6655" refreshError="1"/>
      <sheetData sheetId="6656" refreshError="1"/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>
        <row r="1">
          <cell r="A1" t="str">
            <v>บจก.เมืองพลสยามเมรัย</v>
          </cell>
        </row>
      </sheetData>
      <sheetData sheetId="6663" refreshError="1"/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>
        <row r="1">
          <cell r="A1" t="str">
            <v>บจก.เมืองพลสยามเมรัย</v>
          </cell>
        </row>
      </sheetData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>
        <row r="1">
          <cell r="A1" t="str">
            <v>บจก.เมืองพลสยามเมรัย</v>
          </cell>
        </row>
      </sheetData>
      <sheetData sheetId="11573">
        <row r="1">
          <cell r="A1" t="str">
            <v>บจก.เมืองพลสยามเมรัย</v>
          </cell>
        </row>
      </sheetData>
      <sheetData sheetId="11574">
        <row r="1">
          <cell r="A1" t="str">
            <v>บจก.เมืองพลสยามเมรัย</v>
          </cell>
        </row>
      </sheetData>
      <sheetData sheetId="11575">
        <row r="1">
          <cell r="A1" t="str">
            <v>บจก.เมืองพลสยามเมรัย</v>
          </cell>
        </row>
      </sheetData>
      <sheetData sheetId="11576">
        <row r="1">
          <cell r="A1" t="str">
            <v>บจก.เมืองพลสยามเมรัย</v>
          </cell>
        </row>
      </sheetData>
      <sheetData sheetId="11577">
        <row r="1">
          <cell r="A1" t="str">
            <v>บจก.เมืองพลสยามเมรัย</v>
          </cell>
        </row>
      </sheetData>
      <sheetData sheetId="11578" refreshError="1"/>
      <sheetData sheetId="11579">
        <row r="1">
          <cell r="A1" t="str">
            <v>บจก.เมืองพลสยามเมรัย</v>
          </cell>
        </row>
      </sheetData>
      <sheetData sheetId="11580">
        <row r="1">
          <cell r="A1" t="str">
            <v>บจก.เมืองพลสยามเมรัย</v>
          </cell>
        </row>
      </sheetData>
      <sheetData sheetId="11581">
        <row r="1">
          <cell r="A1" t="str">
            <v>บจก.เมืองพลสยามเมรัย</v>
          </cell>
        </row>
      </sheetData>
      <sheetData sheetId="11582">
        <row r="1">
          <cell r="A1" t="str">
            <v>บจก.เมืองพลสยามเมรัย</v>
          </cell>
        </row>
      </sheetData>
      <sheetData sheetId="11583">
        <row r="1">
          <cell r="A1" t="str">
            <v>บจก.เมืองพลสยามเมรัย</v>
          </cell>
        </row>
      </sheetData>
      <sheetData sheetId="11584">
        <row r="1">
          <cell r="A1" t="str">
            <v>บจก.เมืองพลสยามเมรัย</v>
          </cell>
        </row>
      </sheetData>
      <sheetData sheetId="11585">
        <row r="1">
          <cell r="A1" t="str">
            <v>บจก.เมืองพลสยามเมรัย</v>
          </cell>
        </row>
      </sheetData>
      <sheetData sheetId="11586">
        <row r="1">
          <cell r="A1" t="str">
            <v>บจก.เมืองพลสยามเมรัย</v>
          </cell>
        </row>
      </sheetData>
      <sheetData sheetId="11587">
        <row r="1">
          <cell r="A1" t="str">
            <v>บจก.เมืองพลสยามเมรัย</v>
          </cell>
        </row>
      </sheetData>
      <sheetData sheetId="11588">
        <row r="1">
          <cell r="A1" t="str">
            <v>บจก.เมืองพลสยามเมรัย</v>
          </cell>
        </row>
      </sheetData>
      <sheetData sheetId="11589">
        <row r="1">
          <cell r="A1" t="str">
            <v>บจก.เมืองพลสยามเมรัย</v>
          </cell>
        </row>
      </sheetData>
      <sheetData sheetId="11590">
        <row r="1">
          <cell r="A1" t="str">
            <v>บจก.เมืองพลสยามเมรัย</v>
          </cell>
        </row>
      </sheetData>
      <sheetData sheetId="11591">
        <row r="1">
          <cell r="A1" t="str">
            <v>บจก.เมืองพลสยามเมรัย</v>
          </cell>
        </row>
      </sheetData>
      <sheetData sheetId="11592">
        <row r="1">
          <cell r="A1" t="str">
            <v>บจก.เมืองพลสยามเมรัย</v>
          </cell>
        </row>
      </sheetData>
      <sheetData sheetId="11593">
        <row r="1">
          <cell r="A1" t="str">
            <v>บจก.เมืองพลสยามเมรัย</v>
          </cell>
        </row>
      </sheetData>
      <sheetData sheetId="11594">
        <row r="1">
          <cell r="A1" t="str">
            <v>บจก.เมืองพลสยามเมรัย</v>
          </cell>
        </row>
      </sheetData>
      <sheetData sheetId="11595">
        <row r="1">
          <cell r="A1" t="str">
            <v>บจก.เมืองพลสยามเมรัย</v>
          </cell>
        </row>
      </sheetData>
      <sheetData sheetId="11596">
        <row r="1">
          <cell r="A1" t="str">
            <v>บจก.เมืองพลสยามเมรัย</v>
          </cell>
        </row>
      </sheetData>
      <sheetData sheetId="11597">
        <row r="1">
          <cell r="A1" t="str">
            <v>บจก.เมืองพลสยามเมรัย</v>
          </cell>
        </row>
      </sheetData>
      <sheetData sheetId="11598">
        <row r="1">
          <cell r="A1" t="str">
            <v>บจก.เมืองพลสยามเมรัย</v>
          </cell>
        </row>
      </sheetData>
      <sheetData sheetId="11599">
        <row r="1">
          <cell r="A1" t="str">
            <v>บจก.เมืองพลสยามเมรัย</v>
          </cell>
        </row>
      </sheetData>
      <sheetData sheetId="11600">
        <row r="1">
          <cell r="A1" t="str">
            <v>บจก.เมืองพลสยามเมรัย</v>
          </cell>
        </row>
      </sheetData>
      <sheetData sheetId="11601">
        <row r="1">
          <cell r="A1" t="str">
            <v>บจก.เมืองพลสยามเมรัย</v>
          </cell>
        </row>
      </sheetData>
      <sheetData sheetId="11602">
        <row r="1">
          <cell r="A1" t="str">
            <v>บจก.เมืองพลสยามเมรัย</v>
          </cell>
        </row>
      </sheetData>
      <sheetData sheetId="11603">
        <row r="1">
          <cell r="A1" t="str">
            <v>บจก.เมืองพลสยามเมรัย</v>
          </cell>
        </row>
      </sheetData>
      <sheetData sheetId="11604">
        <row r="1">
          <cell r="A1" t="str">
            <v>บจก.เมืองพลสยามเมรัย</v>
          </cell>
        </row>
      </sheetData>
      <sheetData sheetId="11605">
        <row r="1">
          <cell r="A1" t="str">
            <v>บจก.เมืองพลสยามเมรัย</v>
          </cell>
        </row>
      </sheetData>
      <sheetData sheetId="11606">
        <row r="1">
          <cell r="A1" t="str">
            <v>บจก.เมืองพลสยามเมรัย</v>
          </cell>
        </row>
      </sheetData>
      <sheetData sheetId="11607">
        <row r="1">
          <cell r="A1" t="str">
            <v>บจก.เมืองพลสยามเมรัย</v>
          </cell>
        </row>
      </sheetData>
      <sheetData sheetId="11608">
        <row r="1">
          <cell r="A1" t="str">
            <v>บจก.เมืองพลสยามเมรัย</v>
          </cell>
        </row>
      </sheetData>
      <sheetData sheetId="11609">
        <row r="1">
          <cell r="A1" t="str">
            <v>บจก.เมืองพลสยามเมรัย</v>
          </cell>
        </row>
      </sheetData>
      <sheetData sheetId="11610">
        <row r="1">
          <cell r="A1" t="str">
            <v>บจก.เมืองพลสยามเมรัย</v>
          </cell>
        </row>
      </sheetData>
      <sheetData sheetId="11611">
        <row r="1">
          <cell r="A1" t="str">
            <v>บจก.เมืองพลสยามเมรัย</v>
          </cell>
        </row>
      </sheetData>
      <sheetData sheetId="11612">
        <row r="1">
          <cell r="A1" t="str">
            <v>บจก.เมืองพลสยามเมรัย</v>
          </cell>
        </row>
      </sheetData>
      <sheetData sheetId="11613">
        <row r="1">
          <cell r="A1" t="str">
            <v>บจก.เมืองพลสยามเมรัย</v>
          </cell>
        </row>
      </sheetData>
      <sheetData sheetId="11614">
        <row r="1">
          <cell r="A1" t="str">
            <v>บจก.เมืองพลสยามเมรัย</v>
          </cell>
        </row>
      </sheetData>
      <sheetData sheetId="11615">
        <row r="1">
          <cell r="A1" t="str">
            <v>บจก.เมืองพลสยามเมรัย</v>
          </cell>
        </row>
      </sheetData>
      <sheetData sheetId="11616">
        <row r="1">
          <cell r="A1" t="str">
            <v>บจก.เมืองพลสยามเมรัย</v>
          </cell>
        </row>
      </sheetData>
      <sheetData sheetId="11617">
        <row r="1">
          <cell r="A1" t="str">
            <v>บจก.เมืองพลสยามเมรัย</v>
          </cell>
        </row>
      </sheetData>
      <sheetData sheetId="11618">
        <row r="1">
          <cell r="A1" t="str">
            <v>บจก.เมืองพลสยามเมรัย</v>
          </cell>
        </row>
      </sheetData>
      <sheetData sheetId="11619">
        <row r="1">
          <cell r="A1" t="str">
            <v>บจก.เมืองพลสยามเมรัย</v>
          </cell>
        </row>
      </sheetData>
      <sheetData sheetId="11620">
        <row r="1">
          <cell r="A1" t="str">
            <v>บจก.เมืองพลสยามเมรัย</v>
          </cell>
        </row>
      </sheetData>
      <sheetData sheetId="11621" refreshError="1"/>
      <sheetData sheetId="11622" refreshError="1"/>
      <sheetData sheetId="11623" refreshError="1"/>
      <sheetData sheetId="11624"/>
      <sheetData sheetId="11625" refreshError="1"/>
      <sheetData sheetId="11626" refreshError="1"/>
      <sheetData sheetId="11627" refreshError="1"/>
      <sheetData sheetId="11628" refreshError="1"/>
      <sheetData sheetId="11629">
        <row r="1">
          <cell r="A1" t="str">
            <v>บจก.เมืองพลสยามเมรัย</v>
          </cell>
        </row>
      </sheetData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>
        <row r="1">
          <cell r="A1" t="str">
            <v>บจก.เมืองพลสยามเมรัย</v>
          </cell>
        </row>
      </sheetData>
      <sheetData sheetId="11660">
        <row r="1">
          <cell r="A1" t="str">
            <v>บจก.เมืองพลสยามเมรัย</v>
          </cell>
        </row>
      </sheetData>
      <sheetData sheetId="11661">
        <row r="1">
          <cell r="A1" t="str">
            <v>บจก.เมืองพลสยามเมรัย</v>
          </cell>
        </row>
      </sheetData>
      <sheetData sheetId="11662">
        <row r="1">
          <cell r="A1" t="str">
            <v>บจก.เมืองพลสยามเมรัย</v>
          </cell>
        </row>
      </sheetData>
      <sheetData sheetId="11663">
        <row r="1">
          <cell r="A1" t="str">
            <v>บจก.เมืองพลสยามเมรัย</v>
          </cell>
        </row>
      </sheetData>
      <sheetData sheetId="11664">
        <row r="1">
          <cell r="A1" t="str">
            <v>บจก.เมืองพลสยามเมรัย</v>
          </cell>
        </row>
      </sheetData>
      <sheetData sheetId="11665" refreshError="1"/>
      <sheetData sheetId="11666">
        <row r="1">
          <cell r="A1" t="str">
            <v>บจก.เมืองพลสยามเมรัย</v>
          </cell>
        </row>
      </sheetData>
      <sheetData sheetId="11667">
        <row r="1">
          <cell r="A1" t="str">
            <v>บจก.เมืองพลสยามเมรัย</v>
          </cell>
        </row>
      </sheetData>
      <sheetData sheetId="11668">
        <row r="1">
          <cell r="A1" t="str">
            <v>บจก.เมืองพลสยามเมรัย</v>
          </cell>
        </row>
      </sheetData>
      <sheetData sheetId="11669">
        <row r="1">
          <cell r="A1" t="str">
            <v>บจก.เมืองพลสยามเมรัย</v>
          </cell>
        </row>
      </sheetData>
      <sheetData sheetId="11670">
        <row r="1">
          <cell r="A1" t="str">
            <v>บจก.เมืองพลสยามเมรัย</v>
          </cell>
        </row>
      </sheetData>
      <sheetData sheetId="11671">
        <row r="1">
          <cell r="A1" t="str">
            <v>บจก.เมืองพลสยามเมรัย</v>
          </cell>
        </row>
      </sheetData>
      <sheetData sheetId="11672">
        <row r="1">
          <cell r="A1" t="str">
            <v>บจก.เมืองพลสยามเมรัย</v>
          </cell>
        </row>
      </sheetData>
      <sheetData sheetId="11673">
        <row r="1">
          <cell r="A1" t="str">
            <v>บจก.เมืองพลสยามเมรัย</v>
          </cell>
        </row>
      </sheetData>
      <sheetData sheetId="11674">
        <row r="1">
          <cell r="A1" t="str">
            <v>บจก.เมืองพลสยามเมรัย</v>
          </cell>
        </row>
      </sheetData>
      <sheetData sheetId="11675">
        <row r="1">
          <cell r="A1" t="str">
            <v>บจก.เมืองพลสยามเมรัย</v>
          </cell>
        </row>
      </sheetData>
      <sheetData sheetId="11676">
        <row r="1">
          <cell r="A1" t="str">
            <v>บจก.เมืองพลสยามเมรัย</v>
          </cell>
        </row>
      </sheetData>
      <sheetData sheetId="11677">
        <row r="1">
          <cell r="A1" t="str">
            <v>บจก.เมืองพลสยามเมรัย</v>
          </cell>
        </row>
      </sheetData>
      <sheetData sheetId="11678">
        <row r="1">
          <cell r="A1" t="str">
            <v>บจก.เมืองพลสยามเมรัย</v>
          </cell>
        </row>
      </sheetData>
      <sheetData sheetId="11679">
        <row r="1">
          <cell r="A1" t="str">
            <v>บจก.เมืองพลสยามเมรัย</v>
          </cell>
        </row>
      </sheetData>
      <sheetData sheetId="11680">
        <row r="1">
          <cell r="A1" t="str">
            <v>บจก.เมืองพลสยามเมรัย</v>
          </cell>
        </row>
      </sheetData>
      <sheetData sheetId="11681">
        <row r="1">
          <cell r="A1" t="str">
            <v>บจก.เมืองพลสยามเมรัย</v>
          </cell>
        </row>
      </sheetData>
      <sheetData sheetId="11682">
        <row r="1">
          <cell r="A1" t="str">
            <v>บจก.เมืองพลสยามเมรัย</v>
          </cell>
        </row>
      </sheetData>
      <sheetData sheetId="11683">
        <row r="1">
          <cell r="A1" t="str">
            <v>บจก.เมืองพลสยามเมรัย</v>
          </cell>
        </row>
      </sheetData>
      <sheetData sheetId="11684">
        <row r="1">
          <cell r="A1" t="str">
            <v>บจก.เมืองพลสยามเมรัย</v>
          </cell>
        </row>
      </sheetData>
      <sheetData sheetId="11685">
        <row r="1">
          <cell r="A1" t="str">
            <v>บจก.เมืองพลสยามเมรัย</v>
          </cell>
        </row>
      </sheetData>
      <sheetData sheetId="11686">
        <row r="1">
          <cell r="A1" t="str">
            <v>บจก.เมืองพลสยามเมรัย</v>
          </cell>
        </row>
      </sheetData>
      <sheetData sheetId="11687">
        <row r="1">
          <cell r="A1" t="str">
            <v>บจก.เมืองพลสยามเมรัย</v>
          </cell>
        </row>
      </sheetData>
      <sheetData sheetId="11688">
        <row r="1">
          <cell r="A1" t="str">
            <v>บจก.เมืองพลสยามเมรัย</v>
          </cell>
        </row>
      </sheetData>
      <sheetData sheetId="11689">
        <row r="1">
          <cell r="A1" t="str">
            <v>บจก.เมืองพลสยามเมรัย</v>
          </cell>
        </row>
      </sheetData>
      <sheetData sheetId="11690">
        <row r="1">
          <cell r="A1" t="str">
            <v>บจก.เมืองพลสยามเมรัย</v>
          </cell>
        </row>
      </sheetData>
      <sheetData sheetId="11691">
        <row r="1">
          <cell r="A1" t="str">
            <v>บจก.เมืองพลสยามเมรัย</v>
          </cell>
        </row>
      </sheetData>
      <sheetData sheetId="11692">
        <row r="1">
          <cell r="A1" t="str">
            <v>บจก.เมืองพลสยามเมรัย</v>
          </cell>
        </row>
      </sheetData>
      <sheetData sheetId="11693">
        <row r="1">
          <cell r="A1" t="str">
            <v>บจก.เมืองพลสยามเมรัย</v>
          </cell>
        </row>
      </sheetData>
      <sheetData sheetId="11694">
        <row r="1">
          <cell r="A1" t="str">
            <v>บจก.เมืองพลสยามเมรัย</v>
          </cell>
        </row>
      </sheetData>
      <sheetData sheetId="11695">
        <row r="1">
          <cell r="A1" t="str">
            <v>บจก.เมืองพลสยามเมรัย</v>
          </cell>
        </row>
      </sheetData>
      <sheetData sheetId="11696">
        <row r="1">
          <cell r="A1" t="str">
            <v>บจก.เมืองพลสยามเมรัย</v>
          </cell>
        </row>
      </sheetData>
      <sheetData sheetId="11697">
        <row r="1">
          <cell r="A1" t="str">
            <v>บจก.เมืองพลสยามเมรัย</v>
          </cell>
        </row>
      </sheetData>
      <sheetData sheetId="11698">
        <row r="1">
          <cell r="A1" t="str">
            <v>บจก.เมืองพลสยามเมรัย</v>
          </cell>
        </row>
      </sheetData>
      <sheetData sheetId="11699">
        <row r="1">
          <cell r="A1" t="str">
            <v>บจก.เมืองพลสยามเมรัย</v>
          </cell>
        </row>
      </sheetData>
      <sheetData sheetId="11700">
        <row r="1">
          <cell r="A1" t="str">
            <v>บจก.เมืองพลสยามเมรัย</v>
          </cell>
        </row>
      </sheetData>
      <sheetData sheetId="11701">
        <row r="1">
          <cell r="A1" t="str">
            <v>บจก.เมืองพลสยามเมรัย</v>
          </cell>
        </row>
      </sheetData>
      <sheetData sheetId="11702">
        <row r="1">
          <cell r="A1" t="str">
            <v>บจก.เมืองพลสยามเมรัย</v>
          </cell>
        </row>
      </sheetData>
      <sheetData sheetId="11703">
        <row r="1">
          <cell r="A1" t="str">
            <v>บจก.เมืองพลสยามเมรัย</v>
          </cell>
        </row>
      </sheetData>
      <sheetData sheetId="11704"/>
      <sheetData sheetId="11705">
        <row r="1">
          <cell r="A1" t="str">
            <v>บจก.เมืองพลสยามเมรัย</v>
          </cell>
        </row>
      </sheetData>
      <sheetData sheetId="11706">
        <row r="1">
          <cell r="A1" t="str">
            <v>บจก.เมืองพลสยามเมรัย</v>
          </cell>
        </row>
      </sheetData>
      <sheetData sheetId="11707">
        <row r="1">
          <cell r="A1" t="str">
            <v>บจก.เมืองพลสยามเมรัย</v>
          </cell>
        </row>
      </sheetData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stat local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Detail"/>
      <sheetName val="TP"/>
      <sheetName val="Y-IPO"/>
      <sheetName val="J1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non taxable"/>
      <sheetName val="F1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________BLDG"/>
      <sheetName val="DATA LC_TR__K_Bank  "/>
      <sheetName val="Rate"/>
      <sheetName val="JH"/>
      <sheetName val="JAN"/>
      <sheetName val="Group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Graph data"/>
      <sheetName val="925"/>
      <sheetName val="pa group"/>
      <sheetName val="AP Trade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Detail①"/>
      <sheetName val="Thailand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A_LISTING"/>
      <sheetName val="Variables"/>
      <sheetName val="GS_STD"/>
      <sheetName val="OP_STD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DATA_LC_TR__K_Bank__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SKA"/>
      <sheetName val="TrialBalance Q3-2002"/>
      <sheetName val="Valuation"/>
      <sheetName val="Control"/>
      <sheetName val="Contract Terminations"/>
      <sheetName val="JDS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cal (2)"/>
      <sheetName val="Master TB"/>
      <sheetName val="IS"/>
      <sheetName val="L400"/>
      <sheetName val="TB-BS 31 Dec 18"/>
      <sheetName val="F3.1"/>
      <sheetName val="SUM"/>
      <sheetName val="L310"/>
      <sheetName val="วัฒนพัฒน์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ค่าใช้จ่าย"/>
      <sheetName val="MOTO"/>
      <sheetName val="A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１．InfoCube (YKCH0010)案１"/>
      <sheetName val="１．InfoCube (YKCH0010) 案２"/>
      <sheetName val="ค่าซ่อมรถ DMC"/>
      <sheetName val="TB09.30.04"/>
      <sheetName val="เงินกู้ธนชาติ"/>
      <sheetName val="HP"/>
      <sheetName val="com"/>
      <sheetName val="Z"/>
      <sheetName val="Notes-BS"/>
      <sheetName val="Detailed IS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Sundry Debtors"/>
      <sheetName val="Acc jrnls"/>
      <sheetName val="BP1_23"/>
      <sheetName val="30Apr"/>
      <sheetName val="TB09_30_04"/>
      <sheetName val="１．InfoCube_(YKCH0010)案１"/>
      <sheetName val="１．InfoCube_(YKCH0010)_案２"/>
      <sheetName val="ค่าซ่อมรถ_DMC"/>
      <sheetName val="Contract_Terminations"/>
      <sheetName val="Q2 EXPECTED"/>
      <sheetName val="Supplier Master IF"/>
      <sheetName val="12_31_015"/>
      <sheetName val="Trial_Balance5"/>
      <sheetName val="FIN_TB_SI5"/>
      <sheetName val="Accruals_&amp;_Prepayments_5"/>
      <sheetName val="BALANCE_SHEET_4"/>
      <sheetName val="Wkgs_BS_Lead4"/>
      <sheetName val="Total_01'054"/>
      <sheetName val="stat_local2"/>
      <sheetName val="10-1_Media2"/>
      <sheetName val="ข้อมูลทำ_DropDown4"/>
      <sheetName val="HH5-3_32"/>
      <sheetName val="15_กิจกรรม_2"/>
      <sheetName val="จม_ขออนุมัติ__ผอ_2"/>
      <sheetName val="สรุปงบจัด-รายผจก_2"/>
      <sheetName val="งบจัด_กค__เทียบ_งบจัด_สค_2"/>
      <sheetName val="สรุปงบกิจกรรม_สค_2"/>
      <sheetName val="เปรียบเทียบเป้า_KPI2"/>
      <sheetName val="non_taxable2"/>
      <sheetName val="DATA_LC_TR__K_Bank__2"/>
      <sheetName val="Contract_Terminations1"/>
      <sheetName val="TrialBalance_Q3-2002"/>
      <sheetName val="AP_Trade1"/>
      <sheetName val="Graph_data1"/>
      <sheetName val="Tp_19972"/>
      <sheetName val="Tp-คค_95-96domestic2"/>
      <sheetName val="Tp-คค_95-96inter2"/>
      <sheetName val="Tp-คค_95-96wt2"/>
      <sheetName val="Tp'96_(2)2"/>
      <sheetName val="EST97_XLS2"/>
      <sheetName val="pa_group1"/>
      <sheetName val="Fixed_asset_register1"/>
      <sheetName val="TO_-_SP1"/>
      <sheetName val="5__Product_Attribute1"/>
      <sheetName val="Code_21"/>
      <sheetName val="15008_"/>
      <sheetName val="15103_"/>
      <sheetName val="15201__"/>
      <sheetName val="25109_"/>
      <sheetName val="Sept_Final_Adj_Working"/>
      <sheetName val="Zone_B"/>
      <sheetName val="After_Aud_Mar'19"/>
      <sheetName val="After_Adj_Mar'19"/>
      <sheetName val="After_Adj_Apr'19"/>
      <sheetName val="After_Adj_Apr'19_(2)"/>
      <sheetName val="After_Adj_May'19"/>
      <sheetName val="B_Ph_2_i"/>
      <sheetName val="B_Ph_3_i"/>
      <sheetName val="B_Ph_3_ii"/>
      <sheetName val="Total_Area_2-1_Ex_No-1_P3"/>
      <sheetName val="Total_Area_2-1_Ex_No-2_P3"/>
      <sheetName val="Total_Area_3-1_P3"/>
      <sheetName val="Detail_3"/>
      <sheetName val="Final_Land"/>
      <sheetName val="Construction_Updated"/>
      <sheetName val="Operational_Cost_B_1+2+3_Acc"/>
      <sheetName val="Super_Home"/>
      <sheetName val="Compensation_May"/>
      <sheetName val="Operational_May"/>
      <sheetName val="Construction_May"/>
      <sheetName val="COS_&amp;_Inventories_Jun'18"/>
      <sheetName val="Land_Jun"/>
      <sheetName val="Construction_Jun"/>
      <sheetName val="Construction_Jul"/>
      <sheetName val="Operational_June"/>
      <sheetName val="Infra_June"/>
      <sheetName val="Saleable_Zone-B"/>
      <sheetName val="June_(Combination)"/>
      <sheetName val="Jul_(Combination)"/>
      <sheetName val="Aug_(Combination)"/>
      <sheetName val="Sep_(Combination)"/>
      <sheetName val="Sep_(Combination)_(2)"/>
      <sheetName val="Sept_Final_Adj_Final_Working"/>
      <sheetName val="After_Aud_Sep"/>
      <sheetName val="Oct_(Combination)"/>
      <sheetName val="GL_Oct"/>
      <sheetName val="After_Aud_Oct"/>
      <sheetName val="Oct_Inventories"/>
      <sheetName val="Oct_Inv_Accrual"/>
      <sheetName val="After_Aud_Nov"/>
      <sheetName val="Nov_Inventories"/>
      <sheetName val="After_Aud_Dec"/>
      <sheetName val="After_Aud_Jan'19"/>
      <sheetName val="Sheet1_(2)"/>
      <sheetName val="Sept_Final_Adj_Final_Workin_(2)"/>
      <sheetName val="Copy,+++CT_Cal"/>
      <sheetName val="Copy,+++CT_Cal_(2)"/>
      <sheetName val="2015-2016_LTO"/>
      <sheetName val="2015-2016_(2)"/>
      <sheetName val="2016-2017_LTO_"/>
      <sheetName val="2016-2017_LTO(2)"/>
      <sheetName val="16-17_(copy)"/>
      <sheetName val="16-17_(copy"/>
      <sheetName val="Offset_Calculation(Current)"/>
      <sheetName val="Offset_Calculation_(LTO)2_7_18"/>
      <sheetName val="Form_31s_(31_10_18)"/>
      <sheetName val="Form_31(17-18)_(3_1_19)"/>
      <sheetName val="Offset_Cal(LTO)31_10_18"/>
      <sheetName val="Offset_Cal_(31_10_18)for_LTO"/>
      <sheetName val="Note_for_PwC"/>
      <sheetName val="PwC-Offset_Cal(LTO)3_1_19"/>
      <sheetName val="Form_31(18-19)"/>
      <sheetName val="Form_31(19-20)"/>
      <sheetName val="Yearly_Offset_Cal(18-19-20)"/>
      <sheetName val="offset(each_form31)FY15-18"/>
      <sheetName val="offset(each_form31)FY19"/>
      <sheetName val="offset(each_form31)Yearly(15-18"/>
      <sheetName val="offset(each_form31)Yearly(15-19"/>
      <sheetName val="Offset_Cal_(3_1_19)(Revise)"/>
      <sheetName val="PwC_not_accept"/>
      <sheetName val="Saleable_Area_A"/>
      <sheetName val="Polymer_Cost"/>
      <sheetName val="cal_(2)"/>
      <sheetName val="Master_TB"/>
      <sheetName val="TB-BS_31_Dec_18"/>
      <sheetName val="F3_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BW_Total_Sales"/>
      <sheetName val="Results_Template"/>
      <sheetName val="Finish_(inc_FX)_M"/>
      <sheetName val="Pipe_Bus_M"/>
      <sheetName val="Profile_Bus_M"/>
      <sheetName val="Finish_(inc_FX)_Y"/>
      <sheetName val="Pipe_Bus_Y"/>
      <sheetName val="Profile_Bus_Y"/>
      <sheetName val="Detailed_IS"/>
      <sheetName val="１．InfoCube_(YKCH0010)案１1"/>
      <sheetName val="１．InfoCube_(YKCH0010)_案２1"/>
      <sheetName val="ค่าซ่อมรถ_DMC1"/>
      <sheetName val="TB09_30_041"/>
      <sheetName val="เงินกู้_MGC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12_31_016"/>
      <sheetName val="Trial_Balance6"/>
      <sheetName val="FIN_TB_SI6"/>
      <sheetName val="Accruals_&amp;_Prepayments_6"/>
      <sheetName val="BALANCE_SHEET_5"/>
      <sheetName val="Wkgs_BS_Lead5"/>
      <sheetName val="Total_01'055"/>
      <sheetName val="stat_local3"/>
      <sheetName val="10-1_Media3"/>
      <sheetName val="ข้อมูลทำ_DropDown5"/>
      <sheetName val="HH5-3_33"/>
      <sheetName val="15_กิจกรรม_3"/>
      <sheetName val="จม_ขออนุมัติ__ผอ_3"/>
      <sheetName val="สรุปงบจัด-รายผจก_3"/>
      <sheetName val="งบจัด_กค__เทียบ_งบจัด_สค_3"/>
      <sheetName val="สรุปงบกิจกรรม_สค_3"/>
      <sheetName val="เปรียบเทียบเป้า_KPI3"/>
      <sheetName val="non_taxable3"/>
      <sheetName val="DATA_LC_TR__K_Bank__3"/>
      <sheetName val="Contract_Terminations2"/>
      <sheetName val="TrialBalance_Q3-20021"/>
      <sheetName val="AP_Trade2"/>
      <sheetName val="Graph_data2"/>
      <sheetName val="Tp_19973"/>
      <sheetName val="Tp-คค_95-96domestic3"/>
      <sheetName val="Tp-คค_95-96inter3"/>
      <sheetName val="Tp-คค_95-96wt3"/>
      <sheetName val="Tp'96_(2)3"/>
      <sheetName val="EST97_XLS3"/>
      <sheetName val="pa_group2"/>
      <sheetName val="Fixed_asset_register2"/>
      <sheetName val="TO_-_SP2"/>
      <sheetName val="5__Product_Attribute2"/>
      <sheetName val="Code_22"/>
      <sheetName val="15008_1"/>
      <sheetName val="15103_1"/>
      <sheetName val="15201__1"/>
      <sheetName val="25109_1"/>
      <sheetName val="Sept_Final_Adj_Working1"/>
      <sheetName val="Zone_B1"/>
      <sheetName val="After_Aud_Mar'191"/>
      <sheetName val="After_Adj_Mar'191"/>
      <sheetName val="After_Adj_Apr'191"/>
      <sheetName val="After_Adj_Apr'19_(2)1"/>
      <sheetName val="After_Adj_May'191"/>
      <sheetName val="B_Ph_2_i1"/>
      <sheetName val="B_Ph_3_i1"/>
      <sheetName val="B_Ph_3_ii1"/>
      <sheetName val="Total_Area_2-1_Ex_No-1_P31"/>
      <sheetName val="Total_Area_2-1_Ex_No-2_P31"/>
      <sheetName val="Total_Area_3-1_P31"/>
      <sheetName val="Detail_31"/>
      <sheetName val="Final_Land1"/>
      <sheetName val="Construction_Updated1"/>
      <sheetName val="Operational_Cost_B_1+2+3_Acc1"/>
      <sheetName val="Super_Home1"/>
      <sheetName val="Compensation_May1"/>
      <sheetName val="Operational_May1"/>
      <sheetName val="Construction_May1"/>
      <sheetName val="COS_&amp;_Inventories_Jun'181"/>
      <sheetName val="Land_Jun1"/>
      <sheetName val="Construction_Jun1"/>
      <sheetName val="Construction_Jul1"/>
      <sheetName val="Operational_June1"/>
      <sheetName val="Infra_June1"/>
      <sheetName val="Saleable_Zone-B1"/>
      <sheetName val="June_(Combination)1"/>
      <sheetName val="Jul_(Combination)1"/>
      <sheetName val="Aug_(Combination)1"/>
      <sheetName val="Sep_(Combination)1"/>
      <sheetName val="Sep_(Combination)_(2)1"/>
      <sheetName val="Sept_Final_Adj_Final_Working1"/>
      <sheetName val="After_Aud_Sep1"/>
      <sheetName val="Oct_(Combination)1"/>
      <sheetName val="GL_Oct1"/>
      <sheetName val="After_Aud_Oct1"/>
      <sheetName val="Oct_Inventories1"/>
      <sheetName val="Oct_Inv_Accrual1"/>
      <sheetName val="After_Aud_Nov1"/>
      <sheetName val="Nov_Inventories1"/>
      <sheetName val="After_Aud_Dec1"/>
      <sheetName val="After_Aud_Jan'191"/>
      <sheetName val="Sheet1_(2)1"/>
      <sheetName val="Sept_Final_Adj_Final_Workin_(21"/>
      <sheetName val="Copy,+++CT_Cal1"/>
      <sheetName val="Copy,+++CT_Cal_(2)1"/>
      <sheetName val="2015-2016_LTO1"/>
      <sheetName val="2015-2016_(2)1"/>
      <sheetName val="2016-2017_LTO_1"/>
      <sheetName val="2016-2017_LTO(2)1"/>
      <sheetName val="16-17_(copy)1"/>
      <sheetName val="16-17_(copy1"/>
      <sheetName val="Offset_Calculation(Current)1"/>
      <sheetName val="Offset_Calculation_(LTO)2_7_181"/>
      <sheetName val="Form_31s_(31_10_18)1"/>
      <sheetName val="Form_31(17-18)_(3_1_19)1"/>
      <sheetName val="Offset_Cal(LTO)31_10_181"/>
      <sheetName val="Offset_Cal_(31_10_18)for_LTO1"/>
      <sheetName val="Note_for_PwC1"/>
      <sheetName val="PwC-Offset_Cal(LTO)3_1_191"/>
      <sheetName val="Form_31(18-19)1"/>
      <sheetName val="Form_31(19-20)1"/>
      <sheetName val="Yearly_Offset_Cal(18-19-20)1"/>
      <sheetName val="offset(each_form31)FY15-181"/>
      <sheetName val="offset(each_form31)FY191"/>
      <sheetName val="offset(each_form31)Yearly(15-11"/>
      <sheetName val="offset(each_form31)Yearly(15-12"/>
      <sheetName val="Offset_Cal_(3_1_19)(Revise)1"/>
      <sheetName val="PwC_not_accept1"/>
      <sheetName val="Saleable_Area_A1"/>
      <sheetName val="Polymer_Cost1"/>
      <sheetName val="cal_(2)1"/>
      <sheetName val="Master_TB1"/>
      <sheetName val="TB-BS_31_Dec_181"/>
      <sheetName val="F3_11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BW_Total_Sales1"/>
      <sheetName val="Results_Template1"/>
      <sheetName val="Finish_(inc_FX)_M1"/>
      <sheetName val="Pipe_Bus_M1"/>
      <sheetName val="Profile_Bus_M1"/>
      <sheetName val="Finish_(inc_FX)_Y1"/>
      <sheetName val="Pipe_Bus_Y1"/>
      <sheetName val="Profile_Bus_Y1"/>
      <sheetName val="Detailed_IS1"/>
      <sheetName val="１．InfoCube_(YKCH0010)案１2"/>
      <sheetName val="１．InfoCube_(YKCH0010)_案２2"/>
      <sheetName val="ค่าซ่อมรถ_DMC2"/>
      <sheetName val="TB09_30_042"/>
      <sheetName val="เงินกู้_MGC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A06F-4B2D-4DA1-960A-DE4EA011F1D8}">
  <dimension ref="A1:P107"/>
  <sheetViews>
    <sheetView view="pageBreakPreview" zoomScale="70" zoomScaleNormal="70" zoomScaleSheetLayoutView="70" workbookViewId="0">
      <selection activeCell="L109" sqref="L109"/>
    </sheetView>
  </sheetViews>
  <sheetFormatPr defaultColWidth="9.09765625" defaultRowHeight="22.5" customHeight="1"/>
  <cols>
    <col min="1" max="1" width="57.3984375" style="37" customWidth="1"/>
    <col min="2" max="2" width="11.3984375" style="41" customWidth="1"/>
    <col min="3" max="3" width="14" style="298" customWidth="1"/>
    <col min="4" max="4" width="1.09765625" style="37" customWidth="1"/>
    <col min="5" max="5" width="14" style="37" customWidth="1"/>
    <col min="6" max="6" width="1.09765625" style="37" customWidth="1"/>
    <col min="7" max="7" width="14" style="298" customWidth="1"/>
    <col min="8" max="8" width="1.09765625" style="37" customWidth="1"/>
    <col min="9" max="9" width="14" style="37" customWidth="1"/>
    <col min="10" max="10" width="9.09765625" style="37"/>
    <col min="11" max="11" width="16.09765625" style="37" customWidth="1"/>
    <col min="12" max="12" width="11.09765625" style="37" customWidth="1"/>
    <col min="13" max="16384" width="9.09765625" style="37"/>
  </cols>
  <sheetData>
    <row r="1" spans="1:16" ht="22.5" customHeight="1">
      <c r="A1" s="33" t="s">
        <v>0</v>
      </c>
      <c r="B1" s="34"/>
      <c r="C1" s="35"/>
      <c r="D1" s="36"/>
      <c r="E1" s="36"/>
      <c r="F1" s="36"/>
      <c r="G1" s="35"/>
      <c r="H1" s="36"/>
      <c r="I1" s="36"/>
    </row>
    <row r="2" spans="1:16" ht="22.5" customHeight="1">
      <c r="A2" s="33" t="s">
        <v>1</v>
      </c>
      <c r="B2" s="34"/>
      <c r="C2" s="35"/>
      <c r="D2" s="36"/>
      <c r="E2" s="36"/>
      <c r="F2" s="36"/>
      <c r="G2" s="35"/>
      <c r="H2" s="36"/>
      <c r="I2" s="36"/>
    </row>
    <row r="3" spans="1:16" ht="22.5" customHeight="1">
      <c r="A3" s="38"/>
      <c r="B3" s="39"/>
      <c r="C3" s="35"/>
      <c r="D3" s="36"/>
      <c r="E3" s="36"/>
      <c r="F3" s="36"/>
      <c r="G3" s="35"/>
      <c r="H3" s="36"/>
      <c r="I3" s="36"/>
    </row>
    <row r="4" spans="1:16" ht="22.5" customHeight="1">
      <c r="A4" s="40"/>
      <c r="C4" s="336" t="s">
        <v>2</v>
      </c>
      <c r="D4" s="336"/>
      <c r="E4" s="336"/>
      <c r="F4" s="42"/>
      <c r="G4" s="336" t="s">
        <v>3</v>
      </c>
      <c r="H4" s="336"/>
      <c r="I4" s="336"/>
    </row>
    <row r="5" spans="1:16" ht="22.5" customHeight="1">
      <c r="A5" s="36"/>
      <c r="C5" s="338" t="s">
        <v>4</v>
      </c>
      <c r="D5" s="338"/>
      <c r="E5" s="338"/>
      <c r="F5" s="43"/>
      <c r="G5" s="338" t="s">
        <v>4</v>
      </c>
      <c r="H5" s="338"/>
      <c r="I5" s="338"/>
    </row>
    <row r="6" spans="1:16" ht="22.5" customHeight="1">
      <c r="A6" s="44" t="s">
        <v>5</v>
      </c>
      <c r="B6" s="41" t="s">
        <v>6</v>
      </c>
      <c r="C6" s="45">
        <v>2568</v>
      </c>
      <c r="D6" s="46"/>
      <c r="E6" s="46">
        <v>2567</v>
      </c>
      <c r="F6" s="43"/>
      <c r="G6" s="45">
        <v>2568</v>
      </c>
      <c r="H6" s="46"/>
      <c r="I6" s="46">
        <v>2567</v>
      </c>
    </row>
    <row r="7" spans="1:16" ht="22.5" customHeight="1">
      <c r="C7" s="337" t="s">
        <v>7</v>
      </c>
      <c r="D7" s="337"/>
      <c r="E7" s="337"/>
      <c r="F7" s="337"/>
      <c r="G7" s="337"/>
      <c r="H7" s="337"/>
      <c r="I7" s="337"/>
    </row>
    <row r="8" spans="1:16" s="51" customFormat="1" ht="22.5" customHeight="1">
      <c r="A8" s="47" t="s">
        <v>8</v>
      </c>
      <c r="B8" s="48"/>
      <c r="C8" s="49"/>
      <c r="D8" s="50"/>
      <c r="E8" s="50"/>
      <c r="F8" s="50"/>
      <c r="G8" s="49"/>
      <c r="H8" s="50"/>
      <c r="I8" s="50"/>
    </row>
    <row r="9" spans="1:16" s="51" customFormat="1" ht="22.5" customHeight="1">
      <c r="A9" s="39" t="s">
        <v>9</v>
      </c>
      <c r="B9" s="52">
        <v>5</v>
      </c>
      <c r="C9" s="53">
        <v>14806</v>
      </c>
      <c r="D9" s="54"/>
      <c r="E9" s="53">
        <v>24578</v>
      </c>
      <c r="F9" s="54"/>
      <c r="G9" s="53">
        <v>1999</v>
      </c>
      <c r="H9" s="54"/>
      <c r="I9" s="53">
        <v>2627</v>
      </c>
    </row>
    <row r="10" spans="1:16" s="51" customFormat="1" ht="22.5" customHeight="1">
      <c r="A10" s="55" t="s">
        <v>10</v>
      </c>
      <c r="B10" s="52">
        <v>6</v>
      </c>
      <c r="C10" s="53">
        <v>214093</v>
      </c>
      <c r="D10" s="54"/>
      <c r="E10" s="53">
        <v>296438</v>
      </c>
      <c r="F10" s="54"/>
      <c r="G10" s="53">
        <v>325693</v>
      </c>
      <c r="H10" s="54"/>
      <c r="I10" s="53">
        <v>398195</v>
      </c>
      <c r="K10" s="50"/>
    </row>
    <row r="11" spans="1:16" s="51" customFormat="1" ht="22.5" customHeight="1">
      <c r="A11" s="55" t="s">
        <v>11</v>
      </c>
      <c r="B11" s="52">
        <v>4</v>
      </c>
      <c r="C11" s="53">
        <v>330920</v>
      </c>
      <c r="D11" s="54"/>
      <c r="E11" s="53">
        <v>333920</v>
      </c>
      <c r="F11" s="54"/>
      <c r="G11" s="53">
        <v>590416</v>
      </c>
      <c r="H11" s="54"/>
      <c r="I11" s="53">
        <v>636983</v>
      </c>
      <c r="K11" s="50"/>
      <c r="L11" s="50"/>
      <c r="M11" s="50"/>
      <c r="N11" s="50"/>
      <c r="O11" s="50"/>
      <c r="P11" s="50"/>
    </row>
    <row r="12" spans="1:16" s="51" customFormat="1" ht="22.5" customHeight="1">
      <c r="A12" s="55" t="s">
        <v>12</v>
      </c>
      <c r="B12" s="52"/>
      <c r="C12" s="53">
        <v>0</v>
      </c>
      <c r="D12" s="54"/>
      <c r="E12" s="53">
        <v>1330</v>
      </c>
      <c r="F12" s="54"/>
      <c r="G12" s="53">
        <v>0</v>
      </c>
      <c r="H12" s="54"/>
      <c r="I12" s="53">
        <v>1330</v>
      </c>
    </row>
    <row r="13" spans="1:16" s="51" customFormat="1" ht="22.5" hidden="1" customHeight="1">
      <c r="A13" s="55" t="s">
        <v>13</v>
      </c>
      <c r="B13" s="52"/>
      <c r="C13" s="53"/>
      <c r="D13" s="54"/>
      <c r="E13" s="53"/>
      <c r="F13" s="54"/>
      <c r="G13" s="53"/>
      <c r="H13" s="54"/>
      <c r="I13" s="53"/>
    </row>
    <row r="14" spans="1:16" s="51" customFormat="1" ht="22.5" hidden="1" customHeight="1">
      <c r="A14" s="55" t="s">
        <v>14</v>
      </c>
      <c r="B14" s="52">
        <v>5</v>
      </c>
      <c r="C14" s="53">
        <v>0</v>
      </c>
      <c r="D14" s="54"/>
      <c r="E14" s="53">
        <v>0</v>
      </c>
      <c r="F14" s="54"/>
      <c r="G14" s="53">
        <v>0</v>
      </c>
      <c r="H14" s="54"/>
      <c r="I14" s="53">
        <v>0</v>
      </c>
    </row>
    <row r="15" spans="1:16" s="51" customFormat="1" ht="22.5" customHeight="1">
      <c r="A15" s="55" t="s">
        <v>15</v>
      </c>
      <c r="B15" s="52"/>
      <c r="C15" s="53"/>
      <c r="D15" s="54"/>
      <c r="E15" s="53"/>
      <c r="F15" s="54"/>
      <c r="G15" s="53"/>
      <c r="H15" s="54"/>
      <c r="I15" s="53"/>
    </row>
    <row r="16" spans="1:16" s="51" customFormat="1" ht="22.5" customHeight="1">
      <c r="A16" s="55" t="s">
        <v>14</v>
      </c>
      <c r="B16" s="52"/>
      <c r="C16" s="53">
        <v>0</v>
      </c>
      <c r="D16" s="54"/>
      <c r="E16" s="53">
        <v>147</v>
      </c>
      <c r="F16" s="54"/>
      <c r="G16" s="53">
        <v>0</v>
      </c>
      <c r="H16" s="54"/>
      <c r="I16" s="53">
        <v>147</v>
      </c>
      <c r="K16" s="50"/>
      <c r="O16" s="50"/>
    </row>
    <row r="17" spans="1:13" s="51" customFormat="1" ht="22.5" customHeight="1">
      <c r="A17" s="55" t="s">
        <v>16</v>
      </c>
      <c r="B17" s="52"/>
      <c r="C17" s="53"/>
      <c r="D17" s="54"/>
      <c r="E17" s="53"/>
      <c r="F17" s="54"/>
      <c r="G17" s="53"/>
      <c r="H17" s="54"/>
      <c r="I17" s="53"/>
    </row>
    <row r="18" spans="1:13" s="51" customFormat="1" ht="22.5" customHeight="1">
      <c r="A18" s="55" t="s">
        <v>14</v>
      </c>
      <c r="B18" s="52"/>
      <c r="C18" s="53">
        <v>0</v>
      </c>
      <c r="D18" s="54"/>
      <c r="E18" s="53">
        <v>1680</v>
      </c>
      <c r="F18" s="54"/>
      <c r="G18" s="53">
        <v>0</v>
      </c>
      <c r="H18" s="54"/>
      <c r="I18" s="53">
        <v>1680</v>
      </c>
    </row>
    <row r="19" spans="1:13" s="51" customFormat="1" ht="22.5" customHeight="1">
      <c r="A19" s="55" t="s">
        <v>17</v>
      </c>
      <c r="B19" s="52"/>
      <c r="C19" s="53"/>
      <c r="D19" s="54"/>
      <c r="E19" s="53"/>
      <c r="F19" s="54"/>
      <c r="G19" s="49"/>
      <c r="H19" s="54"/>
      <c r="I19" s="49"/>
    </row>
    <row r="20" spans="1:13" s="51" customFormat="1" ht="22.5" customHeight="1">
      <c r="A20" s="55" t="s">
        <v>14</v>
      </c>
      <c r="B20" s="52">
        <v>7</v>
      </c>
      <c r="C20" s="53">
        <v>29233</v>
      </c>
      <c r="D20" s="54"/>
      <c r="E20" s="53">
        <v>51102</v>
      </c>
      <c r="F20" s="54"/>
      <c r="G20" s="53">
        <v>30390</v>
      </c>
      <c r="H20" s="54"/>
      <c r="I20" s="53">
        <v>22830</v>
      </c>
    </row>
    <row r="21" spans="1:13" s="51" customFormat="1" ht="22.5" customHeight="1">
      <c r="A21" s="39" t="s">
        <v>18</v>
      </c>
      <c r="B21" s="52">
        <v>8</v>
      </c>
      <c r="C21" s="53">
        <v>261580</v>
      </c>
      <c r="D21" s="54"/>
      <c r="E21" s="53">
        <v>314836</v>
      </c>
      <c r="F21" s="54"/>
      <c r="G21" s="53">
        <v>251653</v>
      </c>
      <c r="H21" s="54"/>
      <c r="I21" s="53">
        <v>295782</v>
      </c>
      <c r="M21" s="50"/>
    </row>
    <row r="22" spans="1:13" s="51" customFormat="1" ht="22.5" customHeight="1">
      <c r="A22" s="39" t="s">
        <v>19</v>
      </c>
      <c r="B22" s="52"/>
      <c r="C22" s="53">
        <v>125</v>
      </c>
      <c r="D22" s="54"/>
      <c r="E22" s="53">
        <v>19689</v>
      </c>
      <c r="F22" s="54"/>
      <c r="G22" s="53">
        <v>0</v>
      </c>
      <c r="H22" s="54"/>
      <c r="I22" s="53">
        <v>19093</v>
      </c>
    </row>
    <row r="23" spans="1:13" s="51" customFormat="1" ht="22.5" customHeight="1">
      <c r="A23" s="39" t="s">
        <v>255</v>
      </c>
      <c r="B23" s="52">
        <v>19</v>
      </c>
      <c r="C23" s="53">
        <v>500771</v>
      </c>
      <c r="D23" s="54"/>
      <c r="E23" s="53">
        <v>35918</v>
      </c>
      <c r="F23" s="54"/>
      <c r="G23" s="53">
        <v>0</v>
      </c>
      <c r="H23" s="54"/>
      <c r="I23" s="53">
        <v>0</v>
      </c>
      <c r="K23" s="50"/>
      <c r="M23" s="50"/>
    </row>
    <row r="24" spans="1:13" s="51" customFormat="1" ht="22.5" customHeight="1">
      <c r="A24" s="56" t="s">
        <v>20</v>
      </c>
      <c r="B24" s="52"/>
      <c r="C24" s="309">
        <f>SUM(C9:C23)</f>
        <v>1351528</v>
      </c>
      <c r="D24" s="57"/>
      <c r="E24" s="309">
        <f>SUM(E9:E23)</f>
        <v>1079638</v>
      </c>
      <c r="F24" s="57"/>
      <c r="G24" s="309">
        <f>SUM(G9:G23)</f>
        <v>1200151</v>
      </c>
      <c r="H24" s="57"/>
      <c r="I24" s="309">
        <f>SUM(I9:I23)</f>
        <v>1378667</v>
      </c>
    </row>
    <row r="25" spans="1:13" s="51" customFormat="1" ht="7.4" customHeight="1">
      <c r="A25" s="37"/>
      <c r="B25" s="52"/>
      <c r="C25" s="58"/>
      <c r="D25" s="57"/>
      <c r="E25" s="57"/>
      <c r="F25" s="57"/>
      <c r="G25" s="58"/>
      <c r="H25" s="57"/>
      <c r="I25" s="57"/>
    </row>
    <row r="26" spans="1:13" s="51" customFormat="1" ht="22.5" customHeight="1">
      <c r="A26" s="47" t="s">
        <v>21</v>
      </c>
      <c r="B26" s="52"/>
      <c r="C26" s="59"/>
      <c r="D26" s="60"/>
      <c r="E26" s="60"/>
      <c r="F26" s="60"/>
      <c r="G26" s="59"/>
      <c r="H26" s="60"/>
      <c r="I26" s="60"/>
    </row>
    <row r="27" spans="1:13" s="51" customFormat="1" ht="22.5" customHeight="1">
      <c r="A27" s="55" t="s">
        <v>22</v>
      </c>
      <c r="B27" s="52"/>
      <c r="C27" s="53">
        <v>3901</v>
      </c>
      <c r="D27" s="54"/>
      <c r="E27" s="53">
        <v>8155</v>
      </c>
      <c r="F27" s="54"/>
      <c r="G27" s="53">
        <v>0</v>
      </c>
      <c r="H27" s="54"/>
      <c r="I27" s="53">
        <v>0</v>
      </c>
    </row>
    <row r="28" spans="1:13" s="51" customFormat="1" ht="22.4" customHeight="1">
      <c r="A28" s="55" t="s">
        <v>23</v>
      </c>
      <c r="B28" s="52">
        <v>7</v>
      </c>
      <c r="C28" s="53">
        <v>208424</v>
      </c>
      <c r="D28" s="54"/>
      <c r="E28" s="53">
        <v>808472</v>
      </c>
      <c r="F28" s="54"/>
      <c r="G28" s="53">
        <v>238342</v>
      </c>
      <c r="H28" s="54"/>
      <c r="I28" s="53">
        <v>268148</v>
      </c>
    </row>
    <row r="29" spans="1:13" s="51" customFormat="1" ht="22.5" customHeight="1">
      <c r="A29" s="39" t="s">
        <v>24</v>
      </c>
      <c r="B29" s="52">
        <v>25</v>
      </c>
      <c r="C29" s="53">
        <v>0</v>
      </c>
      <c r="D29" s="54"/>
      <c r="E29" s="53">
        <v>121749</v>
      </c>
      <c r="F29" s="54"/>
      <c r="G29" s="53">
        <v>0</v>
      </c>
      <c r="H29" s="54"/>
      <c r="I29" s="53">
        <f>9749+112000</f>
        <v>121749</v>
      </c>
      <c r="K29" s="50"/>
      <c r="L29" s="50"/>
    </row>
    <row r="30" spans="1:13" s="51" customFormat="1" ht="22.5" customHeight="1">
      <c r="A30" s="39" t="s">
        <v>25</v>
      </c>
      <c r="B30" s="52">
        <v>9</v>
      </c>
      <c r="C30" s="53">
        <v>1169948</v>
      </c>
      <c r="D30" s="54"/>
      <c r="E30" s="53">
        <v>1251963</v>
      </c>
      <c r="F30" s="54"/>
      <c r="G30" s="53">
        <v>958679</v>
      </c>
      <c r="H30" s="54"/>
      <c r="I30" s="53">
        <v>958679</v>
      </c>
      <c r="K30" s="50"/>
    </row>
    <row r="31" spans="1:13" s="51" customFormat="1" ht="22.5" customHeight="1">
      <c r="A31" s="39" t="s">
        <v>26</v>
      </c>
      <c r="B31" s="52">
        <v>9</v>
      </c>
      <c r="C31" s="53">
        <v>388868</v>
      </c>
      <c r="D31" s="54"/>
      <c r="E31" s="53">
        <v>400359</v>
      </c>
      <c r="F31" s="54"/>
      <c r="G31" s="53">
        <v>210120</v>
      </c>
      <c r="H31" s="54"/>
      <c r="I31" s="53">
        <v>212670</v>
      </c>
      <c r="K31" s="50"/>
    </row>
    <row r="32" spans="1:13" s="51" customFormat="1" ht="22.5" customHeight="1">
      <c r="A32" s="39" t="s">
        <v>27</v>
      </c>
      <c r="B32" s="52">
        <v>11</v>
      </c>
      <c r="C32" s="53">
        <v>0</v>
      </c>
      <c r="D32" s="54"/>
      <c r="E32" s="53">
        <v>0</v>
      </c>
      <c r="F32" s="54"/>
      <c r="G32" s="53">
        <v>682058</v>
      </c>
      <c r="H32" s="54"/>
      <c r="I32" s="53">
        <v>681808</v>
      </c>
      <c r="K32" s="50"/>
      <c r="L32" s="50"/>
      <c r="M32" s="50"/>
    </row>
    <row r="33" spans="1:9" s="51" customFormat="1" ht="22.5" customHeight="1">
      <c r="A33" s="55" t="s">
        <v>28</v>
      </c>
      <c r="B33" s="52">
        <v>10</v>
      </c>
      <c r="C33" s="53">
        <v>484308</v>
      </c>
      <c r="D33" s="54"/>
      <c r="E33" s="53">
        <v>469226</v>
      </c>
      <c r="F33" s="54"/>
      <c r="G33" s="53">
        <v>485453</v>
      </c>
      <c r="H33" s="54"/>
      <c r="I33" s="53">
        <v>457350</v>
      </c>
    </row>
    <row r="34" spans="1:9" s="51" customFormat="1" ht="22.5" hidden="1" customHeight="1">
      <c r="A34" s="55" t="s">
        <v>29</v>
      </c>
      <c r="B34" s="52">
        <v>5</v>
      </c>
      <c r="C34" s="53">
        <v>0</v>
      </c>
      <c r="D34" s="54"/>
      <c r="E34" s="53">
        <v>0</v>
      </c>
      <c r="F34" s="54"/>
      <c r="G34" s="61">
        <v>0</v>
      </c>
      <c r="H34" s="54"/>
      <c r="I34" s="61">
        <v>0</v>
      </c>
    </row>
    <row r="35" spans="1:9" s="51" customFormat="1" ht="22.5" customHeight="1">
      <c r="A35" s="55" t="s">
        <v>30</v>
      </c>
      <c r="B35" s="52"/>
      <c r="C35" s="53">
        <v>0</v>
      </c>
      <c r="D35" s="54"/>
      <c r="E35" s="53">
        <v>105</v>
      </c>
      <c r="F35" s="54"/>
      <c r="G35" s="53">
        <v>0</v>
      </c>
      <c r="H35" s="54"/>
      <c r="I35" s="53">
        <v>105</v>
      </c>
    </row>
    <row r="36" spans="1:9" s="51" customFormat="1" ht="22.5" customHeight="1">
      <c r="A36" s="39" t="s">
        <v>31</v>
      </c>
      <c r="B36" s="52"/>
      <c r="C36" s="53">
        <v>18466</v>
      </c>
      <c r="D36" s="54"/>
      <c r="E36" s="53">
        <v>19959</v>
      </c>
      <c r="F36" s="54"/>
      <c r="G36" s="53">
        <v>14362</v>
      </c>
      <c r="H36" s="54"/>
      <c r="I36" s="53">
        <v>15855</v>
      </c>
    </row>
    <row r="37" spans="1:9" s="51" customFormat="1" ht="22.5" customHeight="1">
      <c r="A37" s="39" t="s">
        <v>32</v>
      </c>
      <c r="B37" s="52">
        <v>12</v>
      </c>
      <c r="C37" s="53">
        <v>990419</v>
      </c>
      <c r="D37" s="54"/>
      <c r="E37" s="53">
        <f>1094925-35918</f>
        <v>1059007</v>
      </c>
      <c r="F37" s="54"/>
      <c r="G37" s="53">
        <v>349954</v>
      </c>
      <c r="H37" s="54"/>
      <c r="I37" s="53">
        <f>393014</f>
        <v>393014</v>
      </c>
    </row>
    <row r="38" spans="1:9" s="51" customFormat="1" ht="22.5" customHeight="1">
      <c r="A38" s="39" t="s">
        <v>33</v>
      </c>
      <c r="B38" s="52">
        <v>13</v>
      </c>
      <c r="C38" s="53">
        <v>143348</v>
      </c>
      <c r="D38" s="54"/>
      <c r="E38" s="53">
        <v>232763</v>
      </c>
      <c r="F38" s="54"/>
      <c r="G38" s="53">
        <v>62537</v>
      </c>
      <c r="H38" s="54"/>
      <c r="I38" s="53">
        <v>103948</v>
      </c>
    </row>
    <row r="39" spans="1:9" s="51" customFormat="1" ht="22.5" customHeight="1">
      <c r="A39" s="39" t="s">
        <v>34</v>
      </c>
      <c r="B39" s="52">
        <v>14</v>
      </c>
      <c r="C39" s="53">
        <v>212769</v>
      </c>
      <c r="D39" s="54"/>
      <c r="E39" s="53">
        <v>220769</v>
      </c>
      <c r="F39" s="54"/>
      <c r="G39" s="53">
        <v>0</v>
      </c>
      <c r="H39" s="54"/>
      <c r="I39" s="53">
        <v>0</v>
      </c>
    </row>
    <row r="40" spans="1:9" s="51" customFormat="1" ht="22.5" customHeight="1">
      <c r="A40" s="55" t="s">
        <v>35</v>
      </c>
      <c r="B40" s="52"/>
      <c r="C40" s="53">
        <v>56098</v>
      </c>
      <c r="D40" s="54"/>
      <c r="E40" s="53">
        <v>63259</v>
      </c>
      <c r="F40" s="54"/>
      <c r="G40" s="53">
        <v>21463</v>
      </c>
      <c r="H40" s="54"/>
      <c r="I40" s="53">
        <v>25555</v>
      </c>
    </row>
    <row r="41" spans="1:9" s="51" customFormat="1" ht="22.5" customHeight="1">
      <c r="A41" s="55" t="s">
        <v>36</v>
      </c>
      <c r="B41" s="52">
        <v>22</v>
      </c>
      <c r="C41" s="53">
        <v>80488</v>
      </c>
      <c r="D41" s="54"/>
      <c r="E41" s="53">
        <v>29104</v>
      </c>
      <c r="F41" s="54"/>
      <c r="G41" s="53">
        <v>78671</v>
      </c>
      <c r="H41" s="54"/>
      <c r="I41" s="53">
        <v>27773</v>
      </c>
    </row>
    <row r="42" spans="1:9" s="51" customFormat="1" ht="22.5" customHeight="1">
      <c r="A42" s="56" t="s">
        <v>37</v>
      </c>
      <c r="B42" s="41"/>
      <c r="C42" s="309">
        <f>SUM(C27:C41)</f>
        <v>3757037</v>
      </c>
      <c r="D42" s="57"/>
      <c r="E42" s="310">
        <f>SUM(E27:E41)</f>
        <v>4684890</v>
      </c>
      <c r="F42" s="57"/>
      <c r="G42" s="309">
        <f>SUM(G27:G41)</f>
        <v>3101639</v>
      </c>
      <c r="H42" s="57"/>
      <c r="I42" s="310">
        <f>SUM(I27:I41)</f>
        <v>3266654</v>
      </c>
    </row>
    <row r="43" spans="1:9" s="51" customFormat="1" ht="7.4" customHeight="1">
      <c r="A43" s="56"/>
      <c r="B43" s="41"/>
      <c r="C43" s="58"/>
      <c r="D43" s="57"/>
      <c r="E43" s="57"/>
      <c r="F43" s="57"/>
      <c r="G43" s="58"/>
      <c r="H43" s="57"/>
      <c r="I43" s="57"/>
    </row>
    <row r="44" spans="1:9" s="51" customFormat="1" ht="22.5" customHeight="1" thickBot="1">
      <c r="A44" s="56" t="s">
        <v>38</v>
      </c>
      <c r="B44" s="41"/>
      <c r="C44" s="79">
        <f>SUM(C24,C42)</f>
        <v>5108565</v>
      </c>
      <c r="D44" s="57"/>
      <c r="E44" s="78">
        <f>SUM(E24,E42)</f>
        <v>5764528</v>
      </c>
      <c r="F44" s="57"/>
      <c r="G44" s="79">
        <f>SUM(G24,G42)</f>
        <v>4301790</v>
      </c>
      <c r="H44" s="57"/>
      <c r="I44" s="78">
        <f>SUM(I24,I42)</f>
        <v>4645321</v>
      </c>
    </row>
    <row r="45" spans="1:9" s="51" customFormat="1" ht="22.5" customHeight="1" thickTop="1">
      <c r="A45" s="56"/>
      <c r="B45" s="41"/>
      <c r="C45" s="62"/>
      <c r="D45" s="63"/>
      <c r="E45" s="64"/>
      <c r="F45" s="63"/>
      <c r="G45" s="62"/>
      <c r="H45" s="63"/>
      <c r="I45" s="64"/>
    </row>
    <row r="46" spans="1:9" ht="22.5" customHeight="1">
      <c r="A46" s="33" t="s">
        <v>0</v>
      </c>
      <c r="B46" s="34"/>
      <c r="C46" s="35"/>
      <c r="D46" s="36"/>
      <c r="E46" s="36"/>
      <c r="F46" s="36"/>
      <c r="G46" s="35"/>
      <c r="H46" s="36"/>
      <c r="I46" s="36"/>
    </row>
    <row r="47" spans="1:9" ht="22.5" customHeight="1">
      <c r="A47" s="38" t="s">
        <v>39</v>
      </c>
      <c r="B47" s="39"/>
      <c r="C47" s="35"/>
      <c r="D47" s="36"/>
      <c r="E47" s="36"/>
      <c r="F47" s="36"/>
      <c r="G47" s="35"/>
      <c r="H47" s="36"/>
      <c r="I47" s="36"/>
    </row>
    <row r="48" spans="1:9" ht="22.5" customHeight="1">
      <c r="A48" s="38"/>
      <c r="B48" s="39"/>
      <c r="C48" s="35"/>
      <c r="D48" s="36"/>
      <c r="E48" s="36"/>
      <c r="F48" s="36"/>
      <c r="G48" s="35"/>
      <c r="H48" s="36"/>
      <c r="I48" s="36"/>
    </row>
    <row r="49" spans="1:14" ht="22.5" customHeight="1">
      <c r="A49" s="65"/>
      <c r="C49" s="336" t="s">
        <v>2</v>
      </c>
      <c r="D49" s="336"/>
      <c r="E49" s="336"/>
      <c r="F49" s="42"/>
      <c r="G49" s="336" t="s">
        <v>3</v>
      </c>
      <c r="H49" s="336"/>
      <c r="I49" s="336"/>
    </row>
    <row r="50" spans="1:14" ht="22.5" customHeight="1">
      <c r="A50" s="65"/>
      <c r="C50" s="338" t="s">
        <v>4</v>
      </c>
      <c r="D50" s="338"/>
      <c r="E50" s="338"/>
      <c r="F50" s="43"/>
      <c r="G50" s="338" t="s">
        <v>4</v>
      </c>
      <c r="H50" s="338"/>
      <c r="I50" s="338"/>
    </row>
    <row r="51" spans="1:14" ht="24" customHeight="1">
      <c r="A51" s="44" t="s">
        <v>40</v>
      </c>
      <c r="B51" s="41" t="s">
        <v>6</v>
      </c>
      <c r="C51" s="45">
        <v>2568</v>
      </c>
      <c r="D51" s="46"/>
      <c r="E51" s="46">
        <v>2567</v>
      </c>
      <c r="F51" s="43"/>
      <c r="G51" s="45">
        <v>2568</v>
      </c>
      <c r="H51" s="46"/>
      <c r="I51" s="46">
        <v>2567</v>
      </c>
    </row>
    <row r="52" spans="1:14" ht="22.5" customHeight="1">
      <c r="C52" s="337" t="s">
        <v>7</v>
      </c>
      <c r="D52" s="337"/>
      <c r="E52" s="337"/>
      <c r="F52" s="337"/>
      <c r="G52" s="337"/>
      <c r="H52" s="337"/>
      <c r="I52" s="337"/>
    </row>
    <row r="53" spans="1:14" ht="23.25" customHeight="1">
      <c r="A53" s="47" t="s">
        <v>41</v>
      </c>
      <c r="C53" s="59"/>
      <c r="D53" s="66"/>
      <c r="E53" s="66"/>
      <c r="F53" s="66"/>
      <c r="G53" s="59"/>
      <c r="H53" s="66"/>
      <c r="I53" s="66"/>
    </row>
    <row r="54" spans="1:14" s="51" customFormat="1" ht="22.5" customHeight="1">
      <c r="A54" s="65" t="s">
        <v>42</v>
      </c>
      <c r="B54" s="52">
        <v>15</v>
      </c>
      <c r="C54" s="53">
        <v>1424783</v>
      </c>
      <c r="D54" s="54"/>
      <c r="E54" s="53">
        <v>1396018</v>
      </c>
      <c r="F54" s="54"/>
      <c r="G54" s="53">
        <v>1419798</v>
      </c>
      <c r="H54" s="54"/>
      <c r="I54" s="53">
        <v>1374595</v>
      </c>
      <c r="K54" s="50"/>
    </row>
    <row r="55" spans="1:14" s="51" customFormat="1" ht="22.5" customHeight="1">
      <c r="A55" s="39" t="s">
        <v>43</v>
      </c>
      <c r="B55" s="52"/>
      <c r="C55" s="53">
        <v>135080</v>
      </c>
      <c r="D55" s="54"/>
      <c r="E55" s="53">
        <v>166208</v>
      </c>
      <c r="F55" s="54"/>
      <c r="G55" s="53">
        <v>111608</v>
      </c>
      <c r="H55" s="54"/>
      <c r="I55" s="53">
        <v>121912</v>
      </c>
    </row>
    <row r="56" spans="1:14" s="51" customFormat="1" ht="22.5" customHeight="1">
      <c r="A56" s="39" t="s">
        <v>44</v>
      </c>
      <c r="B56" s="52"/>
      <c r="C56" s="53"/>
      <c r="D56" s="54"/>
      <c r="E56" s="53"/>
      <c r="F56" s="54"/>
      <c r="G56" s="53"/>
      <c r="H56" s="54"/>
      <c r="I56" s="53"/>
    </row>
    <row r="57" spans="1:14" s="51" customFormat="1" ht="22.5" customHeight="1">
      <c r="A57" s="65" t="s">
        <v>45</v>
      </c>
      <c r="B57" s="52">
        <v>15</v>
      </c>
      <c r="C57" s="53">
        <v>95007</v>
      </c>
      <c r="D57" s="54"/>
      <c r="E57" s="53">
        <v>177841</v>
      </c>
      <c r="F57" s="54"/>
      <c r="G57" s="53">
        <v>95007</v>
      </c>
      <c r="H57" s="54"/>
      <c r="I57" s="53">
        <v>123211</v>
      </c>
      <c r="K57" s="50"/>
      <c r="L57" s="50"/>
      <c r="M57" s="50"/>
      <c r="N57" s="50"/>
    </row>
    <row r="58" spans="1:14" s="51" customFormat="1" ht="22.5" customHeight="1">
      <c r="A58" s="39" t="s">
        <v>46</v>
      </c>
      <c r="B58" s="52"/>
      <c r="C58" s="53"/>
      <c r="D58" s="54"/>
      <c r="E58" s="53"/>
      <c r="F58" s="54"/>
      <c r="G58" s="53"/>
      <c r="H58" s="54"/>
      <c r="I58" s="53"/>
    </row>
    <row r="59" spans="1:14" s="51" customFormat="1" ht="22.5" customHeight="1">
      <c r="A59" s="65" t="s">
        <v>45</v>
      </c>
      <c r="B59" s="52">
        <v>15</v>
      </c>
      <c r="C59" s="53">
        <v>40751</v>
      </c>
      <c r="D59" s="54"/>
      <c r="E59" s="53">
        <v>52784</v>
      </c>
      <c r="F59" s="54"/>
      <c r="G59" s="53">
        <v>18028</v>
      </c>
      <c r="H59" s="54"/>
      <c r="I59" s="53">
        <v>27832</v>
      </c>
    </row>
    <row r="60" spans="1:14" s="51" customFormat="1" ht="22.5" customHeight="1">
      <c r="A60" s="65" t="s">
        <v>47</v>
      </c>
      <c r="B60" s="52">
        <v>15</v>
      </c>
      <c r="C60" s="53">
        <v>28803</v>
      </c>
      <c r="D60" s="54"/>
      <c r="E60" s="53">
        <v>131365</v>
      </c>
      <c r="F60" s="54"/>
      <c r="G60" s="53">
        <v>28803</v>
      </c>
      <c r="H60" s="54"/>
      <c r="I60" s="53">
        <v>131365</v>
      </c>
    </row>
    <row r="61" spans="1:14" s="51" customFormat="1" ht="22.5" customHeight="1">
      <c r="A61" s="39" t="s">
        <v>250</v>
      </c>
      <c r="B61" s="52" t="s">
        <v>238</v>
      </c>
      <c r="C61" s="53">
        <v>0</v>
      </c>
      <c r="D61" s="54"/>
      <c r="E61" s="53">
        <v>0</v>
      </c>
      <c r="F61" s="54"/>
      <c r="G61" s="53">
        <v>36000</v>
      </c>
      <c r="H61" s="54"/>
      <c r="I61" s="53">
        <v>27800</v>
      </c>
      <c r="K61" s="50"/>
      <c r="L61" s="50"/>
      <c r="M61" s="50"/>
      <c r="N61" s="50"/>
    </row>
    <row r="62" spans="1:14" s="51" customFormat="1" ht="22.5" customHeight="1">
      <c r="A62" s="39" t="s">
        <v>48</v>
      </c>
      <c r="B62" s="52"/>
      <c r="C62" s="53"/>
      <c r="D62" s="54"/>
      <c r="E62" s="53"/>
      <c r="F62" s="54"/>
      <c r="G62" s="53"/>
      <c r="H62" s="54"/>
      <c r="I62" s="53"/>
      <c r="K62" s="50"/>
      <c r="L62" s="50"/>
      <c r="M62" s="50"/>
      <c r="N62" s="50"/>
    </row>
    <row r="63" spans="1:14" s="51" customFormat="1" ht="22.5" customHeight="1">
      <c r="A63" s="39" t="s">
        <v>49</v>
      </c>
      <c r="B63" s="52" t="s">
        <v>245</v>
      </c>
      <c r="C63" s="53">
        <v>100000</v>
      </c>
      <c r="D63" s="54"/>
      <c r="E63" s="53">
        <v>0</v>
      </c>
      <c r="F63" s="54"/>
      <c r="G63" s="53">
        <v>100000</v>
      </c>
      <c r="H63" s="54"/>
      <c r="I63" s="53">
        <v>0</v>
      </c>
      <c r="K63" s="50"/>
      <c r="L63" s="50"/>
      <c r="M63" s="50"/>
      <c r="N63" s="50"/>
    </row>
    <row r="64" spans="1:14" s="51" customFormat="1" ht="22.5" customHeight="1">
      <c r="A64" s="39" t="s">
        <v>50</v>
      </c>
      <c r="B64" s="52"/>
      <c r="C64" s="53">
        <v>457</v>
      </c>
      <c r="D64" s="54"/>
      <c r="E64" s="53">
        <v>659</v>
      </c>
      <c r="F64" s="54"/>
      <c r="G64" s="53">
        <v>0</v>
      </c>
      <c r="H64" s="54"/>
      <c r="I64" s="53">
        <v>0</v>
      </c>
    </row>
    <row r="65" spans="1:13" s="51" customFormat="1" ht="22.5" customHeight="1">
      <c r="A65" s="39" t="s">
        <v>51</v>
      </c>
      <c r="B65" s="52"/>
      <c r="C65" s="53"/>
      <c r="D65" s="54"/>
      <c r="E65" s="53"/>
      <c r="F65" s="54"/>
      <c r="G65" s="53"/>
      <c r="H65" s="54"/>
      <c r="I65" s="53"/>
    </row>
    <row r="66" spans="1:13" s="51" customFormat="1" ht="22.5" customHeight="1">
      <c r="A66" s="39" t="s">
        <v>52</v>
      </c>
      <c r="B66" s="52"/>
      <c r="C66" s="53">
        <v>569</v>
      </c>
      <c r="D66" s="67"/>
      <c r="E66" s="53">
        <v>729</v>
      </c>
      <c r="F66" s="54"/>
      <c r="G66" s="53">
        <v>569</v>
      </c>
      <c r="H66" s="54"/>
      <c r="I66" s="53">
        <v>729</v>
      </c>
      <c r="M66" s="50"/>
    </row>
    <row r="67" spans="1:13" s="51" customFormat="1" ht="22.5" customHeight="1">
      <c r="A67" s="39" t="s">
        <v>53</v>
      </c>
      <c r="B67" s="52"/>
      <c r="C67" s="53"/>
      <c r="D67" s="67"/>
      <c r="E67" s="53"/>
      <c r="F67" s="54"/>
      <c r="G67" s="53"/>
      <c r="H67" s="54"/>
      <c r="I67" s="53"/>
      <c r="M67" s="50"/>
    </row>
    <row r="68" spans="1:13" s="51" customFormat="1" ht="22.5" customHeight="1">
      <c r="A68" s="65" t="s">
        <v>54</v>
      </c>
      <c r="B68" s="52">
        <v>19</v>
      </c>
      <c r="C68" s="53">
        <v>239363</v>
      </c>
      <c r="D68" s="67"/>
      <c r="E68" s="53">
        <v>0</v>
      </c>
      <c r="F68" s="54"/>
      <c r="G68" s="53">
        <v>0</v>
      </c>
      <c r="H68" s="54"/>
      <c r="I68" s="53">
        <v>0</v>
      </c>
      <c r="M68" s="50"/>
    </row>
    <row r="69" spans="1:13" s="70" customFormat="1" ht="22.5" customHeight="1">
      <c r="A69" s="56" t="s">
        <v>55</v>
      </c>
      <c r="B69" s="68"/>
      <c r="C69" s="311">
        <f>SUM(C54:C68)</f>
        <v>2064813</v>
      </c>
      <c r="D69" s="69"/>
      <c r="E69" s="312">
        <f>SUM(E54:E66)</f>
        <v>1925604</v>
      </c>
      <c r="F69" s="57"/>
      <c r="G69" s="311">
        <f>SUM(G54:G66)</f>
        <v>1809813</v>
      </c>
      <c r="H69" s="57"/>
      <c r="I69" s="312">
        <f>SUM(I54:I66)</f>
        <v>1807444</v>
      </c>
    </row>
    <row r="70" spans="1:13" s="51" customFormat="1" ht="13.4" customHeight="1">
      <c r="A70" s="37"/>
      <c r="B70" s="52"/>
      <c r="C70" s="59"/>
      <c r="D70" s="60"/>
      <c r="E70" s="60"/>
      <c r="F70" s="60"/>
      <c r="G70" s="59"/>
      <c r="H70" s="60"/>
      <c r="I70" s="60"/>
    </row>
    <row r="71" spans="1:13" s="51" customFormat="1" ht="22.5" customHeight="1">
      <c r="A71" s="47" t="s">
        <v>56</v>
      </c>
      <c r="B71" s="52"/>
      <c r="C71" s="59"/>
      <c r="D71" s="60"/>
      <c r="E71" s="60"/>
      <c r="F71" s="60"/>
      <c r="G71" s="59"/>
      <c r="H71" s="60"/>
      <c r="I71" s="60"/>
    </row>
    <row r="72" spans="1:13" s="51" customFormat="1" ht="22.5" customHeight="1">
      <c r="A72" s="39" t="s">
        <v>57</v>
      </c>
      <c r="B72" s="52">
        <v>15</v>
      </c>
      <c r="C72" s="53">
        <v>21010</v>
      </c>
      <c r="D72" s="54"/>
      <c r="E72" s="53">
        <v>272671</v>
      </c>
      <c r="F72" s="54"/>
      <c r="G72" s="53">
        <v>21010</v>
      </c>
      <c r="H72" s="54"/>
      <c r="I72" s="53">
        <v>119730</v>
      </c>
      <c r="K72" s="50"/>
    </row>
    <row r="73" spans="1:13" s="51" customFormat="1" ht="22.5" customHeight="1">
      <c r="A73" s="39" t="s">
        <v>58</v>
      </c>
      <c r="B73" s="52">
        <v>15</v>
      </c>
      <c r="C73" s="53">
        <v>91597</v>
      </c>
      <c r="D73" s="54"/>
      <c r="E73" s="53">
        <v>132376</v>
      </c>
      <c r="F73" s="54"/>
      <c r="G73" s="53">
        <v>51935</v>
      </c>
      <c r="H73" s="54"/>
      <c r="I73" s="53">
        <v>69605</v>
      </c>
      <c r="J73" s="50"/>
    </row>
    <row r="74" spans="1:13" s="51" customFormat="1" ht="22.5" customHeight="1">
      <c r="A74" s="39" t="s">
        <v>59</v>
      </c>
      <c r="B74" s="52"/>
      <c r="C74" s="53">
        <v>7829</v>
      </c>
      <c r="D74" s="67"/>
      <c r="E74" s="53">
        <v>17461</v>
      </c>
      <c r="F74" s="67"/>
      <c r="G74" s="53">
        <v>37</v>
      </c>
      <c r="H74" s="67"/>
      <c r="I74" s="53">
        <v>302</v>
      </c>
      <c r="J74" s="50"/>
    </row>
    <row r="75" spans="1:13" s="51" customFormat="1" ht="22.5" customHeight="1">
      <c r="A75" s="39" t="s">
        <v>60</v>
      </c>
      <c r="B75" s="52" t="s">
        <v>238</v>
      </c>
      <c r="C75" s="53">
        <v>303500</v>
      </c>
      <c r="D75" s="67"/>
      <c r="E75" s="53">
        <v>301500</v>
      </c>
      <c r="F75" s="67"/>
      <c r="G75" s="53">
        <v>303500</v>
      </c>
      <c r="H75" s="67"/>
      <c r="I75" s="53">
        <v>301500</v>
      </c>
      <c r="J75" s="50"/>
    </row>
    <row r="76" spans="1:13" s="51" customFormat="1" ht="22.5" hidden="1" customHeight="1">
      <c r="A76" s="39" t="s">
        <v>61</v>
      </c>
      <c r="B76" s="52">
        <v>16</v>
      </c>
      <c r="C76" s="53">
        <v>0</v>
      </c>
      <c r="D76" s="67"/>
      <c r="E76" s="53">
        <v>0</v>
      </c>
      <c r="F76" s="67"/>
      <c r="G76" s="53">
        <v>0</v>
      </c>
      <c r="H76" s="67"/>
      <c r="I76" s="53">
        <v>0</v>
      </c>
      <c r="J76" s="50"/>
    </row>
    <row r="77" spans="1:13" s="51" customFormat="1" ht="22.5" customHeight="1">
      <c r="A77" s="39" t="s">
        <v>62</v>
      </c>
      <c r="B77" s="52">
        <v>22</v>
      </c>
      <c r="C77" s="53">
        <v>44037</v>
      </c>
      <c r="D77" s="54"/>
      <c r="E77" s="53">
        <v>88558</v>
      </c>
      <c r="F77" s="54"/>
      <c r="G77" s="53">
        <v>0</v>
      </c>
      <c r="H77" s="54"/>
      <c r="I77" s="53">
        <v>0</v>
      </c>
      <c r="K77" s="50"/>
    </row>
    <row r="78" spans="1:13" s="51" customFormat="1" ht="22.5" customHeight="1">
      <c r="A78" s="39" t="s">
        <v>63</v>
      </c>
      <c r="B78" s="52"/>
      <c r="C78" s="53">
        <v>31659</v>
      </c>
      <c r="D78" s="54"/>
      <c r="E78" s="53">
        <v>23987</v>
      </c>
      <c r="F78" s="54"/>
      <c r="G78" s="53">
        <v>25821</v>
      </c>
      <c r="H78" s="54"/>
      <c r="I78" s="53">
        <v>18637</v>
      </c>
    </row>
    <row r="79" spans="1:13" s="51" customFormat="1" ht="22.5" customHeight="1">
      <c r="A79" s="56" t="s">
        <v>64</v>
      </c>
      <c r="B79" s="52"/>
      <c r="C79" s="311">
        <f>SUM(C71:C78)</f>
        <v>499632</v>
      </c>
      <c r="D79" s="69"/>
      <c r="E79" s="312">
        <f>SUM(E71:E78)</f>
        <v>836553</v>
      </c>
      <c r="F79" s="69"/>
      <c r="G79" s="311">
        <f>SUM(G71:G78)</f>
        <v>402303</v>
      </c>
      <c r="H79" s="69"/>
      <c r="I79" s="312">
        <f>SUM(I71:I78)</f>
        <v>509774</v>
      </c>
    </row>
    <row r="80" spans="1:13" s="51" customFormat="1" ht="13.4" customHeight="1">
      <c r="A80" s="56"/>
      <c r="B80" s="52"/>
      <c r="C80" s="71"/>
      <c r="D80" s="57"/>
      <c r="E80" s="72"/>
      <c r="F80" s="57"/>
      <c r="G80" s="71"/>
      <c r="H80" s="57"/>
      <c r="I80" s="72"/>
    </row>
    <row r="81" spans="1:9" s="51" customFormat="1" ht="22.5" customHeight="1">
      <c r="A81" s="56" t="s">
        <v>65</v>
      </c>
      <c r="B81" s="52"/>
      <c r="C81" s="80">
        <f>SUM(C69,C79)</f>
        <v>2564445</v>
      </c>
      <c r="D81" s="57"/>
      <c r="E81" s="81">
        <f>SUM(E69,E79)</f>
        <v>2762157</v>
      </c>
      <c r="F81" s="57"/>
      <c r="G81" s="80">
        <f>SUM(G69,G79)</f>
        <v>2212116</v>
      </c>
      <c r="H81" s="57"/>
      <c r="I81" s="81">
        <f>SUM(I69,I79)</f>
        <v>2317218</v>
      </c>
    </row>
    <row r="82" spans="1:9" s="51" customFormat="1" ht="22.5" customHeight="1">
      <c r="A82" s="56"/>
      <c r="B82" s="52"/>
      <c r="C82" s="58"/>
      <c r="D82" s="63"/>
      <c r="E82" s="63"/>
      <c r="F82" s="63"/>
      <c r="G82" s="58"/>
      <c r="H82" s="63"/>
      <c r="I82" s="63"/>
    </row>
    <row r="83" spans="1:9" ht="22.5" customHeight="1">
      <c r="A83" s="33" t="s">
        <v>0</v>
      </c>
      <c r="B83" s="34"/>
      <c r="C83" s="35"/>
      <c r="D83" s="36"/>
      <c r="E83" s="36"/>
      <c r="F83" s="36"/>
      <c r="G83" s="35"/>
      <c r="H83" s="36"/>
      <c r="I83" s="36"/>
    </row>
    <row r="84" spans="1:9" ht="22.5" customHeight="1">
      <c r="A84" s="44" t="s">
        <v>39</v>
      </c>
      <c r="B84" s="34"/>
      <c r="C84" s="35"/>
      <c r="D84" s="36"/>
      <c r="E84" s="36"/>
      <c r="F84" s="36"/>
      <c r="G84" s="35"/>
      <c r="H84" s="36"/>
      <c r="I84" s="36"/>
    </row>
    <row r="85" spans="1:9" ht="22.5" customHeight="1">
      <c r="A85" s="44"/>
      <c r="B85" s="34"/>
      <c r="C85" s="35"/>
      <c r="D85" s="36"/>
      <c r="E85" s="36"/>
      <c r="F85" s="36"/>
      <c r="G85" s="35"/>
      <c r="H85" s="36"/>
      <c r="I85" s="36"/>
    </row>
    <row r="86" spans="1:9" ht="22.5" customHeight="1">
      <c r="A86" s="39"/>
      <c r="C86" s="336" t="s">
        <v>2</v>
      </c>
      <c r="D86" s="336"/>
      <c r="E86" s="336"/>
      <c r="F86" s="42"/>
      <c r="G86" s="336" t="s">
        <v>3</v>
      </c>
      <c r="H86" s="336"/>
      <c r="I86" s="336"/>
    </row>
    <row r="87" spans="1:9" ht="22.5" customHeight="1">
      <c r="A87" s="39"/>
      <c r="C87" s="338" t="s">
        <v>4</v>
      </c>
      <c r="D87" s="338"/>
      <c r="E87" s="338"/>
      <c r="F87" s="43"/>
      <c r="G87" s="338" t="s">
        <v>4</v>
      </c>
      <c r="H87" s="338"/>
      <c r="I87" s="338"/>
    </row>
    <row r="88" spans="1:9" ht="24" customHeight="1">
      <c r="A88" s="73" t="s">
        <v>40</v>
      </c>
      <c r="B88" s="41" t="s">
        <v>6</v>
      </c>
      <c r="C88" s="45">
        <v>2568</v>
      </c>
      <c r="D88" s="46"/>
      <c r="E88" s="46">
        <v>2567</v>
      </c>
      <c r="F88" s="43"/>
      <c r="G88" s="45">
        <v>2568</v>
      </c>
      <c r="H88" s="46"/>
      <c r="I88" s="46">
        <v>2567</v>
      </c>
    </row>
    <row r="89" spans="1:9" ht="22.5" customHeight="1">
      <c r="C89" s="337" t="s">
        <v>7</v>
      </c>
      <c r="D89" s="337"/>
      <c r="E89" s="337"/>
      <c r="F89" s="337"/>
      <c r="G89" s="337"/>
      <c r="H89" s="337"/>
      <c r="I89" s="337"/>
    </row>
    <row r="90" spans="1:9" ht="22.5" customHeight="1">
      <c r="A90" s="47" t="s">
        <v>66</v>
      </c>
      <c r="C90" s="59"/>
      <c r="D90" s="60"/>
      <c r="E90" s="60"/>
      <c r="F90" s="60"/>
      <c r="G90" s="59"/>
      <c r="H90" s="60"/>
      <c r="I90" s="60"/>
    </row>
    <row r="91" spans="1:9" ht="22.5" customHeight="1">
      <c r="A91" s="39" t="s">
        <v>67</v>
      </c>
      <c r="B91" s="52">
        <v>16</v>
      </c>
      <c r="C91" s="59"/>
      <c r="D91" s="60"/>
      <c r="E91" s="60"/>
      <c r="F91" s="60"/>
      <c r="G91" s="59"/>
      <c r="H91" s="60"/>
      <c r="I91" s="60"/>
    </row>
    <row r="92" spans="1:9" ht="22.4" customHeight="1" thickBot="1">
      <c r="A92" s="55" t="s">
        <v>68</v>
      </c>
      <c r="B92" s="52"/>
      <c r="C92" s="74">
        <v>869145</v>
      </c>
      <c r="D92" s="67"/>
      <c r="E92" s="74">
        <v>866114</v>
      </c>
      <c r="F92" s="67"/>
      <c r="G92" s="74">
        <v>869145</v>
      </c>
      <c r="H92" s="60"/>
      <c r="I92" s="74">
        <v>866114</v>
      </c>
    </row>
    <row r="93" spans="1:9" ht="22.5" customHeight="1" thickTop="1">
      <c r="A93" s="55" t="s">
        <v>69</v>
      </c>
      <c r="B93" s="52"/>
      <c r="C93" s="53">
        <f>'SH-11'!C42</f>
        <v>606861</v>
      </c>
      <c r="D93" s="54"/>
      <c r="E93" s="53">
        <v>606858</v>
      </c>
      <c r="F93" s="54"/>
      <c r="G93" s="53">
        <f>'SH 12'!C41</f>
        <v>606861</v>
      </c>
      <c r="H93" s="54"/>
      <c r="I93" s="53">
        <v>606858</v>
      </c>
    </row>
    <row r="94" spans="1:9" ht="22.5" customHeight="1">
      <c r="A94" s="55" t="s">
        <v>70</v>
      </c>
      <c r="B94" s="52"/>
      <c r="C94" s="53">
        <f>'SH-11'!E42</f>
        <v>1357192</v>
      </c>
      <c r="D94" s="54"/>
      <c r="E94" s="53">
        <v>1357192</v>
      </c>
      <c r="F94" s="54"/>
      <c r="G94" s="53">
        <f>'SH 12'!E41</f>
        <v>1357192</v>
      </c>
      <c r="H94" s="54"/>
      <c r="I94" s="53">
        <v>1357192</v>
      </c>
    </row>
    <row r="95" spans="1:9" ht="22.5" customHeight="1">
      <c r="A95" s="39" t="s">
        <v>71</v>
      </c>
      <c r="B95" s="52"/>
      <c r="C95" s="53"/>
      <c r="D95" s="54"/>
      <c r="E95" s="54"/>
      <c r="F95" s="54"/>
      <c r="G95" s="53"/>
      <c r="H95" s="54"/>
      <c r="I95" s="54"/>
    </row>
    <row r="96" spans="1:9" ht="22.5" customHeight="1">
      <c r="A96" s="55" t="s">
        <v>72</v>
      </c>
      <c r="B96" s="52"/>
      <c r="C96" s="53"/>
      <c r="D96" s="54"/>
      <c r="E96" s="54"/>
      <c r="F96" s="54"/>
      <c r="G96" s="53"/>
      <c r="H96" s="54"/>
      <c r="I96" s="54"/>
    </row>
    <row r="97" spans="1:11" ht="22.5" customHeight="1">
      <c r="A97" s="55" t="s">
        <v>73</v>
      </c>
      <c r="B97" s="52">
        <v>17</v>
      </c>
      <c r="C97" s="82">
        <f>'SH-11'!G42</f>
        <v>86914</v>
      </c>
      <c r="D97" s="54"/>
      <c r="E97" s="84">
        <f>'SH-11'!G26</f>
        <v>86611</v>
      </c>
      <c r="F97" s="54"/>
      <c r="G97" s="82">
        <f>'SH 12'!G41</f>
        <v>86914</v>
      </c>
      <c r="H97" s="54"/>
      <c r="I97" s="84">
        <f>'SH 12'!G25</f>
        <v>86611</v>
      </c>
    </row>
    <row r="98" spans="1:11" ht="22.5" customHeight="1">
      <c r="A98" s="55" t="s">
        <v>74</v>
      </c>
      <c r="B98" s="52"/>
      <c r="C98" s="82">
        <f>'SH-11'!I42</f>
        <v>360915</v>
      </c>
      <c r="D98" s="54"/>
      <c r="E98" s="84">
        <f>'SH-11'!I26</f>
        <v>731449</v>
      </c>
      <c r="F98" s="54"/>
      <c r="G98" s="82">
        <f>'SH 12'!I41</f>
        <v>38707</v>
      </c>
      <c r="H98" s="54"/>
      <c r="I98" s="84">
        <f>'SH 12'!I25</f>
        <v>277442</v>
      </c>
      <c r="J98" s="304"/>
      <c r="K98" s="60"/>
    </row>
    <row r="99" spans="1:11" ht="22.5" customHeight="1">
      <c r="A99" s="55" t="s">
        <v>75</v>
      </c>
      <c r="B99" s="52"/>
      <c r="C99" s="82">
        <f>'SH-11'!Q42</f>
        <v>5129</v>
      </c>
      <c r="D99" s="54"/>
      <c r="E99" s="84">
        <f>'SH-11'!Q26</f>
        <v>96313</v>
      </c>
      <c r="F99" s="54"/>
      <c r="G99" s="53">
        <v>0</v>
      </c>
      <c r="H99" s="54"/>
      <c r="I99" s="54">
        <v>0</v>
      </c>
    </row>
    <row r="100" spans="1:11" ht="22.5" customHeight="1">
      <c r="A100" s="75" t="s">
        <v>76</v>
      </c>
      <c r="B100" s="37"/>
      <c r="C100" s="83">
        <f>SUM(C93:C99)</f>
        <v>2417011</v>
      </c>
      <c r="D100" s="54"/>
      <c r="E100" s="85">
        <f>SUM(E93:E99)</f>
        <v>2878423</v>
      </c>
      <c r="F100" s="54"/>
      <c r="G100" s="83">
        <f>SUM(G93:G99)</f>
        <v>2089674</v>
      </c>
      <c r="H100" s="54"/>
      <c r="I100" s="85">
        <f>SUM(I93:I99)</f>
        <v>2328103</v>
      </c>
      <c r="K100" s="60"/>
    </row>
    <row r="101" spans="1:11" ht="22.5" customHeight="1">
      <c r="A101" s="37" t="s">
        <v>77</v>
      </c>
      <c r="B101" s="52"/>
      <c r="C101" s="87">
        <f>'SH-11'!U42</f>
        <v>127109</v>
      </c>
      <c r="D101" s="54"/>
      <c r="E101" s="86">
        <f>'SH-11'!U26</f>
        <v>123948</v>
      </c>
      <c r="F101" s="60"/>
      <c r="G101" s="76">
        <v>0</v>
      </c>
      <c r="H101" s="54"/>
      <c r="I101" s="77">
        <v>0</v>
      </c>
      <c r="K101" s="60"/>
    </row>
    <row r="102" spans="1:11" ht="22.5" customHeight="1">
      <c r="A102" s="56" t="s">
        <v>78</v>
      </c>
      <c r="B102" s="52"/>
      <c r="C102" s="80">
        <f>C100+C101</f>
        <v>2544120</v>
      </c>
      <c r="D102" s="69"/>
      <c r="E102" s="81">
        <f>E100+E101</f>
        <v>3002371</v>
      </c>
      <c r="F102" s="69"/>
      <c r="G102" s="80">
        <f>G100+G101</f>
        <v>2089674</v>
      </c>
      <c r="H102" s="69"/>
      <c r="I102" s="81">
        <f>I100+I101</f>
        <v>2328103</v>
      </c>
    </row>
    <row r="103" spans="1:11" s="75" customFormat="1" ht="13.4" customHeight="1">
      <c r="A103" s="56"/>
      <c r="B103" s="68"/>
      <c r="C103" s="58"/>
      <c r="D103" s="57"/>
      <c r="E103" s="57"/>
      <c r="F103" s="57"/>
      <c r="G103" s="58"/>
      <c r="H103" s="57"/>
      <c r="I103" s="57"/>
    </row>
    <row r="104" spans="1:11" s="75" customFormat="1" ht="22.5" customHeight="1" thickBot="1">
      <c r="A104" s="56" t="s">
        <v>79</v>
      </c>
      <c r="B104" s="68"/>
      <c r="C104" s="79">
        <f>C81+C102</f>
        <v>5108565</v>
      </c>
      <c r="D104" s="64"/>
      <c r="E104" s="78">
        <f>E81+E102</f>
        <v>5764528</v>
      </c>
      <c r="F104" s="64"/>
      <c r="G104" s="79">
        <f>G81+G102</f>
        <v>4301790</v>
      </c>
      <c r="H104" s="64"/>
      <c r="I104" s="78">
        <f>I81+I102</f>
        <v>4645321</v>
      </c>
    </row>
    <row r="105" spans="1:11" s="75" customFormat="1" ht="22.5" customHeight="1" thickTop="1">
      <c r="A105" s="56"/>
      <c r="B105" s="68"/>
      <c r="C105" s="58"/>
      <c r="D105" s="63"/>
      <c r="E105" s="63"/>
      <c r="F105" s="63"/>
      <c r="G105" s="58"/>
      <c r="H105" s="63"/>
      <c r="I105" s="63"/>
    </row>
    <row r="106" spans="1:11" ht="22.5" customHeight="1">
      <c r="B106" s="37"/>
      <c r="C106" s="297"/>
      <c r="D106" s="63"/>
      <c r="E106" s="63"/>
      <c r="F106" s="63"/>
      <c r="G106" s="297"/>
      <c r="H106" s="63"/>
      <c r="I106" s="63"/>
    </row>
    <row r="107" spans="1:11" ht="22.5" customHeight="1">
      <c r="C107" s="297"/>
      <c r="E107" s="57"/>
      <c r="G107" s="297"/>
      <c r="I107" s="57"/>
    </row>
  </sheetData>
  <mergeCells count="15">
    <mergeCell ref="C4:E4"/>
    <mergeCell ref="G4:I4"/>
    <mergeCell ref="C7:I7"/>
    <mergeCell ref="C49:E49"/>
    <mergeCell ref="G49:I49"/>
    <mergeCell ref="C86:E86"/>
    <mergeCell ref="G86:I86"/>
    <mergeCell ref="C89:I89"/>
    <mergeCell ref="C5:E5"/>
    <mergeCell ref="G5:I5"/>
    <mergeCell ref="C50:E50"/>
    <mergeCell ref="G50:I50"/>
    <mergeCell ref="C87:E87"/>
    <mergeCell ref="G87:I87"/>
    <mergeCell ref="C52:I52"/>
  </mergeCells>
  <pageMargins left="0.7" right="0.7" top="0.75" bottom="0.75" header="0.3" footer="0.3"/>
  <pageSetup paperSize="9" scale="78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4" manualBreakCount="14">
    <brk id="45" max="16383" man="1"/>
    <brk id="82" max="16383" man="1"/>
    <brk id="112" max="16383" man="1"/>
    <brk id="148" max="16383" man="1"/>
    <brk id="166" max="16383" man="1"/>
    <brk id="194" max="16383" man="1"/>
    <brk id="195" max="16383" man="1"/>
    <brk id="196" max="16383" man="1"/>
    <brk id="197" max="16383" man="1"/>
    <brk id="198" max="16383" man="1"/>
    <brk id="199" max="16383" man="1"/>
    <brk id="200" max="16383" man="1"/>
    <brk id="230" max="16383" man="1"/>
    <brk id="2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C79F-72AE-4FAC-8AEE-729FEC883597}">
  <dimension ref="A1:IS81"/>
  <sheetViews>
    <sheetView view="pageBreakPreview" topLeftCell="A75" zoomScale="85" zoomScaleNormal="70" zoomScaleSheetLayoutView="85" workbookViewId="0">
      <selection activeCell="K16" sqref="K16"/>
    </sheetView>
  </sheetViews>
  <sheetFormatPr defaultColWidth="8.69921875" defaultRowHeight="22.5" customHeight="1"/>
  <cols>
    <col min="1" max="1" width="72.296875" style="37" customWidth="1"/>
    <col min="2" max="2" width="11.8984375" style="41" customWidth="1"/>
    <col min="3" max="3" width="13.69921875" style="299" customWidth="1"/>
    <col min="4" max="4" width="1.8984375" style="37" customWidth="1"/>
    <col min="5" max="5" width="13.69921875" style="37" customWidth="1"/>
    <col min="6" max="6" width="1.8984375" style="37" customWidth="1"/>
    <col min="7" max="7" width="13.69921875" style="299" customWidth="1"/>
    <col min="8" max="8" width="1.8984375" style="37" customWidth="1"/>
    <col min="9" max="9" width="13.69921875" style="37" customWidth="1"/>
    <col min="10" max="10" width="14.09765625" style="37" bestFit="1" customWidth="1"/>
    <col min="11" max="12" width="12" style="37" bestFit="1" customWidth="1"/>
    <col min="13" max="13" width="8.69921875" style="37"/>
    <col min="14" max="14" width="13.09765625" style="37" bestFit="1" customWidth="1"/>
    <col min="15" max="15" width="13.09765625" style="37" customWidth="1"/>
    <col min="16" max="16" width="8.69921875" style="37"/>
    <col min="17" max="18" width="13.09765625" style="37" bestFit="1" customWidth="1"/>
    <col min="19" max="16384" width="8.69921875" style="37"/>
  </cols>
  <sheetData>
    <row r="1" spans="1:14" ht="22.5" customHeight="1">
      <c r="A1" s="33" t="s">
        <v>0</v>
      </c>
      <c r="B1" s="34"/>
      <c r="C1" s="36"/>
      <c r="D1" s="36"/>
      <c r="E1" s="36"/>
      <c r="F1" s="36"/>
      <c r="G1" s="301"/>
      <c r="H1" s="301"/>
      <c r="I1" s="301"/>
    </row>
    <row r="2" spans="1:14" ht="22.5" customHeight="1">
      <c r="A2" s="88" t="s">
        <v>80</v>
      </c>
      <c r="B2" s="34"/>
      <c r="C2" s="36"/>
      <c r="D2" s="36"/>
      <c r="E2" s="36"/>
      <c r="F2" s="36"/>
      <c r="G2" s="36"/>
      <c r="H2" s="36"/>
      <c r="I2" s="36"/>
    </row>
    <row r="3" spans="1:14" ht="22.5" customHeight="1">
      <c r="C3" s="37"/>
      <c r="G3" s="37"/>
    </row>
    <row r="4" spans="1:14" ht="22">
      <c r="C4" s="336" t="s">
        <v>2</v>
      </c>
      <c r="D4" s="336"/>
      <c r="E4" s="336"/>
      <c r="F4" s="42"/>
      <c r="G4" s="336" t="s">
        <v>3</v>
      </c>
      <c r="H4" s="336"/>
      <c r="I4" s="336"/>
    </row>
    <row r="5" spans="1:14" ht="22.4" customHeight="1">
      <c r="C5" s="339" t="s">
        <v>81</v>
      </c>
      <c r="D5" s="340"/>
      <c r="E5" s="340"/>
      <c r="F5" s="42"/>
      <c r="G5" s="339" t="s">
        <v>81</v>
      </c>
      <c r="H5" s="340"/>
      <c r="I5" s="340"/>
    </row>
    <row r="6" spans="1:14" ht="22.4" customHeight="1">
      <c r="C6" s="339" t="s">
        <v>4</v>
      </c>
      <c r="D6" s="339"/>
      <c r="E6" s="339"/>
      <c r="F6" s="42"/>
      <c r="G6" s="339" t="s">
        <v>4</v>
      </c>
      <c r="H6" s="339"/>
      <c r="I6" s="339"/>
    </row>
    <row r="7" spans="1:14" ht="21.5">
      <c r="B7" s="41" t="s">
        <v>6</v>
      </c>
      <c r="C7" s="46">
        <v>2568</v>
      </c>
      <c r="D7" s="46"/>
      <c r="E7" s="46">
        <v>2567</v>
      </c>
      <c r="F7" s="43"/>
      <c r="G7" s="46">
        <v>2568</v>
      </c>
      <c r="H7" s="46"/>
      <c r="I7" s="46">
        <v>2567</v>
      </c>
    </row>
    <row r="8" spans="1:14" ht="21.5">
      <c r="C8" s="46"/>
      <c r="D8" s="46"/>
      <c r="E8" s="41" t="s">
        <v>82</v>
      </c>
      <c r="F8" s="43"/>
      <c r="G8" s="46"/>
      <c r="H8" s="46"/>
      <c r="I8" s="46"/>
    </row>
    <row r="9" spans="1:14" ht="22.5" customHeight="1">
      <c r="C9" s="337" t="s">
        <v>7</v>
      </c>
      <c r="D9" s="337"/>
      <c r="E9" s="337"/>
      <c r="F9" s="337"/>
      <c r="G9" s="337"/>
      <c r="H9" s="337"/>
      <c r="I9" s="337"/>
    </row>
    <row r="10" spans="1:14" ht="22.5" customHeight="1">
      <c r="A10" s="89" t="s">
        <v>83</v>
      </c>
      <c r="C10" s="41"/>
      <c r="D10" s="41"/>
      <c r="E10" s="41"/>
      <c r="F10" s="41"/>
      <c r="G10" s="41"/>
      <c r="H10" s="41"/>
      <c r="I10" s="41"/>
    </row>
    <row r="11" spans="1:14" ht="22.5" customHeight="1">
      <c r="A11" s="90" t="s">
        <v>84</v>
      </c>
      <c r="B11" s="91">
        <v>18</v>
      </c>
      <c r="C11" s="92">
        <v>773388</v>
      </c>
      <c r="D11" s="92"/>
      <c r="E11" s="92">
        <v>854877</v>
      </c>
      <c r="F11" s="92"/>
      <c r="G11" s="92">
        <v>291919</v>
      </c>
      <c r="H11" s="92"/>
      <c r="I11" s="92">
        <v>324724</v>
      </c>
      <c r="J11" s="92"/>
    </row>
    <row r="12" spans="1:14" ht="22.5" customHeight="1">
      <c r="A12" s="90" t="s">
        <v>85</v>
      </c>
      <c r="B12" s="91">
        <v>18</v>
      </c>
      <c r="C12" s="92">
        <v>556588</v>
      </c>
      <c r="D12" s="92"/>
      <c r="E12" s="92">
        <v>678647</v>
      </c>
      <c r="F12" s="92"/>
      <c r="G12" s="92">
        <v>463706</v>
      </c>
      <c r="H12" s="92"/>
      <c r="I12" s="92">
        <v>540985</v>
      </c>
    </row>
    <row r="13" spans="1:14" ht="22.5" customHeight="1">
      <c r="A13" s="93"/>
      <c r="B13" s="91"/>
      <c r="C13" s="126">
        <f>SUM(C11:C12)</f>
        <v>1329976</v>
      </c>
      <c r="D13" s="95"/>
      <c r="E13" s="126">
        <f>SUM(E11:E12)</f>
        <v>1533524</v>
      </c>
      <c r="F13" s="95"/>
      <c r="G13" s="126">
        <f>SUM(G11:G12)</f>
        <v>755625</v>
      </c>
      <c r="H13" s="95"/>
      <c r="I13" s="126">
        <f>SUM(I11:I12)</f>
        <v>865709</v>
      </c>
    </row>
    <row r="14" spans="1:14" ht="22.5" customHeight="1">
      <c r="A14" s="90" t="s">
        <v>86</v>
      </c>
      <c r="B14" s="91" t="s">
        <v>239</v>
      </c>
      <c r="C14" s="92">
        <v>-766514</v>
      </c>
      <c r="D14" s="96"/>
      <c r="E14" s="92">
        <v>-976873</v>
      </c>
      <c r="F14" s="96"/>
      <c r="G14" s="92">
        <v>-303693</v>
      </c>
      <c r="H14" s="96"/>
      <c r="I14" s="92">
        <v>-470493</v>
      </c>
      <c r="J14" s="92"/>
      <c r="K14" s="60"/>
    </row>
    <row r="15" spans="1:14" ht="22.5" customHeight="1">
      <c r="A15" s="90" t="s">
        <v>87</v>
      </c>
      <c r="B15" s="91">
        <v>20</v>
      </c>
      <c r="C15" s="92">
        <v>-445240</v>
      </c>
      <c r="D15" s="92"/>
      <c r="E15" s="92">
        <v>-443094</v>
      </c>
      <c r="F15" s="92"/>
      <c r="G15" s="92">
        <v>-381783</v>
      </c>
      <c r="H15" s="92"/>
      <c r="I15" s="92">
        <v>-350491</v>
      </c>
    </row>
    <row r="16" spans="1:14" ht="22.5" customHeight="1">
      <c r="A16" s="75" t="s">
        <v>88</v>
      </c>
      <c r="B16" s="97"/>
      <c r="C16" s="126">
        <f>+C11+C14+C12+C15</f>
        <v>118222</v>
      </c>
      <c r="D16" s="95"/>
      <c r="E16" s="126">
        <f>+E11+E14+E12+E15</f>
        <v>113557</v>
      </c>
      <c r="F16" s="95"/>
      <c r="G16" s="126">
        <f>+G11+G14+G12+G15</f>
        <v>70149</v>
      </c>
      <c r="H16" s="98"/>
      <c r="I16" s="126">
        <f>+I11+I14+I12+I15</f>
        <v>44725</v>
      </c>
      <c r="K16" s="99"/>
      <c r="L16" s="99"/>
      <c r="M16" s="99"/>
      <c r="N16" s="99"/>
    </row>
    <row r="17" spans="1:253" ht="20.5" customHeight="1">
      <c r="A17" s="75"/>
      <c r="B17" s="97"/>
      <c r="C17" s="98"/>
      <c r="D17" s="95"/>
      <c r="E17" s="98"/>
      <c r="F17" s="95"/>
      <c r="G17" s="98"/>
      <c r="H17" s="98"/>
      <c r="I17" s="98"/>
      <c r="K17" s="338"/>
      <c r="L17" s="338"/>
    </row>
    <row r="18" spans="1:253" ht="22.5" customHeight="1">
      <c r="A18" s="90" t="s">
        <v>89</v>
      </c>
      <c r="B18" s="91"/>
      <c r="C18" s="92">
        <v>74211</v>
      </c>
      <c r="D18" s="96"/>
      <c r="E18" s="92">
        <v>132681</v>
      </c>
      <c r="F18" s="100"/>
      <c r="G18" s="92">
        <v>85150</v>
      </c>
      <c r="H18" s="100"/>
      <c r="I18" s="92">
        <v>151541</v>
      </c>
      <c r="K18" s="101"/>
      <c r="L18" s="60"/>
    </row>
    <row r="19" spans="1:253" ht="22.5" customHeight="1">
      <c r="A19" s="90" t="s">
        <v>90</v>
      </c>
      <c r="B19" s="91">
        <v>20</v>
      </c>
      <c r="C19" s="92">
        <v>-2335</v>
      </c>
      <c r="D19" s="92"/>
      <c r="E19" s="92">
        <v>-5628</v>
      </c>
      <c r="F19" s="92"/>
      <c r="G19" s="92">
        <v>-1482</v>
      </c>
      <c r="H19" s="92"/>
      <c r="I19" s="92">
        <v>-5001</v>
      </c>
    </row>
    <row r="20" spans="1:253" ht="22.5" customHeight="1">
      <c r="A20" s="90" t="s">
        <v>91</v>
      </c>
      <c r="B20" s="91">
        <v>20</v>
      </c>
      <c r="C20" s="92">
        <v>-169599</v>
      </c>
      <c r="D20" s="92"/>
      <c r="E20" s="92">
        <v>-185769</v>
      </c>
      <c r="F20" s="92"/>
      <c r="G20" s="92">
        <v>-142673</v>
      </c>
      <c r="H20" s="92"/>
      <c r="I20" s="92">
        <v>-164118</v>
      </c>
      <c r="J20" s="60"/>
      <c r="K20" s="320"/>
      <c r="L20" s="321"/>
    </row>
    <row r="21" spans="1:253" ht="22.5" customHeight="1">
      <c r="A21" s="93" t="s">
        <v>92</v>
      </c>
      <c r="B21" s="91"/>
      <c r="C21" s="126">
        <f>SUM(C16:C20)</f>
        <v>20499</v>
      </c>
      <c r="D21" s="95"/>
      <c r="E21" s="126">
        <f>SUM(E16:E20)</f>
        <v>54841</v>
      </c>
      <c r="F21" s="95"/>
      <c r="G21" s="126">
        <f>SUM(G16:G20)</f>
        <v>11144</v>
      </c>
      <c r="H21" s="98"/>
      <c r="I21" s="126">
        <f>SUM(I16:I20)</f>
        <v>27147</v>
      </c>
    </row>
    <row r="22" spans="1:253" ht="12.65" customHeight="1">
      <c r="A22" s="90"/>
      <c r="B22" s="91"/>
      <c r="C22" s="92"/>
      <c r="D22" s="92"/>
      <c r="E22" s="92"/>
      <c r="F22" s="92"/>
      <c r="G22" s="92"/>
      <c r="H22" s="92"/>
      <c r="I22" s="92"/>
    </row>
    <row r="23" spans="1:253" ht="22.5" customHeight="1">
      <c r="A23" s="90" t="s">
        <v>93</v>
      </c>
      <c r="B23" s="91">
        <v>21</v>
      </c>
      <c r="C23" s="92">
        <v>-113962</v>
      </c>
      <c r="D23" s="92"/>
      <c r="E23" s="92">
        <v>-117138</v>
      </c>
      <c r="F23" s="92"/>
      <c r="G23" s="92">
        <v>-109645</v>
      </c>
      <c r="H23" s="92"/>
      <c r="I23" s="92">
        <v>-112980</v>
      </c>
    </row>
    <row r="24" spans="1:253" ht="22.5" customHeight="1">
      <c r="A24" s="90" t="s">
        <v>94</v>
      </c>
      <c r="B24" s="91">
        <v>25</v>
      </c>
      <c r="C24" s="92">
        <v>-48621</v>
      </c>
      <c r="D24" s="92"/>
      <c r="E24" s="92">
        <v>-92087</v>
      </c>
      <c r="F24" s="92"/>
      <c r="G24" s="92">
        <v>-47722</v>
      </c>
      <c r="H24" s="92"/>
      <c r="I24" s="92">
        <v>-91887</v>
      </c>
    </row>
    <row r="25" spans="1:253" ht="22.5" customHeight="1">
      <c r="A25" s="90" t="s">
        <v>95</v>
      </c>
      <c r="B25" s="91" t="s">
        <v>246</v>
      </c>
      <c r="C25" s="92">
        <v>-40904</v>
      </c>
      <c r="D25" s="92"/>
      <c r="E25" s="92">
        <v>-111457</v>
      </c>
      <c r="F25" s="92"/>
      <c r="G25" s="92">
        <v>-19275</v>
      </c>
      <c r="H25" s="92"/>
      <c r="I25" s="92">
        <v>-34930</v>
      </c>
    </row>
    <row r="26" spans="1:253" ht="22.5" customHeight="1">
      <c r="A26" s="90" t="s">
        <v>96</v>
      </c>
      <c r="B26" s="91">
        <v>9</v>
      </c>
      <c r="C26" s="92">
        <v>-2550</v>
      </c>
      <c r="D26" s="92"/>
      <c r="E26" s="92">
        <v>0</v>
      </c>
      <c r="F26" s="92"/>
      <c r="G26" s="92">
        <v>-2550</v>
      </c>
      <c r="H26" s="92"/>
      <c r="I26" s="92">
        <v>0</v>
      </c>
      <c r="J26" s="60"/>
      <c r="K26" s="320"/>
    </row>
    <row r="27" spans="1:253" ht="22.5" customHeight="1">
      <c r="A27" s="90" t="s">
        <v>97</v>
      </c>
      <c r="B27" s="91">
        <v>14</v>
      </c>
      <c r="C27" s="92">
        <v>-8000</v>
      </c>
      <c r="D27" s="92"/>
      <c r="E27" s="92">
        <v>0</v>
      </c>
      <c r="F27" s="92"/>
      <c r="G27" s="92">
        <v>0</v>
      </c>
      <c r="H27" s="92"/>
      <c r="I27" s="92">
        <v>0</v>
      </c>
    </row>
    <row r="28" spans="1:253" ht="22.5" customHeight="1">
      <c r="A28" s="90" t="s">
        <v>254</v>
      </c>
      <c r="B28" s="91">
        <v>25</v>
      </c>
      <c r="C28" s="92">
        <v>-121749</v>
      </c>
      <c r="D28" s="92"/>
      <c r="E28" s="92">
        <v>0</v>
      </c>
      <c r="F28" s="92"/>
      <c r="G28" s="92">
        <v>-121749</v>
      </c>
      <c r="H28" s="92"/>
      <c r="I28" s="92">
        <v>0</v>
      </c>
    </row>
    <row r="29" spans="1:253" ht="22.5" customHeight="1">
      <c r="A29" s="90" t="s">
        <v>98</v>
      </c>
      <c r="C29" s="92"/>
      <c r="D29" s="60"/>
      <c r="E29" s="92"/>
      <c r="F29" s="60"/>
      <c r="G29" s="92"/>
      <c r="H29" s="60"/>
      <c r="I29" s="92"/>
    </row>
    <row r="30" spans="1:253" ht="22.5" customHeight="1">
      <c r="A30" s="102" t="s">
        <v>99</v>
      </c>
      <c r="B30" s="91">
        <v>9</v>
      </c>
      <c r="C30" s="92">
        <v>228</v>
      </c>
      <c r="D30" s="92"/>
      <c r="E30" s="92">
        <v>36602</v>
      </c>
      <c r="F30" s="103"/>
      <c r="G30" s="92">
        <v>0</v>
      </c>
      <c r="H30" s="103"/>
      <c r="I30" s="92">
        <v>0</v>
      </c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/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04"/>
      <c r="ID30" s="104"/>
      <c r="IE30" s="104"/>
      <c r="IF30" s="104"/>
      <c r="IG30" s="104"/>
      <c r="IH30" s="104"/>
      <c r="II30" s="104"/>
      <c r="IJ30" s="104"/>
      <c r="IK30" s="104"/>
      <c r="IL30" s="104"/>
      <c r="IM30" s="104"/>
      <c r="IN30" s="104"/>
      <c r="IO30" s="104"/>
      <c r="IP30" s="104"/>
      <c r="IQ30" s="104"/>
      <c r="IR30" s="104"/>
      <c r="IS30" s="104"/>
    </row>
    <row r="31" spans="1:253" ht="22.5" customHeight="1">
      <c r="A31" s="93" t="s">
        <v>232</v>
      </c>
      <c r="B31" s="91"/>
      <c r="C31" s="126">
        <f>SUM(C21:C30)</f>
        <v>-315059</v>
      </c>
      <c r="D31" s="98"/>
      <c r="E31" s="126">
        <f>SUM(E21:E30)</f>
        <v>-229239</v>
      </c>
      <c r="F31" s="98"/>
      <c r="G31" s="126">
        <f>SUM(G21:G30)</f>
        <v>-289797</v>
      </c>
      <c r="H31" s="105"/>
      <c r="I31" s="126">
        <f>SUM(I21:I30)</f>
        <v>-212650</v>
      </c>
    </row>
    <row r="32" spans="1:253" ht="22.5" customHeight="1">
      <c r="A32" s="90" t="s">
        <v>100</v>
      </c>
      <c r="B32" s="91">
        <v>22</v>
      </c>
      <c r="C32" s="106">
        <v>53134</v>
      </c>
      <c r="D32" s="107"/>
      <c r="E32" s="106">
        <v>13639</v>
      </c>
      <c r="F32" s="100"/>
      <c r="G32" s="106">
        <v>50991</v>
      </c>
      <c r="H32" s="100"/>
      <c r="I32" s="106">
        <v>14684</v>
      </c>
      <c r="J32" s="108"/>
    </row>
    <row r="33" spans="1:24" ht="22.5" customHeight="1">
      <c r="A33" s="93" t="s">
        <v>101</v>
      </c>
      <c r="B33" s="91"/>
      <c r="C33" s="57">
        <f>SUM(C31:C32)</f>
        <v>-261925</v>
      </c>
      <c r="D33" s="107"/>
      <c r="E33" s="57">
        <f>SUM(E31:E32)</f>
        <v>-215600</v>
      </c>
      <c r="F33" s="100"/>
      <c r="G33" s="57">
        <f>SUM(G31:G32)</f>
        <v>-238806</v>
      </c>
      <c r="H33" s="100"/>
      <c r="I33" s="57">
        <f>SUM(I31:I32)</f>
        <v>-197966</v>
      </c>
      <c r="J33" s="108"/>
    </row>
    <row r="34" spans="1:24" ht="22.5" customHeight="1">
      <c r="A34" s="65" t="s">
        <v>102</v>
      </c>
      <c r="B34" s="91">
        <v>19</v>
      </c>
      <c r="C34" s="285">
        <v>-105973</v>
      </c>
      <c r="D34" s="107"/>
      <c r="E34" s="286">
        <v>3294</v>
      </c>
      <c r="F34" s="100"/>
      <c r="G34" s="285">
        <v>0</v>
      </c>
      <c r="H34" s="100"/>
      <c r="I34" s="286">
        <v>0</v>
      </c>
      <c r="J34" s="108"/>
    </row>
    <row r="35" spans="1:24" ht="22.5" customHeight="1" thickBot="1">
      <c r="A35" s="93" t="s">
        <v>111</v>
      </c>
      <c r="B35" s="91"/>
      <c r="C35" s="128">
        <f>+C33+C34</f>
        <v>-367898</v>
      </c>
      <c r="D35" s="109"/>
      <c r="E35" s="127">
        <f>E33+E34</f>
        <v>-212306</v>
      </c>
      <c r="F35" s="95"/>
      <c r="G35" s="128">
        <f>G31+G32</f>
        <v>-238806</v>
      </c>
      <c r="H35" s="95"/>
      <c r="I35" s="127">
        <f>I31+I32</f>
        <v>-197966</v>
      </c>
    </row>
    <row r="36" spans="1:24" ht="12.65" customHeight="1" thickTop="1">
      <c r="A36" s="93"/>
      <c r="B36" s="91"/>
      <c r="C36" s="92"/>
      <c r="D36" s="109"/>
      <c r="E36" s="92"/>
      <c r="F36" s="95"/>
      <c r="G36" s="92"/>
      <c r="H36" s="95"/>
      <c r="I36" s="92"/>
    </row>
    <row r="37" spans="1:24" s="104" customFormat="1" ht="23.15" customHeight="1">
      <c r="A37" s="110" t="s">
        <v>103</v>
      </c>
      <c r="B37" s="91"/>
      <c r="C37" s="92"/>
      <c r="D37" s="109"/>
      <c r="E37" s="92"/>
      <c r="F37" s="95"/>
      <c r="G37" s="98"/>
      <c r="H37" s="98"/>
      <c r="I37" s="96"/>
    </row>
    <row r="38" spans="1:24" ht="23.25" customHeight="1">
      <c r="A38" s="102" t="s">
        <v>104</v>
      </c>
      <c r="B38" s="91"/>
      <c r="C38" s="129">
        <f>C40-C39</f>
        <v>-371059</v>
      </c>
      <c r="D38" s="107"/>
      <c r="E38" s="129">
        <f>E40-E39</f>
        <v>-217449</v>
      </c>
      <c r="F38" s="111"/>
      <c r="G38" s="129">
        <f>G35</f>
        <v>-238806</v>
      </c>
      <c r="H38" s="111"/>
      <c r="I38" s="130">
        <f>I35</f>
        <v>-197966</v>
      </c>
    </row>
    <row r="39" spans="1:24" ht="23.25" customHeight="1">
      <c r="A39" s="102" t="s">
        <v>105</v>
      </c>
      <c r="B39" s="91"/>
      <c r="C39" s="92">
        <v>3161</v>
      </c>
      <c r="D39" s="107"/>
      <c r="E39" s="92">
        <v>5143</v>
      </c>
      <c r="F39" s="92"/>
      <c r="G39" s="107">
        <v>0</v>
      </c>
      <c r="H39" s="96"/>
      <c r="I39" s="107">
        <v>0</v>
      </c>
    </row>
    <row r="40" spans="1:24" ht="23.25" customHeight="1" thickBot="1">
      <c r="A40" s="93" t="s">
        <v>111</v>
      </c>
      <c r="B40" s="91"/>
      <c r="C40" s="128">
        <f>C35</f>
        <v>-367898</v>
      </c>
      <c r="D40" s="107"/>
      <c r="E40" s="131">
        <f>E35</f>
        <v>-212306</v>
      </c>
      <c r="F40" s="92"/>
      <c r="G40" s="128">
        <f>G35</f>
        <v>-238806</v>
      </c>
      <c r="H40" s="96"/>
      <c r="I40" s="131">
        <f>I35</f>
        <v>-197966</v>
      </c>
      <c r="K40" s="60"/>
      <c r="L40" s="60"/>
    </row>
    <row r="41" spans="1:24" ht="12.65" customHeight="1" thickTop="1">
      <c r="A41" s="112"/>
      <c r="B41" s="113"/>
      <c r="C41" s="92"/>
      <c r="D41" s="107"/>
      <c r="E41" s="92"/>
      <c r="F41" s="92"/>
      <c r="G41" s="96"/>
      <c r="H41" s="96"/>
      <c r="I41" s="94"/>
      <c r="M41" s="108"/>
    </row>
    <row r="42" spans="1:24" ht="23.25" customHeight="1">
      <c r="A42" s="110" t="s">
        <v>106</v>
      </c>
      <c r="B42" s="91">
        <v>23</v>
      </c>
      <c r="C42" s="287"/>
      <c r="D42" s="288"/>
      <c r="E42" s="287"/>
      <c r="F42" s="289"/>
      <c r="G42" s="287"/>
      <c r="H42" s="290"/>
      <c r="I42" s="287"/>
      <c r="J42" s="115"/>
      <c r="K42" s="113"/>
      <c r="L42" s="113"/>
      <c r="M42" s="291"/>
      <c r="N42" s="291"/>
      <c r="O42" s="59"/>
      <c r="P42" s="292"/>
      <c r="Q42" s="60"/>
      <c r="R42" s="291"/>
      <c r="S42" s="292"/>
      <c r="T42" s="59"/>
      <c r="W42" s="59"/>
      <c r="X42" s="59"/>
    </row>
    <row r="43" spans="1:24" ht="23.25" customHeight="1">
      <c r="A43" s="257" t="s">
        <v>107</v>
      </c>
      <c r="B43" s="91"/>
      <c r="C43" s="293">
        <v>-0.219</v>
      </c>
      <c r="D43" s="288"/>
      <c r="E43" s="293">
        <v>-0.182</v>
      </c>
      <c r="F43" s="290"/>
      <c r="G43" s="293">
        <f>G33/1213716</f>
        <v>-0.19675607802813838</v>
      </c>
      <c r="H43" s="290"/>
      <c r="I43" s="293">
        <v>-0.16300000000000001</v>
      </c>
      <c r="J43" s="115"/>
      <c r="K43" s="113"/>
      <c r="L43" s="113"/>
      <c r="M43" s="291"/>
      <c r="N43" s="291"/>
      <c r="O43" s="294"/>
      <c r="P43" s="292"/>
      <c r="Q43" s="295"/>
      <c r="R43" s="291"/>
      <c r="S43" s="292"/>
      <c r="T43" s="59"/>
      <c r="W43" s="59"/>
      <c r="X43" s="59"/>
    </row>
    <row r="44" spans="1:24" ht="23.25" customHeight="1">
      <c r="A44" s="257" t="s">
        <v>108</v>
      </c>
      <c r="B44" s="91"/>
      <c r="C44" s="293">
        <v>-8.6999999999999994E-2</v>
      </c>
      <c r="D44" s="288"/>
      <c r="E44" s="293">
        <v>2E-3</v>
      </c>
      <c r="F44" s="290"/>
      <c r="G44" s="296">
        <v>0</v>
      </c>
      <c r="H44" s="290"/>
      <c r="I44" s="296">
        <v>0</v>
      </c>
      <c r="J44" s="115"/>
      <c r="K44" s="113"/>
      <c r="L44" s="113"/>
      <c r="M44" s="291"/>
      <c r="N44" s="291"/>
      <c r="O44" s="59"/>
      <c r="P44" s="291"/>
      <c r="Q44" s="60"/>
      <c r="R44" s="291"/>
      <c r="S44" s="292"/>
      <c r="T44" s="59"/>
      <c r="W44" s="59"/>
      <c r="X44" s="59"/>
    </row>
    <row r="45" spans="1:24" ht="12.65" customHeight="1">
      <c r="A45" s="257"/>
      <c r="B45" s="91"/>
      <c r="C45" s="287"/>
      <c r="D45" s="288"/>
      <c r="E45" s="287"/>
      <c r="F45" s="290"/>
      <c r="G45" s="287"/>
      <c r="H45" s="290"/>
      <c r="I45" s="287"/>
      <c r="J45" s="115"/>
      <c r="K45" s="113"/>
      <c r="L45" s="113"/>
      <c r="M45" s="291"/>
      <c r="N45" s="291"/>
      <c r="O45" s="59"/>
      <c r="P45" s="291"/>
      <c r="Q45" s="60"/>
      <c r="R45" s="291"/>
      <c r="S45" s="292"/>
      <c r="T45" s="59"/>
      <c r="W45" s="59"/>
      <c r="X45" s="59"/>
    </row>
    <row r="46" spans="1:24" ht="23.25" customHeight="1">
      <c r="A46" s="110" t="s">
        <v>109</v>
      </c>
      <c r="B46" s="91">
        <v>23</v>
      </c>
      <c r="C46" s="287"/>
      <c r="D46" s="288"/>
      <c r="E46" s="287"/>
      <c r="F46" s="290"/>
      <c r="G46" s="287"/>
      <c r="H46" s="290"/>
      <c r="I46" s="287"/>
      <c r="J46" s="115"/>
      <c r="K46" s="113"/>
      <c r="L46" s="113"/>
      <c r="M46" s="291"/>
      <c r="N46" s="291"/>
      <c r="O46" s="59"/>
      <c r="P46" s="291"/>
      <c r="Q46" s="60"/>
      <c r="R46" s="291"/>
      <c r="S46" s="292"/>
      <c r="T46" s="59"/>
      <c r="W46" s="59"/>
      <c r="X46" s="59"/>
    </row>
    <row r="47" spans="1:24" ht="23.25" customHeight="1">
      <c r="A47" s="257" t="s">
        <v>107</v>
      </c>
      <c r="B47" s="91"/>
      <c r="C47" s="293">
        <v>-0.219</v>
      </c>
      <c r="D47" s="288"/>
      <c r="E47" s="293">
        <v>-0.14199999999999999</v>
      </c>
      <c r="F47" s="289"/>
      <c r="G47" s="293">
        <f>G33/1213716</f>
        <v>-0.19675607802813838</v>
      </c>
      <c r="H47" s="290"/>
      <c r="I47" s="293">
        <v>-0.12773155420241777</v>
      </c>
      <c r="J47" s="115"/>
      <c r="K47" s="113"/>
      <c r="L47" s="113"/>
      <c r="M47" s="291"/>
      <c r="N47" s="291"/>
      <c r="O47" s="59"/>
      <c r="P47" s="291"/>
      <c r="Q47" s="60"/>
      <c r="R47" s="291"/>
      <c r="S47" s="292"/>
      <c r="T47" s="59"/>
      <c r="W47" s="59"/>
      <c r="X47" s="59"/>
    </row>
    <row r="48" spans="1:24" ht="23.25" customHeight="1">
      <c r="A48" s="257" t="s">
        <v>108</v>
      </c>
      <c r="B48" s="91"/>
      <c r="C48" s="293">
        <v>-8.6999999999999994E-2</v>
      </c>
      <c r="D48" s="288"/>
      <c r="E48" s="293">
        <v>2E-3</v>
      </c>
      <c r="F48" s="289"/>
      <c r="G48" s="296">
        <v>0</v>
      </c>
      <c r="H48" s="290"/>
      <c r="I48" s="296">
        <v>0</v>
      </c>
      <c r="J48" s="115"/>
      <c r="K48" s="113"/>
      <c r="L48" s="113"/>
      <c r="M48" s="291"/>
      <c r="N48" s="291"/>
      <c r="O48" s="59"/>
      <c r="P48" s="291"/>
      <c r="Q48" s="60"/>
      <c r="R48" s="291"/>
      <c r="S48" s="292"/>
      <c r="T48" s="59"/>
      <c r="W48" s="59"/>
      <c r="X48" s="59"/>
    </row>
    <row r="49" spans="1:9" s="104" customFormat="1" ht="22.5" customHeight="1">
      <c r="C49" s="116"/>
      <c r="E49" s="116"/>
      <c r="G49" s="116"/>
      <c r="I49" s="116"/>
    </row>
    <row r="50" spans="1:9" s="104" customFormat="1" ht="23.25" customHeight="1">
      <c r="A50" s="33" t="s">
        <v>0</v>
      </c>
      <c r="B50" s="41"/>
      <c r="C50" s="37"/>
      <c r="D50" s="302"/>
      <c r="E50" s="37"/>
      <c r="F50" s="117"/>
      <c r="G50" s="117"/>
      <c r="H50" s="117"/>
      <c r="I50" s="117"/>
    </row>
    <row r="51" spans="1:9" s="104" customFormat="1" ht="23.25" customHeight="1">
      <c r="A51" s="88" t="s">
        <v>110</v>
      </c>
      <c r="B51" s="41"/>
      <c r="C51" s="37"/>
      <c r="D51" s="302"/>
      <c r="E51" s="37"/>
      <c r="F51" s="117"/>
      <c r="G51" s="117"/>
      <c r="H51" s="117"/>
      <c r="I51" s="117"/>
    </row>
    <row r="52" spans="1:9" s="104" customFormat="1" ht="23.25" customHeight="1">
      <c r="A52" s="118"/>
      <c r="B52" s="41"/>
      <c r="C52" s="37"/>
      <c r="D52" s="302"/>
      <c r="E52" s="37"/>
      <c r="F52" s="117"/>
      <c r="G52" s="117"/>
      <c r="H52" s="117"/>
      <c r="I52" s="117"/>
    </row>
    <row r="53" spans="1:9" s="104" customFormat="1" ht="22">
      <c r="A53" s="118"/>
      <c r="B53" s="41"/>
      <c r="C53" s="336" t="s">
        <v>2</v>
      </c>
      <c r="D53" s="336"/>
      <c r="E53" s="336"/>
      <c r="F53" s="42"/>
      <c r="G53" s="336" t="s">
        <v>3</v>
      </c>
      <c r="H53" s="336"/>
      <c r="I53" s="336"/>
    </row>
    <row r="54" spans="1:9" s="104" customFormat="1" ht="22.4" customHeight="1">
      <c r="A54" s="118"/>
      <c r="B54" s="41"/>
      <c r="C54" s="339" t="s">
        <v>81</v>
      </c>
      <c r="D54" s="340"/>
      <c r="E54" s="340"/>
      <c r="F54" s="42"/>
      <c r="G54" s="339" t="s">
        <v>81</v>
      </c>
      <c r="H54" s="340"/>
      <c r="I54" s="340"/>
    </row>
    <row r="55" spans="1:9" s="104" customFormat="1" ht="22.4" customHeight="1">
      <c r="A55" s="118"/>
      <c r="B55" s="41"/>
      <c r="C55" s="339" t="s">
        <v>4</v>
      </c>
      <c r="D55" s="339"/>
      <c r="E55" s="339"/>
      <c r="F55" s="42"/>
      <c r="G55" s="339" t="s">
        <v>4</v>
      </c>
      <c r="H55" s="339"/>
      <c r="I55" s="339"/>
    </row>
    <row r="56" spans="1:9" s="104" customFormat="1" ht="22">
      <c r="A56" s="93"/>
      <c r="B56" s="41" t="s">
        <v>6</v>
      </c>
      <c r="C56" s="46">
        <v>2568</v>
      </c>
      <c r="D56" s="46"/>
      <c r="E56" s="46">
        <v>2567</v>
      </c>
      <c r="F56" s="43"/>
      <c r="G56" s="46">
        <v>2568</v>
      </c>
      <c r="H56" s="46"/>
      <c r="I56" s="46">
        <v>2567</v>
      </c>
    </row>
    <row r="57" spans="1:9" s="104" customFormat="1" ht="23.25" customHeight="1">
      <c r="A57" s="93"/>
      <c r="B57" s="91"/>
      <c r="C57" s="337" t="s">
        <v>7</v>
      </c>
      <c r="D57" s="337"/>
      <c r="E57" s="337"/>
      <c r="F57" s="337"/>
      <c r="G57" s="337"/>
      <c r="H57" s="337"/>
      <c r="I57" s="337"/>
    </row>
    <row r="58" spans="1:9" s="259" customFormat="1" ht="23.25" customHeight="1">
      <c r="A58" s="93" t="s">
        <v>111</v>
      </c>
      <c r="B58" s="197"/>
      <c r="C58" s="317">
        <f>C35</f>
        <v>-367898</v>
      </c>
      <c r="D58" s="109"/>
      <c r="E58" s="317">
        <f>E35</f>
        <v>-212306</v>
      </c>
      <c r="F58" s="98"/>
      <c r="G58" s="317">
        <f>G35</f>
        <v>-238806</v>
      </c>
      <c r="H58" s="98"/>
      <c r="I58" s="317">
        <f>I35</f>
        <v>-197966</v>
      </c>
    </row>
    <row r="59" spans="1:9" s="104" customFormat="1" ht="14.15" customHeight="1">
      <c r="A59" s="114"/>
      <c r="B59" s="91"/>
      <c r="C59" s="98"/>
      <c r="D59" s="109"/>
      <c r="E59" s="98"/>
      <c r="F59" s="95"/>
      <c r="G59" s="98"/>
      <c r="H59" s="98"/>
      <c r="I59" s="98"/>
    </row>
    <row r="60" spans="1:9" ht="23.25" customHeight="1">
      <c r="A60" s="114" t="s">
        <v>112</v>
      </c>
      <c r="B60" s="91"/>
      <c r="C60" s="109"/>
      <c r="D60" s="109"/>
      <c r="E60" s="109"/>
      <c r="F60" s="95"/>
      <c r="G60" s="109"/>
      <c r="H60" s="98"/>
      <c r="I60" s="109"/>
    </row>
    <row r="61" spans="1:9" ht="23.25" customHeight="1">
      <c r="A61" s="119" t="s">
        <v>113</v>
      </c>
      <c r="B61" s="91"/>
      <c r="C61" s="109"/>
      <c r="D61" s="109"/>
      <c r="E61" s="109"/>
      <c r="F61" s="95"/>
      <c r="G61" s="109"/>
      <c r="H61" s="98"/>
      <c r="I61" s="109"/>
    </row>
    <row r="62" spans="1:9" ht="23.25" customHeight="1">
      <c r="A62" s="120" t="s">
        <v>114</v>
      </c>
      <c r="B62" s="91">
        <v>9</v>
      </c>
      <c r="C62" s="121">
        <v>-91184</v>
      </c>
      <c r="D62" s="122"/>
      <c r="E62" s="121">
        <v>-4579</v>
      </c>
      <c r="F62" s="122"/>
      <c r="G62" s="121">
        <v>0</v>
      </c>
      <c r="H62" s="122"/>
      <c r="I62" s="121">
        <v>0</v>
      </c>
    </row>
    <row r="63" spans="1:9" ht="23.25" customHeight="1">
      <c r="A63" s="114" t="s">
        <v>115</v>
      </c>
      <c r="B63" s="91"/>
      <c r="C63" s="199">
        <f>C62</f>
        <v>-91184</v>
      </c>
      <c r="D63" s="122"/>
      <c r="E63" s="199">
        <f>E62</f>
        <v>-4579</v>
      </c>
      <c r="F63" s="122"/>
      <c r="G63" s="199">
        <f>G62</f>
        <v>0</v>
      </c>
      <c r="H63" s="122"/>
      <c r="I63" s="199">
        <f>I62</f>
        <v>0</v>
      </c>
    </row>
    <row r="64" spans="1:9" s="104" customFormat="1" ht="14.15" customHeight="1">
      <c r="A64" s="114"/>
      <c r="B64" s="91"/>
      <c r="C64" s="98"/>
      <c r="D64" s="109"/>
      <c r="E64" s="98"/>
      <c r="F64" s="95"/>
      <c r="G64" s="98"/>
      <c r="H64" s="98"/>
      <c r="I64" s="98"/>
    </row>
    <row r="65" spans="1:14" ht="23.25" customHeight="1">
      <c r="A65" s="119" t="s">
        <v>116</v>
      </c>
      <c r="B65" s="91"/>
      <c r="C65" s="122"/>
      <c r="D65" s="122"/>
      <c r="E65" s="122"/>
      <c r="F65" s="122"/>
      <c r="G65" s="122"/>
      <c r="H65" s="122"/>
      <c r="I65" s="122"/>
    </row>
    <row r="66" spans="1:14" ht="23.25" customHeight="1">
      <c r="A66" s="120" t="s">
        <v>117</v>
      </c>
      <c r="B66" s="91"/>
      <c r="C66" s="121">
        <v>828</v>
      </c>
      <c r="D66" s="122"/>
      <c r="E66" s="121">
        <v>0</v>
      </c>
      <c r="F66" s="122"/>
      <c r="G66" s="121">
        <v>374</v>
      </c>
      <c r="H66" s="122"/>
      <c r="I66" s="121">
        <v>0</v>
      </c>
    </row>
    <row r="67" spans="1:14" ht="23.25" customHeight="1">
      <c r="A67" s="114" t="s">
        <v>118</v>
      </c>
      <c r="B67" s="91"/>
      <c r="C67" s="308">
        <f>C66</f>
        <v>828</v>
      </c>
      <c r="D67" s="122"/>
      <c r="E67" s="308">
        <f>E66</f>
        <v>0</v>
      </c>
      <c r="F67" s="122"/>
      <c r="G67" s="308">
        <f>G66</f>
        <v>374</v>
      </c>
      <c r="H67" s="122"/>
      <c r="I67" s="308">
        <f>I66</f>
        <v>0</v>
      </c>
    </row>
    <row r="68" spans="1:14" ht="23.25" customHeight="1">
      <c r="A68" s="114" t="s">
        <v>119</v>
      </c>
      <c r="B68" s="91"/>
      <c r="C68" s="307">
        <f>C63+C67</f>
        <v>-90356</v>
      </c>
      <c r="D68" s="122"/>
      <c r="E68" s="307">
        <f>E63+E67</f>
        <v>-4579</v>
      </c>
      <c r="F68" s="122"/>
      <c r="G68" s="307">
        <f>G63+G67</f>
        <v>374</v>
      </c>
      <c r="H68" s="122"/>
      <c r="I68" s="307">
        <f>I63+I67</f>
        <v>0</v>
      </c>
    </row>
    <row r="69" spans="1:14" ht="22.5" customHeight="1" thickBot="1">
      <c r="A69" s="123" t="s">
        <v>240</v>
      </c>
      <c r="B69" s="91"/>
      <c r="C69" s="127">
        <f>C58+C68</f>
        <v>-458254</v>
      </c>
      <c r="D69" s="109"/>
      <c r="E69" s="127">
        <f>E58+E68</f>
        <v>-216885</v>
      </c>
      <c r="F69" s="95"/>
      <c r="G69" s="127">
        <f>G58+G68</f>
        <v>-238432</v>
      </c>
      <c r="H69" s="98"/>
      <c r="I69" s="127">
        <f>I58+I68</f>
        <v>-197966</v>
      </c>
      <c r="K69" s="101"/>
      <c r="L69" s="101"/>
      <c r="M69" s="101"/>
      <c r="N69" s="101"/>
    </row>
    <row r="70" spans="1:14" s="104" customFormat="1" ht="14.15" customHeight="1" thickTop="1">
      <c r="A70" s="114"/>
      <c r="B70" s="91"/>
      <c r="C70" s="98"/>
      <c r="D70" s="109"/>
      <c r="E70" s="98"/>
      <c r="F70" s="95"/>
      <c r="G70" s="98"/>
      <c r="H70" s="98"/>
      <c r="I70" s="98"/>
    </row>
    <row r="71" spans="1:14" ht="23.25" customHeight="1">
      <c r="A71" s="123" t="s">
        <v>120</v>
      </c>
      <c r="B71" s="91"/>
      <c r="C71" s="109"/>
      <c r="D71" s="109"/>
      <c r="E71" s="109"/>
      <c r="F71" s="95"/>
      <c r="G71" s="109"/>
      <c r="H71" s="98"/>
      <c r="I71" s="109"/>
    </row>
    <row r="72" spans="1:14" ht="23.25" customHeight="1">
      <c r="A72" s="65" t="s">
        <v>104</v>
      </c>
      <c r="B72" s="97"/>
      <c r="C72" s="132">
        <f>+C74-C73</f>
        <v>-461415</v>
      </c>
      <c r="D72" s="107"/>
      <c r="E72" s="132">
        <f>+E74-E73</f>
        <v>-222028</v>
      </c>
      <c r="F72" s="92"/>
      <c r="G72" s="132">
        <f>+G74-G73</f>
        <v>-238432</v>
      </c>
      <c r="H72" s="98"/>
      <c r="I72" s="132">
        <f>+I74-I73</f>
        <v>-197966</v>
      </c>
    </row>
    <row r="73" spans="1:14" ht="23.25" customHeight="1">
      <c r="A73" s="65" t="s">
        <v>105</v>
      </c>
      <c r="B73" s="91"/>
      <c r="C73" s="133">
        <f>C39</f>
        <v>3161</v>
      </c>
      <c r="D73" s="109"/>
      <c r="E73" s="133">
        <f>E39</f>
        <v>5143</v>
      </c>
      <c r="F73" s="95"/>
      <c r="G73" s="134">
        <f>G39</f>
        <v>0</v>
      </c>
      <c r="H73" s="124"/>
      <c r="I73" s="134">
        <f>I39</f>
        <v>0</v>
      </c>
    </row>
    <row r="74" spans="1:14" ht="23.25" customHeight="1" thickBot="1">
      <c r="A74" s="123" t="s">
        <v>240</v>
      </c>
      <c r="B74" s="91"/>
      <c r="C74" s="131">
        <f>C69</f>
        <v>-458254</v>
      </c>
      <c r="D74" s="109"/>
      <c r="E74" s="131">
        <f>E69</f>
        <v>-216885</v>
      </c>
      <c r="F74" s="95"/>
      <c r="G74" s="131">
        <f>G69</f>
        <v>-238432</v>
      </c>
      <c r="H74" s="98"/>
      <c r="I74" s="131">
        <f>I69</f>
        <v>-197966</v>
      </c>
      <c r="K74" s="125"/>
    </row>
    <row r="75" spans="1:14" ht="24" customHeight="1" thickTop="1">
      <c r="C75" s="300"/>
      <c r="D75" s="66"/>
      <c r="E75" s="66"/>
      <c r="F75" s="117"/>
      <c r="G75" s="300"/>
      <c r="H75" s="66"/>
      <c r="I75" s="66"/>
    </row>
    <row r="76" spans="1:14" ht="23.25" customHeight="1">
      <c r="C76" s="300"/>
      <c r="D76" s="66"/>
      <c r="E76" s="66"/>
      <c r="F76" s="117"/>
      <c r="G76" s="300"/>
      <c r="H76" s="66"/>
      <c r="I76" s="66"/>
    </row>
    <row r="77" spans="1:14" ht="22.5" customHeight="1">
      <c r="A77" s="39"/>
    </row>
    <row r="78" spans="1:14" ht="22.5" customHeight="1">
      <c r="A78" s="39"/>
    </row>
    <row r="79" spans="1:14" ht="22.5" customHeight="1">
      <c r="A79" s="39"/>
    </row>
    <row r="80" spans="1:14" ht="22.5" customHeight="1">
      <c r="A80" s="39"/>
    </row>
    <row r="81" spans="1:1" ht="22.5" customHeight="1">
      <c r="A81" s="39"/>
    </row>
  </sheetData>
  <sheetProtection formatCells="0" formatColumns="0" formatRows="0" insertColumns="0" insertRows="0" insertHyperlinks="0" deleteColumns="0" deleteRows="0" sort="0" autoFilter="0" pivotTables="0"/>
  <mergeCells count="15">
    <mergeCell ref="K17:L17"/>
    <mergeCell ref="C54:E54"/>
    <mergeCell ref="G54:I54"/>
    <mergeCell ref="C57:I57"/>
    <mergeCell ref="C4:E4"/>
    <mergeCell ref="G4:I4"/>
    <mergeCell ref="C5:E5"/>
    <mergeCell ref="G5:I5"/>
    <mergeCell ref="C9:I9"/>
    <mergeCell ref="C53:E53"/>
    <mergeCell ref="G53:I53"/>
    <mergeCell ref="C6:E6"/>
    <mergeCell ref="G6:I6"/>
    <mergeCell ref="C55:E55"/>
    <mergeCell ref="G55:I55"/>
  </mergeCells>
  <pageMargins left="0.7" right="0.7" top="0.75" bottom="0.75" header="0.3" footer="0.3"/>
  <pageSetup paperSize="9" scale="69" firstPageNumber="9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6" manualBreakCount="6">
    <brk id="49" max="16383" man="1"/>
    <brk id="76" max="8" man="1"/>
    <brk id="77" max="8" man="1"/>
    <brk id="78" max="8" man="1"/>
    <brk id="79" max="8" man="1"/>
    <brk id="80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3"/>
  <sheetViews>
    <sheetView tabSelected="1" view="pageBreakPreview" topLeftCell="A4" zoomScale="55" zoomScaleNormal="55" zoomScaleSheetLayoutView="55" workbookViewId="0">
      <pane xSplit="1" ySplit="8" topLeftCell="B17" activePane="bottomRight" state="frozen"/>
      <selection activeCell="G39" sqref="G39"/>
      <selection pane="topRight" activeCell="G39" sqref="G39"/>
      <selection pane="bottomLeft" activeCell="G39" sqref="G39"/>
      <selection pane="bottomRight" activeCell="Z26" sqref="Z26"/>
    </sheetView>
  </sheetViews>
  <sheetFormatPr defaultColWidth="9.09765625" defaultRowHeight="23.15" customHeight="1"/>
  <cols>
    <col min="1" max="1" width="70.3984375" style="36" customWidth="1"/>
    <col min="2" max="2" width="14.3984375" style="136" customWidth="1"/>
    <col min="3" max="3" width="22.09765625" style="36" customWidth="1"/>
    <col min="4" max="4" width="0.69921875" style="36" customWidth="1"/>
    <col min="5" max="5" width="22.09765625" style="36" customWidth="1"/>
    <col min="6" max="6" width="0.69921875" style="36" customWidth="1"/>
    <col min="7" max="7" width="22.09765625" style="36" customWidth="1"/>
    <col min="8" max="8" width="0.69921875" style="36" customWidth="1"/>
    <col min="9" max="9" width="22.09765625" style="36" customWidth="1"/>
    <col min="10" max="10" width="0.8984375" style="36" customWidth="1"/>
    <col min="11" max="11" width="11.3984375" style="36" hidden="1" customWidth="1"/>
    <col min="12" max="12" width="0.8984375" style="36" hidden="1" customWidth="1"/>
    <col min="13" max="13" width="22.09765625" style="36" customWidth="1"/>
    <col min="14" max="14" width="0.8984375" style="36" customWidth="1"/>
    <col min="15" max="15" width="22.09765625" style="36" customWidth="1"/>
    <col min="16" max="16" width="0.8984375" style="36" customWidth="1"/>
    <col min="17" max="17" width="22.09765625" style="36" customWidth="1"/>
    <col min="18" max="18" width="0.69921875" style="36" customWidth="1"/>
    <col min="19" max="19" width="22.09765625" style="36" customWidth="1"/>
    <col min="20" max="20" width="0.69921875" style="36" customWidth="1"/>
    <col min="21" max="21" width="22.09765625" style="36" customWidth="1"/>
    <col min="22" max="22" width="0.69921875" style="36" customWidth="1"/>
    <col min="23" max="23" width="22.09765625" style="36" customWidth="1"/>
    <col min="24" max="24" width="1.09765625" style="36" customWidth="1"/>
    <col min="25" max="16384" width="9.09765625" style="36"/>
  </cols>
  <sheetData>
    <row r="1" spans="1:24" ht="23.15" customHeight="1">
      <c r="A1" s="135" t="s">
        <v>0</v>
      </c>
    </row>
    <row r="2" spans="1:24" ht="23.15" customHeight="1">
      <c r="A2" s="135" t="s">
        <v>121</v>
      </c>
    </row>
    <row r="3" spans="1:24" ht="23.15" customHeight="1">
      <c r="A3" s="135"/>
    </row>
    <row r="4" spans="1:24" ht="23.15" customHeight="1">
      <c r="C4" s="341" t="s">
        <v>122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</row>
    <row r="5" spans="1:24" ht="23.15" customHeight="1">
      <c r="C5" s="137"/>
      <c r="D5" s="137"/>
      <c r="E5" s="138"/>
      <c r="F5" s="138"/>
      <c r="G5" s="342" t="s">
        <v>123</v>
      </c>
      <c r="H5" s="342"/>
      <c r="I5" s="342"/>
      <c r="J5" s="137"/>
      <c r="K5" s="139"/>
      <c r="L5" s="139"/>
      <c r="M5" s="342" t="s">
        <v>75</v>
      </c>
      <c r="N5" s="342"/>
      <c r="O5" s="342"/>
      <c r="P5" s="342"/>
      <c r="Q5" s="342"/>
      <c r="R5" s="138"/>
      <c r="S5" s="137"/>
      <c r="T5" s="137"/>
      <c r="V5" s="137"/>
      <c r="W5" s="137"/>
    </row>
    <row r="6" spans="1:24" ht="23.15" customHeight="1">
      <c r="A6" s="136"/>
      <c r="C6" s="140"/>
      <c r="D6" s="140"/>
      <c r="E6" s="140"/>
      <c r="F6" s="140"/>
      <c r="G6" s="140"/>
      <c r="H6" s="137"/>
      <c r="I6" s="140"/>
      <c r="J6" s="140"/>
      <c r="K6" s="140"/>
      <c r="L6" s="140"/>
      <c r="M6" s="140" t="s">
        <v>124</v>
      </c>
      <c r="N6" s="140"/>
      <c r="O6" s="140" t="s">
        <v>125</v>
      </c>
      <c r="P6" s="140"/>
      <c r="Q6" s="140" t="s">
        <v>126</v>
      </c>
      <c r="R6" s="140"/>
      <c r="T6" s="140"/>
      <c r="U6" s="140" t="s">
        <v>127</v>
      </c>
      <c r="V6" s="140"/>
      <c r="W6" s="140"/>
    </row>
    <row r="7" spans="1:24" ht="23.15" customHeight="1">
      <c r="A7" s="136"/>
      <c r="B7" s="141"/>
      <c r="C7" s="140" t="s">
        <v>128</v>
      </c>
      <c r="D7" s="140"/>
      <c r="E7" s="140" t="s">
        <v>129</v>
      </c>
      <c r="F7" s="140"/>
      <c r="G7" s="140" t="s">
        <v>130</v>
      </c>
      <c r="H7" s="140"/>
      <c r="I7" s="140"/>
      <c r="J7" s="140"/>
      <c r="K7" s="140" t="s">
        <v>131</v>
      </c>
      <c r="L7" s="140"/>
      <c r="M7" s="140" t="s">
        <v>132</v>
      </c>
      <c r="N7" s="140"/>
      <c r="O7" s="140" t="s">
        <v>133</v>
      </c>
      <c r="P7" s="140"/>
      <c r="Q7" s="140" t="s">
        <v>134</v>
      </c>
      <c r="R7" s="140"/>
      <c r="S7" s="140" t="s">
        <v>135</v>
      </c>
      <c r="T7" s="140"/>
      <c r="U7" s="140" t="s">
        <v>136</v>
      </c>
      <c r="V7" s="140"/>
      <c r="W7" s="140" t="s">
        <v>137</v>
      </c>
    </row>
    <row r="8" spans="1:24" ht="23.15" customHeight="1">
      <c r="A8" s="136"/>
      <c r="B8" s="41" t="s">
        <v>6</v>
      </c>
      <c r="C8" s="140" t="s">
        <v>138</v>
      </c>
      <c r="D8" s="140"/>
      <c r="E8" s="140" t="s">
        <v>139</v>
      </c>
      <c r="F8" s="140"/>
      <c r="G8" s="140" t="s">
        <v>140</v>
      </c>
      <c r="H8" s="140"/>
      <c r="I8" s="140" t="s">
        <v>141</v>
      </c>
      <c r="J8" s="140"/>
      <c r="K8" s="136" t="s">
        <v>142</v>
      </c>
      <c r="L8" s="140"/>
      <c r="M8" s="140" t="s">
        <v>143</v>
      </c>
      <c r="N8" s="140"/>
      <c r="O8" s="140" t="s">
        <v>144</v>
      </c>
      <c r="P8" s="140"/>
      <c r="Q8" s="140" t="s">
        <v>145</v>
      </c>
      <c r="R8" s="140"/>
      <c r="S8" s="140" t="s">
        <v>146</v>
      </c>
      <c r="T8" s="140"/>
      <c r="U8" s="140" t="s">
        <v>147</v>
      </c>
      <c r="V8" s="140"/>
      <c r="W8" s="140" t="s">
        <v>148</v>
      </c>
    </row>
    <row r="9" spans="1:24" ht="23.15" customHeight="1">
      <c r="B9" s="142"/>
      <c r="C9" s="343" t="s">
        <v>7</v>
      </c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</row>
    <row r="10" spans="1:24" ht="23.15" customHeight="1">
      <c r="A10" s="135" t="s">
        <v>149</v>
      </c>
      <c r="B10" s="142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</row>
    <row r="11" spans="1:24" ht="23.15" customHeight="1">
      <c r="A11" s="135" t="s">
        <v>150</v>
      </c>
      <c r="B11" s="142"/>
      <c r="C11" s="143">
        <v>600000</v>
      </c>
      <c r="D11" s="143"/>
      <c r="E11" s="143">
        <v>1346389</v>
      </c>
      <c r="F11" s="143"/>
      <c r="G11" s="143">
        <v>72000</v>
      </c>
      <c r="H11" s="143"/>
      <c r="I11" s="143">
        <v>978555</v>
      </c>
      <c r="J11" s="143"/>
      <c r="K11" s="143"/>
      <c r="L11" s="143"/>
      <c r="M11" s="143">
        <v>79179</v>
      </c>
      <c r="N11" s="143"/>
      <c r="O11" s="143">
        <v>21713</v>
      </c>
      <c r="P11" s="143"/>
      <c r="Q11" s="179">
        <f>SUM(M11:O11)</f>
        <v>100892</v>
      </c>
      <c r="R11" s="143"/>
      <c r="S11" s="179">
        <f>SUM(C11:I11)+Q11</f>
        <v>3097836</v>
      </c>
      <c r="T11" s="143"/>
      <c r="U11" s="143">
        <v>118805</v>
      </c>
      <c r="V11" s="143"/>
      <c r="W11" s="179">
        <f>SUM(S11:U11)</f>
        <v>3216641</v>
      </c>
      <c r="X11" s="144"/>
    </row>
    <row r="12" spans="1:24" ht="15" customHeight="1">
      <c r="A12" s="145"/>
      <c r="B12" s="137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7"/>
      <c r="R12" s="146"/>
      <c r="S12" s="146"/>
      <c r="T12" s="146"/>
      <c r="U12" s="146"/>
      <c r="V12" s="148"/>
      <c r="W12" s="146"/>
      <c r="X12" s="144"/>
    </row>
    <row r="13" spans="1:24" ht="23.15" customHeight="1">
      <c r="A13" s="149" t="s">
        <v>151</v>
      </c>
      <c r="B13" s="142"/>
      <c r="C13" s="150"/>
      <c r="D13" s="151"/>
      <c r="E13" s="151"/>
      <c r="F13" s="151"/>
      <c r="G13" s="151"/>
      <c r="H13" s="151"/>
      <c r="I13" s="151"/>
      <c r="J13" s="151"/>
      <c r="K13" s="152"/>
      <c r="L13" s="151"/>
      <c r="M13" s="151"/>
      <c r="N13" s="151"/>
      <c r="O13" s="152"/>
      <c r="P13" s="152"/>
      <c r="Q13" s="152"/>
      <c r="R13" s="151"/>
      <c r="S13" s="151"/>
      <c r="T13" s="151"/>
      <c r="U13" s="150"/>
      <c r="V13" s="151"/>
      <c r="W13" s="151"/>
      <c r="X13" s="144"/>
    </row>
    <row r="14" spans="1:24" ht="23.15" customHeight="1">
      <c r="A14" s="153" t="s">
        <v>152</v>
      </c>
      <c r="B14" s="142"/>
      <c r="C14" s="150"/>
      <c r="D14" s="151"/>
      <c r="E14" s="151"/>
      <c r="F14" s="151"/>
      <c r="G14" s="151"/>
      <c r="H14" s="151"/>
      <c r="I14" s="151"/>
      <c r="J14" s="151"/>
      <c r="K14" s="152"/>
      <c r="L14" s="151"/>
      <c r="M14" s="151"/>
      <c r="N14" s="151"/>
      <c r="O14" s="152"/>
      <c r="P14" s="152"/>
      <c r="Q14" s="152"/>
      <c r="R14" s="151"/>
      <c r="S14" s="151"/>
      <c r="T14" s="151"/>
      <c r="U14" s="150"/>
      <c r="V14" s="151"/>
      <c r="W14" s="151"/>
      <c r="X14" s="144"/>
    </row>
    <row r="15" spans="1:24" ht="23.15" customHeight="1">
      <c r="A15" s="154" t="s">
        <v>153</v>
      </c>
      <c r="B15" s="142"/>
      <c r="C15" s="155">
        <v>6858</v>
      </c>
      <c r="D15" s="155"/>
      <c r="E15" s="155">
        <v>2275</v>
      </c>
      <c r="F15" s="151"/>
      <c r="G15" s="156">
        <v>0</v>
      </c>
      <c r="H15" s="151"/>
      <c r="I15" s="156">
        <v>0</v>
      </c>
      <c r="J15" s="151"/>
      <c r="K15" s="152"/>
      <c r="L15" s="151"/>
      <c r="M15" s="156">
        <v>0</v>
      </c>
      <c r="N15" s="151"/>
      <c r="O15" s="156">
        <v>0</v>
      </c>
      <c r="P15" s="152"/>
      <c r="Q15" s="156">
        <v>0</v>
      </c>
      <c r="R15" s="151"/>
      <c r="S15" s="176">
        <f>SUM(C15:I15)+Q15</f>
        <v>9133</v>
      </c>
      <c r="T15" s="151"/>
      <c r="U15" s="156">
        <v>0</v>
      </c>
      <c r="V15" s="151"/>
      <c r="W15" s="176">
        <f>SUM(S15:U15)</f>
        <v>9133</v>
      </c>
      <c r="X15" s="144"/>
    </row>
    <row r="16" spans="1:24" ht="23.15" customHeight="1">
      <c r="A16" s="154" t="s">
        <v>154</v>
      </c>
      <c r="B16" s="142"/>
      <c r="C16" s="155">
        <f>0</f>
        <v>0</v>
      </c>
      <c r="D16" s="155"/>
      <c r="E16" s="155">
        <v>8528</v>
      </c>
      <c r="F16" s="151"/>
      <c r="G16" s="156">
        <v>0</v>
      </c>
      <c r="H16" s="151"/>
      <c r="I16" s="156">
        <v>0</v>
      </c>
      <c r="J16" s="151"/>
      <c r="K16" s="152"/>
      <c r="L16" s="151"/>
      <c r="M16" s="156">
        <v>0</v>
      </c>
      <c r="N16" s="151"/>
      <c r="O16" s="156">
        <v>0</v>
      </c>
      <c r="P16" s="152"/>
      <c r="Q16" s="156">
        <v>0</v>
      </c>
      <c r="R16" s="151"/>
      <c r="S16" s="176">
        <f>SUM(C16:I16)+Q16</f>
        <v>8528</v>
      </c>
      <c r="T16" s="151"/>
      <c r="U16" s="156">
        <v>0</v>
      </c>
      <c r="V16" s="151"/>
      <c r="W16" s="176">
        <f>SUM(S16:U16)</f>
        <v>8528</v>
      </c>
      <c r="X16" s="144"/>
    </row>
    <row r="17" spans="1:24" ht="23.15" customHeight="1">
      <c r="A17" s="154" t="s">
        <v>155</v>
      </c>
      <c r="B17" s="141">
        <v>24</v>
      </c>
      <c r="C17" s="158">
        <v>0</v>
      </c>
      <c r="D17" s="155"/>
      <c r="E17" s="158">
        <v>0</v>
      </c>
      <c r="F17" s="159"/>
      <c r="G17" s="158">
        <v>0</v>
      </c>
      <c r="H17" s="157"/>
      <c r="I17" s="160">
        <v>-15046</v>
      </c>
      <c r="J17" s="155"/>
      <c r="K17" s="155"/>
      <c r="L17" s="155"/>
      <c r="M17" s="158">
        <v>0</v>
      </c>
      <c r="N17" s="155"/>
      <c r="O17" s="158">
        <v>0</v>
      </c>
      <c r="P17" s="155"/>
      <c r="Q17" s="158">
        <v>0</v>
      </c>
      <c r="R17" s="155"/>
      <c r="S17" s="177">
        <f>SUM(C17:I17)+Q17</f>
        <v>-15046</v>
      </c>
      <c r="T17" s="155"/>
      <c r="U17" s="158">
        <v>0</v>
      </c>
      <c r="V17" s="155"/>
      <c r="W17" s="177">
        <f>SUM(S17:U17)</f>
        <v>-15046</v>
      </c>
      <c r="X17" s="144"/>
    </row>
    <row r="18" spans="1:24" ht="23.15" customHeight="1">
      <c r="A18" s="161" t="s">
        <v>156</v>
      </c>
      <c r="B18" s="142"/>
      <c r="C18" s="178">
        <f>SUM(C15:C17)</f>
        <v>6858</v>
      </c>
      <c r="D18" s="162"/>
      <c r="E18" s="178">
        <f>SUM(E15:E17)</f>
        <v>10803</v>
      </c>
      <c r="F18" s="159"/>
      <c r="G18" s="178">
        <f>SUM(G15:G17)</f>
        <v>0</v>
      </c>
      <c r="H18" s="162"/>
      <c r="I18" s="178">
        <f>SUM(I15:I17)</f>
        <v>-15046</v>
      </c>
      <c r="J18" s="162"/>
      <c r="K18" s="162"/>
      <c r="L18" s="162"/>
      <c r="M18" s="178">
        <f>SUM(M15:M17)</f>
        <v>0</v>
      </c>
      <c r="N18" s="162"/>
      <c r="O18" s="178">
        <f>SUM(O15:O17)</f>
        <v>0</v>
      </c>
      <c r="P18" s="143"/>
      <c r="Q18" s="178">
        <f>SUM(Q15:Q17)</f>
        <v>0</v>
      </c>
      <c r="R18" s="162"/>
      <c r="S18" s="178">
        <f>SUM(S15:S17)</f>
        <v>2615</v>
      </c>
      <c r="T18" s="162"/>
      <c r="U18" s="178">
        <f>SUM(U15:U17)</f>
        <v>0</v>
      </c>
      <c r="V18" s="162"/>
      <c r="W18" s="178">
        <f>SUM(W15:W17)</f>
        <v>2615</v>
      </c>
      <c r="X18" s="144"/>
    </row>
    <row r="19" spans="1:24" ht="15" customHeight="1">
      <c r="A19" s="145"/>
      <c r="B19" s="137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7"/>
      <c r="R19" s="146"/>
      <c r="S19" s="146"/>
      <c r="T19" s="146"/>
      <c r="U19" s="146"/>
      <c r="V19" s="148"/>
      <c r="W19" s="146"/>
      <c r="X19" s="144"/>
    </row>
    <row r="20" spans="1:24" ht="23.15" customHeight="1">
      <c r="A20" s="149" t="s">
        <v>157</v>
      </c>
      <c r="B20" s="137"/>
      <c r="C20" s="152"/>
      <c r="D20" s="16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52"/>
      <c r="T20" s="143"/>
      <c r="U20" s="143"/>
      <c r="V20" s="143"/>
      <c r="W20" s="143"/>
      <c r="X20" s="144"/>
    </row>
    <row r="21" spans="1:24" ht="23.15" customHeight="1">
      <c r="A21" s="164" t="s">
        <v>233</v>
      </c>
      <c r="B21" s="137"/>
      <c r="C21" s="156">
        <v>0</v>
      </c>
      <c r="D21" s="156"/>
      <c r="E21" s="156">
        <v>0</v>
      </c>
      <c r="F21" s="156"/>
      <c r="G21" s="156">
        <v>0</v>
      </c>
      <c r="H21" s="143"/>
      <c r="I21" s="155">
        <f>'PL 9-10'!E38</f>
        <v>-217449</v>
      </c>
      <c r="J21" s="155"/>
      <c r="K21" s="155"/>
      <c r="L21" s="155"/>
      <c r="M21" s="156">
        <v>0</v>
      </c>
      <c r="N21" s="155"/>
      <c r="O21" s="156">
        <v>0</v>
      </c>
      <c r="P21" s="155"/>
      <c r="Q21" s="156">
        <v>0</v>
      </c>
      <c r="R21" s="155"/>
      <c r="S21" s="180">
        <f>SUM(C21:I21)+Q21</f>
        <v>-217449</v>
      </c>
      <c r="T21" s="155"/>
      <c r="U21" s="180">
        <f>'PL 9-10'!E39</f>
        <v>5143</v>
      </c>
      <c r="V21" s="155"/>
      <c r="W21" s="176">
        <f>SUM(S21:U21)</f>
        <v>-212306</v>
      </c>
      <c r="X21" s="144"/>
    </row>
    <row r="22" spans="1:24" ht="23.15" customHeight="1">
      <c r="A22" s="164" t="s">
        <v>158</v>
      </c>
      <c r="B22" s="137"/>
      <c r="C22" s="158">
        <v>0</v>
      </c>
      <c r="D22" s="156"/>
      <c r="E22" s="158">
        <v>0</v>
      </c>
      <c r="F22" s="156"/>
      <c r="G22" s="158">
        <v>0</v>
      </c>
      <c r="H22" s="155"/>
      <c r="I22" s="155">
        <v>0</v>
      </c>
      <c r="J22" s="155"/>
      <c r="K22" s="155"/>
      <c r="L22" s="155"/>
      <c r="M22" s="180">
        <f>'PL 9-10'!E62</f>
        <v>-4579</v>
      </c>
      <c r="N22" s="155"/>
      <c r="O22" s="158">
        <v>0</v>
      </c>
      <c r="P22" s="155"/>
      <c r="Q22" s="180">
        <f>SUM(M22:O22)</f>
        <v>-4579</v>
      </c>
      <c r="R22" s="155"/>
      <c r="S22" s="180">
        <f>SUM(C22:I22)+Q22</f>
        <v>-4579</v>
      </c>
      <c r="T22" s="155"/>
      <c r="U22" s="158">
        <v>0</v>
      </c>
      <c r="V22" s="155"/>
      <c r="W22" s="176">
        <f>SUM(S22:U22)</f>
        <v>-4579</v>
      </c>
      <c r="X22" s="144"/>
    </row>
    <row r="23" spans="1:24" ht="23.15" customHeight="1">
      <c r="A23" s="149" t="s">
        <v>159</v>
      </c>
      <c r="C23" s="178">
        <f>SUM(C21:C22)</f>
        <v>0</v>
      </c>
      <c r="D23" s="156"/>
      <c r="E23" s="178">
        <f>SUM(E21:E22)</f>
        <v>0</v>
      </c>
      <c r="F23" s="156"/>
      <c r="G23" s="178">
        <f>SUM(G21:G22)</f>
        <v>0</v>
      </c>
      <c r="H23" s="162"/>
      <c r="I23" s="313">
        <f>SUM(I21:I22)</f>
        <v>-217449</v>
      </c>
      <c r="J23" s="162"/>
      <c r="K23" s="162"/>
      <c r="L23" s="162"/>
      <c r="M23" s="313">
        <f>SUM(M21:M22)</f>
        <v>-4579</v>
      </c>
      <c r="N23" s="162"/>
      <c r="O23" s="178">
        <f>SUM(O21:O22)</f>
        <v>0</v>
      </c>
      <c r="P23" s="143"/>
      <c r="Q23" s="313">
        <f>SUM(Q21:Q22)</f>
        <v>-4579</v>
      </c>
      <c r="R23" s="162"/>
      <c r="S23" s="313">
        <f>SUM(S21:S22)</f>
        <v>-222028</v>
      </c>
      <c r="T23" s="162"/>
      <c r="U23" s="313">
        <f>SUM(U21:U22)</f>
        <v>5143</v>
      </c>
      <c r="V23" s="162"/>
      <c r="W23" s="313">
        <f>SUM(W21:W22)</f>
        <v>-216885</v>
      </c>
      <c r="X23" s="144"/>
    </row>
    <row r="24" spans="1:24" ht="15" customHeight="1">
      <c r="A24" s="145"/>
      <c r="B24" s="137"/>
      <c r="C24" s="146"/>
      <c r="D24" s="15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7"/>
      <c r="R24" s="146"/>
      <c r="S24" s="146"/>
      <c r="T24" s="146"/>
      <c r="U24" s="146"/>
      <c r="V24" s="148"/>
      <c r="W24" s="146"/>
      <c r="X24" s="144"/>
    </row>
    <row r="25" spans="1:24" ht="23.15" customHeight="1">
      <c r="A25" s="164" t="s">
        <v>160</v>
      </c>
      <c r="C25" s="156">
        <v>0</v>
      </c>
      <c r="D25" s="156"/>
      <c r="E25" s="156">
        <v>0</v>
      </c>
      <c r="F25" s="156"/>
      <c r="G25" s="165">
        <v>14611</v>
      </c>
      <c r="H25" s="157"/>
      <c r="I25" s="166">
        <v>-14611</v>
      </c>
      <c r="J25" s="155"/>
      <c r="K25" s="155"/>
      <c r="L25" s="155"/>
      <c r="M25" s="160">
        <v>0</v>
      </c>
      <c r="N25" s="155"/>
      <c r="O25" s="156">
        <v>0</v>
      </c>
      <c r="P25" s="143"/>
      <c r="Q25" s="143">
        <v>0</v>
      </c>
      <c r="R25" s="155"/>
      <c r="S25" s="157">
        <v>0</v>
      </c>
      <c r="T25" s="155"/>
      <c r="U25" s="157">
        <v>0</v>
      </c>
      <c r="V25" s="155"/>
      <c r="W25" s="157">
        <v>0</v>
      </c>
      <c r="X25" s="144"/>
    </row>
    <row r="26" spans="1:24" ht="23.15" customHeight="1" thickBot="1">
      <c r="A26" s="149" t="s">
        <v>161</v>
      </c>
      <c r="C26" s="181">
        <f>C11+C18+C23+C25</f>
        <v>606858</v>
      </c>
      <c r="D26" s="155"/>
      <c r="E26" s="181">
        <f>E11+E18+E23+E25</f>
        <v>1357192</v>
      </c>
      <c r="F26" s="155"/>
      <c r="G26" s="181">
        <f>G11+G18+G23+G25</f>
        <v>86611</v>
      </c>
      <c r="H26" s="155"/>
      <c r="I26" s="181">
        <f>I11+I18+I23+I25</f>
        <v>731449</v>
      </c>
      <c r="J26" s="155"/>
      <c r="K26" s="155"/>
      <c r="L26" s="155"/>
      <c r="M26" s="181">
        <f>M11+M18+M23+M25</f>
        <v>74600</v>
      </c>
      <c r="N26" s="155"/>
      <c r="O26" s="181">
        <f>O11+O18+O23+O25</f>
        <v>21713</v>
      </c>
      <c r="P26" s="143"/>
      <c r="Q26" s="181">
        <f>Q11+Q18+Q23+Q25</f>
        <v>96313</v>
      </c>
      <c r="R26" s="155"/>
      <c r="S26" s="181">
        <f>S11+S18+S23+S25</f>
        <v>2878423</v>
      </c>
      <c r="T26" s="155"/>
      <c r="U26" s="181">
        <f>U11+U18+U23+U25</f>
        <v>123948</v>
      </c>
      <c r="V26" s="155"/>
      <c r="W26" s="181">
        <f>W11+W18+W23+W25</f>
        <v>3002371</v>
      </c>
      <c r="X26" s="144"/>
    </row>
    <row r="27" spans="1:24" ht="24" customHeight="1" thickTop="1">
      <c r="A27" s="135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</row>
    <row r="28" spans="1:24" ht="23.15" customHeight="1">
      <c r="A28" s="135" t="s">
        <v>162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</row>
    <row r="29" spans="1:24" s="169" customFormat="1" ht="23.15" customHeight="1">
      <c r="A29" s="167" t="s">
        <v>163</v>
      </c>
      <c r="B29" s="168"/>
      <c r="C29" s="179">
        <f>C26</f>
        <v>606858</v>
      </c>
      <c r="D29" s="143"/>
      <c r="E29" s="179">
        <f>E26</f>
        <v>1357192</v>
      </c>
      <c r="F29" s="143"/>
      <c r="G29" s="179">
        <f>G26</f>
        <v>86611</v>
      </c>
      <c r="H29" s="143"/>
      <c r="I29" s="179">
        <f>I26</f>
        <v>731449</v>
      </c>
      <c r="J29" s="143"/>
      <c r="K29" s="143"/>
      <c r="L29" s="143"/>
      <c r="M29" s="179">
        <f>M26</f>
        <v>74600</v>
      </c>
      <c r="N29" s="143"/>
      <c r="O29" s="179">
        <f>O26</f>
        <v>21713</v>
      </c>
      <c r="P29" s="143"/>
      <c r="Q29" s="179">
        <f>SUM(M29:O29)</f>
        <v>96313</v>
      </c>
      <c r="R29" s="143"/>
      <c r="S29" s="179">
        <f>SUM(C29:I29)+Q29</f>
        <v>2878423</v>
      </c>
      <c r="T29" s="143"/>
      <c r="U29" s="179">
        <f>U26</f>
        <v>123948</v>
      </c>
      <c r="V29" s="143"/>
      <c r="W29" s="179">
        <f>SUM(S29:U29)</f>
        <v>3002371</v>
      </c>
      <c r="X29" s="162"/>
    </row>
    <row r="30" spans="1:24" ht="15" customHeight="1">
      <c r="A30" s="145"/>
      <c r="B30" s="137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7"/>
      <c r="R30" s="146"/>
      <c r="S30" s="146"/>
      <c r="T30" s="146"/>
      <c r="U30" s="146"/>
      <c r="V30" s="148"/>
      <c r="W30" s="146"/>
      <c r="X30" s="144"/>
    </row>
    <row r="31" spans="1:24" ht="23.15" customHeight="1">
      <c r="A31" s="135" t="s">
        <v>151</v>
      </c>
      <c r="B31" s="142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44"/>
    </row>
    <row r="32" spans="1:24" s="173" customFormat="1" ht="23.15" customHeight="1">
      <c r="A32" s="171" t="s">
        <v>152</v>
      </c>
      <c r="B32" s="172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</row>
    <row r="33" spans="1:24" s="173" customFormat="1" ht="23.15" customHeight="1">
      <c r="A33" s="154" t="s">
        <v>164</v>
      </c>
      <c r="B33" s="141">
        <v>16</v>
      </c>
      <c r="C33" s="155">
        <v>3</v>
      </c>
      <c r="D33" s="155"/>
      <c r="E33" s="155">
        <v>0</v>
      </c>
      <c r="F33" s="155"/>
      <c r="G33" s="155">
        <v>0</v>
      </c>
      <c r="H33" s="157"/>
      <c r="I33" s="155">
        <v>0</v>
      </c>
      <c r="J33" s="155"/>
      <c r="K33" s="155"/>
      <c r="L33" s="155"/>
      <c r="M33" s="160">
        <v>0</v>
      </c>
      <c r="N33" s="155"/>
      <c r="O33" s="160">
        <v>0</v>
      </c>
      <c r="P33" s="155"/>
      <c r="Q33" s="160">
        <v>0</v>
      </c>
      <c r="R33" s="157"/>
      <c r="S33" s="182">
        <f>SUM(C33:I33)+Q33</f>
        <v>3</v>
      </c>
      <c r="T33" s="155"/>
      <c r="U33" s="160">
        <v>0</v>
      </c>
      <c r="V33" s="155"/>
      <c r="W33" s="182">
        <f>SUM(S33:U33)</f>
        <v>3</v>
      </c>
      <c r="X33" s="155"/>
    </row>
    <row r="34" spans="1:24" s="173" customFormat="1" ht="23.15" customHeight="1">
      <c r="A34" s="161" t="s">
        <v>156</v>
      </c>
      <c r="B34" s="141"/>
      <c r="C34" s="314">
        <f>SUM(C33:C33)</f>
        <v>3</v>
      </c>
      <c r="D34" s="162"/>
      <c r="E34" s="314">
        <f>SUM(E33:E33)</f>
        <v>0</v>
      </c>
      <c r="F34" s="162"/>
      <c r="G34" s="314">
        <f>SUM(G33:G33)</f>
        <v>0</v>
      </c>
      <c r="H34" s="143"/>
      <c r="I34" s="314">
        <f>SUM(I33:I33)</f>
        <v>0</v>
      </c>
      <c r="J34" s="162"/>
      <c r="K34" s="162"/>
      <c r="L34" s="162"/>
      <c r="M34" s="314">
        <f>SUM(M33:M33)</f>
        <v>0</v>
      </c>
      <c r="N34" s="162"/>
      <c r="O34" s="314">
        <f>SUM(O33:O33)</f>
        <v>0</v>
      </c>
      <c r="P34" s="143"/>
      <c r="Q34" s="314">
        <f>SUM(Q33:Q33)</f>
        <v>0</v>
      </c>
      <c r="R34" s="162"/>
      <c r="S34" s="314">
        <f>SUM(S33:S33)</f>
        <v>3</v>
      </c>
      <c r="T34" s="162"/>
      <c r="U34" s="314">
        <f>SUM(U33:U33)</f>
        <v>0</v>
      </c>
      <c r="V34" s="162"/>
      <c r="W34" s="314">
        <f>SUM(W33:W33)</f>
        <v>3</v>
      </c>
      <c r="X34" s="155"/>
    </row>
    <row r="35" spans="1:24" ht="15" customHeight="1">
      <c r="A35" s="145"/>
      <c r="B35" s="137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7"/>
      <c r="R35" s="146"/>
      <c r="S35" s="146"/>
      <c r="T35" s="146"/>
      <c r="U35" s="146"/>
      <c r="V35" s="148"/>
      <c r="W35" s="146"/>
      <c r="X35" s="144"/>
    </row>
    <row r="36" spans="1:24" s="173" customFormat="1" ht="23.15" customHeight="1">
      <c r="A36" s="149" t="s">
        <v>157</v>
      </c>
      <c r="B36" s="172"/>
      <c r="C36" s="155"/>
      <c r="D36" s="157"/>
      <c r="E36" s="155"/>
      <c r="F36" s="157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</row>
    <row r="37" spans="1:24" s="173" customFormat="1" ht="23.15" customHeight="1">
      <c r="A37" s="174" t="s">
        <v>165</v>
      </c>
      <c r="B37" s="172"/>
      <c r="C37" s="155">
        <v>0</v>
      </c>
      <c r="D37" s="157"/>
      <c r="E37" s="155">
        <v>0</v>
      </c>
      <c r="F37" s="157"/>
      <c r="G37" s="155">
        <v>0</v>
      </c>
      <c r="H37" s="155"/>
      <c r="I37" s="183">
        <f>'PL 9-10'!C38</f>
        <v>-371059</v>
      </c>
      <c r="J37" s="155"/>
      <c r="K37" s="155"/>
      <c r="L37" s="155"/>
      <c r="M37" s="155">
        <v>0</v>
      </c>
      <c r="N37" s="155"/>
      <c r="O37" s="155">
        <v>0</v>
      </c>
      <c r="P37" s="155"/>
      <c r="Q37" s="180">
        <f>SUM(M37:O37)</f>
        <v>0</v>
      </c>
      <c r="R37" s="155"/>
      <c r="S37" s="183">
        <f>SUM(C37:I37)+Q37</f>
        <v>-371059</v>
      </c>
      <c r="T37" s="155"/>
      <c r="U37" s="180">
        <f>'PL 9-10'!C39</f>
        <v>3161</v>
      </c>
      <c r="V37" s="155"/>
      <c r="W37" s="183">
        <f>S37+U37</f>
        <v>-367898</v>
      </c>
      <c r="X37" s="155"/>
    </row>
    <row r="38" spans="1:24" s="173" customFormat="1" ht="23.15" customHeight="1">
      <c r="A38" s="174" t="s">
        <v>158</v>
      </c>
      <c r="B38" s="172"/>
      <c r="C38" s="155">
        <v>0</v>
      </c>
      <c r="D38" s="157"/>
      <c r="E38" s="155">
        <v>0</v>
      </c>
      <c r="F38" s="157"/>
      <c r="G38" s="155">
        <v>0</v>
      </c>
      <c r="H38" s="155"/>
      <c r="I38" s="155">
        <f>'PL 9-10'!C67</f>
        <v>828</v>
      </c>
      <c r="J38" s="155"/>
      <c r="K38" s="155"/>
      <c r="L38" s="155"/>
      <c r="M38" s="155">
        <f>'PL 9-10'!C63</f>
        <v>-91184</v>
      </c>
      <c r="N38" s="155"/>
      <c r="O38" s="160">
        <v>0</v>
      </c>
      <c r="P38" s="155"/>
      <c r="Q38" s="183">
        <f>SUM(M38:O38)</f>
        <v>-91184</v>
      </c>
      <c r="R38" s="155"/>
      <c r="S38" s="183">
        <f>SUM(C38:I38)+Q38</f>
        <v>-90356</v>
      </c>
      <c r="T38" s="155"/>
      <c r="U38" s="155">
        <v>0</v>
      </c>
      <c r="V38" s="155"/>
      <c r="W38" s="182">
        <f>S38+U38</f>
        <v>-90356</v>
      </c>
      <c r="X38" s="155"/>
    </row>
    <row r="39" spans="1:24" s="173" customFormat="1" ht="22.5" customHeight="1">
      <c r="A39" s="149" t="s">
        <v>159</v>
      </c>
      <c r="B39" s="172"/>
      <c r="C39" s="314">
        <f>SUM(C37:C38)</f>
        <v>0</v>
      </c>
      <c r="D39" s="143"/>
      <c r="E39" s="314">
        <f>SUM(E37:E38)</f>
        <v>0</v>
      </c>
      <c r="F39" s="146"/>
      <c r="G39" s="314">
        <f>SUM(G37:G38)</f>
        <v>0</v>
      </c>
      <c r="H39" s="143"/>
      <c r="I39" s="314">
        <f>SUM(I37:I38)</f>
        <v>-370231</v>
      </c>
      <c r="J39" s="162"/>
      <c r="K39" s="162"/>
      <c r="L39" s="162"/>
      <c r="M39" s="314">
        <f>SUM(M38:M38)</f>
        <v>-91184</v>
      </c>
      <c r="N39" s="162"/>
      <c r="O39" s="184">
        <f>SUM(O37:O38)</f>
        <v>0</v>
      </c>
      <c r="P39" s="143"/>
      <c r="Q39" s="314">
        <f>SUM(Q37:Q38)</f>
        <v>-91184</v>
      </c>
      <c r="R39" s="162"/>
      <c r="S39" s="314">
        <f>SUM(S37:S38)</f>
        <v>-461415</v>
      </c>
      <c r="T39" s="162"/>
      <c r="U39" s="314">
        <f>SUM(U37:U38)</f>
        <v>3161</v>
      </c>
      <c r="V39" s="162"/>
      <c r="W39" s="314">
        <f>SUM(W37:W38)</f>
        <v>-458254</v>
      </c>
      <c r="X39" s="155"/>
    </row>
    <row r="40" spans="1:24" ht="15" customHeight="1">
      <c r="A40" s="145"/>
      <c r="B40" s="137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7"/>
      <c r="R40" s="146"/>
      <c r="S40" s="146"/>
      <c r="T40" s="146"/>
      <c r="U40" s="146"/>
      <c r="V40" s="148"/>
      <c r="W40" s="146"/>
      <c r="X40" s="144"/>
    </row>
    <row r="41" spans="1:24" s="173" customFormat="1" ht="22.5" customHeight="1">
      <c r="A41" s="164" t="s">
        <v>160</v>
      </c>
      <c r="B41" s="172"/>
      <c r="C41" s="165">
        <v>0</v>
      </c>
      <c r="D41" s="166"/>
      <c r="E41" s="165">
        <v>0</v>
      </c>
      <c r="F41" s="157"/>
      <c r="G41" s="165">
        <v>303</v>
      </c>
      <c r="H41" s="157"/>
      <c r="I41" s="166">
        <v>-303</v>
      </c>
      <c r="J41" s="155"/>
      <c r="K41" s="155"/>
      <c r="L41" s="155"/>
      <c r="M41" s="155">
        <v>0</v>
      </c>
      <c r="N41" s="155"/>
      <c r="O41" s="155">
        <v>0</v>
      </c>
      <c r="P41" s="157"/>
      <c r="Q41" s="155">
        <v>0</v>
      </c>
      <c r="R41" s="155"/>
      <c r="S41" s="155">
        <v>0</v>
      </c>
      <c r="T41" s="155"/>
      <c r="U41" s="155">
        <v>0</v>
      </c>
      <c r="V41" s="155"/>
      <c r="W41" s="157">
        <v>0</v>
      </c>
      <c r="X41" s="155"/>
    </row>
    <row r="42" spans="1:24" s="173" customFormat="1" ht="22.5" customHeight="1" thickBot="1">
      <c r="A42" s="175" t="s">
        <v>166</v>
      </c>
      <c r="B42" s="172"/>
      <c r="C42" s="181">
        <f>C29+C34+C41+C39</f>
        <v>606861</v>
      </c>
      <c r="D42" s="157"/>
      <c r="E42" s="181">
        <f>E29+E34+E41+E39</f>
        <v>1357192</v>
      </c>
      <c r="F42" s="157"/>
      <c r="G42" s="181">
        <f>G29+G34+G41+G39</f>
        <v>86914</v>
      </c>
      <c r="H42" s="155"/>
      <c r="I42" s="181">
        <f>I29+I34+I41+I39</f>
        <v>360915</v>
      </c>
      <c r="J42" s="155"/>
      <c r="K42" s="155"/>
      <c r="L42" s="155"/>
      <c r="M42" s="181">
        <f>M29+M34+M41+M39</f>
        <v>-16584</v>
      </c>
      <c r="N42" s="155"/>
      <c r="O42" s="181">
        <f>O29+O34+O41+O39</f>
        <v>21713</v>
      </c>
      <c r="P42" s="143"/>
      <c r="Q42" s="181">
        <f>Q29+Q34+Q41+Q39</f>
        <v>5129</v>
      </c>
      <c r="R42" s="155"/>
      <c r="S42" s="181">
        <f>S29+S34+S41+S39</f>
        <v>2417011</v>
      </c>
      <c r="T42" s="155"/>
      <c r="U42" s="181">
        <f>U29+U34+U41+U39</f>
        <v>127109</v>
      </c>
      <c r="V42" s="155"/>
      <c r="W42" s="181">
        <f>W29+W34+W41+W39</f>
        <v>2544120</v>
      </c>
      <c r="X42" s="155"/>
    </row>
    <row r="43" spans="1:24" ht="23.15" customHeight="1" thickTop="1"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C9:W9"/>
    <mergeCell ref="M5:Q5"/>
  </mergeCells>
  <pageMargins left="0.7" right="0.7" top="0.75" bottom="0.75" header="0.3" footer="0.3"/>
  <pageSetup paperSize="9" scale="48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view="pageBreakPreview" zoomScale="55" zoomScaleNormal="70" zoomScaleSheetLayoutView="55" workbookViewId="0">
      <selection activeCell="K45" sqref="K45"/>
    </sheetView>
  </sheetViews>
  <sheetFormatPr defaultColWidth="9.09765625" defaultRowHeight="23.15" customHeight="1"/>
  <cols>
    <col min="1" max="1" width="109.8984375" style="229" customWidth="1"/>
    <col min="2" max="2" width="25.09765625" style="230" customWidth="1"/>
    <col min="3" max="3" width="24" style="187" customWidth="1"/>
    <col min="4" max="4" width="1.3984375" style="187" customWidth="1"/>
    <col min="5" max="5" width="24" style="187" customWidth="1"/>
    <col min="6" max="6" width="1.3984375" style="187" customWidth="1"/>
    <col min="7" max="7" width="24" style="187" customWidth="1"/>
    <col min="8" max="8" width="1.3984375" style="187" customWidth="1"/>
    <col min="9" max="9" width="24" style="187" customWidth="1"/>
    <col min="10" max="10" width="1.3984375" style="187" customWidth="1"/>
    <col min="11" max="11" width="24" style="187" customWidth="1"/>
    <col min="12" max="12" width="9.09765625" style="187"/>
    <col min="13" max="13" width="9.09765625" style="187" customWidth="1"/>
    <col min="14" max="16384" width="9.09765625" style="187"/>
  </cols>
  <sheetData>
    <row r="1" spans="1:13" ht="23.15" customHeight="1">
      <c r="A1" s="185" t="s">
        <v>0</v>
      </c>
      <c r="B1" s="186"/>
    </row>
    <row r="2" spans="1:13" ht="23.15" customHeight="1">
      <c r="A2" s="185" t="s">
        <v>121</v>
      </c>
      <c r="B2" s="186"/>
    </row>
    <row r="3" spans="1:13" ht="23.15" customHeight="1">
      <c r="A3" s="185"/>
      <c r="B3" s="186"/>
    </row>
    <row r="4" spans="1:13" s="37" customFormat="1" ht="23.15" customHeight="1">
      <c r="A4" s="55"/>
      <c r="B4" s="41"/>
      <c r="C4" s="75"/>
      <c r="D4" s="75"/>
      <c r="E4" s="75"/>
      <c r="F4" s="188"/>
      <c r="G4" s="346" t="s">
        <v>3</v>
      </c>
      <c r="H4" s="346"/>
      <c r="I4" s="346"/>
      <c r="J4" s="75"/>
      <c r="K4" s="75"/>
    </row>
    <row r="5" spans="1:13" s="37" customFormat="1" ht="23.15" customHeight="1">
      <c r="A5" s="55"/>
      <c r="B5" s="41"/>
      <c r="C5" s="75"/>
      <c r="D5" s="75"/>
      <c r="E5" s="75"/>
      <c r="F5" s="189"/>
      <c r="G5" s="345" t="s">
        <v>123</v>
      </c>
      <c r="H5" s="345"/>
      <c r="I5" s="345"/>
      <c r="J5" s="190"/>
      <c r="K5" s="75"/>
    </row>
    <row r="6" spans="1:13" s="37" customFormat="1" ht="23.15" customHeight="1">
      <c r="A6" s="55"/>
      <c r="B6" s="41"/>
      <c r="C6" s="46" t="s">
        <v>128</v>
      </c>
      <c r="D6" s="43"/>
      <c r="E6" s="46" t="s">
        <v>129</v>
      </c>
      <c r="G6" s="46" t="s">
        <v>130</v>
      </c>
      <c r="H6" s="43"/>
      <c r="K6" s="46" t="s">
        <v>137</v>
      </c>
    </row>
    <row r="7" spans="1:13" s="37" customFormat="1" ht="23.15" customHeight="1">
      <c r="A7" s="55"/>
      <c r="B7" s="41" t="s">
        <v>6</v>
      </c>
      <c r="C7" s="46" t="s">
        <v>138</v>
      </c>
      <c r="D7" s="43"/>
      <c r="E7" s="46" t="s">
        <v>139</v>
      </c>
      <c r="G7" s="46" t="s">
        <v>140</v>
      </c>
      <c r="H7" s="43"/>
      <c r="I7" s="43" t="s">
        <v>141</v>
      </c>
      <c r="K7" s="46" t="s">
        <v>148</v>
      </c>
    </row>
    <row r="8" spans="1:13" s="37" customFormat="1" ht="23.15" customHeight="1">
      <c r="A8" s="55"/>
      <c r="B8" s="41"/>
      <c r="C8" s="344" t="s">
        <v>7</v>
      </c>
      <c r="D8" s="344"/>
      <c r="E8" s="344"/>
      <c r="F8" s="344"/>
      <c r="G8" s="344"/>
      <c r="H8" s="344"/>
      <c r="I8" s="344"/>
      <c r="J8" s="344"/>
      <c r="K8" s="344"/>
    </row>
    <row r="9" spans="1:13" s="37" customFormat="1" ht="23.15" customHeight="1">
      <c r="A9" s="161" t="s">
        <v>149</v>
      </c>
      <c r="B9" s="41"/>
      <c r="C9" s="344"/>
      <c r="D9" s="344"/>
      <c r="E9" s="344"/>
      <c r="F9" s="344"/>
      <c r="G9" s="344"/>
      <c r="H9" s="344"/>
      <c r="I9" s="344"/>
      <c r="J9" s="344"/>
      <c r="K9" s="344"/>
    </row>
    <row r="10" spans="1:13" s="193" customFormat="1" ht="23.15" customHeight="1">
      <c r="A10" s="161" t="s">
        <v>150</v>
      </c>
      <c r="B10" s="191"/>
      <c r="C10" s="192">
        <v>600000</v>
      </c>
      <c r="D10" s="192"/>
      <c r="E10" s="192">
        <v>1346389</v>
      </c>
      <c r="F10" s="192"/>
      <c r="G10" s="192">
        <v>72000</v>
      </c>
      <c r="H10" s="192"/>
      <c r="I10" s="192">
        <v>505065</v>
      </c>
      <c r="J10" s="192"/>
      <c r="K10" s="235">
        <f>SUM(C10:I10)</f>
        <v>2523454</v>
      </c>
    </row>
    <row r="11" spans="1:13" s="37" customFormat="1" ht="15" customHeight="1">
      <c r="A11" s="161"/>
      <c r="B11" s="41"/>
      <c r="C11" s="194"/>
      <c r="D11" s="195"/>
      <c r="E11" s="194"/>
      <c r="F11" s="194"/>
      <c r="G11" s="194"/>
      <c r="H11" s="194"/>
      <c r="I11" s="194"/>
      <c r="J11" s="196"/>
      <c r="K11" s="192"/>
    </row>
    <row r="12" spans="1:13" s="37" customFormat="1" ht="23.15" customHeight="1">
      <c r="A12" s="161" t="s">
        <v>151</v>
      </c>
      <c r="B12" s="197"/>
      <c r="C12" s="198"/>
      <c r="D12" s="198"/>
      <c r="E12" s="198"/>
      <c r="F12" s="198"/>
      <c r="G12" s="198"/>
      <c r="H12" s="198"/>
      <c r="I12" s="198"/>
      <c r="J12" s="198"/>
      <c r="K12" s="198"/>
    </row>
    <row r="13" spans="1:13" s="37" customFormat="1" ht="18.649999999999999" customHeight="1">
      <c r="A13" s="171" t="s">
        <v>167</v>
      </c>
      <c r="B13" s="197"/>
      <c r="C13" s="198"/>
      <c r="D13" s="199"/>
      <c r="E13" s="200"/>
      <c r="F13" s="201"/>
      <c r="G13" s="200"/>
      <c r="H13" s="201"/>
      <c r="I13" s="202"/>
      <c r="J13" s="201"/>
      <c r="K13" s="202"/>
    </row>
    <row r="14" spans="1:13" s="37" customFormat="1" ht="22">
      <c r="A14" s="174" t="s">
        <v>168</v>
      </c>
      <c r="B14" s="197"/>
      <c r="C14" s="122">
        <v>6858</v>
      </c>
      <c r="D14" s="203"/>
      <c r="E14" s="204">
        <v>2275</v>
      </c>
      <c r="F14" s="202"/>
      <c r="G14" s="256">
        <v>0</v>
      </c>
      <c r="H14" s="202"/>
      <c r="I14" s="255">
        <v>0</v>
      </c>
      <c r="J14" s="202"/>
      <c r="K14" s="236">
        <f>SUM(C14:I14)</f>
        <v>9133</v>
      </c>
    </row>
    <row r="15" spans="1:13" s="37" customFormat="1" ht="23.15" customHeight="1">
      <c r="A15" s="174" t="s">
        <v>169</v>
      </c>
      <c r="B15" s="41"/>
      <c r="C15" s="122">
        <v>0</v>
      </c>
      <c r="D15" s="203"/>
      <c r="E15" s="204">
        <v>8528</v>
      </c>
      <c r="F15" s="205"/>
      <c r="G15" s="67">
        <v>0</v>
      </c>
      <c r="H15" s="195"/>
      <c r="I15" s="206">
        <v>0</v>
      </c>
      <c r="J15" s="195"/>
      <c r="K15" s="236">
        <f>SUM(C15:I15)</f>
        <v>8528</v>
      </c>
      <c r="M15" s="60"/>
    </row>
    <row r="16" spans="1:13" s="37" customFormat="1" ht="23.15" customHeight="1">
      <c r="A16" s="174" t="s">
        <v>170</v>
      </c>
      <c r="B16" s="41">
        <v>24</v>
      </c>
      <c r="C16" s="303">
        <v>0</v>
      </c>
      <c r="D16" s="207"/>
      <c r="E16" s="303">
        <v>0</v>
      </c>
      <c r="F16" s="208"/>
      <c r="G16" s="303">
        <v>0</v>
      </c>
      <c r="H16" s="209"/>
      <c r="I16" s="121">
        <v>-15046</v>
      </c>
      <c r="J16" s="209"/>
      <c r="K16" s="237">
        <f>SUM(C16:I16)</f>
        <v>-15046</v>
      </c>
      <c r="M16" s="60"/>
    </row>
    <row r="17" spans="1:13" s="37" customFormat="1" ht="23.15" customHeight="1">
      <c r="A17" s="161" t="s">
        <v>156</v>
      </c>
      <c r="B17" s="41"/>
      <c r="C17" s="81">
        <f>SUM(C14:C16)</f>
        <v>6858</v>
      </c>
      <c r="D17" s="210"/>
      <c r="E17" s="81">
        <f>SUM(E14:E16)</f>
        <v>10803</v>
      </c>
      <c r="F17" s="210"/>
      <c r="G17" s="81">
        <f>SUM(G14:G16)</f>
        <v>0</v>
      </c>
      <c r="H17" s="211"/>
      <c r="I17" s="81">
        <f>SUM(I14:I16)</f>
        <v>-15046</v>
      </c>
      <c r="J17" s="211"/>
      <c r="K17" s="81">
        <f>SUM(K14:K16)</f>
        <v>2615</v>
      </c>
      <c r="M17" s="60"/>
    </row>
    <row r="18" spans="1:13" s="37" customFormat="1" ht="15" customHeight="1">
      <c r="A18" s="161"/>
      <c r="B18" s="41"/>
      <c r="C18" s="194"/>
      <c r="D18" s="195"/>
      <c r="E18" s="194"/>
      <c r="F18" s="194"/>
      <c r="G18" s="194"/>
      <c r="H18" s="194"/>
      <c r="I18" s="194"/>
      <c r="J18" s="196"/>
      <c r="K18" s="192"/>
    </row>
    <row r="19" spans="1:13" s="37" customFormat="1" ht="23.15" customHeight="1">
      <c r="A19" s="161" t="s">
        <v>171</v>
      </c>
      <c r="B19" s="41"/>
      <c r="C19" s="200"/>
      <c r="D19" s="200"/>
      <c r="E19" s="200"/>
      <c r="F19" s="199"/>
      <c r="G19" s="200"/>
      <c r="H19" s="199"/>
      <c r="I19" s="200"/>
      <c r="J19" s="202"/>
      <c r="K19" s="200"/>
      <c r="M19" s="212"/>
    </row>
    <row r="20" spans="1:13" s="37" customFormat="1" ht="21.5">
      <c r="A20" s="174" t="s">
        <v>172</v>
      </c>
      <c r="B20" s="41"/>
      <c r="C20" s="54">
        <v>0</v>
      </c>
      <c r="D20" s="54"/>
      <c r="E20" s="54">
        <v>0</v>
      </c>
      <c r="F20" s="54"/>
      <c r="G20" s="54">
        <v>0</v>
      </c>
      <c r="H20" s="213"/>
      <c r="I20" s="238">
        <f>'PL 9-10'!I38</f>
        <v>-197966</v>
      </c>
      <c r="J20" s="213"/>
      <c r="K20" s="284">
        <f>SUM(C20:I20)</f>
        <v>-197966</v>
      </c>
      <c r="M20" s="214"/>
    </row>
    <row r="21" spans="1:13" s="37" customFormat="1" ht="21.5">
      <c r="A21" s="174" t="s">
        <v>236</v>
      </c>
      <c r="B21" s="41"/>
      <c r="C21" s="77">
        <v>0</v>
      </c>
      <c r="D21" s="54"/>
      <c r="E21" s="77">
        <v>0</v>
      </c>
      <c r="F21" s="54"/>
      <c r="G21" s="77">
        <v>0</v>
      </c>
      <c r="H21" s="213"/>
      <c r="I21" s="206">
        <v>0</v>
      </c>
      <c r="J21" s="213"/>
      <c r="K21" s="236">
        <f>SUM(C21:I21)</f>
        <v>0</v>
      </c>
      <c r="M21" s="214"/>
    </row>
    <row r="22" spans="1:13" s="37" customFormat="1" ht="22">
      <c r="A22" s="161" t="s">
        <v>159</v>
      </c>
      <c r="B22" s="41"/>
      <c r="C22" s="81">
        <f>SUM(C20:C21)</f>
        <v>0</v>
      </c>
      <c r="D22" s="215"/>
      <c r="E22" s="81">
        <f>SUM(E20:E21)</f>
        <v>0</v>
      </c>
      <c r="F22" s="62"/>
      <c r="G22" s="81">
        <f>SUM(G20:G21)</f>
        <v>0</v>
      </c>
      <c r="H22" s="62"/>
      <c r="I22" s="309">
        <f>SUM(I20:I21)</f>
        <v>-197966</v>
      </c>
      <c r="J22" s="62"/>
      <c r="K22" s="309">
        <f>SUM(K20:K21)</f>
        <v>-197966</v>
      </c>
      <c r="M22" s="212"/>
    </row>
    <row r="23" spans="1:13" s="37" customFormat="1" ht="15" customHeight="1">
      <c r="A23" s="161"/>
      <c r="B23" s="41"/>
      <c r="C23" s="194"/>
      <c r="D23" s="195"/>
      <c r="E23" s="194"/>
      <c r="F23" s="194"/>
      <c r="G23" s="194"/>
      <c r="H23" s="194"/>
      <c r="I23" s="194"/>
      <c r="J23" s="196"/>
      <c r="K23" s="192"/>
    </row>
    <row r="24" spans="1:13" s="37" customFormat="1" ht="21.5">
      <c r="A24" s="174" t="s">
        <v>160</v>
      </c>
      <c r="B24" s="41"/>
      <c r="C24" s="77">
        <v>0</v>
      </c>
      <c r="D24" s="216"/>
      <c r="E24" s="77">
        <v>0</v>
      </c>
      <c r="F24" s="100"/>
      <c r="G24" s="124">
        <v>14611</v>
      </c>
      <c r="H24" s="100"/>
      <c r="I24" s="124">
        <v>-14611</v>
      </c>
      <c r="J24" s="100"/>
      <c r="K24" s="237">
        <f>SUM(C24:I24)</f>
        <v>0</v>
      </c>
      <c r="M24" s="212"/>
    </row>
    <row r="25" spans="1:13" s="37" customFormat="1" ht="22.5" thickBot="1">
      <c r="A25" s="161" t="s">
        <v>161</v>
      </c>
      <c r="B25" s="41"/>
      <c r="C25" s="79">
        <f>C10+C22+C17+C24</f>
        <v>606858</v>
      </c>
      <c r="D25" s="200"/>
      <c r="E25" s="79">
        <f>E10+E22+E17+E24</f>
        <v>1357192</v>
      </c>
      <c r="F25" s="217"/>
      <c r="G25" s="79">
        <f>G10+G22+G17+G24</f>
        <v>86611</v>
      </c>
      <c r="H25" s="217"/>
      <c r="I25" s="79">
        <f>I10+I22+I17+I24</f>
        <v>277442</v>
      </c>
      <c r="J25" s="202"/>
      <c r="K25" s="79">
        <f>K10+K22+K17</f>
        <v>2328103</v>
      </c>
      <c r="M25" s="212"/>
    </row>
    <row r="26" spans="1:13" s="37" customFormat="1" ht="19" customHeight="1" thickTop="1">
      <c r="A26" s="161"/>
      <c r="B26" s="41"/>
      <c r="C26" s="218"/>
      <c r="D26" s="218"/>
      <c r="E26" s="218"/>
      <c r="F26" s="219"/>
      <c r="G26" s="218"/>
      <c r="H26" s="219"/>
      <c r="I26" s="218"/>
      <c r="J26" s="192"/>
      <c r="K26" s="218"/>
      <c r="M26" s="212"/>
    </row>
    <row r="27" spans="1:13" s="37" customFormat="1" ht="23.15" customHeight="1">
      <c r="A27" s="118" t="s">
        <v>162</v>
      </c>
      <c r="B27" s="41"/>
      <c r="C27" s="220"/>
      <c r="D27" s="220"/>
      <c r="E27" s="220"/>
      <c r="F27" s="220"/>
      <c r="G27" s="220"/>
      <c r="H27" s="220"/>
      <c r="I27" s="220"/>
      <c r="J27" s="220"/>
      <c r="K27" s="220"/>
    </row>
    <row r="28" spans="1:13" s="37" customFormat="1" ht="23.15" customHeight="1">
      <c r="A28" s="161" t="s">
        <v>163</v>
      </c>
      <c r="B28" s="191"/>
      <c r="C28" s="235">
        <f>C25</f>
        <v>606858</v>
      </c>
      <c r="D28" s="192"/>
      <c r="E28" s="235">
        <f>E25</f>
        <v>1357192</v>
      </c>
      <c r="F28" s="192"/>
      <c r="G28" s="235">
        <f>G25</f>
        <v>86611</v>
      </c>
      <c r="H28" s="192"/>
      <c r="I28" s="235">
        <f>I25</f>
        <v>277442</v>
      </c>
      <c r="J28" s="196"/>
      <c r="K28" s="235">
        <f>SUM(C28:I28)</f>
        <v>2328103</v>
      </c>
    </row>
    <row r="29" spans="1:13" s="37" customFormat="1" ht="15" customHeight="1">
      <c r="A29" s="161"/>
      <c r="B29" s="41"/>
      <c r="C29" s="194"/>
      <c r="D29" s="195"/>
      <c r="E29" s="194"/>
      <c r="F29" s="194"/>
      <c r="G29" s="194"/>
      <c r="H29" s="194"/>
      <c r="I29" s="194"/>
      <c r="J29" s="196"/>
      <c r="K29" s="192"/>
    </row>
    <row r="30" spans="1:13" s="37" customFormat="1" ht="23.15" customHeight="1">
      <c r="A30" s="161" t="s">
        <v>151</v>
      </c>
      <c r="B30" s="221"/>
      <c r="C30" s="222"/>
      <c r="D30" s="223"/>
      <c r="E30" s="222"/>
      <c r="F30" s="224"/>
      <c r="G30" s="222"/>
      <c r="H30" s="224"/>
      <c r="I30" s="218"/>
      <c r="J30" s="192"/>
      <c r="K30" s="192"/>
    </row>
    <row r="31" spans="1:13" s="37" customFormat="1" ht="23.15" customHeight="1">
      <c r="A31" s="171" t="s">
        <v>167</v>
      </c>
      <c r="B31" s="221"/>
      <c r="C31" s="222"/>
      <c r="D31" s="223"/>
      <c r="E31" s="222"/>
      <c r="F31" s="224"/>
      <c r="G31" s="222"/>
      <c r="H31" s="224"/>
      <c r="I31" s="218"/>
      <c r="J31" s="192"/>
      <c r="K31" s="192"/>
    </row>
    <row r="32" spans="1:13" s="37" customFormat="1" ht="23.15" customHeight="1">
      <c r="A32" s="174" t="s">
        <v>244</v>
      </c>
      <c r="B32" s="191">
        <v>16</v>
      </c>
      <c r="C32" s="77">
        <v>3</v>
      </c>
      <c r="D32" s="205"/>
      <c r="E32" s="225">
        <v>0</v>
      </c>
      <c r="F32" s="205"/>
      <c r="G32" s="77">
        <v>0</v>
      </c>
      <c r="H32" s="226"/>
      <c r="I32" s="121">
        <v>0</v>
      </c>
      <c r="J32" s="226"/>
      <c r="K32" s="239">
        <f>SUM(C32:J32)</f>
        <v>3</v>
      </c>
    </row>
    <row r="33" spans="1:13" s="37" customFormat="1" ht="23.15" customHeight="1">
      <c r="A33" s="161" t="s">
        <v>156</v>
      </c>
      <c r="B33" s="197"/>
      <c r="C33" s="81">
        <f>SUM(C32:C32)</f>
        <v>3</v>
      </c>
      <c r="D33" s="205"/>
      <c r="E33" s="81">
        <f>SUM(E32:E32)</f>
        <v>0</v>
      </c>
      <c r="F33" s="205"/>
      <c r="G33" s="81">
        <f>SUM(G32:G32)</f>
        <v>0</v>
      </c>
      <c r="H33" s="209"/>
      <c r="I33" s="240">
        <f>SUM(I32:I32)</f>
        <v>0</v>
      </c>
      <c r="J33" s="209"/>
      <c r="K33" s="240">
        <f>SUM(K32:K32)</f>
        <v>3</v>
      </c>
    </row>
    <row r="34" spans="1:13" s="37" customFormat="1" ht="15" customHeight="1">
      <c r="A34" s="171"/>
      <c r="B34" s="197"/>
      <c r="C34" s="227"/>
      <c r="D34" s="228"/>
      <c r="E34" s="227"/>
      <c r="F34" s="209"/>
      <c r="G34" s="227"/>
      <c r="H34" s="209"/>
      <c r="I34" s="194"/>
      <c r="J34" s="209"/>
      <c r="K34" s="194"/>
    </row>
    <row r="35" spans="1:13" s="37" customFormat="1" ht="23.15" customHeight="1">
      <c r="A35" s="161" t="s">
        <v>157</v>
      </c>
      <c r="B35" s="191"/>
      <c r="C35" s="203"/>
      <c r="D35" s="203"/>
      <c r="E35" s="203"/>
      <c r="F35" s="213"/>
      <c r="G35" s="203"/>
      <c r="H35" s="213"/>
      <c r="I35" s="206"/>
      <c r="J35" s="213"/>
      <c r="K35" s="195"/>
    </row>
    <row r="36" spans="1:13" s="37" customFormat="1" ht="23.15" customHeight="1">
      <c r="A36" s="174" t="s">
        <v>172</v>
      </c>
      <c r="B36" s="191"/>
      <c r="C36" s="67">
        <v>0</v>
      </c>
      <c r="D36" s="205"/>
      <c r="E36" s="67">
        <v>0</v>
      </c>
      <c r="F36" s="205"/>
      <c r="G36" s="67">
        <v>0</v>
      </c>
      <c r="H36" s="103"/>
      <c r="I36" s="241">
        <f>'PL 9-10'!G38</f>
        <v>-238806</v>
      </c>
      <c r="J36" s="103"/>
      <c r="K36" s="241">
        <f>SUM(C36:J36)</f>
        <v>-238806</v>
      </c>
    </row>
    <row r="37" spans="1:13" s="37" customFormat="1" ht="23.15" customHeight="1">
      <c r="A37" s="174" t="s">
        <v>236</v>
      </c>
      <c r="B37" s="191"/>
      <c r="C37" s="77">
        <v>0</v>
      </c>
      <c r="D37" s="205"/>
      <c r="E37" s="77">
        <v>0</v>
      </c>
      <c r="F37" s="205"/>
      <c r="G37" s="77">
        <v>0</v>
      </c>
      <c r="H37" s="103"/>
      <c r="I37" s="198">
        <f>'PL 9-10'!G68</f>
        <v>374</v>
      </c>
      <c r="J37" s="103"/>
      <c r="K37" s="84">
        <f>SUM(C37:J37)</f>
        <v>374</v>
      </c>
    </row>
    <row r="38" spans="1:13" s="37" customFormat="1" ht="23.15" customHeight="1">
      <c r="A38" s="161" t="s">
        <v>159</v>
      </c>
      <c r="B38" s="154"/>
      <c r="C38" s="86">
        <f>SUM(C36:C37)</f>
        <v>0</v>
      </c>
      <c r="D38" s="205"/>
      <c r="E38" s="86">
        <f>SUM(E36:E37)</f>
        <v>0</v>
      </c>
      <c r="F38" s="205"/>
      <c r="G38" s="86">
        <f>SUM(G36:G37)</f>
        <v>0</v>
      </c>
      <c r="H38" s="209"/>
      <c r="I38" s="315">
        <f>SUM(I36:I37)</f>
        <v>-238432</v>
      </c>
      <c r="J38" s="209"/>
      <c r="K38" s="315">
        <f>SUM(K36:K37)</f>
        <v>-238432</v>
      </c>
    </row>
    <row r="39" spans="1:13" s="37" customFormat="1" ht="15" customHeight="1">
      <c r="A39" s="161"/>
      <c r="B39" s="41"/>
      <c r="C39" s="194"/>
      <c r="D39" s="195"/>
      <c r="E39" s="194"/>
      <c r="F39" s="194"/>
      <c r="G39" s="194"/>
      <c r="H39" s="194"/>
      <c r="I39" s="194"/>
      <c r="J39" s="196"/>
      <c r="K39" s="192"/>
    </row>
    <row r="40" spans="1:13" s="37" customFormat="1" ht="23.15" customHeight="1">
      <c r="A40" s="174" t="s">
        <v>160</v>
      </c>
      <c r="B40" s="154"/>
      <c r="C40" s="77">
        <v>0</v>
      </c>
      <c r="D40" s="228"/>
      <c r="E40" s="77">
        <v>0</v>
      </c>
      <c r="F40" s="62"/>
      <c r="G40" s="124">
        <v>303</v>
      </c>
      <c r="H40" s="209"/>
      <c r="I40" s="124">
        <v>-303</v>
      </c>
      <c r="J40" s="209"/>
      <c r="K40" s="84">
        <f>SUM(C40:J40)</f>
        <v>0</v>
      </c>
    </row>
    <row r="41" spans="1:13" s="37" customFormat="1" ht="23.15" customHeight="1" thickBot="1">
      <c r="A41" s="161" t="s">
        <v>166</v>
      </c>
      <c r="B41" s="191"/>
      <c r="C41" s="242">
        <f>C38+C28+C33</f>
        <v>606861</v>
      </c>
      <c r="D41" s="218"/>
      <c r="E41" s="242">
        <f>E38+E28+E33</f>
        <v>1357192</v>
      </c>
      <c r="F41" s="219"/>
      <c r="G41" s="242">
        <f>G38+G28+G33+G40</f>
        <v>86914</v>
      </c>
      <c r="H41" s="219"/>
      <c r="I41" s="242">
        <f>I38+I28+I33+I40</f>
        <v>38707</v>
      </c>
      <c r="J41" s="192"/>
      <c r="K41" s="242">
        <f>K38+K28+K33</f>
        <v>2089674</v>
      </c>
      <c r="M41" s="212"/>
    </row>
    <row r="42" spans="1:13" ht="23.15" customHeight="1" thickTop="1">
      <c r="C42" s="231"/>
      <c r="E42" s="231"/>
      <c r="G42" s="231"/>
      <c r="I42" s="232"/>
      <c r="K42" s="233"/>
    </row>
    <row r="43" spans="1:13" ht="23.15" customHeight="1">
      <c r="K43" s="234"/>
    </row>
    <row r="44" spans="1:13" ht="23.15" customHeight="1">
      <c r="I44" s="306"/>
    </row>
  </sheetData>
  <sheetProtection formatCells="0" formatColumns="0" formatRows="0" insertColumns="0" insertRows="0" insertHyperlinks="0" deleteColumns="0" deleteRows="0" sort="0" autoFilter="0" pivotTables="0"/>
  <mergeCells count="4">
    <mergeCell ref="C9:K9"/>
    <mergeCell ref="G5:I5"/>
    <mergeCell ref="C8:K8"/>
    <mergeCell ref="G4:I4"/>
  </mergeCells>
  <phoneticPr fontId="0" type="noConversion"/>
  <printOptions horizontalCentered="1"/>
  <pageMargins left="0.7" right="0.7" top="0.75" bottom="0.75" header="0.3" footer="0.3"/>
  <pageSetup paperSize="9" scale="55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684E-7EEA-4A5E-A46C-38B2E87AA80D}">
  <dimension ref="A1:N109"/>
  <sheetViews>
    <sheetView view="pageBreakPreview" topLeftCell="A84" zoomScale="85" zoomScaleNormal="78" zoomScaleSheetLayoutView="85" workbookViewId="0">
      <selection activeCell="C109" sqref="C109"/>
    </sheetView>
  </sheetViews>
  <sheetFormatPr defaultColWidth="8.69921875" defaultRowHeight="22.5" customHeight="1"/>
  <cols>
    <col min="1" max="1" width="73.59765625" style="245" customWidth="1"/>
    <col min="2" max="2" width="12.09765625" style="191" customWidth="1"/>
    <col min="3" max="3" width="12.8984375" style="154" customWidth="1"/>
    <col min="4" max="4" width="0.59765625" style="154" customWidth="1"/>
    <col min="5" max="5" width="13" style="154" customWidth="1"/>
    <col min="6" max="6" width="0.59765625" style="154" customWidth="1"/>
    <col min="7" max="7" width="12.8984375" style="154" customWidth="1"/>
    <col min="8" max="8" width="0.59765625" style="154" customWidth="1"/>
    <col min="9" max="9" width="12.59765625" style="154" customWidth="1"/>
    <col min="10" max="10" width="11.69921875" style="154" bestFit="1" customWidth="1"/>
    <col min="11" max="11" width="17.69921875" style="154" customWidth="1"/>
    <col min="12" max="12" width="11.09765625" style="154" bestFit="1" customWidth="1"/>
    <col min="13" max="13" width="11.69921875" style="154" bestFit="1" customWidth="1"/>
    <col min="14" max="14" width="8.8984375" style="154"/>
    <col min="15" max="16384" width="8.69921875" style="154"/>
  </cols>
  <sheetData>
    <row r="1" spans="1:14" ht="23.25" customHeight="1">
      <c r="A1" s="243" t="s">
        <v>0</v>
      </c>
      <c r="G1" s="305"/>
      <c r="H1" s="305"/>
      <c r="I1" s="305"/>
    </row>
    <row r="2" spans="1:14" ht="23.25" customHeight="1">
      <c r="A2" s="244" t="s">
        <v>173</v>
      </c>
    </row>
    <row r="3" spans="1:14" s="245" customFormat="1" ht="22.5" customHeight="1">
      <c r="A3" s="90" t="s">
        <v>174</v>
      </c>
      <c r="B3" s="191"/>
      <c r="C3" s="154"/>
      <c r="D3" s="154"/>
      <c r="E3" s="154"/>
      <c r="F3" s="154"/>
      <c r="G3" s="154"/>
      <c r="H3" s="154"/>
      <c r="I3" s="154"/>
    </row>
    <row r="4" spans="1:14" s="245" customFormat="1" ht="22">
      <c r="A4" s="90"/>
      <c r="B4" s="191" t="s">
        <v>174</v>
      </c>
      <c r="C4" s="346" t="s">
        <v>2</v>
      </c>
      <c r="D4" s="346"/>
      <c r="E4" s="346"/>
      <c r="F4" s="189"/>
      <c r="G4" s="346" t="s">
        <v>3</v>
      </c>
      <c r="H4" s="346"/>
      <c r="I4" s="346"/>
    </row>
    <row r="5" spans="1:14" s="245" customFormat="1" ht="22.4" customHeight="1">
      <c r="A5" s="90"/>
      <c r="B5" s="191"/>
      <c r="C5" s="339" t="s">
        <v>175</v>
      </c>
      <c r="D5" s="340"/>
      <c r="E5" s="340"/>
      <c r="F5" s="189"/>
      <c r="G5" s="339" t="s">
        <v>175</v>
      </c>
      <c r="H5" s="340"/>
      <c r="I5" s="340"/>
    </row>
    <row r="6" spans="1:14" s="245" customFormat="1" ht="22.4" customHeight="1">
      <c r="A6" s="90"/>
      <c r="B6" s="191"/>
      <c r="C6" s="339" t="s">
        <v>4</v>
      </c>
      <c r="D6" s="339"/>
      <c r="E6" s="339"/>
      <c r="F6" s="189"/>
      <c r="G6" s="339" t="s">
        <v>4</v>
      </c>
      <c r="H6" s="339"/>
      <c r="I6" s="339"/>
    </row>
    <row r="7" spans="1:14" s="245" customFormat="1" ht="21.5">
      <c r="A7" s="90"/>
      <c r="B7" s="41" t="s">
        <v>6</v>
      </c>
      <c r="C7" s="46">
        <v>2568</v>
      </c>
      <c r="D7" s="46"/>
      <c r="E7" s="46">
        <v>2567</v>
      </c>
      <c r="F7" s="46"/>
      <c r="G7" s="46">
        <v>2568</v>
      </c>
      <c r="H7" s="46"/>
      <c r="I7" s="46">
        <v>2567</v>
      </c>
    </row>
    <row r="8" spans="1:14" s="245" customFormat="1" ht="23.25" customHeight="1">
      <c r="A8" s="90"/>
      <c r="B8" s="191"/>
      <c r="C8" s="344" t="s">
        <v>7</v>
      </c>
      <c r="D8" s="344"/>
      <c r="E8" s="344"/>
      <c r="F8" s="344"/>
      <c r="G8" s="344"/>
      <c r="H8" s="344"/>
      <c r="I8" s="344"/>
    </row>
    <row r="9" spans="1:14" s="245" customFormat="1" ht="22.5" customHeight="1">
      <c r="A9" s="246" t="s">
        <v>176</v>
      </c>
      <c r="B9" s="191"/>
      <c r="C9" s="247"/>
      <c r="D9" s="247"/>
      <c r="E9" s="247"/>
      <c r="F9" s="247"/>
      <c r="G9" s="247"/>
      <c r="H9" s="247"/>
      <c r="I9" s="247"/>
    </row>
    <row r="10" spans="1:14" s="245" customFormat="1" ht="22.5" customHeight="1">
      <c r="A10" s="120" t="s">
        <v>111</v>
      </c>
      <c r="B10" s="154"/>
      <c r="C10" s="277">
        <f>'PL 9-10'!C40</f>
        <v>-367898</v>
      </c>
      <c r="D10" s="248"/>
      <c r="E10" s="277">
        <f>'PL 9-10'!E35</f>
        <v>-212306</v>
      </c>
      <c r="F10" s="248"/>
      <c r="G10" s="277">
        <f>'PL 9-10'!G35</f>
        <v>-238806</v>
      </c>
      <c r="H10" s="248"/>
      <c r="I10" s="277">
        <f>'PL 9-10'!I35</f>
        <v>-197966</v>
      </c>
    </row>
    <row r="11" spans="1:14" s="104" customFormat="1" ht="22.5" customHeight="1">
      <c r="A11" s="249" t="s">
        <v>241</v>
      </c>
      <c r="B11" s="191"/>
      <c r="C11" s="248"/>
      <c r="D11" s="248"/>
      <c r="E11" s="248"/>
      <c r="F11" s="248"/>
      <c r="G11" s="250"/>
      <c r="H11" s="248"/>
      <c r="I11" s="250"/>
      <c r="K11" s="251"/>
    </row>
    <row r="12" spans="1:14" s="104" customFormat="1" ht="22.5" customHeight="1">
      <c r="A12" s="90" t="s">
        <v>100</v>
      </c>
      <c r="B12" s="191"/>
      <c r="C12" s="277">
        <f>-'PL 9-10'!C32</f>
        <v>-53134</v>
      </c>
      <c r="D12" s="248"/>
      <c r="E12" s="277">
        <f>-'PL 9-10'!E32</f>
        <v>-13639</v>
      </c>
      <c r="F12" s="250"/>
      <c r="G12" s="277">
        <f>-'PL 9-10'!G32</f>
        <v>-50991</v>
      </c>
      <c r="H12" s="250"/>
      <c r="I12" s="277">
        <f>-'PL 9-10'!I32</f>
        <v>-14684</v>
      </c>
      <c r="K12" s="251"/>
    </row>
    <row r="13" spans="1:14" s="104" customFormat="1" ht="22.5" customHeight="1">
      <c r="A13" s="120" t="s">
        <v>93</v>
      </c>
      <c r="B13" s="191"/>
      <c r="C13" s="277">
        <f>-'PL 9-10'!C23</f>
        <v>113962</v>
      </c>
      <c r="D13" s="248"/>
      <c r="E13" s="277">
        <f>-'PL 9-10'!E23</f>
        <v>117138</v>
      </c>
      <c r="F13" s="250"/>
      <c r="G13" s="277">
        <f>-'PL 9-10'!G23</f>
        <v>109645</v>
      </c>
      <c r="H13" s="250"/>
      <c r="I13" s="277">
        <f>-'PL 9-10'!I23</f>
        <v>112980</v>
      </c>
      <c r="J13" s="251"/>
      <c r="K13" s="251"/>
      <c r="L13" s="251"/>
      <c r="M13" s="251"/>
    </row>
    <row r="14" spans="1:14" s="104" customFormat="1" ht="22.5" customHeight="1">
      <c r="A14" s="90" t="s">
        <v>177</v>
      </c>
      <c r="B14" s="191"/>
      <c r="C14" s="248">
        <v>126428</v>
      </c>
      <c r="D14" s="248"/>
      <c r="E14" s="248">
        <v>125053</v>
      </c>
      <c r="F14" s="250"/>
      <c r="G14" s="248">
        <v>73168</v>
      </c>
      <c r="H14" s="250"/>
      <c r="I14" s="248">
        <v>80081</v>
      </c>
      <c r="K14" s="251"/>
      <c r="N14" s="252"/>
    </row>
    <row r="15" spans="1:14" s="104" customFormat="1" ht="22.5" customHeight="1">
      <c r="A15" s="90" t="s">
        <v>178</v>
      </c>
      <c r="B15" s="191" t="s">
        <v>247</v>
      </c>
      <c r="C15" s="277">
        <v>159179</v>
      </c>
      <c r="D15" s="248"/>
      <c r="E15" s="277">
        <f>-'PL 9-10'!E24</f>
        <v>92087</v>
      </c>
      <c r="F15" s="250"/>
      <c r="G15" s="277">
        <v>47722</v>
      </c>
      <c r="H15" s="250"/>
      <c r="I15" s="277">
        <f>-'PL 9-10'!I24</f>
        <v>91887</v>
      </c>
      <c r="K15" s="251"/>
      <c r="M15" s="252"/>
      <c r="N15" s="252"/>
    </row>
    <row r="16" spans="1:14" s="104" customFormat="1" ht="22.5" customHeight="1">
      <c r="A16" s="120" t="s">
        <v>235</v>
      </c>
      <c r="B16" s="191"/>
      <c r="C16" s="248">
        <v>-160</v>
      </c>
      <c r="D16" s="248"/>
      <c r="E16" s="248">
        <v>-532</v>
      </c>
      <c r="F16" s="248"/>
      <c r="G16" s="248">
        <v>-160</v>
      </c>
      <c r="H16" s="248"/>
      <c r="I16" s="248">
        <v>-532</v>
      </c>
      <c r="J16" s="137"/>
      <c r="K16" s="253"/>
    </row>
    <row r="17" spans="1:11" s="104" customFormat="1" ht="22.5" customHeight="1">
      <c r="A17" s="120" t="s">
        <v>63</v>
      </c>
      <c r="B17" s="191"/>
      <c r="C17" s="318">
        <v>8831</v>
      </c>
      <c r="D17" s="248"/>
      <c r="E17" s="318">
        <v>2839</v>
      </c>
      <c r="F17" s="250"/>
      <c r="G17" s="268">
        <v>8059</v>
      </c>
      <c r="H17" s="250"/>
      <c r="I17" s="250">
        <v>2278</v>
      </c>
      <c r="J17" s="137"/>
      <c r="K17" s="253"/>
    </row>
    <row r="18" spans="1:11" s="104" customFormat="1" ht="22.5" customHeight="1">
      <c r="A18" s="120" t="s">
        <v>179</v>
      </c>
      <c r="B18" s="191">
        <v>9</v>
      </c>
      <c r="C18" s="248">
        <v>-229</v>
      </c>
      <c r="D18" s="248"/>
      <c r="E18" s="248">
        <v>-36602</v>
      </c>
      <c r="F18" s="250"/>
      <c r="G18" s="248">
        <v>0</v>
      </c>
      <c r="H18" s="250"/>
      <c r="I18" s="248">
        <v>0</v>
      </c>
      <c r="K18" s="251"/>
    </row>
    <row r="19" spans="1:11" s="104" customFormat="1" ht="22.5" customHeight="1">
      <c r="A19" s="120" t="s">
        <v>180</v>
      </c>
      <c r="B19" s="254"/>
      <c r="C19" s="248">
        <v>40547</v>
      </c>
      <c r="D19" s="255"/>
      <c r="E19" s="248">
        <v>5713</v>
      </c>
      <c r="F19" s="256"/>
      <c r="G19" s="248">
        <v>38252</v>
      </c>
      <c r="H19" s="256"/>
      <c r="I19" s="248">
        <v>-4379</v>
      </c>
      <c r="J19" s="137"/>
      <c r="K19" s="253"/>
    </row>
    <row r="20" spans="1:11" s="104" customFormat="1" ht="22.5" customHeight="1">
      <c r="A20" s="120" t="s">
        <v>248</v>
      </c>
      <c r="B20" s="254" t="s">
        <v>246</v>
      </c>
      <c r="C20" s="248">
        <f>-'PL 9-10'!C25</f>
        <v>40904</v>
      </c>
      <c r="D20" s="255"/>
      <c r="E20" s="248">
        <f>-'PL 9-10'!E25</f>
        <v>111457</v>
      </c>
      <c r="F20" s="256"/>
      <c r="G20" s="248">
        <v>19275</v>
      </c>
      <c r="H20" s="256"/>
      <c r="I20" s="248">
        <v>34930</v>
      </c>
      <c r="J20" s="137"/>
      <c r="K20" s="253"/>
    </row>
    <row r="21" spans="1:11" s="104" customFormat="1" ht="22.5" customHeight="1">
      <c r="A21" s="120" t="s">
        <v>181</v>
      </c>
      <c r="B21" s="254" t="s">
        <v>252</v>
      </c>
      <c r="C21" s="248">
        <f>-'PL 9-10'!C26</f>
        <v>2550</v>
      </c>
      <c r="D21" s="255"/>
      <c r="E21" s="248">
        <v>0</v>
      </c>
      <c r="F21" s="256"/>
      <c r="G21" s="248">
        <f>-'PL 9-10'!G26</f>
        <v>2550</v>
      </c>
      <c r="H21" s="256"/>
      <c r="I21" s="248">
        <v>0</v>
      </c>
      <c r="J21" s="137"/>
      <c r="K21" s="253"/>
    </row>
    <row r="22" spans="1:11" s="104" customFormat="1" ht="22.5" customHeight="1">
      <c r="A22" s="120" t="s">
        <v>251</v>
      </c>
      <c r="B22" s="254" t="s">
        <v>253</v>
      </c>
      <c r="C22" s="248">
        <f>-'PL 9-10'!C28</f>
        <v>121749</v>
      </c>
      <c r="D22" s="255"/>
      <c r="E22" s="248">
        <v>0</v>
      </c>
      <c r="F22" s="256"/>
      <c r="G22" s="248">
        <f>-'PL 9-10'!G28</f>
        <v>121749</v>
      </c>
      <c r="H22" s="256"/>
      <c r="I22" s="248">
        <v>0</v>
      </c>
      <c r="J22" s="137"/>
      <c r="K22" s="253"/>
    </row>
    <row r="23" spans="1:11" s="104" customFormat="1" ht="22.5" customHeight="1">
      <c r="A23" s="120" t="s">
        <v>234</v>
      </c>
      <c r="B23" s="254" t="s">
        <v>249</v>
      </c>
      <c r="C23" s="248">
        <f>-'PL 9-10'!C27</f>
        <v>8000</v>
      </c>
      <c r="D23" s="255"/>
      <c r="E23" s="248">
        <v>0</v>
      </c>
      <c r="F23" s="256"/>
      <c r="G23" s="248">
        <v>0</v>
      </c>
      <c r="H23" s="256"/>
      <c r="I23" s="248">
        <v>0</v>
      </c>
      <c r="J23" s="137"/>
      <c r="K23" s="253"/>
    </row>
    <row r="24" spans="1:11" s="104" customFormat="1" ht="22.5" customHeight="1">
      <c r="A24" s="120" t="s">
        <v>182</v>
      </c>
      <c r="B24" s="191"/>
      <c r="C24" s="248">
        <v>-15604</v>
      </c>
      <c r="D24" s="255"/>
      <c r="E24" s="248">
        <v>-1976</v>
      </c>
      <c r="F24" s="256"/>
      <c r="G24" s="250">
        <v>-13691</v>
      </c>
      <c r="H24" s="256"/>
      <c r="I24" s="250">
        <v>-1724</v>
      </c>
      <c r="J24" s="137"/>
      <c r="K24" s="253"/>
    </row>
    <row r="25" spans="1:11" s="104" customFormat="1" ht="22.5" customHeight="1">
      <c r="A25" s="120" t="s">
        <v>183</v>
      </c>
      <c r="B25" s="191"/>
      <c r="C25" s="248">
        <v>0</v>
      </c>
      <c r="D25" s="255"/>
      <c r="E25" s="248">
        <v>13113</v>
      </c>
      <c r="F25" s="256"/>
      <c r="G25" s="250">
        <v>0</v>
      </c>
      <c r="H25" s="256"/>
      <c r="I25" s="250">
        <v>13113</v>
      </c>
      <c r="J25" s="137"/>
      <c r="K25" s="253"/>
    </row>
    <row r="26" spans="1:11" s="104" customFormat="1" ht="22.5" hidden="1" customHeight="1">
      <c r="A26" s="120" t="s">
        <v>184</v>
      </c>
      <c r="B26" s="191">
        <v>4</v>
      </c>
      <c r="C26" s="277"/>
      <c r="D26" s="255"/>
      <c r="E26" s="277"/>
      <c r="F26" s="256"/>
      <c r="G26" s="278"/>
      <c r="H26" s="256"/>
      <c r="I26" s="278"/>
      <c r="J26" s="137"/>
      <c r="K26" s="253"/>
    </row>
    <row r="27" spans="1:11" s="104" customFormat="1" ht="22.5" hidden="1" customHeight="1">
      <c r="A27" s="120" t="s">
        <v>185</v>
      </c>
      <c r="B27" s="191"/>
      <c r="C27" s="277"/>
      <c r="D27" s="255"/>
      <c r="E27" s="277"/>
      <c r="F27" s="256"/>
      <c r="G27" s="278"/>
      <c r="H27" s="256"/>
      <c r="I27" s="278"/>
      <c r="J27" s="137"/>
      <c r="K27" s="253"/>
    </row>
    <row r="28" spans="1:11" s="104" customFormat="1" ht="22.5" hidden="1" customHeight="1">
      <c r="A28" s="120" t="s">
        <v>186</v>
      </c>
      <c r="B28" s="191"/>
      <c r="C28" s="318"/>
      <c r="D28" s="248"/>
      <c r="E28" s="248">
        <v>0</v>
      </c>
      <c r="F28" s="250"/>
      <c r="G28" s="250"/>
      <c r="H28" s="250"/>
      <c r="I28" s="250">
        <v>0</v>
      </c>
      <c r="J28" s="137"/>
      <c r="K28" s="253"/>
    </row>
    <row r="29" spans="1:11" s="104" customFormat="1" ht="22.5" customHeight="1">
      <c r="A29" s="257" t="s">
        <v>187</v>
      </c>
      <c r="B29" s="191"/>
      <c r="C29" s="124">
        <v>-28312</v>
      </c>
      <c r="D29" s="248"/>
      <c r="E29" s="124">
        <v>-66241</v>
      </c>
      <c r="F29" s="250"/>
      <c r="G29" s="258">
        <v>-56686</v>
      </c>
      <c r="H29" s="250"/>
      <c r="I29" s="258">
        <v>-81809</v>
      </c>
      <c r="J29" s="137"/>
      <c r="K29" s="253"/>
    </row>
    <row r="30" spans="1:11" s="259" customFormat="1" ht="22.5" customHeight="1">
      <c r="A30" s="188"/>
      <c r="B30" s="221"/>
      <c r="C30" s="279">
        <f>SUM(C10:C29)</f>
        <v>156813</v>
      </c>
      <c r="D30" s="255"/>
      <c r="E30" s="279">
        <f>SUM(E10:E29)</f>
        <v>136104</v>
      </c>
      <c r="F30" s="255">
        <f>SUM(F10:F29)</f>
        <v>0</v>
      </c>
      <c r="G30" s="279">
        <f>SUM(G10:G29)</f>
        <v>60086</v>
      </c>
      <c r="H30" s="255">
        <f>SUM(H10:H29)</f>
        <v>0</v>
      </c>
      <c r="I30" s="279">
        <f>SUM(I10:I29)</f>
        <v>34175</v>
      </c>
      <c r="K30" s="260"/>
    </row>
    <row r="31" spans="1:11" s="104" customFormat="1" ht="4.5" customHeight="1">
      <c r="A31" s="114"/>
      <c r="B31" s="191"/>
      <c r="C31" s="248"/>
      <c r="D31" s="248"/>
      <c r="E31" s="248"/>
      <c r="F31" s="248"/>
      <c r="G31" s="248"/>
      <c r="H31" s="248"/>
      <c r="I31" s="248"/>
      <c r="K31" s="251"/>
    </row>
    <row r="32" spans="1:11" s="245" customFormat="1" ht="22.5" customHeight="1">
      <c r="A32" s="119" t="s">
        <v>188</v>
      </c>
      <c r="B32" s="191"/>
      <c r="C32" s="248"/>
      <c r="D32" s="248"/>
      <c r="E32" s="248"/>
      <c r="F32" s="248"/>
      <c r="G32" s="248"/>
      <c r="H32" s="248"/>
      <c r="I32" s="248"/>
    </row>
    <row r="33" spans="1:11" s="245" customFormat="1" ht="22.5" customHeight="1">
      <c r="A33" s="257" t="s">
        <v>189</v>
      </c>
      <c r="B33" s="191"/>
      <c r="C33" s="248">
        <v>35090</v>
      </c>
      <c r="D33" s="248"/>
      <c r="E33" s="248">
        <v>106436</v>
      </c>
      <c r="F33" s="248"/>
      <c r="G33" s="261">
        <v>28352</v>
      </c>
      <c r="H33" s="248"/>
      <c r="I33" s="261">
        <v>166932</v>
      </c>
    </row>
    <row r="34" spans="1:11" s="104" customFormat="1" ht="22.5" customHeight="1">
      <c r="A34" s="257" t="s">
        <v>18</v>
      </c>
      <c r="B34" s="191"/>
      <c r="C34" s="248">
        <v>-1685</v>
      </c>
      <c r="D34" s="248"/>
      <c r="E34" s="248">
        <v>10876</v>
      </c>
      <c r="F34" s="248"/>
      <c r="G34" s="261">
        <v>8768</v>
      </c>
      <c r="H34" s="248"/>
      <c r="I34" s="261">
        <v>19089</v>
      </c>
      <c r="K34" s="251"/>
    </row>
    <row r="35" spans="1:11" s="104" customFormat="1" ht="22.5" customHeight="1">
      <c r="A35" s="257" t="s">
        <v>23</v>
      </c>
      <c r="B35" s="191"/>
      <c r="C35" s="248">
        <v>57095</v>
      </c>
      <c r="D35" s="248"/>
      <c r="E35" s="248">
        <f>80954+13398</f>
        <v>94352</v>
      </c>
      <c r="F35" s="248"/>
      <c r="G35" s="261">
        <v>23073</v>
      </c>
      <c r="H35" s="248"/>
      <c r="I35" s="261">
        <v>21960</v>
      </c>
      <c r="K35" s="251"/>
    </row>
    <row r="36" spans="1:11" s="104" customFormat="1" ht="22.5" customHeight="1">
      <c r="A36" s="90" t="s">
        <v>28</v>
      </c>
      <c r="B36" s="191"/>
      <c r="C36" s="248">
        <v>-7152</v>
      </c>
      <c r="D36" s="248"/>
      <c r="E36" s="248">
        <v>3016</v>
      </c>
      <c r="F36" s="248"/>
      <c r="G36" s="262">
        <v>-14715</v>
      </c>
      <c r="H36" s="250"/>
      <c r="I36" s="262">
        <v>-237</v>
      </c>
      <c r="K36" s="251"/>
    </row>
    <row r="37" spans="1:11" s="104" customFormat="1" ht="22.5" customHeight="1">
      <c r="A37" s="257" t="s">
        <v>190</v>
      </c>
      <c r="B37" s="191"/>
      <c r="C37" s="248">
        <v>-15107</v>
      </c>
      <c r="D37" s="248"/>
      <c r="E37" s="248">
        <v>-55986</v>
      </c>
      <c r="F37" s="248"/>
      <c r="G37" s="261">
        <v>-8599</v>
      </c>
      <c r="H37" s="248"/>
      <c r="I37" s="261">
        <v>3</v>
      </c>
      <c r="K37" s="251"/>
    </row>
    <row r="38" spans="1:11" s="104" customFormat="1" ht="22.5" customHeight="1">
      <c r="A38" s="120" t="s">
        <v>59</v>
      </c>
      <c r="B38" s="191"/>
      <c r="C38" s="248">
        <v>-28</v>
      </c>
      <c r="D38" s="248"/>
      <c r="E38" s="248">
        <v>888</v>
      </c>
      <c r="F38" s="248"/>
      <c r="G38" s="261">
        <v>-263</v>
      </c>
      <c r="H38" s="248"/>
      <c r="I38" s="261">
        <v>-45681</v>
      </c>
      <c r="K38" s="251"/>
    </row>
    <row r="39" spans="1:11" s="104" customFormat="1" ht="22.5" customHeight="1">
      <c r="A39" s="120" t="s">
        <v>242</v>
      </c>
      <c r="B39" s="191"/>
      <c r="C39" s="248">
        <v>-503</v>
      </c>
      <c r="D39" s="248"/>
      <c r="E39" s="248">
        <v>-517</v>
      </c>
      <c r="F39" s="248"/>
      <c r="G39" s="261">
        <v>-407</v>
      </c>
      <c r="H39" s="248"/>
      <c r="I39" s="261">
        <v>-352</v>
      </c>
      <c r="K39" s="251"/>
    </row>
    <row r="40" spans="1:11" s="104" customFormat="1" ht="22.5" customHeight="1">
      <c r="A40" s="174" t="s">
        <v>191</v>
      </c>
      <c r="B40" s="191"/>
      <c r="C40" s="280">
        <f>C30+SUM(C33:C39)</f>
        <v>224523</v>
      </c>
      <c r="D40" s="255"/>
      <c r="E40" s="280">
        <f>E30+SUM(E33:E39)</f>
        <v>295169</v>
      </c>
      <c r="F40" s="248"/>
      <c r="G40" s="280">
        <f>G30+SUM(G33:G39)</f>
        <v>96295</v>
      </c>
      <c r="H40" s="263"/>
      <c r="I40" s="280">
        <f>I30+SUM(I33:I39)</f>
        <v>195889</v>
      </c>
      <c r="K40" s="251"/>
    </row>
    <row r="41" spans="1:11" s="104" customFormat="1" ht="22.5" customHeight="1">
      <c r="A41" s="120" t="s">
        <v>243</v>
      </c>
      <c r="B41" s="154"/>
      <c r="C41" s="319">
        <v>-1339</v>
      </c>
      <c r="D41" s="255"/>
      <c r="E41" s="319">
        <v>-17162</v>
      </c>
      <c r="F41" s="248"/>
      <c r="G41" s="258">
        <v>5799</v>
      </c>
      <c r="H41" s="263"/>
      <c r="I41" s="258">
        <v>-13880</v>
      </c>
      <c r="K41" s="251"/>
    </row>
    <row r="42" spans="1:11" s="104" customFormat="1" ht="22.5" customHeight="1">
      <c r="A42" s="114" t="s">
        <v>192</v>
      </c>
      <c r="B42" s="154"/>
      <c r="C42" s="281">
        <f>SUM(C40:C41)</f>
        <v>223184</v>
      </c>
      <c r="D42" s="202"/>
      <c r="E42" s="281">
        <f>SUM(E40:E41)</f>
        <v>278007</v>
      </c>
      <c r="F42" s="201"/>
      <c r="G42" s="281">
        <f>SUM(G40:G41)</f>
        <v>102094</v>
      </c>
      <c r="H42" s="201"/>
      <c r="I42" s="281">
        <f>SUM(I40:I41)</f>
        <v>182009</v>
      </c>
      <c r="K42" s="251"/>
    </row>
    <row r="43" spans="1:11" s="104" customFormat="1" ht="22.5" customHeight="1">
      <c r="A43" s="114"/>
      <c r="B43" s="154"/>
      <c r="C43" s="202"/>
      <c r="D43" s="98"/>
      <c r="E43" s="202"/>
      <c r="F43" s="95"/>
      <c r="G43" s="202"/>
      <c r="H43" s="95"/>
      <c r="I43" s="202"/>
      <c r="K43" s="251"/>
    </row>
    <row r="44" spans="1:11" s="245" customFormat="1" ht="23.25" customHeight="1">
      <c r="A44" s="243" t="s">
        <v>0</v>
      </c>
      <c r="B44" s="141"/>
      <c r="C44" s="137"/>
      <c r="D44" s="137"/>
      <c r="E44" s="137"/>
      <c r="F44" s="137"/>
      <c r="G44" s="264"/>
      <c r="H44" s="264"/>
      <c r="I44" s="264"/>
    </row>
    <row r="45" spans="1:11" ht="23.25" customHeight="1">
      <c r="A45" s="244" t="s">
        <v>173</v>
      </c>
    </row>
    <row r="46" spans="1:11" s="245" customFormat="1" ht="21.75" customHeight="1">
      <c r="A46" s="265"/>
      <c r="B46" s="191"/>
    </row>
    <row r="47" spans="1:11" s="245" customFormat="1" ht="21.75" customHeight="1">
      <c r="A47" s="265"/>
      <c r="B47" s="191"/>
      <c r="C47" s="346" t="s">
        <v>2</v>
      </c>
      <c r="D47" s="346"/>
      <c r="E47" s="346"/>
      <c r="F47" s="189"/>
      <c r="G47" s="346" t="s">
        <v>3</v>
      </c>
      <c r="H47" s="346"/>
      <c r="I47" s="346"/>
    </row>
    <row r="48" spans="1:11" s="245" customFormat="1" ht="21.75" customHeight="1">
      <c r="A48" s="265"/>
      <c r="B48" s="191"/>
      <c r="C48" s="339" t="s">
        <v>81</v>
      </c>
      <c r="D48" s="340"/>
      <c r="E48" s="340"/>
      <c r="F48" s="189"/>
      <c r="G48" s="339" t="s">
        <v>81</v>
      </c>
      <c r="H48" s="340"/>
      <c r="I48" s="340"/>
    </row>
    <row r="49" spans="1:9" s="245" customFormat="1" ht="22.4" customHeight="1">
      <c r="A49" s="90"/>
      <c r="B49" s="191"/>
      <c r="C49" s="339" t="s">
        <v>4</v>
      </c>
      <c r="D49" s="339"/>
      <c r="E49" s="339"/>
      <c r="F49" s="189"/>
      <c r="G49" s="339" t="s">
        <v>4</v>
      </c>
      <c r="H49" s="339"/>
      <c r="I49" s="339"/>
    </row>
    <row r="50" spans="1:9" s="245" customFormat="1" ht="21.75" customHeight="1">
      <c r="A50" s="265"/>
      <c r="B50" s="41"/>
      <c r="C50" s="46">
        <v>2568</v>
      </c>
      <c r="D50" s="46"/>
      <c r="E50" s="46">
        <v>2567</v>
      </c>
      <c r="F50" s="46"/>
      <c r="G50" s="46">
        <v>2568</v>
      </c>
      <c r="H50" s="46"/>
      <c r="I50" s="46">
        <v>2567</v>
      </c>
    </row>
    <row r="51" spans="1:9" s="245" customFormat="1" ht="21.75" customHeight="1">
      <c r="A51" s="265"/>
      <c r="B51" s="191"/>
      <c r="C51" s="344" t="s">
        <v>7</v>
      </c>
      <c r="D51" s="344"/>
      <c r="E51" s="344"/>
      <c r="F51" s="344"/>
      <c r="G51" s="344"/>
      <c r="H51" s="344"/>
      <c r="I51" s="344"/>
    </row>
    <row r="52" spans="1:9" s="245" customFormat="1" ht="21.75" customHeight="1">
      <c r="A52" s="266" t="s">
        <v>193</v>
      </c>
      <c r="B52" s="191"/>
      <c r="C52" s="267"/>
      <c r="D52" s="267"/>
      <c r="E52" s="267"/>
      <c r="F52" s="267"/>
      <c r="G52" s="267"/>
      <c r="H52" s="267"/>
      <c r="I52" s="267"/>
    </row>
    <row r="53" spans="1:9" s="245" customFormat="1" ht="21.75" hidden="1" customHeight="1">
      <c r="A53" s="257" t="s">
        <v>194</v>
      </c>
      <c r="B53" s="191"/>
      <c r="C53" s="268"/>
      <c r="D53" s="269"/>
      <c r="E53" s="268">
        <v>0</v>
      </c>
      <c r="F53" s="269"/>
      <c r="G53" s="269"/>
      <c r="H53" s="269"/>
      <c r="I53" s="269">
        <v>0</v>
      </c>
    </row>
    <row r="54" spans="1:9" s="245" customFormat="1" ht="21.75" customHeight="1">
      <c r="A54" s="270" t="s">
        <v>195</v>
      </c>
      <c r="B54" s="191"/>
      <c r="C54" s="268">
        <v>0</v>
      </c>
      <c r="D54" s="250"/>
      <c r="E54" s="268">
        <v>0</v>
      </c>
      <c r="F54" s="250"/>
      <c r="G54" s="268">
        <v>102867</v>
      </c>
      <c r="H54" s="250"/>
      <c r="I54" s="268">
        <v>133828</v>
      </c>
    </row>
    <row r="55" spans="1:9" s="245" customFormat="1" ht="21.75" customHeight="1">
      <c r="A55" s="271" t="s">
        <v>196</v>
      </c>
      <c r="B55" s="191"/>
      <c r="C55" s="268">
        <v>0</v>
      </c>
      <c r="D55" s="250"/>
      <c r="E55" s="268">
        <v>0</v>
      </c>
      <c r="F55" s="250"/>
      <c r="G55" s="268">
        <v>-59300</v>
      </c>
      <c r="H55" s="250"/>
      <c r="I55" s="268">
        <v>-111400</v>
      </c>
    </row>
    <row r="56" spans="1:9" s="245" customFormat="1" ht="21.75" customHeight="1">
      <c r="A56" s="271" t="s">
        <v>197</v>
      </c>
      <c r="B56" s="191"/>
      <c r="C56" s="268">
        <v>0</v>
      </c>
      <c r="D56" s="250"/>
      <c r="E56" s="268">
        <v>409</v>
      </c>
      <c r="F56" s="250"/>
      <c r="G56" s="268">
        <v>0</v>
      </c>
      <c r="H56" s="250"/>
      <c r="I56" s="268">
        <v>409</v>
      </c>
    </row>
    <row r="57" spans="1:9" s="245" customFormat="1" ht="21.75" customHeight="1">
      <c r="A57" s="271" t="s">
        <v>198</v>
      </c>
      <c r="B57" s="191"/>
      <c r="C57" s="268">
        <v>4201</v>
      </c>
      <c r="D57" s="250"/>
      <c r="E57" s="268">
        <v>3090</v>
      </c>
      <c r="F57" s="250"/>
      <c r="G57" s="268">
        <v>4201</v>
      </c>
      <c r="H57" s="250"/>
      <c r="I57" s="268">
        <v>3090</v>
      </c>
    </row>
    <row r="58" spans="1:9" s="245" customFormat="1" ht="21.75" customHeight="1">
      <c r="A58" s="271" t="s">
        <v>199</v>
      </c>
      <c r="B58" s="191"/>
      <c r="C58" s="268">
        <v>3000</v>
      </c>
      <c r="D58" s="250"/>
      <c r="E58" s="268">
        <v>64200</v>
      </c>
      <c r="F58" s="250"/>
      <c r="G58" s="268">
        <v>3000</v>
      </c>
      <c r="H58" s="250"/>
      <c r="I58" s="268">
        <v>64200</v>
      </c>
    </row>
    <row r="59" spans="1:9" s="272" customFormat="1" ht="21.65" hidden="1" customHeight="1">
      <c r="A59" s="271" t="s">
        <v>200</v>
      </c>
      <c r="B59" s="191"/>
      <c r="C59" s="268">
        <v>0</v>
      </c>
      <c r="D59" s="250"/>
      <c r="E59" s="268">
        <v>0</v>
      </c>
      <c r="F59" s="250"/>
      <c r="G59" s="268">
        <v>0</v>
      </c>
      <c r="H59" s="250"/>
      <c r="I59" s="268">
        <v>0</v>
      </c>
    </row>
    <row r="60" spans="1:9" s="245" customFormat="1" ht="21.65" customHeight="1">
      <c r="A60" s="271" t="s">
        <v>201</v>
      </c>
      <c r="B60" s="191"/>
      <c r="C60" s="268">
        <v>-2416</v>
      </c>
      <c r="D60" s="256"/>
      <c r="E60" s="268">
        <v>0</v>
      </c>
      <c r="F60" s="256"/>
      <c r="G60" s="268">
        <v>-2416</v>
      </c>
      <c r="H60" s="250"/>
      <c r="I60" s="268">
        <v>0</v>
      </c>
    </row>
    <row r="61" spans="1:9" s="245" customFormat="1" ht="21.75" customHeight="1">
      <c r="A61" s="112" t="s">
        <v>202</v>
      </c>
      <c r="B61" s="191"/>
      <c r="C61" s="268">
        <v>0</v>
      </c>
      <c r="D61" s="256"/>
      <c r="E61" s="268">
        <v>0</v>
      </c>
      <c r="F61" s="256"/>
      <c r="G61" s="268">
        <v>-250</v>
      </c>
      <c r="H61" s="250"/>
      <c r="I61" s="268">
        <v>0</v>
      </c>
    </row>
    <row r="62" spans="1:9" s="245" customFormat="1" ht="21.65" customHeight="1">
      <c r="A62" s="112" t="s">
        <v>203</v>
      </c>
      <c r="B62" s="154"/>
      <c r="C62" s="250">
        <v>57338</v>
      </c>
      <c r="D62" s="256"/>
      <c r="E62" s="250">
        <v>8032</v>
      </c>
      <c r="F62" s="256"/>
      <c r="G62" s="256">
        <v>13999</v>
      </c>
      <c r="H62" s="250"/>
      <c r="I62" s="256">
        <v>2463</v>
      </c>
    </row>
    <row r="63" spans="1:9" s="245" customFormat="1" ht="21.75" customHeight="1">
      <c r="A63" s="154" t="s">
        <v>204</v>
      </c>
      <c r="B63" s="154"/>
      <c r="C63" s="250">
        <v>-8249</v>
      </c>
      <c r="D63" s="256"/>
      <c r="E63" s="250">
        <v>-30086</v>
      </c>
      <c r="F63" s="250"/>
      <c r="G63" s="256">
        <v>-3265</v>
      </c>
      <c r="H63" s="256"/>
      <c r="I63" s="256">
        <v>-28471</v>
      </c>
    </row>
    <row r="64" spans="1:9" s="245" customFormat="1" ht="21.75" customHeight="1">
      <c r="A64" s="257" t="s">
        <v>205</v>
      </c>
      <c r="B64" s="191"/>
      <c r="C64" s="250">
        <v>-195</v>
      </c>
      <c r="D64" s="250"/>
      <c r="E64" s="250">
        <v>-125</v>
      </c>
      <c r="F64" s="250"/>
      <c r="G64" s="273">
        <v>0</v>
      </c>
      <c r="H64" s="250"/>
      <c r="I64" s="273">
        <v>-125</v>
      </c>
    </row>
    <row r="65" spans="1:14" s="245" customFormat="1" ht="21.75" hidden="1" customHeight="1">
      <c r="A65" s="112" t="s">
        <v>206</v>
      </c>
      <c r="B65" s="46"/>
      <c r="C65" s="250"/>
      <c r="D65" s="256"/>
      <c r="E65" s="250">
        <v>0</v>
      </c>
      <c r="F65" s="250"/>
      <c r="G65" s="268"/>
      <c r="H65" s="256"/>
      <c r="I65" s="268">
        <v>0</v>
      </c>
    </row>
    <row r="66" spans="1:14" s="245" customFormat="1" ht="21.75" hidden="1" customHeight="1">
      <c r="A66" s="120" t="s">
        <v>186</v>
      </c>
      <c r="B66" s="191"/>
      <c r="C66" s="248"/>
      <c r="D66" s="248"/>
      <c r="E66" s="248">
        <v>0</v>
      </c>
      <c r="F66" s="248"/>
      <c r="G66" s="268"/>
      <c r="H66" s="248"/>
      <c r="I66" s="268">
        <v>0</v>
      </c>
    </row>
    <row r="67" spans="1:14" s="104" customFormat="1" ht="23.25" customHeight="1">
      <c r="A67" s="174" t="s">
        <v>187</v>
      </c>
      <c r="B67" s="191"/>
      <c r="C67" s="255">
        <v>26683</v>
      </c>
      <c r="D67" s="255"/>
      <c r="E67" s="255">
        <v>47912</v>
      </c>
      <c r="F67" s="255"/>
      <c r="G67" s="255">
        <v>51600</v>
      </c>
      <c r="H67" s="274"/>
      <c r="I67" s="255">
        <v>58618</v>
      </c>
      <c r="K67" s="251"/>
    </row>
    <row r="68" spans="1:14" s="245" customFormat="1" ht="21.75" customHeight="1">
      <c r="A68" s="110" t="s">
        <v>207</v>
      </c>
      <c r="B68" s="191"/>
      <c r="C68" s="316">
        <f>SUM(C53:C67)</f>
        <v>80362</v>
      </c>
      <c r="D68" s="202"/>
      <c r="E68" s="316">
        <f>SUM(E53:E67)</f>
        <v>93432</v>
      </c>
      <c r="F68" s="201"/>
      <c r="G68" s="316">
        <f>SUM(G53:G67)</f>
        <v>110436</v>
      </c>
      <c r="H68" s="201"/>
      <c r="I68" s="316">
        <f>SUM(I53:I67)</f>
        <v>122612</v>
      </c>
      <c r="K68" s="269"/>
    </row>
    <row r="69" spans="1:14" s="245" customFormat="1" ht="22.4" customHeight="1">
      <c r="A69" s="265"/>
      <c r="B69" s="154"/>
      <c r="C69" s="202"/>
      <c r="D69" s="202"/>
      <c r="E69" s="202"/>
      <c r="F69" s="201"/>
      <c r="G69" s="202"/>
      <c r="H69" s="201"/>
      <c r="I69" s="202"/>
    </row>
    <row r="70" spans="1:14" s="245" customFormat="1" ht="21.75" customHeight="1">
      <c r="A70" s="246" t="s">
        <v>208</v>
      </c>
      <c r="B70" s="154"/>
      <c r="C70" s="248"/>
      <c r="D70" s="248"/>
      <c r="E70" s="248"/>
      <c r="F70" s="248"/>
      <c r="G70" s="248"/>
      <c r="H70" s="248"/>
      <c r="I70" s="248"/>
    </row>
    <row r="71" spans="1:14" s="245" customFormat="1" ht="21.75" customHeight="1">
      <c r="A71" s="120" t="s">
        <v>209</v>
      </c>
      <c r="B71" s="154"/>
      <c r="C71" s="248">
        <v>565340</v>
      </c>
      <c r="D71" s="248"/>
      <c r="E71" s="248">
        <v>832850</v>
      </c>
      <c r="F71" s="248"/>
      <c r="G71" s="248">
        <v>511542</v>
      </c>
      <c r="H71" s="248"/>
      <c r="I71" s="248">
        <v>811428</v>
      </c>
    </row>
    <row r="72" spans="1:14" s="245" customFormat="1" ht="21.75" customHeight="1">
      <c r="A72" s="120" t="s">
        <v>210</v>
      </c>
      <c r="B72" s="154"/>
      <c r="C72" s="248">
        <v>0</v>
      </c>
      <c r="D72" s="248"/>
      <c r="E72" s="248">
        <v>0</v>
      </c>
      <c r="F72" s="248"/>
      <c r="G72" s="248">
        <v>8200</v>
      </c>
      <c r="H72" s="248"/>
      <c r="I72" s="248">
        <v>3100</v>
      </c>
    </row>
    <row r="73" spans="1:14" s="245" customFormat="1" ht="21.75" customHeight="1">
      <c r="A73" s="120" t="s">
        <v>211</v>
      </c>
      <c r="B73" s="154"/>
      <c r="C73" s="248">
        <v>-515914</v>
      </c>
      <c r="D73" s="248"/>
      <c r="E73" s="248">
        <v>-943191</v>
      </c>
      <c r="F73" s="248"/>
      <c r="G73" s="248">
        <v>-466339</v>
      </c>
      <c r="H73" s="248"/>
      <c r="I73" s="248">
        <v>-943191</v>
      </c>
    </row>
    <row r="74" spans="1:14" s="245" customFormat="1" ht="21.75" customHeight="1">
      <c r="A74" s="120" t="s">
        <v>212</v>
      </c>
      <c r="B74" s="191"/>
      <c r="C74" s="248">
        <v>105000</v>
      </c>
      <c r="D74" s="248"/>
      <c r="E74" s="248">
        <v>301500</v>
      </c>
      <c r="F74" s="248"/>
      <c r="G74" s="248">
        <v>105000</v>
      </c>
      <c r="H74" s="248"/>
      <c r="I74" s="248">
        <v>301500</v>
      </c>
    </row>
    <row r="75" spans="1:14" s="245" customFormat="1" ht="21.75" customHeight="1">
      <c r="A75" s="120" t="s">
        <v>213</v>
      </c>
      <c r="B75" s="191"/>
      <c r="C75" s="248">
        <v>-3000</v>
      </c>
      <c r="D75" s="248"/>
      <c r="E75" s="248">
        <v>-201120</v>
      </c>
      <c r="F75" s="248"/>
      <c r="G75" s="248">
        <v>-3000</v>
      </c>
      <c r="H75" s="248"/>
      <c r="I75" s="248">
        <v>-208420</v>
      </c>
    </row>
    <row r="76" spans="1:14" s="245" customFormat="1" ht="21.75" customHeight="1">
      <c r="A76" s="120" t="s">
        <v>214</v>
      </c>
      <c r="B76" s="154"/>
      <c r="C76" s="248">
        <v>0</v>
      </c>
      <c r="D76" s="248"/>
      <c r="E76" s="248">
        <v>8529</v>
      </c>
      <c r="F76" s="248"/>
      <c r="G76" s="248">
        <v>0</v>
      </c>
      <c r="H76" s="248"/>
      <c r="I76" s="248">
        <v>0</v>
      </c>
    </row>
    <row r="77" spans="1:14" s="245" customFormat="1" ht="21.75" customHeight="1">
      <c r="A77" s="120" t="s">
        <v>215</v>
      </c>
      <c r="B77" s="154"/>
      <c r="C77" s="248">
        <v>-184401</v>
      </c>
      <c r="D77" s="248"/>
      <c r="E77" s="248">
        <v>-212449</v>
      </c>
      <c r="F77" s="248"/>
      <c r="G77" s="248">
        <v>-126747</v>
      </c>
      <c r="H77" s="248"/>
      <c r="I77" s="248">
        <v>-129627</v>
      </c>
    </row>
    <row r="78" spans="1:14" s="245" customFormat="1" ht="21.75" customHeight="1">
      <c r="A78" s="120" t="s">
        <v>216</v>
      </c>
      <c r="B78" s="191"/>
      <c r="C78" s="248">
        <v>-61258</v>
      </c>
      <c r="D78" s="248"/>
      <c r="E78" s="248">
        <v>-43956</v>
      </c>
      <c r="F78" s="248"/>
      <c r="G78" s="103">
        <v>-31204</v>
      </c>
      <c r="H78" s="248"/>
      <c r="I78" s="103">
        <v>-35727</v>
      </c>
      <c r="N78" s="154"/>
    </row>
    <row r="79" spans="1:14" s="245" customFormat="1" ht="21.75" customHeight="1">
      <c r="A79" s="120" t="s">
        <v>217</v>
      </c>
      <c r="B79" s="154"/>
      <c r="C79" s="248">
        <v>3</v>
      </c>
      <c r="D79" s="248"/>
      <c r="E79" s="248">
        <v>4546</v>
      </c>
      <c r="F79" s="248"/>
      <c r="G79" s="103">
        <v>3</v>
      </c>
      <c r="H79" s="248"/>
      <c r="I79" s="103">
        <v>4546</v>
      </c>
      <c r="N79" s="154"/>
    </row>
    <row r="80" spans="1:14" s="245" customFormat="1" ht="21.75" customHeight="1">
      <c r="A80" s="120" t="s">
        <v>218</v>
      </c>
      <c r="B80" s="154"/>
      <c r="C80" s="248">
        <v>26809</v>
      </c>
      <c r="D80" s="248"/>
      <c r="E80" s="248">
        <v>0</v>
      </c>
      <c r="F80" s="248"/>
      <c r="G80" s="103">
        <v>26809</v>
      </c>
      <c r="H80" s="248"/>
      <c r="I80" s="103">
        <v>0</v>
      </c>
      <c r="N80" s="154"/>
    </row>
    <row r="81" spans="1:14" s="245" customFormat="1" ht="21.75" customHeight="1">
      <c r="A81" s="120" t="s">
        <v>219</v>
      </c>
      <c r="B81" s="154"/>
      <c r="C81" s="248">
        <v>-131365</v>
      </c>
      <c r="D81" s="248"/>
      <c r="E81" s="248">
        <v>0</v>
      </c>
      <c r="F81" s="248"/>
      <c r="G81" s="103">
        <v>-131365</v>
      </c>
      <c r="H81" s="248"/>
      <c r="I81" s="103">
        <v>0</v>
      </c>
      <c r="N81" s="154"/>
    </row>
    <row r="82" spans="1:14" s="245" customFormat="1" ht="21.75" customHeight="1">
      <c r="A82" s="120" t="s">
        <v>220</v>
      </c>
      <c r="B82" s="191"/>
      <c r="C82" s="248">
        <v>0</v>
      </c>
      <c r="D82" s="248"/>
      <c r="E82" s="248">
        <v>-15042</v>
      </c>
      <c r="F82" s="248"/>
      <c r="G82" s="103">
        <v>0</v>
      </c>
      <c r="H82" s="248"/>
      <c r="I82" s="103">
        <v>-15042</v>
      </c>
    </row>
    <row r="83" spans="1:14" s="104" customFormat="1" ht="23.25" customHeight="1">
      <c r="A83" s="174" t="s">
        <v>221</v>
      </c>
      <c r="B83" s="154"/>
      <c r="C83" s="255">
        <v>-114532</v>
      </c>
      <c r="D83" s="255"/>
      <c r="E83" s="255">
        <v>-122796</v>
      </c>
      <c r="F83" s="255"/>
      <c r="G83" s="255">
        <v>-106057</v>
      </c>
      <c r="H83" s="274"/>
      <c r="I83" s="255">
        <v>-108806</v>
      </c>
      <c r="K83" s="251"/>
    </row>
    <row r="84" spans="1:14" ht="21.75" customHeight="1">
      <c r="A84" s="114" t="s">
        <v>222</v>
      </c>
      <c r="B84" s="154"/>
      <c r="C84" s="316">
        <f>SUM(C71:C83)</f>
        <v>-313318</v>
      </c>
      <c r="D84" s="202"/>
      <c r="E84" s="316">
        <f>SUM(E71:E83)</f>
        <v>-391129</v>
      </c>
      <c r="F84" s="201"/>
      <c r="G84" s="316">
        <f>SUM(G71:G83)</f>
        <v>-213158</v>
      </c>
      <c r="H84" s="201"/>
      <c r="I84" s="316">
        <f>SUM(I71:I83)</f>
        <v>-320239</v>
      </c>
    </row>
    <row r="85" spans="1:14" ht="22.5" customHeight="1">
      <c r="A85" s="114"/>
      <c r="B85" s="154"/>
      <c r="C85" s="202"/>
      <c r="D85" s="202"/>
      <c r="E85" s="202"/>
      <c r="F85" s="201"/>
      <c r="G85" s="202"/>
      <c r="H85" s="201"/>
      <c r="I85" s="202"/>
    </row>
    <row r="86" spans="1:14" ht="21.75" customHeight="1">
      <c r="A86" s="114" t="s">
        <v>237</v>
      </c>
      <c r="B86" s="154"/>
      <c r="C86" s="282">
        <f>C84+C68+C42</f>
        <v>-9772</v>
      </c>
      <c r="D86" s="201"/>
      <c r="E86" s="282">
        <f>E84+E68+E42</f>
        <v>-19690</v>
      </c>
      <c r="F86" s="201"/>
      <c r="G86" s="282">
        <f>G84+G68+G42</f>
        <v>-628</v>
      </c>
      <c r="H86" s="201"/>
      <c r="I86" s="282">
        <f>I84+I68+I42</f>
        <v>-15618</v>
      </c>
    </row>
    <row r="87" spans="1:14" ht="21.75" customHeight="1">
      <c r="A87" s="275" t="s">
        <v>223</v>
      </c>
      <c r="B87" s="154"/>
      <c r="C87" s="279">
        <f>'BS 6-8'!E9</f>
        <v>24578</v>
      </c>
      <c r="D87" s="255"/>
      <c r="E87" s="255">
        <v>44268</v>
      </c>
      <c r="F87" s="255"/>
      <c r="G87" s="279">
        <f>'BS 6-8'!I9</f>
        <v>2627</v>
      </c>
      <c r="H87" s="255"/>
      <c r="I87" s="255">
        <v>18245</v>
      </c>
    </row>
    <row r="88" spans="1:14" ht="21.75" customHeight="1" thickBot="1">
      <c r="A88" s="114" t="s">
        <v>224</v>
      </c>
      <c r="C88" s="283">
        <f>SUM(C86:C87)</f>
        <v>14806</v>
      </c>
      <c r="D88" s="202"/>
      <c r="E88" s="283">
        <f>SUM(E86:E87)</f>
        <v>24578</v>
      </c>
      <c r="F88" s="201"/>
      <c r="G88" s="283">
        <f>SUM(G86:G87)</f>
        <v>1999</v>
      </c>
      <c r="H88" s="201"/>
      <c r="I88" s="283">
        <f>SUM(I86:I87)</f>
        <v>2627</v>
      </c>
      <c r="K88" s="276"/>
      <c r="L88" s="196"/>
      <c r="M88" s="196"/>
      <c r="N88" s="196"/>
    </row>
    <row r="89" spans="1:14" ht="22.5" customHeight="1" thickTop="1">
      <c r="A89" s="114"/>
      <c r="C89" s="324"/>
      <c r="D89" s="325"/>
      <c r="E89" s="324"/>
      <c r="F89" s="325"/>
      <c r="G89" s="324"/>
      <c r="H89" s="325"/>
      <c r="I89" s="325"/>
    </row>
    <row r="90" spans="1:14" ht="23.25" hidden="1" customHeight="1">
      <c r="A90" s="243"/>
      <c r="B90" s="141"/>
      <c r="C90" s="326"/>
      <c r="D90" s="326"/>
      <c r="E90" s="326"/>
      <c r="F90" s="326"/>
      <c r="G90" s="327"/>
      <c r="H90" s="328"/>
      <c r="I90" s="327"/>
    </row>
    <row r="91" spans="1:14" ht="23.25" hidden="1" customHeight="1">
      <c r="A91" s="244"/>
      <c r="B91" s="141"/>
      <c r="C91" s="326"/>
      <c r="D91" s="326"/>
      <c r="E91" s="326"/>
      <c r="F91" s="326"/>
      <c r="G91" s="326"/>
      <c r="H91" s="326"/>
      <c r="I91" s="326"/>
    </row>
    <row r="92" spans="1:14" ht="23.25" hidden="1" customHeight="1">
      <c r="A92" s="265"/>
      <c r="C92" s="327"/>
      <c r="D92" s="327"/>
      <c r="E92" s="327"/>
      <c r="F92" s="327"/>
      <c r="G92" s="327"/>
      <c r="H92" s="327"/>
      <c r="I92" s="327"/>
    </row>
    <row r="93" spans="1:14" ht="23.25" hidden="1" customHeight="1">
      <c r="A93" s="265"/>
      <c r="C93" s="348"/>
      <c r="D93" s="348"/>
      <c r="E93" s="348"/>
      <c r="F93" s="329"/>
      <c r="G93" s="348"/>
      <c r="H93" s="348"/>
      <c r="I93" s="348"/>
    </row>
    <row r="94" spans="1:14" ht="23.25" hidden="1" customHeight="1">
      <c r="A94" s="265"/>
      <c r="C94" s="349"/>
      <c r="D94" s="350"/>
      <c r="E94" s="350"/>
      <c r="F94" s="329"/>
      <c r="G94" s="349"/>
      <c r="H94" s="350"/>
      <c r="I94" s="350"/>
    </row>
    <row r="95" spans="1:14" ht="23.25" hidden="1" customHeight="1">
      <c r="A95" s="265"/>
      <c r="C95" s="349"/>
      <c r="D95" s="349"/>
      <c r="E95" s="349"/>
      <c r="F95" s="329"/>
      <c r="G95" s="349"/>
      <c r="H95" s="349"/>
      <c r="I95" s="349"/>
    </row>
    <row r="96" spans="1:14" ht="23.25" hidden="1" customHeight="1">
      <c r="A96" s="265"/>
      <c r="C96" s="330"/>
      <c r="D96" s="330"/>
      <c r="E96" s="330"/>
      <c r="F96" s="330"/>
      <c r="G96" s="330"/>
      <c r="H96" s="330"/>
      <c r="I96" s="330"/>
      <c r="N96" s="196"/>
    </row>
    <row r="97" spans="1:9" ht="23.25" hidden="1" customHeight="1">
      <c r="A97" s="265"/>
      <c r="C97" s="347"/>
      <c r="D97" s="347"/>
      <c r="E97" s="347"/>
      <c r="F97" s="347"/>
      <c r="G97" s="347"/>
      <c r="H97" s="347"/>
      <c r="I97" s="347"/>
    </row>
    <row r="98" spans="1:9" ht="23.25" hidden="1" customHeight="1">
      <c r="A98" s="265"/>
      <c r="C98" s="331"/>
      <c r="D98" s="331"/>
      <c r="E98" s="331"/>
      <c r="F98" s="331"/>
      <c r="G98" s="331"/>
      <c r="H98" s="331"/>
      <c r="I98" s="331"/>
    </row>
    <row r="99" spans="1:9" ht="23.25" hidden="1" customHeight="1">
      <c r="A99" s="171"/>
      <c r="C99" s="325"/>
      <c r="D99" s="325"/>
      <c r="E99" s="325"/>
      <c r="F99" s="325"/>
      <c r="G99" s="325"/>
      <c r="H99" s="325"/>
      <c r="I99" s="325"/>
    </row>
    <row r="100" spans="1:9" ht="23.25" hidden="1" customHeight="1">
      <c r="A100" s="114"/>
      <c r="B100" s="154"/>
      <c r="C100" s="332"/>
      <c r="D100" s="333"/>
      <c r="E100" s="332"/>
      <c r="F100" s="332"/>
      <c r="G100" s="333"/>
      <c r="H100" s="332"/>
      <c r="I100" s="333"/>
    </row>
    <row r="101" spans="1:9" ht="23.25" hidden="1" customHeight="1">
      <c r="A101" s="154"/>
      <c r="B101" s="154"/>
      <c r="C101" s="332"/>
      <c r="D101" s="333"/>
      <c r="E101" s="332"/>
      <c r="F101" s="332"/>
      <c r="G101" s="333"/>
      <c r="H101" s="332"/>
      <c r="I101" s="333"/>
    </row>
    <row r="102" spans="1:9" ht="22.5" hidden="1" customHeight="1">
      <c r="A102" s="154"/>
      <c r="C102" s="322"/>
      <c r="D102" s="323"/>
      <c r="E102" s="322"/>
      <c r="F102" s="323"/>
      <c r="G102" s="334"/>
      <c r="H102" s="323"/>
      <c r="I102" s="334"/>
    </row>
    <row r="103" spans="1:9" ht="22.5" hidden="1" customHeight="1">
      <c r="A103" s="154"/>
      <c r="C103" s="334"/>
      <c r="D103" s="323"/>
      <c r="E103" s="334"/>
      <c r="F103" s="323"/>
      <c r="G103" s="334"/>
      <c r="H103" s="323"/>
      <c r="I103" s="334"/>
    </row>
    <row r="104" spans="1:9" ht="22.5" hidden="1" customHeight="1">
      <c r="A104" s="90"/>
      <c r="C104" s="322"/>
      <c r="D104" s="327"/>
      <c r="E104" s="322"/>
      <c r="F104" s="327"/>
      <c r="G104" s="334"/>
      <c r="H104" s="327"/>
      <c r="I104" s="335"/>
    </row>
    <row r="105" spans="1:9" ht="22.5" hidden="1" customHeight="1">
      <c r="A105" s="154"/>
      <c r="C105" s="334"/>
      <c r="D105" s="323"/>
      <c r="E105" s="334"/>
      <c r="F105" s="323"/>
      <c r="G105" s="334"/>
      <c r="H105" s="323"/>
      <c r="I105" s="334"/>
    </row>
    <row r="106" spans="1:9" ht="22.5" hidden="1" customHeight="1">
      <c r="A106" s="154"/>
      <c r="C106" s="322"/>
      <c r="D106" s="323"/>
      <c r="E106" s="322"/>
      <c r="F106" s="323"/>
      <c r="G106" s="334"/>
      <c r="H106" s="323"/>
      <c r="I106" s="334"/>
    </row>
    <row r="107" spans="1:9" ht="22.5" customHeight="1">
      <c r="A107" s="154"/>
      <c r="C107" s="322"/>
      <c r="D107" s="323"/>
      <c r="E107" s="322"/>
      <c r="F107" s="322"/>
      <c r="G107" s="322"/>
      <c r="H107" s="322"/>
      <c r="I107" s="322"/>
    </row>
    <row r="108" spans="1:9" ht="22.5" customHeight="1">
      <c r="C108" s="276"/>
      <c r="E108" s="276"/>
      <c r="G108" s="276"/>
      <c r="I108" s="276"/>
    </row>
    <row r="109" spans="1:9" ht="22.5" customHeight="1">
      <c r="G109" s="276"/>
    </row>
  </sheetData>
  <sheetProtection formatCells="0" formatColumns="0" formatRows="0" insertColumns="0" insertRows="0" insertHyperlinks="0" deleteColumns="0" deleteRows="0" sort="0" autoFilter="0" pivotTables="0"/>
  <mergeCells count="21">
    <mergeCell ref="C4:E4"/>
    <mergeCell ref="G4:I4"/>
    <mergeCell ref="C5:E5"/>
    <mergeCell ref="G5:I5"/>
    <mergeCell ref="C8:I8"/>
    <mergeCell ref="C6:E6"/>
    <mergeCell ref="G6:I6"/>
    <mergeCell ref="C47:E47"/>
    <mergeCell ref="G47:I47"/>
    <mergeCell ref="C48:E48"/>
    <mergeCell ref="G48:I48"/>
    <mergeCell ref="C97:I97"/>
    <mergeCell ref="C51:I51"/>
    <mergeCell ref="C93:E93"/>
    <mergeCell ref="G93:I93"/>
    <mergeCell ref="C94:E94"/>
    <mergeCell ref="G94:I94"/>
    <mergeCell ref="C95:E95"/>
    <mergeCell ref="G95:I95"/>
    <mergeCell ref="C49:E49"/>
    <mergeCell ref="G49:I49"/>
  </mergeCells>
  <pageMargins left="0.7" right="0.7" top="0.75" bottom="0.75" header="0.3" footer="0.3"/>
  <pageSetup paperSize="9" scale="72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89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225</v>
      </c>
      <c r="C1" s="5"/>
      <c r="D1" s="4"/>
      <c r="E1" s="4"/>
      <c r="F1" s="4"/>
      <c r="G1" s="4"/>
      <c r="H1" s="4"/>
      <c r="I1" s="28"/>
      <c r="J1" s="28"/>
      <c r="K1" s="28"/>
    </row>
    <row r="2" spans="1:11" ht="23">
      <c r="A2" s="12" t="s">
        <v>80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19" t="s">
        <v>226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19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52" t="s">
        <v>2</v>
      </c>
      <c r="F5" s="352"/>
      <c r="G5" s="352"/>
      <c r="H5" s="3"/>
      <c r="I5" s="352" t="s">
        <v>3</v>
      </c>
      <c r="J5" s="352"/>
      <c r="K5" s="352"/>
    </row>
    <row r="6" spans="1:11" ht="22">
      <c r="E6" s="32" t="s">
        <v>4</v>
      </c>
      <c r="F6" s="2"/>
      <c r="G6" s="32" t="s">
        <v>4</v>
      </c>
      <c r="H6" s="3"/>
      <c r="I6" s="32" t="s">
        <v>4</v>
      </c>
      <c r="J6" s="2"/>
      <c r="K6" s="32" t="s">
        <v>4</v>
      </c>
    </row>
    <row r="7" spans="1:11">
      <c r="C7" s="1" t="s">
        <v>6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82</v>
      </c>
      <c r="H8" s="2"/>
      <c r="I8" s="2"/>
      <c r="J8" s="2"/>
      <c r="K8" s="2" t="s">
        <v>82</v>
      </c>
    </row>
    <row r="9" spans="1:11">
      <c r="E9" s="351" t="s">
        <v>7</v>
      </c>
      <c r="F9" s="351"/>
      <c r="G9" s="351"/>
      <c r="H9" s="351"/>
      <c r="I9" s="351"/>
      <c r="J9" s="351"/>
      <c r="K9" s="351"/>
    </row>
    <row r="10" spans="1:11" ht="22">
      <c r="A10" s="30" t="s">
        <v>227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0" t="s">
        <v>228</v>
      </c>
      <c r="B11" s="21"/>
      <c r="C11" s="15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4" t="s">
        <v>105</v>
      </c>
      <c r="B12" s="6"/>
      <c r="C12" s="7"/>
      <c r="D12" s="11"/>
      <c r="E12" s="29">
        <v>88072</v>
      </c>
      <c r="F12" s="22"/>
      <c r="G12" s="29">
        <v>92641</v>
      </c>
      <c r="H12" s="11"/>
      <c r="I12" s="31">
        <v>0</v>
      </c>
      <c r="J12" s="11"/>
      <c r="K12" s="31">
        <v>0</v>
      </c>
    </row>
    <row r="13" spans="1:11">
      <c r="A13" s="13"/>
      <c r="B13" s="6"/>
      <c r="C13" s="7"/>
      <c r="D13" s="11"/>
      <c r="E13" s="11"/>
      <c r="F13" s="22"/>
      <c r="G13" s="11"/>
      <c r="H13" s="11"/>
      <c r="I13" s="23"/>
      <c r="J13" s="11"/>
      <c r="K13" s="23"/>
    </row>
    <row r="14" spans="1:11" ht="22.5" thickBot="1">
      <c r="A14" s="14" t="s">
        <v>229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5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8" t="s">
        <v>230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0" t="s">
        <v>231</v>
      </c>
      <c r="B17" s="6"/>
      <c r="C17" s="7">
        <v>26</v>
      </c>
      <c r="D17" s="26"/>
      <c r="E17" s="27">
        <v>2.9774891428571428</v>
      </c>
      <c r="F17" s="16"/>
      <c r="G17" s="27">
        <v>3.7450285714285716</v>
      </c>
      <c r="H17" s="9"/>
      <c r="I17" s="27">
        <v>1.6852491428571428</v>
      </c>
      <c r="J17" s="17"/>
      <c r="K17" s="27">
        <v>3.0215017142857143</v>
      </c>
    </row>
    <row r="18" spans="1:11" ht="22.5" thickTop="1">
      <c r="A18" s="20"/>
      <c r="B18" s="6"/>
      <c r="C18" s="7"/>
      <c r="D18" s="26"/>
      <c r="E18" s="16"/>
      <c r="F18" s="16"/>
      <c r="G18" s="16"/>
      <c r="H18" s="9"/>
      <c r="I18" s="16"/>
      <c r="J18" s="17"/>
      <c r="K18" s="16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FD7763-9D55-4A96-AE88-5C63C6B5C8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A8211F-2CFA-4DF8-AF83-FE5353FCED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73D4A4-78C6-4BC2-B91B-13EA50D29B47}">
  <ds:schemaRefs>
    <ds:schemaRef ds:uri="http://schemas.microsoft.com/sharepoint/v3"/>
    <ds:schemaRef ds:uri="http://schemas.microsoft.com/office/2006/documentManagement/types"/>
    <ds:schemaRef ds:uri="http://purl.org/dc/terms/"/>
    <ds:schemaRef ds:uri="f6ba49b0-bcda-4796-8236-5b5cc1493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6-8</vt:lpstr>
      <vt:lpstr>PL 9-10</vt:lpstr>
      <vt:lpstr>SH-11</vt:lpstr>
      <vt:lpstr>SH 12</vt:lpstr>
      <vt:lpstr>CF 13-14</vt:lpstr>
      <vt:lpstr>Sheet1</vt:lpstr>
      <vt:lpstr>'BS 6-8'!Print_Area</vt:lpstr>
      <vt:lpstr>'CF 13-14'!Print_Area</vt:lpstr>
      <vt:lpstr>'PL 9-10'!Print_Area</vt:lpstr>
      <vt:lpstr>'SH 12'!Print_Area</vt:lpstr>
      <vt:lpstr>'SH-11'!Print_Area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Janjira, Supapakdee</cp:lastModifiedBy>
  <cp:revision/>
  <cp:lastPrinted>2026-02-25T04:00:56Z</cp:lastPrinted>
  <dcterms:created xsi:type="dcterms:W3CDTF">2006-04-07T01:53:47Z</dcterms:created>
  <dcterms:modified xsi:type="dcterms:W3CDTF">2026-02-27T06:15:47Z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