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ate1904="1" showInkAnnotation="0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janjiras_kpmg_co_th/Documents/SCN&amp;SUB 2025/YE/SCN/Draft/27 Feb 26/ไฟล์ตลาด/EN/"/>
    </mc:Choice>
  </mc:AlternateContent>
  <xr:revisionPtr revIDLastSave="2" documentId="8_{F38983E4-DFAF-469E-B471-F277981BF83B}" xr6:coauthVersionLast="47" xr6:coauthVersionMax="47" xr10:uidLastSave="{6253D6CA-BB99-42E1-9B45-0ACAB5498BCC}"/>
  <bookViews>
    <workbookView xWindow="-110" yWindow="-110" windowWidth="19420" windowHeight="10300" tabRatio="594" firstSheet="1" activeTab="5" xr2:uid="{00000000-000D-0000-FFFF-FFFF00000000}"/>
  </bookViews>
  <sheets>
    <sheet name="NAV000" sheetId="1" state="hidden" r:id="rId1"/>
    <sheet name="BS6-8" sheetId="2" r:id="rId2"/>
    <sheet name="PL 9-10" sheetId="16" r:id="rId3"/>
    <sheet name="SH 11" sheetId="13" r:id="rId4"/>
    <sheet name="SH 12" sheetId="14" r:id="rId5"/>
    <sheet name="CF 13-14" sheetId="17" r:id="rId6"/>
    <sheet name="CF 1111-12" sheetId="15" state="hidden" r:id="rId7"/>
  </sheets>
  <definedNames>
    <definedName name="_xlnm._FilterDatabase" localSheetId="1" hidden="1">'BS6-8'!$A$27:$E$44</definedName>
    <definedName name="_xlnm.Print_Area" localSheetId="1">'BS6-8'!$A$1:$I$108</definedName>
    <definedName name="_xlnm.Print_Area" localSheetId="6">'CF 1111-12'!$A$1:$J$96</definedName>
    <definedName name="_xlnm.Print_Area" localSheetId="5">'CF 13-14'!$A$1:$J$113</definedName>
    <definedName name="_xlnm.Print_Area" localSheetId="4">'SH 12'!$A$1:$N$45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6" i="16" l="1"/>
  <c r="D22" i="16"/>
  <c r="H30" i="17"/>
  <c r="D30" i="17"/>
  <c r="H29" i="17"/>
  <c r="D29" i="17"/>
  <c r="D96" i="17"/>
  <c r="J96" i="17"/>
  <c r="H96" i="17"/>
  <c r="F96" i="17"/>
  <c r="H41" i="14"/>
  <c r="F36" i="14"/>
  <c r="H19" i="14" l="1"/>
  <c r="N18" i="14" l="1"/>
  <c r="F66" i="16"/>
  <c r="H66" i="16"/>
  <c r="J66" i="16"/>
  <c r="D66" i="16"/>
  <c r="G103" i="2"/>
  <c r="H75" i="16" l="1"/>
  <c r="F75" i="16"/>
  <c r="D75" i="16"/>
  <c r="K44" i="13"/>
  <c r="N44" i="13"/>
  <c r="J76" i="16"/>
  <c r="H76" i="16"/>
  <c r="H77" i="16" s="1"/>
  <c r="F76" i="16"/>
  <c r="D76" i="16"/>
  <c r="D77" i="16" s="1"/>
  <c r="C25" i="2"/>
  <c r="I70" i="2"/>
  <c r="G70" i="2"/>
  <c r="E70" i="2"/>
  <c r="C70" i="2"/>
  <c r="I25" i="2" l="1"/>
  <c r="G25" i="2"/>
  <c r="E25" i="2"/>
  <c r="J14" i="17"/>
  <c r="F14" i="17"/>
  <c r="J13" i="17"/>
  <c r="F13" i="17"/>
  <c r="D19" i="14"/>
  <c r="E19" i="13"/>
  <c r="D14" i="16"/>
  <c r="H99" i="17"/>
  <c r="D99" i="17"/>
  <c r="J16" i="17"/>
  <c r="F16" i="17"/>
  <c r="F19" i="14"/>
  <c r="J19" i="14"/>
  <c r="N16" i="14"/>
  <c r="R34" i="13"/>
  <c r="K19" i="13"/>
  <c r="G19" i="13"/>
  <c r="I19" i="13"/>
  <c r="N19" i="13"/>
  <c r="P19" i="13"/>
  <c r="V19" i="13"/>
  <c r="R16" i="13"/>
  <c r="T16" i="13" s="1"/>
  <c r="R17" i="13"/>
  <c r="T17" i="13" s="1"/>
  <c r="X17" i="13" s="1"/>
  <c r="R12" i="13"/>
  <c r="R22" i="13"/>
  <c r="V22" i="13"/>
  <c r="V24" i="13" s="1"/>
  <c r="V27" i="13" s="1"/>
  <c r="E24" i="13"/>
  <c r="E27" i="13" s="1"/>
  <c r="G24" i="13"/>
  <c r="G27" i="13" s="1"/>
  <c r="I24" i="13"/>
  <c r="I27" i="13" s="1"/>
  <c r="P24" i="13"/>
  <c r="P27" i="13" s="1"/>
  <c r="X16" i="13" l="1"/>
  <c r="K35" i="13"/>
  <c r="I35" i="13"/>
  <c r="G35" i="13"/>
  <c r="E35" i="13"/>
  <c r="H14" i="17" l="1"/>
  <c r="J36" i="14"/>
  <c r="H36" i="14"/>
  <c r="D36" i="14"/>
  <c r="N43" i="14"/>
  <c r="J35" i="14"/>
  <c r="H35" i="14"/>
  <c r="F35" i="14"/>
  <c r="D35" i="14"/>
  <c r="V43" i="13" l="1"/>
  <c r="V45" i="13" s="1"/>
  <c r="I39" i="13"/>
  <c r="N35" i="13"/>
  <c r="P35" i="13"/>
  <c r="R35" i="13"/>
  <c r="J81" i="16"/>
  <c r="H81" i="16"/>
  <c r="H17" i="16"/>
  <c r="H23" i="16" s="1"/>
  <c r="H33" i="16" s="1"/>
  <c r="H35" i="16" s="1"/>
  <c r="H37" i="16" s="1"/>
  <c r="H11" i="17" s="1"/>
  <c r="D17" i="16"/>
  <c r="D23" i="16" s="1"/>
  <c r="H14" i="16"/>
  <c r="G105" i="2"/>
  <c r="C103" i="2"/>
  <c r="C105" i="2" s="1"/>
  <c r="G80" i="2"/>
  <c r="C80" i="2"/>
  <c r="D33" i="16" l="1"/>
  <c r="D35" i="16" s="1"/>
  <c r="D37" i="16" s="1"/>
  <c r="D42" i="16" s="1"/>
  <c r="H42" i="16"/>
  <c r="G82" i="2"/>
  <c r="G107" i="2" s="1"/>
  <c r="C82" i="2"/>
  <c r="C107" i="2" s="1"/>
  <c r="T34" i="13"/>
  <c r="X34" i="13" s="1"/>
  <c r="K43" i="13" l="1"/>
  <c r="D11" i="17"/>
  <c r="D36" i="17" s="1"/>
  <c r="T35" i="13"/>
  <c r="X35" i="13"/>
  <c r="K45" i="13"/>
  <c r="G44" i="2" l="1"/>
  <c r="G46" i="2" s="1"/>
  <c r="C44" i="2"/>
  <c r="C46" i="2" s="1"/>
  <c r="F81" i="16" l="1"/>
  <c r="R43" i="13" l="1"/>
  <c r="T43" i="13" s="1"/>
  <c r="X43" i="13" l="1"/>
  <c r="N23" i="14"/>
  <c r="N17" i="14"/>
  <c r="N19" i="14" s="1"/>
  <c r="N12" i="14"/>
  <c r="R38" i="13" l="1"/>
  <c r="T38" i="13" s="1"/>
  <c r="R18" i="13"/>
  <c r="T12" i="13"/>
  <c r="X12" i="13" s="1"/>
  <c r="T18" i="13" l="1"/>
  <c r="T19" i="13" s="1"/>
  <c r="R19" i="13"/>
  <c r="X18" i="13"/>
  <c r="X19" i="13" s="1"/>
  <c r="J73" i="16"/>
  <c r="N40" i="14" l="1"/>
  <c r="J14" i="16"/>
  <c r="J17" i="16"/>
  <c r="J23" i="16" s="1"/>
  <c r="J33" i="16" s="1"/>
  <c r="J35" i="16" s="1"/>
  <c r="J37" i="16" s="1"/>
  <c r="J11" i="17" s="1"/>
  <c r="J42" i="16" l="1"/>
  <c r="J40" i="16" s="1"/>
  <c r="J22" i="14" s="1"/>
  <c r="N22" i="14" s="1"/>
  <c r="J61" i="16"/>
  <c r="J77" i="16" s="1"/>
  <c r="N34" i="14"/>
  <c r="D73" i="16"/>
  <c r="J36" i="17" l="1"/>
  <c r="D82" i="16"/>
  <c r="D80" i="16" s="1"/>
  <c r="N35" i="14"/>
  <c r="N36" i="14"/>
  <c r="R44" i="13" l="1"/>
  <c r="N45" i="13"/>
  <c r="H73" i="16"/>
  <c r="H82" i="16" s="1"/>
  <c r="H80" i="16" s="1"/>
  <c r="T44" i="13" l="1"/>
  <c r="R45" i="13"/>
  <c r="F73" i="16"/>
  <c r="X44" i="13" l="1"/>
  <c r="X45" i="13" s="1"/>
  <c r="T45" i="13"/>
  <c r="N24" i="13"/>
  <c r="N27" i="13" s="1"/>
  <c r="R23" i="13"/>
  <c r="L24" i="14"/>
  <c r="H24" i="14"/>
  <c r="F24" i="14"/>
  <c r="D24" i="14"/>
  <c r="N24" i="14"/>
  <c r="L19" i="14"/>
  <c r="W27" i="13"/>
  <c r="U27" i="13"/>
  <c r="S27" i="13"/>
  <c r="O27" i="13"/>
  <c r="H27" i="14" l="1"/>
  <c r="H30" i="14" s="1"/>
  <c r="R24" i="13"/>
  <c r="R27" i="13" s="1"/>
  <c r="T23" i="13"/>
  <c r="D27" i="14"/>
  <c r="D30" i="14" s="1"/>
  <c r="F27" i="14"/>
  <c r="F30" i="14" s="1"/>
  <c r="G30" i="13"/>
  <c r="V30" i="13"/>
  <c r="L27" i="14"/>
  <c r="N27" i="14"/>
  <c r="J24" i="14"/>
  <c r="E30" i="13"/>
  <c r="P30" i="13"/>
  <c r="X23" i="13" l="1"/>
  <c r="I30" i="13"/>
  <c r="J27" i="14"/>
  <c r="N30" i="13"/>
  <c r="N48" i="13" s="1"/>
  <c r="J30" i="14" l="1"/>
  <c r="N30" i="14" s="1"/>
  <c r="R30" i="13"/>
  <c r="F78" i="17" a="1"/>
  <c r="F78" i="17" s="1"/>
  <c r="D78" i="17" l="1"/>
  <c r="J78" i="17" l="1"/>
  <c r="H78" i="17"/>
  <c r="F17" i="16" l="1"/>
  <c r="F23" i="16" s="1"/>
  <c r="F33" i="16" s="1"/>
  <c r="F35" i="16" s="1"/>
  <c r="F37" i="16" s="1"/>
  <c r="F11" i="17" s="1"/>
  <c r="F36" i="17" s="1"/>
  <c r="F14" i="16"/>
  <c r="F42" i="16" l="1"/>
  <c r="F61" i="16"/>
  <c r="F77" i="16" s="1"/>
  <c r="J46" i="17"/>
  <c r="J48" i="17" s="1"/>
  <c r="J98" i="17" s="1"/>
  <c r="J100" i="17" s="1"/>
  <c r="F40" i="16"/>
  <c r="K22" i="13" s="1"/>
  <c r="T22" i="13" l="1"/>
  <c r="K24" i="13"/>
  <c r="K27" i="13" s="1"/>
  <c r="J82" i="16"/>
  <c r="J80" i="16" s="1"/>
  <c r="F46" i="17"/>
  <c r="F48" i="17" s="1"/>
  <c r="F98" i="17" s="1"/>
  <c r="F100" i="17" s="1"/>
  <c r="X22" i="13" l="1"/>
  <c r="X24" i="13" s="1"/>
  <c r="X27" i="13" s="1"/>
  <c r="T24" i="13"/>
  <c r="T27" i="13" s="1"/>
  <c r="J39" i="14"/>
  <c r="H36" i="17"/>
  <c r="E103" i="2"/>
  <c r="E105" i="2" s="1"/>
  <c r="I103" i="2"/>
  <c r="I105" i="2" s="1"/>
  <c r="N39" i="14" l="1"/>
  <c r="J41" i="14"/>
  <c r="F82" i="16"/>
  <c r="F80" i="16" s="1"/>
  <c r="K30" i="13"/>
  <c r="K48" i="13" s="1"/>
  <c r="H46" i="17"/>
  <c r="H48" i="17" s="1"/>
  <c r="H98" i="17" s="1"/>
  <c r="H100" i="17" s="1"/>
  <c r="D46" i="17"/>
  <c r="D48" i="17" l="1"/>
  <c r="D98" i="17" s="1"/>
  <c r="D100" i="17" s="1"/>
  <c r="T30" i="13"/>
  <c r="T48" i="13" s="1"/>
  <c r="L36" i="14"/>
  <c r="V35" i="13"/>
  <c r="V48" i="13" s="1"/>
  <c r="X30" i="13" l="1"/>
  <c r="X48" i="13" s="1"/>
  <c r="V39" i="13"/>
  <c r="P39" i="13"/>
  <c r="N39" i="13"/>
  <c r="K39" i="13"/>
  <c r="G39" i="13"/>
  <c r="G40" i="13" s="1"/>
  <c r="E39" i="13"/>
  <c r="E40" i="13" s="1"/>
  <c r="I40" i="13" l="1"/>
  <c r="I45" i="13" s="1"/>
  <c r="I48" i="13" s="1"/>
  <c r="K40" i="13"/>
  <c r="N40" i="13"/>
  <c r="P40" i="13"/>
  <c r="V40" i="13"/>
  <c r="J80" i="15" l="1"/>
  <c r="H80" i="15"/>
  <c r="F80" i="15"/>
  <c r="D80" i="15"/>
  <c r="J66" i="15"/>
  <c r="H66" i="15"/>
  <c r="F66" i="15"/>
  <c r="D66" i="15"/>
  <c r="J28" i="15"/>
  <c r="J38" i="15" s="1"/>
  <c r="J40" i="15" s="1"/>
  <c r="F28" i="15"/>
  <c r="F38" i="15" s="1"/>
  <c r="F40" i="15" s="1"/>
  <c r="J82" i="15" l="1"/>
  <c r="J84" i="15" s="1"/>
  <c r="D28" i="15"/>
  <c r="D38" i="15" s="1"/>
  <c r="D40" i="15" s="1"/>
  <c r="D82" i="15" s="1"/>
  <c r="D84" i="15" s="1"/>
  <c r="H28" i="15"/>
  <c r="H38" i="15" s="1"/>
  <c r="H40" i="15" s="1"/>
  <c r="H82" i="15" s="1"/>
  <c r="H84" i="15" s="1"/>
  <c r="F82" i="15"/>
  <c r="F84" i="15" s="1"/>
  <c r="L41" i="14" l="1"/>
  <c r="L44" i="14" s="1"/>
  <c r="H44" i="14"/>
  <c r="F41" i="14"/>
  <c r="F44" i="14" s="1"/>
  <c r="D41" i="14"/>
  <c r="D44" i="14" s="1"/>
  <c r="D44" i="2" l="1"/>
  <c r="E44" i="2"/>
  <c r="I44" i="2"/>
  <c r="H105" i="2" l="1"/>
  <c r="F105" i="2"/>
  <c r="D105" i="2"/>
  <c r="I80" i="2"/>
  <c r="E80" i="2"/>
  <c r="W48" i="13"/>
  <c r="U48" i="13"/>
  <c r="S48" i="13"/>
  <c r="O48" i="13"/>
  <c r="T39" i="13"/>
  <c r="T40" i="13" s="1"/>
  <c r="R39" i="13"/>
  <c r="R40" i="13" s="1"/>
  <c r="R48" i="13" s="1"/>
  <c r="E45" i="13"/>
  <c r="G45" i="13"/>
  <c r="P45" i="13"/>
  <c r="E48" i="13" l="1"/>
  <c r="G48" i="13"/>
  <c r="P48" i="13"/>
  <c r="X38" i="13"/>
  <c r="X39" i="13" s="1"/>
  <c r="X40" i="13" s="1"/>
  <c r="E82" i="2"/>
  <c r="E107" i="2" s="1"/>
  <c r="I46" i="2"/>
  <c r="I82" i="2"/>
  <c r="I107" i="2" s="1"/>
  <c r="E46" i="2"/>
  <c r="J44" i="14" l="1"/>
  <c r="N41" i="14" l="1"/>
  <c r="N44" i="14" s="1"/>
</calcChain>
</file>

<file path=xl/sharedStrings.xml><?xml version="1.0" encoding="utf-8"?>
<sst xmlns="http://schemas.openxmlformats.org/spreadsheetml/2006/main" count="523" uniqueCount="332">
  <si>
    <t>Current assets</t>
  </si>
  <si>
    <t>Total current assets</t>
  </si>
  <si>
    <t>Current liabilities</t>
  </si>
  <si>
    <t>Total current liabilities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</si>
  <si>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</si>
  <si>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</si>
  <si>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</si>
  <si>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</si>
  <si>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</si>
  <si>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Non-current liabilities</t>
  </si>
  <si>
    <t>Total non-current liabilities</t>
  </si>
  <si>
    <t>Total liabilities</t>
  </si>
  <si>
    <t>Total</t>
  </si>
  <si>
    <t>Consolidated</t>
  </si>
  <si>
    <t>Assets</t>
  </si>
  <si>
    <t>(in thousand Baht)</t>
  </si>
  <si>
    <t>Total assets</t>
  </si>
  <si>
    <t>Total equity</t>
  </si>
  <si>
    <t>Issued</t>
  </si>
  <si>
    <t>and paid-up</t>
  </si>
  <si>
    <t>Legal</t>
  </si>
  <si>
    <t>reserve</t>
  </si>
  <si>
    <t>equity</t>
  </si>
  <si>
    <t>Cash and cash equivalents</t>
  </si>
  <si>
    <t>Other current assets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</si>
  <si>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</si>
  <si>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</si>
  <si>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</si>
  <si>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</si>
  <si>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>Other income</t>
  </si>
  <si>
    <t>Depreciation and amortisation</t>
  </si>
  <si>
    <t>Inventories</t>
  </si>
  <si>
    <t xml:space="preserve">   Unappropriated</t>
  </si>
  <si>
    <t xml:space="preserve">Other current assets </t>
  </si>
  <si>
    <t>Income tax paid</t>
  </si>
  <si>
    <t>Interest paid</t>
  </si>
  <si>
    <t>share capital</t>
  </si>
  <si>
    <t>Separate</t>
  </si>
  <si>
    <t>financial statements</t>
  </si>
  <si>
    <t>Consolidated financial statements</t>
  </si>
  <si>
    <t xml:space="preserve">        Legal reserve</t>
  </si>
  <si>
    <t>attributable to</t>
  </si>
  <si>
    <t>Unappropriated</t>
  </si>
  <si>
    <t>Separate financial statements</t>
  </si>
  <si>
    <t>Investments in subsidiaries</t>
  </si>
  <si>
    <t>Administrative expenses</t>
  </si>
  <si>
    <t>Finance costs</t>
  </si>
  <si>
    <t>Premium</t>
  </si>
  <si>
    <t xml:space="preserve">on ordinary </t>
  </si>
  <si>
    <t>shares</t>
  </si>
  <si>
    <t>Other components of equity</t>
  </si>
  <si>
    <t>Non-controlling interests</t>
  </si>
  <si>
    <t xml:space="preserve">  Non-controlling interests</t>
  </si>
  <si>
    <t>interests</t>
  </si>
  <si>
    <t>owners of</t>
  </si>
  <si>
    <t>the parent</t>
  </si>
  <si>
    <t>Deferred tax assets</t>
  </si>
  <si>
    <t>Deferred tax liabilities</t>
  </si>
  <si>
    <t>Goodwill</t>
  </si>
  <si>
    <t>Interest income</t>
  </si>
  <si>
    <t>Interest received</t>
  </si>
  <si>
    <t>Repayment for long-term loans from financial institutions</t>
  </si>
  <si>
    <t>Non-cash items</t>
  </si>
  <si>
    <t>Gross profit</t>
  </si>
  <si>
    <t>Investment properties</t>
  </si>
  <si>
    <t>Property, plant and equipment</t>
  </si>
  <si>
    <t>Long-term loans from financial institutions</t>
  </si>
  <si>
    <t>Distribution costs</t>
  </si>
  <si>
    <t>Supplementary information for cash flows</t>
  </si>
  <si>
    <t>Share-based</t>
  </si>
  <si>
    <t>payment reserves</t>
  </si>
  <si>
    <t>A business</t>
  </si>
  <si>
    <t>Trade and other current receivables</t>
  </si>
  <si>
    <t>Trade and other current payables</t>
  </si>
  <si>
    <t>Non-current provisions for employee benefits</t>
  </si>
  <si>
    <t>Revenue from sale of goods</t>
  </si>
  <si>
    <t>Revenue from rendering of services</t>
  </si>
  <si>
    <t>Cost of sales of goods</t>
  </si>
  <si>
    <t>Cost of rendering of services</t>
  </si>
  <si>
    <t>combination</t>
  </si>
  <si>
    <t xml:space="preserve">Trade and other current receivables </t>
  </si>
  <si>
    <t>Adjustments to reconcile profit to cash receipts (payments)</t>
  </si>
  <si>
    <t>Changes in operating assets and liabilities</t>
  </si>
  <si>
    <t>Scan Inter Public Company Limited and its Subsidiaries</t>
  </si>
  <si>
    <t>Proceeds from disposals of property, plant and equipment</t>
  </si>
  <si>
    <t>Proceeds from long-term loans from financial institutions</t>
  </si>
  <si>
    <t>Statement of financial position</t>
  </si>
  <si>
    <t>Liabilities and equity</t>
  </si>
  <si>
    <t>Provisions for products and services warranty</t>
  </si>
  <si>
    <t>Equity</t>
  </si>
  <si>
    <t xml:space="preserve">Share premium on ordinary shares </t>
  </si>
  <si>
    <t>Total liabilities and equity</t>
  </si>
  <si>
    <t>Investment in associate</t>
  </si>
  <si>
    <t>Other non-current receivables</t>
  </si>
  <si>
    <t>Other non-current payables</t>
  </si>
  <si>
    <t>Share capital:</t>
  </si>
  <si>
    <t>Total other</t>
  </si>
  <si>
    <t>components</t>
  </si>
  <si>
    <t>of equity</t>
  </si>
  <si>
    <t>controlling</t>
  </si>
  <si>
    <t>Non-</t>
  </si>
  <si>
    <t>under common</t>
  </si>
  <si>
    <t>control</t>
  </si>
  <si>
    <t>Translating</t>
  </si>
  <si>
    <t>foreign</t>
  </si>
  <si>
    <t>operations</t>
  </si>
  <si>
    <t>Proceeds from short-term loans from financial institutions</t>
  </si>
  <si>
    <t>Note</t>
  </si>
  <si>
    <t>Net cash provided by (used in) investing activities</t>
  </si>
  <si>
    <t>Net cash provided by (used in) financing activities</t>
  </si>
  <si>
    <t>Payment for advance for shares</t>
  </si>
  <si>
    <t>Investment in joint venture</t>
  </si>
  <si>
    <t>Revenue</t>
  </si>
  <si>
    <t>Payment for acquisition of intangible assets</t>
  </si>
  <si>
    <t>Right-of-use assets</t>
  </si>
  <si>
    <t>Current portion of lease liabilities</t>
  </si>
  <si>
    <t>Profit (loss) attributable to:</t>
  </si>
  <si>
    <t>Profit (loss) for the period</t>
  </si>
  <si>
    <t>Profit from operating activities</t>
  </si>
  <si>
    <t xml:space="preserve">   Dividends</t>
  </si>
  <si>
    <t xml:space="preserve">Right-of-use assets </t>
  </si>
  <si>
    <t>Transfer from property, plant and equipment to investment property</t>
  </si>
  <si>
    <t>Net cash provided by operating activities</t>
  </si>
  <si>
    <t>Net cash generated from operation</t>
  </si>
  <si>
    <t>Short-term loan to associate</t>
  </si>
  <si>
    <t>Short-term loans to joint venture</t>
  </si>
  <si>
    <t>Current portion of lease receivables</t>
  </si>
  <si>
    <t>Lease receivables</t>
  </si>
  <si>
    <t>Long-term loan to other joint operator</t>
  </si>
  <si>
    <t>Other intangible assets</t>
  </si>
  <si>
    <t>Short-term loans from related party</t>
  </si>
  <si>
    <t xml:space="preserve">Lease liabilities </t>
  </si>
  <si>
    <t>Derivative liabilities</t>
  </si>
  <si>
    <t>Transactions  with owners, recorded directly in equity</t>
  </si>
  <si>
    <t>Share of net profit of associate and joint venture</t>
  </si>
  <si>
    <t>accounted for using equity method</t>
  </si>
  <si>
    <t>Statement of cash flows (Unaudited)</t>
  </si>
  <si>
    <t>Share of profit of associate and joint venture</t>
  </si>
  <si>
    <t>Non-current provisions for employee benefit</t>
  </si>
  <si>
    <t xml:space="preserve">Payment for acquisition of property, plant and equipment  </t>
  </si>
  <si>
    <t>Repayment for short-term loans from financial institutions</t>
  </si>
  <si>
    <t>Repayment for liabilities under lease agreements</t>
  </si>
  <si>
    <t>Payable from dividend payment</t>
  </si>
  <si>
    <t xml:space="preserve">Transfer from property, plant and equipment to inventory </t>
  </si>
  <si>
    <t>Short-term loans from financial institutions</t>
  </si>
  <si>
    <t>Dividend payment</t>
  </si>
  <si>
    <t>Short-term loans to subsidiaries</t>
  </si>
  <si>
    <t>Cash and cash equivalents at 1 January</t>
  </si>
  <si>
    <t>Short-term loans to related parties</t>
  </si>
  <si>
    <t>Long-term loans to related party</t>
  </si>
  <si>
    <t>Impairment loss recognised in profit or loss</t>
  </si>
  <si>
    <t>Transactions with owners, recorded directly in equity of the parent</t>
  </si>
  <si>
    <t xml:space="preserve">   Acquisition of non-controlling interests without a change in control</t>
  </si>
  <si>
    <t>Proceeds from loans to related parties</t>
  </si>
  <si>
    <t>Payment for loans to related parties</t>
  </si>
  <si>
    <t>Proceeds from loans to other joint operator</t>
  </si>
  <si>
    <t>30 June</t>
  </si>
  <si>
    <t xml:space="preserve">Six-month period ended
</t>
  </si>
  <si>
    <t xml:space="preserve">Six-month period ended  
</t>
  </si>
  <si>
    <t>Tax expense</t>
  </si>
  <si>
    <t>(Reversal) unrealised loss on change in fair value of derivatives</t>
  </si>
  <si>
    <t>Unrealise gain on exchange rate</t>
  </si>
  <si>
    <t xml:space="preserve">Bad debt and allowance for doubtful accounts </t>
  </si>
  <si>
    <t>4</t>
  </si>
  <si>
    <t xml:space="preserve">(Reversal) allowance for decline in value of inventory </t>
  </si>
  <si>
    <t xml:space="preserve">  and inventory obsolescence </t>
  </si>
  <si>
    <t>Gain on disposal of property, plant and equipment</t>
  </si>
  <si>
    <t>Reversal of provision for products and services warranties</t>
  </si>
  <si>
    <t>Dividend income</t>
  </si>
  <si>
    <t>Changes in restricted bank accounts</t>
  </si>
  <si>
    <t>Proceeds from short-term loans to a joint operator</t>
  </si>
  <si>
    <t>Payment for short-term loans to related parties</t>
  </si>
  <si>
    <t>Proceeds from short-term loans to related parties</t>
  </si>
  <si>
    <t>Payment for long-term loans to joint venture</t>
  </si>
  <si>
    <t>Payment for acquisition of an associate</t>
  </si>
  <si>
    <t xml:space="preserve">Payment for acquisitions of subsidiary, </t>
  </si>
  <si>
    <t xml:space="preserve">  net of cash in the subsidiaries</t>
  </si>
  <si>
    <t>Payment for the increase in registered share capital of joint venture</t>
  </si>
  <si>
    <t>Proceeds from short-term loans from related party</t>
  </si>
  <si>
    <t>Repayment for short-term loans from related party</t>
  </si>
  <si>
    <t>Finance charge paid</t>
  </si>
  <si>
    <t>Dividend received</t>
  </si>
  <si>
    <t>Net increase (decrease) in cash and cash equivalents</t>
  </si>
  <si>
    <t>Cash and cash equivalents at beginning of period</t>
  </si>
  <si>
    <t>Cash and cash equivalents at end of period</t>
  </si>
  <si>
    <t>Pyayble from dividend payment</t>
  </si>
  <si>
    <t>Payable from purchase of inventories</t>
  </si>
  <si>
    <t>Payable from purchase of property, plant and equipment</t>
  </si>
  <si>
    <t>Payable from purchase of intangible assets</t>
  </si>
  <si>
    <t>Transfer from property, plant and equipment to inventory</t>
  </si>
  <si>
    <t>Assets under lease agreements</t>
  </si>
  <si>
    <t>Total transactions  with owners, recorded directly in equity</t>
  </si>
  <si>
    <t xml:space="preserve">    Other comprehensive income</t>
  </si>
  <si>
    <t>Restricted bank account</t>
  </si>
  <si>
    <t>Exchange differences on translating financial statements</t>
  </si>
  <si>
    <t xml:space="preserve">   Changes in ownership interests in subsidiary</t>
  </si>
  <si>
    <t xml:space="preserve">   Total changes in ownership interests in subsidiary</t>
  </si>
  <si>
    <t xml:space="preserve">    Total distributions to owners</t>
  </si>
  <si>
    <t>Total transactions with owners, recorded directly in equity</t>
  </si>
  <si>
    <t>Proceeds from disposals of  intangible assets</t>
  </si>
  <si>
    <t>Payment for the investment in subsidiaries</t>
  </si>
  <si>
    <t>Statement of income</t>
  </si>
  <si>
    <t xml:space="preserve">  Owners of the parent</t>
  </si>
  <si>
    <t>Statement of comprehensive income</t>
  </si>
  <si>
    <t>Total comprehensive income (expense) for the year</t>
  </si>
  <si>
    <t>Statement of cash flows</t>
  </si>
  <si>
    <t xml:space="preserve">Statement of cash flows </t>
  </si>
  <si>
    <t>Proceeds from short-term loans from associate</t>
  </si>
  <si>
    <t>Cash and cash equivalents at 31 December</t>
  </si>
  <si>
    <t>Transfer from inventories to property, plant and equipment</t>
  </si>
  <si>
    <t>Statement of changes in equity</t>
  </si>
  <si>
    <t>Gain on disposal of property, plant and equipment and other assets</t>
  </si>
  <si>
    <t>Item that will not be reclassified to profit or loss</t>
  </si>
  <si>
    <t>Share of other comprehensive income accounted  for using  equity method</t>
  </si>
  <si>
    <t>Gain on sale of invesments in subsidiaries</t>
  </si>
  <si>
    <t>Gain on remeasurements of defined benefit plans</t>
  </si>
  <si>
    <t>Income tax ralating to items that will not be reclassified</t>
  </si>
  <si>
    <t>Other comprehensive income for the period, net of tax</t>
  </si>
  <si>
    <t>Proceeds from short-term loans from related parties</t>
  </si>
  <si>
    <t>Repayment for short-term loans from related parties</t>
  </si>
  <si>
    <t>Other non-current financial asset</t>
  </si>
  <si>
    <t>Total item that will not be reclassified to profit or loss</t>
  </si>
  <si>
    <t>Other comprehensive income (expense) for the year, net of tax</t>
  </si>
  <si>
    <t xml:space="preserve">   account for using equity method, net of tax</t>
  </si>
  <si>
    <t>Proceeds from diposals of subsidiaries, net</t>
  </si>
  <si>
    <t>Payment for loans to other party</t>
  </si>
  <si>
    <t>Payment for acquisition of other non-current financial asset</t>
  </si>
  <si>
    <t>Payment for loans to other joint operators</t>
  </si>
  <si>
    <t>Net cash used in financing activities</t>
  </si>
  <si>
    <t>Proceeds from capital increase in subsidiary from non-controlling interests</t>
  </si>
  <si>
    <t>Comprehensive income for the year</t>
  </si>
  <si>
    <t xml:space="preserve">   Other comprehensive income (expense)</t>
  </si>
  <si>
    <t>Other comprehensive income (expense)</t>
  </si>
  <si>
    <t>Reversal of provision for decommission</t>
  </si>
  <si>
    <t>Payable for purchase of investment in equity</t>
  </si>
  <si>
    <t>Gain on fair value adjustment</t>
  </si>
  <si>
    <t>Short-term loans to other joint operator</t>
  </si>
  <si>
    <t>Long-term loan to other party</t>
  </si>
  <si>
    <t>Transfer to legal reserve</t>
  </si>
  <si>
    <t>Proceeds from loans to other parties</t>
  </si>
  <si>
    <t>Payment for acquisition of  intangible assets</t>
  </si>
  <si>
    <t>Reversal of fair value adjustment of fianancial liability</t>
  </si>
  <si>
    <t>For the year ended</t>
  </si>
  <si>
    <t>31 December</t>
  </si>
  <si>
    <t>Current portion of long-term loans to related party</t>
  </si>
  <si>
    <t>Current portion of long-term loan to other joint operator</t>
  </si>
  <si>
    <t>Current portion of long-term loan to other party</t>
  </si>
  <si>
    <t>Corperate income tax payable</t>
  </si>
  <si>
    <t>Derivative liabilitie</t>
  </si>
  <si>
    <t>Equity attributable to owners of the parent</t>
  </si>
  <si>
    <t>Total comprehensive income (expense) attributable to:</t>
  </si>
  <si>
    <t xml:space="preserve">    Dividends</t>
  </si>
  <si>
    <t>Paid for provisions for employee benefit</t>
  </si>
  <si>
    <t>Net cash from operating activities</t>
  </si>
  <si>
    <t>Net cash from investing activities</t>
  </si>
  <si>
    <t>Year ended 31 December 2024</t>
  </si>
  <si>
    <t>Balance at 1 January 2024</t>
  </si>
  <si>
    <t>Balance at 31 December 2024</t>
  </si>
  <si>
    <t>Notes</t>
  </si>
  <si>
    <t>Current portion of long-term loans from financial institutions</t>
  </si>
  <si>
    <t>Tax income</t>
  </si>
  <si>
    <t>Impairment losses on assets</t>
  </si>
  <si>
    <t>Items that will be reclassified subsequently to profit or loss</t>
  </si>
  <si>
    <t>Total items that will be reclassified subsequently to profit or loss</t>
  </si>
  <si>
    <t xml:space="preserve">   Profit (loss)</t>
  </si>
  <si>
    <t xml:space="preserve">    Loss</t>
  </si>
  <si>
    <t xml:space="preserve">Tax income </t>
  </si>
  <si>
    <t>(Reversal) loss of provision for products and services warranties</t>
  </si>
  <si>
    <t>Share-based payment</t>
  </si>
  <si>
    <t>Proceeds from long-term loans from related parties</t>
  </si>
  <si>
    <t>Impairment loss determined in accordance with TFRS 9</t>
  </si>
  <si>
    <t>Comprehensive income (expense) for the year</t>
  </si>
  <si>
    <t>accounted for using equity method, net of tax</t>
  </si>
  <si>
    <t>Current portion of debentures</t>
  </si>
  <si>
    <t>Share of profit of associate and joint ventures</t>
  </si>
  <si>
    <t>Proceeds from loans to joint venture</t>
  </si>
  <si>
    <t xml:space="preserve">   Contributions by and distributions to owners of the parent</t>
  </si>
  <si>
    <t xml:space="preserve">   Share options exercised</t>
  </si>
  <si>
    <t xml:space="preserve">   Share-based payment transactions</t>
  </si>
  <si>
    <t>Total Transactions with owners, recorded directly in equity</t>
  </si>
  <si>
    <t xml:space="preserve">    Share option excercised</t>
  </si>
  <si>
    <t xml:space="preserve">    Share-based payment</t>
  </si>
  <si>
    <t>Proceeds from issuing debentures</t>
  </si>
  <si>
    <t>Expected credit loss</t>
  </si>
  <si>
    <t>Long-term loans from a director</t>
  </si>
  <si>
    <t>Decrease in restrict deposit</t>
  </si>
  <si>
    <t>(Reversal) loss on inventories devaluation</t>
  </si>
  <si>
    <t>Year ended 31 December 2025</t>
  </si>
  <si>
    <t>Balance at 1 January 2025</t>
  </si>
  <si>
    <t>Balance at 31 December 2025</t>
  </si>
  <si>
    <t>.</t>
  </si>
  <si>
    <t>Group of assets classified as held for sale</t>
  </si>
  <si>
    <t>Liabilities included in disposal group</t>
  </si>
  <si>
    <t xml:space="preserve">   classified as held for sale</t>
  </si>
  <si>
    <t>Loss for the year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</si>
  <si>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</si>
  <si>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 xml:space="preserve">  Continuing operations</t>
  </si>
  <si>
    <t xml:space="preserve">  Discontinued operation</t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</si>
  <si>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</si>
  <si>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>Profit (loss) for the year from discontinued operation, net of tax</t>
  </si>
  <si>
    <t>Loss for the year from continuing operations</t>
  </si>
  <si>
    <t xml:space="preserve">    Issue of ordinary shares</t>
  </si>
  <si>
    <t xml:space="preserve">   Issue of ordinary shares</t>
  </si>
  <si>
    <t>Current portion of long-term loans from a director</t>
  </si>
  <si>
    <t>Impairment loss on investments</t>
  </si>
  <si>
    <t>Loss on impairment of investments</t>
  </si>
  <si>
    <t>Repayment for debentures</t>
  </si>
  <si>
    <t>Proceeds from exercise of share options</t>
  </si>
  <si>
    <t xml:space="preserve"> </t>
  </si>
  <si>
    <t>4, 15</t>
  </si>
  <si>
    <t>8, 20</t>
  </si>
  <si>
    <t>Loss on impairment of goodwill</t>
  </si>
  <si>
    <t>Remeasurement gains on defined benefit plans</t>
  </si>
  <si>
    <t>Total items that will not be reclassified subsequently to profit or loss</t>
  </si>
  <si>
    <t>Impairment loss on goodwills</t>
  </si>
  <si>
    <t>4,15</t>
  </si>
  <si>
    <t>12,13</t>
  </si>
  <si>
    <t>(Restated)</t>
  </si>
  <si>
    <t>Loss before income tax expense</t>
  </si>
  <si>
    <t>Transactions with owners, recorded directly in equity</t>
  </si>
  <si>
    <t xml:space="preserve">    Contributions by and distributions to owners of the parent</t>
  </si>
  <si>
    <t>Impairment losses on fixed asssets and right-of-use assets</t>
  </si>
  <si>
    <t>Adjustments to reconcile loss to cash receipts (payments)</t>
  </si>
  <si>
    <t>Tax received (paid)</t>
  </si>
  <si>
    <t>Dividend paid</t>
  </si>
  <si>
    <t>Net decrease in cash and cash equivalents</t>
  </si>
  <si>
    <t>Loss from fair value of investment</t>
  </si>
  <si>
    <t>Loss on fair value adjustment of investment</t>
  </si>
  <si>
    <t>Provision for products and services warranties</t>
  </si>
  <si>
    <t>6, 19</t>
  </si>
  <si>
    <t>12, 13</t>
  </si>
  <si>
    <t>Net cash outflows for acquisition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</si>
</sst>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(* #,##0.00000_);_(* \(#,##0.00000\);_(* &quot;-&quot;??_);_(@_)"/>
    <numFmt numFmtId="172" formatCode="&quot;฿&quot;\t#,##0_);[Red]\(&quot;฿&quot;\t#,##0\)"/>
    <numFmt numFmtId="173" formatCode="0.00_)"/>
    <numFmt numFmtId="174" formatCode="_-* #,##0_-;\-* #,##0_-;_-* &quot;-&quot;??_-;_-@_-"/>
    <numFmt numFmtId="175" formatCode="_(* #,##0.000_);_(* \(#,##0.000\);_(* &quot;-&quot;??_);_(@_)"/>
  </numFmts>
  <fonts count="54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sz val="15"/>
      <name val="Angsana New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8"/>
      <color indexed="12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70F8F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9">
    <xf numFmtId="0" fontId="0" fillId="0" borderId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2" borderId="0" applyNumberFormat="0" applyBorder="0" applyAlignment="0" applyProtection="0"/>
    <xf numFmtId="0" fontId="17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3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9" fontId="19" fillId="0" borderId="0"/>
    <xf numFmtId="4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20" fillId="0" borderId="0"/>
    <xf numFmtId="171" fontId="19" fillId="0" borderId="0"/>
    <xf numFmtId="0" fontId="21" fillId="0" borderId="0" applyProtection="0"/>
    <xf numFmtId="0" fontId="22" fillId="0" borderId="0"/>
    <xf numFmtId="2" fontId="21" fillId="0" borderId="0" applyProtection="0"/>
    <xf numFmtId="38" fontId="23" fillId="21" borderId="0" applyNumberFormat="0" applyBorder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4">
      <alignment horizontal="left" vertical="center"/>
    </xf>
    <xf numFmtId="0" fontId="25" fillId="0" borderId="0" applyProtection="0"/>
    <xf numFmtId="0" fontId="26" fillId="0" borderId="0" applyProtection="0"/>
    <xf numFmtId="10" fontId="23" fillId="22" borderId="5" applyNumberFormat="0" applyBorder="0" applyAlignment="0" applyProtection="0"/>
    <xf numFmtId="172" fontId="22" fillId="0" borderId="0" applyFont="0" applyFill="0" applyBorder="0" applyAlignment="0" applyProtection="0"/>
    <xf numFmtId="37" fontId="27" fillId="0" borderId="0"/>
    <xf numFmtId="173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48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0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>
      <alignment vertical="justify"/>
    </xf>
    <xf numFmtId="0" fontId="15" fillId="0" borderId="0">
      <alignment vertical="justify"/>
    </xf>
    <xf numFmtId="1" fontId="15" fillId="0" borderId="8" applyNumberFormat="0" applyFill="0" applyAlignment="0" applyProtection="0">
      <alignment horizontal="center" vertical="center"/>
    </xf>
    <xf numFmtId="0" fontId="29" fillId="0" borderId="9" applyAlignment="0">
      <alignment horizontal="centerContinuous"/>
    </xf>
    <xf numFmtId="6" fontId="30" fillId="0" borderId="0" applyFont="0" applyFill="0" applyBorder="0" applyAlignment="0" applyProtection="0"/>
    <xf numFmtId="0" fontId="15" fillId="0" borderId="0">
      <alignment horizontal="centerContinuous" vertical="center"/>
    </xf>
    <xf numFmtId="0" fontId="15" fillId="0" borderId="0">
      <alignment horizontal="centerContinuous" vertical="center"/>
    </xf>
    <xf numFmtId="165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6" fillId="20" borderId="2" applyNumberFormat="0" applyAlignment="0" applyProtection="0"/>
    <xf numFmtId="0" fontId="37" fillId="0" borderId="10" applyNumberFormat="0" applyFill="0" applyAlignment="0" applyProtection="0"/>
    <xf numFmtId="0" fontId="43" fillId="8" borderId="0" applyNumberFormat="0" applyBorder="0" applyAlignment="0" applyProtection="0"/>
    <xf numFmtId="0" fontId="44" fillId="23" borderId="7" applyNumberFormat="0" applyAlignment="0" applyProtection="0"/>
    <xf numFmtId="0" fontId="31" fillId="23" borderId="1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8" fillId="9" borderId="0" applyNumberFormat="0" applyBorder="0" applyAlignment="0" applyProtection="0"/>
    <xf numFmtId="9" fontId="39" fillId="0" borderId="0" applyFont="0" applyFill="0" applyBorder="0" applyAlignment="0" applyProtection="0"/>
    <xf numFmtId="0" fontId="34" fillId="0" borderId="0"/>
    <xf numFmtId="0" fontId="40" fillId="5" borderId="1" applyNumberFormat="0" applyAlignment="0" applyProtection="0"/>
    <xf numFmtId="0" fontId="41" fillId="11" borderId="0" applyNumberFormat="0" applyBorder="0" applyAlignment="0" applyProtection="0"/>
    <xf numFmtId="0" fontId="42" fillId="0" borderId="11" applyNumberFormat="0" applyFill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0" fontId="39" fillId="0" borderId="0"/>
    <xf numFmtId="0" fontId="18" fillId="24" borderId="0" applyNumberFormat="0" applyBorder="0" applyAlignment="0" applyProtection="0"/>
    <xf numFmtId="0" fontId="18" fillId="19" borderId="0" applyNumberFormat="0" applyBorder="0" applyAlignment="0" applyProtection="0"/>
    <xf numFmtId="0" fontId="18" fillId="2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4" borderId="6" applyNumberFormat="0" applyFont="0" applyAlignment="0" applyProtection="0"/>
    <xf numFmtId="0" fontId="45" fillId="0" borderId="12" applyNumberFormat="0" applyFill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97">
    <xf numFmtId="0" fontId="0" fillId="0" borderId="0" xfId="0"/>
    <xf numFmtId="0" fontId="5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37" fontId="0" fillId="0" borderId="0" xfId="0" applyNumberFormat="1" applyAlignment="1">
      <alignment vertical="center"/>
    </xf>
    <xf numFmtId="168" fontId="0" fillId="0" borderId="0" xfId="0" applyNumberFormat="1" applyAlignment="1">
      <alignment vertical="center"/>
    </xf>
    <xf numFmtId="168" fontId="0" fillId="0" borderId="0" xfId="0" applyNumberFormat="1" applyAlignment="1">
      <alignment horizontal="right" vertical="center"/>
    </xf>
    <xf numFmtId="37" fontId="5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8" fontId="5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3" fontId="0" fillId="0" borderId="0" xfId="0" applyNumberFormat="1" applyAlignment="1">
      <alignment vertical="center"/>
    </xf>
    <xf numFmtId="170" fontId="0" fillId="0" borderId="0" xfId="27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left" vertical="center"/>
    </xf>
    <xf numFmtId="4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168" fontId="5" fillId="0" borderId="0" xfId="0" applyNumberFormat="1" applyFont="1" applyAlignment="1">
      <alignment horizontal="center" vertical="center"/>
    </xf>
    <xf numFmtId="37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left" vertical="center"/>
    </xf>
    <xf numFmtId="3" fontId="2" fillId="0" borderId="0" xfId="20" applyNumberFormat="1" applyFont="1" applyFill="1" applyAlignment="1">
      <alignment horizontal="left" vertical="center"/>
    </xf>
    <xf numFmtId="3" fontId="2" fillId="0" borderId="0" xfId="20" applyNumberFormat="1" applyFont="1" applyFill="1" applyBorder="1" applyAlignment="1">
      <alignment vertical="center"/>
    </xf>
    <xf numFmtId="168" fontId="2" fillId="30" borderId="0" xfId="63" applyNumberFormat="1" applyFont="1" applyFill="1" applyAlignment="1">
      <alignment vertical="center"/>
    </xf>
    <xf numFmtId="168" fontId="2" fillId="0" borderId="0" xfId="63" applyNumberFormat="1" applyFont="1" applyAlignment="1">
      <alignment vertical="center"/>
    </xf>
    <xf numFmtId="41" fontId="2" fillId="0" borderId="0" xfId="20" applyNumberFormat="1" applyFont="1" applyFill="1" applyAlignment="1">
      <alignment horizontal="right" vertical="center"/>
    </xf>
    <xf numFmtId="41" fontId="2" fillId="0" borderId="0" xfId="20" applyNumberFormat="1" applyFont="1" applyFill="1" applyBorder="1" applyAlignment="1">
      <alignment horizontal="right" vertical="center"/>
    </xf>
    <xf numFmtId="168" fontId="2" fillId="30" borderId="0" xfId="63" applyNumberFormat="1" applyFont="1" applyFill="1" applyAlignment="1">
      <alignment horizontal="right" vertical="center"/>
    </xf>
    <xf numFmtId="168" fontId="2" fillId="0" borderId="0" xfId="63" applyNumberFormat="1" applyFont="1" applyAlignment="1">
      <alignment horizontal="right" vertical="center"/>
    </xf>
    <xf numFmtId="41" fontId="2" fillId="30" borderId="0" xfId="20" applyNumberFormat="1" applyFont="1" applyFill="1" applyAlignment="1">
      <alignment horizontal="right" vertical="center"/>
    </xf>
    <xf numFmtId="0" fontId="0" fillId="29" borderId="0" xfId="0" applyFill="1" applyAlignment="1">
      <alignment horizontal="left" vertical="center"/>
    </xf>
    <xf numFmtId="168" fontId="2" fillId="29" borderId="0" xfId="63" applyNumberFormat="1" applyFont="1" applyFill="1" applyAlignment="1">
      <alignment horizontal="right" vertical="center"/>
    </xf>
    <xf numFmtId="41" fontId="2" fillId="29" borderId="0" xfId="20" applyNumberFormat="1" applyFont="1" applyFill="1" applyAlignment="1">
      <alignment horizontal="right" vertical="center"/>
    </xf>
    <xf numFmtId="170" fontId="2" fillId="0" borderId="0" xfId="27" applyNumberFormat="1" applyFont="1" applyFill="1" applyAlignment="1">
      <alignment horizontal="right" vertical="center"/>
    </xf>
    <xf numFmtId="170" fontId="2" fillId="30" borderId="0" xfId="27" applyNumberFormat="1" applyFont="1" applyFill="1" applyAlignment="1">
      <alignment horizontal="right" vertical="center"/>
    </xf>
    <xf numFmtId="170" fontId="2" fillId="0" borderId="0" xfId="27" applyNumberFormat="1" applyFont="1" applyAlignment="1">
      <alignment vertical="center"/>
    </xf>
    <xf numFmtId="170" fontId="2" fillId="0" borderId="0" xfId="27" applyNumberFormat="1" applyFont="1" applyFill="1" applyAlignment="1">
      <alignment vertical="center"/>
    </xf>
    <xf numFmtId="170" fontId="2" fillId="0" borderId="0" xfId="27" applyNumberFormat="1" applyFont="1" applyFill="1" applyBorder="1" applyAlignment="1">
      <alignment vertical="center"/>
    </xf>
    <xf numFmtId="170" fontId="2" fillId="0" borderId="0" xfId="27" applyNumberFormat="1" applyFont="1" applyFill="1" applyBorder="1" applyAlignment="1">
      <alignment horizontal="right" vertical="center"/>
    </xf>
    <xf numFmtId="170" fontId="2" fillId="30" borderId="0" xfId="27" applyNumberFormat="1" applyFont="1" applyFill="1" applyAlignment="1">
      <alignment vertical="center"/>
    </xf>
    <xf numFmtId="0" fontId="0" fillId="0" borderId="0" xfId="68" applyFont="1" applyAlignment="1">
      <alignment horizontal="left" vertical="center"/>
    </xf>
    <xf numFmtId="3" fontId="2" fillId="0" borderId="0" xfId="2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41" fontId="2" fillId="0" borderId="17" xfId="20" applyNumberFormat="1" applyFont="1" applyFill="1" applyBorder="1" applyAlignment="1">
      <alignment horizontal="left" vertical="center"/>
    </xf>
    <xf numFmtId="41" fontId="2" fillId="0" borderId="0" xfId="20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43" fontId="2" fillId="0" borderId="0" xfId="20" applyNumberFormat="1" applyFont="1" applyFill="1" applyAlignment="1">
      <alignment horizontal="right" vertical="center"/>
    </xf>
    <xf numFmtId="4" fontId="2" fillId="0" borderId="0" xfId="20" applyFont="1" applyFill="1" applyBorder="1" applyAlignment="1">
      <alignment horizontal="right" vertical="center"/>
    </xf>
    <xf numFmtId="170" fontId="2" fillId="0" borderId="16" xfId="30" applyNumberFormat="1" applyFont="1" applyFill="1" applyBorder="1" applyAlignment="1">
      <alignment horizontal="right" vertical="center"/>
    </xf>
    <xf numFmtId="170" fontId="2" fillId="0" borderId="0" xfId="30" applyNumberFormat="1" applyFont="1" applyFill="1" applyBorder="1" applyAlignment="1">
      <alignment horizontal="right" vertical="center"/>
    </xf>
    <xf numFmtId="168" fontId="2" fillId="0" borderId="16" xfId="0" applyNumberFormat="1" applyFont="1" applyBorder="1" applyAlignment="1">
      <alignment horizontal="right" vertical="center"/>
    </xf>
    <xf numFmtId="168" fontId="5" fillId="0" borderId="16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8" fontId="0" fillId="0" borderId="0" xfId="0" applyNumberFormat="1" applyAlignment="1">
      <alignment horizontal="left" vertical="center"/>
    </xf>
    <xf numFmtId="170" fontId="0" fillId="0" borderId="0" xfId="27" applyNumberFormat="1" applyFont="1" applyFill="1" applyAlignment="1">
      <alignment horizontal="right" vertical="center"/>
    </xf>
    <xf numFmtId="41" fontId="0" fillId="0" borderId="16" xfId="20" applyNumberFormat="1" applyFont="1" applyFill="1" applyBorder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170" fontId="49" fillId="0" borderId="4" xfId="20" applyNumberFormat="1" applyFont="1" applyFill="1" applyBorder="1" applyAlignment="1">
      <alignment vertical="center"/>
    </xf>
    <xf numFmtId="41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vertical="center"/>
    </xf>
    <xf numFmtId="41" fontId="5" fillId="0" borderId="4" xfId="0" applyNumberFormat="1" applyFont="1" applyBorder="1" applyAlignment="1">
      <alignment horizontal="right" vertical="center"/>
    </xf>
    <xf numFmtId="37" fontId="0" fillId="0" borderId="0" xfId="0" applyNumberFormat="1" applyAlignment="1">
      <alignment horizontal="left" vertical="center"/>
    </xf>
    <xf numFmtId="41" fontId="5" fillId="0" borderId="18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8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vertical="center"/>
    </xf>
    <xf numFmtId="0" fontId="50" fillId="0" borderId="0" xfId="0" applyFont="1" applyAlignment="1">
      <alignment horizontal="left" vertical="center"/>
    </xf>
    <xf numFmtId="168" fontId="2" fillId="30" borderId="0" xfId="0" applyNumberFormat="1" applyFont="1" applyFill="1" applyAlignment="1">
      <alignment horizontal="right" vertical="center"/>
    </xf>
    <xf numFmtId="170" fontId="2" fillId="30" borderId="0" xfId="20" applyNumberFormat="1" applyFont="1" applyFill="1" applyAlignment="1">
      <alignment horizontal="right" vertical="center"/>
    </xf>
    <xf numFmtId="170" fontId="2" fillId="30" borderId="16" xfId="30" applyNumberFormat="1" applyFont="1" applyFill="1" applyBorder="1" applyAlignment="1">
      <alignment horizontal="right" vertical="center"/>
    </xf>
    <xf numFmtId="43" fontId="2" fillId="30" borderId="0" xfId="20" applyNumberFormat="1" applyFont="1" applyFill="1" applyAlignment="1">
      <alignment horizontal="right" vertical="center"/>
    </xf>
    <xf numFmtId="168" fontId="2" fillId="30" borderId="16" xfId="0" applyNumberFormat="1" applyFont="1" applyFill="1" applyBorder="1" applyAlignment="1">
      <alignment horizontal="right" vertical="center"/>
    </xf>
    <xf numFmtId="0" fontId="0" fillId="30" borderId="0" xfId="0" applyFill="1" applyAlignment="1">
      <alignment horizontal="left" vertical="center"/>
    </xf>
    <xf numFmtId="170" fontId="0" fillId="30" borderId="0" xfId="27" applyNumberFormat="1" applyFont="1" applyFill="1" applyAlignment="1">
      <alignment horizontal="right" vertical="center"/>
    </xf>
    <xf numFmtId="168" fontId="0" fillId="30" borderId="0" xfId="0" applyNumberFormat="1" applyFill="1" applyAlignment="1">
      <alignment horizontal="right" vertical="center"/>
    </xf>
    <xf numFmtId="0" fontId="2" fillId="30" borderId="0" xfId="0" applyFont="1" applyFill="1" applyAlignment="1">
      <alignment horizontal="center" vertical="center"/>
    </xf>
    <xf numFmtId="0" fontId="0" fillId="28" borderId="0" xfId="0" applyFill="1" applyAlignment="1">
      <alignment horizontal="left" vertical="center"/>
    </xf>
    <xf numFmtId="170" fontId="0" fillId="28" borderId="0" xfId="27" applyNumberFormat="1" applyFont="1" applyFill="1" applyAlignment="1">
      <alignment horizontal="right" vertical="center"/>
    </xf>
    <xf numFmtId="0" fontId="3" fillId="28" borderId="0" xfId="0" applyFont="1" applyFill="1" applyAlignment="1">
      <alignment horizontal="center" vertical="center"/>
    </xf>
    <xf numFmtId="37" fontId="0" fillId="28" borderId="0" xfId="0" applyNumberFormat="1" applyFill="1" applyAlignment="1">
      <alignment vertical="center"/>
    </xf>
    <xf numFmtId="170" fontId="0" fillId="31" borderId="0" xfId="27" applyNumberFormat="1" applyFont="1" applyFill="1" applyAlignment="1">
      <alignment horizontal="right" vertical="center"/>
    </xf>
    <xf numFmtId="170" fontId="2" fillId="31" borderId="0" xfId="27" applyNumberFormat="1" applyFont="1" applyFill="1" applyAlignment="1">
      <alignment horizontal="right" vertical="center"/>
    </xf>
    <xf numFmtId="170" fontId="0" fillId="27" borderId="0" xfId="27" applyNumberFormat="1" applyFont="1" applyFill="1" applyAlignment="1">
      <alignment horizontal="right" vertical="center"/>
    </xf>
    <xf numFmtId="0" fontId="0" fillId="27" borderId="0" xfId="0" applyFill="1" applyAlignment="1">
      <alignment horizontal="left" vertical="center"/>
    </xf>
    <xf numFmtId="0" fontId="3" fillId="27" borderId="0" xfId="0" applyFont="1" applyFill="1" applyAlignment="1">
      <alignment horizontal="center" vertical="center"/>
    </xf>
    <xf numFmtId="37" fontId="0" fillId="27" borderId="0" xfId="0" applyNumberFormat="1" applyFill="1" applyAlignment="1">
      <alignment vertical="center"/>
    </xf>
    <xf numFmtId="41" fontId="0" fillId="31" borderId="16" xfId="20" applyNumberFormat="1" applyFont="1" applyFill="1" applyBorder="1" applyAlignment="1">
      <alignment horizontal="right" vertical="center"/>
    </xf>
    <xf numFmtId="170" fontId="0" fillId="29" borderId="0" xfId="27" applyNumberFormat="1" applyFont="1" applyFill="1" applyAlignment="1">
      <alignment horizontal="right" vertical="center"/>
    </xf>
    <xf numFmtId="0" fontId="3" fillId="29" borderId="0" xfId="0" applyFont="1" applyFill="1" applyAlignment="1">
      <alignment horizontal="center" vertical="center"/>
    </xf>
    <xf numFmtId="37" fontId="0" fillId="29" borderId="0" xfId="0" applyNumberFormat="1" applyFill="1" applyAlignment="1">
      <alignment vertical="center"/>
    </xf>
    <xf numFmtId="0" fontId="0" fillId="29" borderId="0" xfId="0" applyFill="1" applyAlignment="1">
      <alignment vertical="center"/>
    </xf>
    <xf numFmtId="0" fontId="8" fillId="0" borderId="0" xfId="0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168" fontId="10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168" fontId="12" fillId="0" borderId="0" xfId="0" applyNumberFormat="1" applyFont="1" applyProtection="1">
      <protection locked="0"/>
    </xf>
    <xf numFmtId="0" fontId="0" fillId="0" borderId="0" xfId="0" applyProtection="1">
      <protection locked="0"/>
    </xf>
    <xf numFmtId="168" fontId="0" fillId="0" borderId="0" xfId="0" applyNumberFormat="1" applyProtection="1">
      <protection locked="0"/>
    </xf>
    <xf numFmtId="0" fontId="6" fillId="0" borderId="0" xfId="0" applyFont="1" applyProtection="1">
      <protection locked="0"/>
    </xf>
    <xf numFmtId="0" fontId="50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168" fontId="5" fillId="0" borderId="0" xfId="0" applyNumberFormat="1" applyFont="1" applyAlignment="1" applyProtection="1">
      <alignment horizontal="center"/>
      <protection locked="0"/>
    </xf>
    <xf numFmtId="168" fontId="0" fillId="0" borderId="0" xfId="0" applyNumberForma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168" fontId="3" fillId="0" borderId="0" xfId="0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37" fontId="3" fillId="0" borderId="0" xfId="0" applyNumberFormat="1" applyFont="1" applyAlignment="1" applyProtection="1">
      <alignment horizontal="center" vertical="center"/>
      <protection locked="0"/>
    </xf>
    <xf numFmtId="168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170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4" fontId="7" fillId="0" borderId="0" xfId="20" applyFont="1" applyFill="1" applyAlignment="1" applyProtection="1">
      <protection locked="0"/>
    </xf>
    <xf numFmtId="4" fontId="0" fillId="0" borderId="0" xfId="20" applyFont="1" applyFill="1" applyAlignment="1" applyProtection="1">
      <alignment vertical="center"/>
      <protection locked="0"/>
    </xf>
    <xf numFmtId="0" fontId="0" fillId="26" borderId="0" xfId="0" applyFill="1" applyAlignment="1" applyProtection="1">
      <alignment horizontal="left" vertical="center"/>
      <protection locked="0"/>
    </xf>
    <xf numFmtId="170" fontId="0" fillId="0" borderId="0" xfId="27" applyNumberFormat="1" applyFont="1" applyFill="1" applyAlignment="1" applyProtection="1">
      <alignment vertical="center"/>
      <protection locked="0"/>
    </xf>
    <xf numFmtId="4" fontId="0" fillId="0" borderId="0" xfId="20" applyFont="1" applyFill="1" applyAlignment="1" applyProtection="1">
      <protection locked="0"/>
    </xf>
    <xf numFmtId="170" fontId="0" fillId="0" borderId="0" xfId="0" applyNumberFormat="1" applyAlignment="1" applyProtection="1">
      <alignment horizontal="right" vertical="center"/>
      <protection locked="0"/>
    </xf>
    <xf numFmtId="170" fontId="5" fillId="0" borderId="0" xfId="0" applyNumberFormat="1" applyFont="1" applyAlignment="1" applyProtection="1">
      <alignment vertical="center"/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170" fontId="5" fillId="0" borderId="0" xfId="0" applyNumberFormat="1" applyFont="1" applyProtection="1">
      <protection locked="0"/>
    </xf>
    <xf numFmtId="170" fontId="0" fillId="0" borderId="0" xfId="0" applyNumberFormat="1" applyProtection="1">
      <protection locked="0"/>
    </xf>
    <xf numFmtId="0" fontId="0" fillId="0" borderId="0" xfId="0" applyAlignment="1" applyProtection="1">
      <alignment vertical="center" wrapText="1"/>
      <protection locked="0"/>
    </xf>
    <xf numFmtId="4" fontId="0" fillId="0" borderId="0" xfId="20" applyFont="1" applyFill="1" applyBorder="1" applyAlignment="1" applyProtection="1">
      <protection locked="0"/>
    </xf>
    <xf numFmtId="168" fontId="5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170" fontId="5" fillId="0" borderId="0" xfId="0" applyNumberFormat="1" applyFont="1" applyAlignment="1" applyProtection="1">
      <alignment horizontal="right"/>
      <protection locked="0"/>
    </xf>
    <xf numFmtId="170" fontId="0" fillId="0" borderId="0" xfId="27" applyNumberFormat="1" applyFont="1" applyFill="1" applyBorder="1" applyAlignment="1" applyProtection="1">
      <alignment vertical="center"/>
      <protection locked="0"/>
    </xf>
    <xf numFmtId="170" fontId="5" fillId="0" borderId="0" xfId="0" applyNumberFormat="1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4" fontId="11" fillId="0" borderId="0" xfId="20" applyFont="1" applyFill="1" applyBorder="1" applyAlignment="1" applyProtection="1">
      <protection locked="0"/>
    </xf>
    <xf numFmtId="0" fontId="51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4" fontId="10" fillId="0" borderId="0" xfId="20" applyFont="1" applyFill="1" applyBorder="1" applyAlignment="1" applyProtection="1">
      <protection locked="0"/>
    </xf>
    <xf numFmtId="168" fontId="11" fillId="0" borderId="0" xfId="0" applyNumberFormat="1" applyFont="1" applyProtection="1">
      <protection locked="0"/>
    </xf>
    <xf numFmtId="4" fontId="4" fillId="0" borderId="0" xfId="20" applyFont="1" applyFill="1" applyBorder="1" applyAlignment="1" applyProtection="1">
      <protection locked="0"/>
    </xf>
    <xf numFmtId="4" fontId="4" fillId="0" borderId="0" xfId="20" applyFont="1" applyFill="1" applyAlignment="1" applyProtection="1">
      <protection locked="0"/>
    </xf>
    <xf numFmtId="168" fontId="0" fillId="0" borderId="0" xfId="0" applyNumberFormat="1" applyAlignment="1" applyProtection="1">
      <alignment vertical="center"/>
      <protection locked="0"/>
    </xf>
    <xf numFmtId="170" fontId="0" fillId="0" borderId="15" xfId="118" applyNumberFormat="1" applyFont="1" applyFill="1" applyBorder="1" applyAlignment="1" applyProtection="1">
      <alignment vertical="center"/>
      <protection locked="0"/>
    </xf>
    <xf numFmtId="170" fontId="0" fillId="0" borderId="0" xfId="118" applyNumberFormat="1" applyFont="1" applyFill="1" applyAlignment="1" applyProtection="1">
      <alignment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170" fontId="0" fillId="0" borderId="15" xfId="0" applyNumberFormat="1" applyBorder="1" applyAlignment="1" applyProtection="1">
      <alignment vertical="center"/>
      <protection locked="0"/>
    </xf>
    <xf numFmtId="170" fontId="0" fillId="0" borderId="16" xfId="0" applyNumberFormat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170" fontId="5" fillId="0" borderId="0" xfId="118" applyNumberFormat="1" applyFont="1" applyFill="1" applyAlignment="1" applyProtection="1">
      <alignment vertical="center"/>
      <protection locked="0"/>
    </xf>
    <xf numFmtId="168" fontId="5" fillId="0" borderId="0" xfId="0" applyNumberFormat="1" applyFont="1" applyAlignment="1" applyProtection="1">
      <alignment vertical="center"/>
      <protection locked="0"/>
    </xf>
    <xf numFmtId="43" fontId="2" fillId="0" borderId="0" xfId="20" applyNumberFormat="1" applyFont="1" applyFill="1" applyBorder="1" applyAlignment="1" applyProtection="1">
      <alignment horizontal="center"/>
      <protection locked="0"/>
    </xf>
    <xf numFmtId="170" fontId="0" fillId="0" borderId="0" xfId="27" applyNumberFormat="1" applyFont="1" applyFill="1" applyAlignment="1" applyProtection="1">
      <alignment horizontal="right" vertical="center"/>
      <protection locked="0"/>
    </xf>
    <xf numFmtId="37" fontId="7" fillId="0" borderId="0" xfId="0" applyNumberFormat="1" applyFont="1" applyAlignment="1" applyProtection="1">
      <alignment horizontal="center" vertical="center"/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170" fontId="5" fillId="0" borderId="0" xfId="118" applyNumberFormat="1" applyFont="1" applyFill="1" applyProtection="1">
      <protection locked="0"/>
    </xf>
    <xf numFmtId="170" fontId="5" fillId="0" borderId="0" xfId="118" applyNumberFormat="1" applyFont="1" applyFill="1" applyAlignment="1" applyProtection="1">
      <protection locked="0"/>
    </xf>
    <xf numFmtId="37" fontId="0" fillId="0" borderId="0" xfId="0" applyNumberFormat="1" applyProtection="1">
      <protection locked="0"/>
    </xf>
    <xf numFmtId="4" fontId="5" fillId="0" borderId="0" xfId="20" applyFont="1" applyFill="1" applyProtection="1">
      <protection locked="0"/>
    </xf>
    <xf numFmtId="4" fontId="49" fillId="0" borderId="0" xfId="20" applyFont="1" applyProtection="1">
      <protection locked="0"/>
    </xf>
    <xf numFmtId="4" fontId="6" fillId="0" borderId="0" xfId="20" applyFont="1" applyFill="1" applyAlignment="1" applyProtection="1">
      <protection locked="0"/>
    </xf>
    <xf numFmtId="3" fontId="0" fillId="0" borderId="0" xfId="0" applyNumberFormat="1" applyAlignment="1" applyProtection="1">
      <alignment horizontal="left"/>
      <protection locked="0"/>
    </xf>
    <xf numFmtId="3" fontId="0" fillId="0" borderId="0" xfId="0" applyNumberFormat="1" applyProtection="1">
      <protection locked="0"/>
    </xf>
    <xf numFmtId="3" fontId="0" fillId="0" borderId="0" xfId="20" applyNumberFormat="1" applyFont="1" applyProtection="1">
      <protection locked="0"/>
    </xf>
    <xf numFmtId="3" fontId="6" fillId="0" borderId="0" xfId="20" applyNumberFormat="1" applyFont="1" applyFill="1" applyBorder="1" applyAlignment="1" applyProtection="1">
      <protection locked="0"/>
    </xf>
    <xf numFmtId="170" fontId="5" fillId="0" borderId="4" xfId="0" applyNumberFormat="1" applyFont="1" applyBorder="1" applyAlignment="1">
      <alignment vertical="center"/>
    </xf>
    <xf numFmtId="170" fontId="5" fillId="0" borderId="15" xfId="0" applyNumberFormat="1" applyFont="1" applyBorder="1" applyAlignment="1">
      <alignment vertical="center"/>
    </xf>
    <xf numFmtId="170" fontId="5" fillId="0" borderId="16" xfId="0" applyNumberFormat="1" applyFont="1" applyBorder="1" applyAlignment="1">
      <alignment vertical="center"/>
    </xf>
    <xf numFmtId="170" fontId="5" fillId="0" borderId="17" xfId="118" applyNumberFormat="1" applyFont="1" applyFill="1" applyBorder="1" applyAlignment="1" applyProtection="1">
      <alignment vertical="center"/>
    </xf>
    <xf numFmtId="170" fontId="5" fillId="0" borderId="0" xfId="0" applyNumberFormat="1" applyFont="1" applyAlignment="1">
      <alignment vertical="center"/>
    </xf>
    <xf numFmtId="170" fontId="5" fillId="0" borderId="17" xfId="0" applyNumberFormat="1" applyFont="1" applyBorder="1" applyAlignment="1">
      <alignment vertical="center"/>
    </xf>
    <xf numFmtId="170" fontId="5" fillId="0" borderId="4" xfId="118" applyNumberFormat="1" applyFont="1" applyFill="1" applyBorder="1" applyAlignment="1" applyProtection="1">
      <alignment vertical="center"/>
    </xf>
    <xf numFmtId="170" fontId="5" fillId="0" borderId="15" xfId="118" applyNumberFormat="1" applyFont="1" applyFill="1" applyBorder="1" applyAlignment="1" applyProtection="1"/>
    <xf numFmtId="170" fontId="5" fillId="0" borderId="15" xfId="0" applyNumberFormat="1" applyFont="1" applyBorder="1"/>
    <xf numFmtId="168" fontId="5" fillId="0" borderId="0" xfId="0" applyNumberFormat="1" applyFont="1" applyAlignment="1" applyProtection="1">
      <alignment horizontal="left"/>
      <protection locked="0"/>
    </xf>
    <xf numFmtId="43" fontId="0" fillId="0" borderId="0" xfId="0" applyNumberFormat="1" applyProtection="1">
      <protection locked="0"/>
    </xf>
    <xf numFmtId="0" fontId="9" fillId="0" borderId="0" xfId="0" applyFont="1" applyProtection="1">
      <protection locked="0"/>
    </xf>
    <xf numFmtId="170" fontId="0" fillId="0" borderId="0" xfId="27" applyNumberFormat="1" applyFont="1" applyFill="1" applyAlignment="1" applyProtection="1">
      <protection locked="0"/>
    </xf>
    <xf numFmtId="170" fontId="0" fillId="0" borderId="0" xfId="27" applyNumberFormat="1" applyFont="1" applyFill="1" applyBorder="1" applyAlignment="1" applyProtection="1">
      <protection locked="0"/>
    </xf>
    <xf numFmtId="170" fontId="0" fillId="0" borderId="16" xfId="27" applyNumberFormat="1" applyFont="1" applyFill="1" applyBorder="1" applyAlignment="1" applyProtection="1">
      <protection locked="0"/>
    </xf>
    <xf numFmtId="37" fontId="5" fillId="0" borderId="0" xfId="0" applyNumberFormat="1" applyFont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170" fontId="5" fillId="0" borderId="0" xfId="20" applyNumberFormat="1" applyFont="1" applyFill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left" indent="1"/>
      <protection locked="0"/>
    </xf>
    <xf numFmtId="168" fontId="5" fillId="0" borderId="0" xfId="0" applyNumberFormat="1" applyFont="1" applyAlignment="1" applyProtection="1">
      <alignment horizontal="right"/>
      <protection locked="0"/>
    </xf>
    <xf numFmtId="168" fontId="0" fillId="0" borderId="0" xfId="0" applyNumberFormat="1" applyAlignment="1" applyProtection="1">
      <alignment horizontal="left"/>
      <protection locked="0"/>
    </xf>
    <xf numFmtId="170" fontId="0" fillId="0" borderId="0" xfId="0" applyNumberFormat="1" applyAlignment="1" applyProtection="1">
      <alignment horizontal="right"/>
      <protection locked="0"/>
    </xf>
    <xf numFmtId="170" fontId="0" fillId="0" borderId="16" xfId="0" applyNumberFormat="1" applyBorder="1" applyAlignment="1" applyProtection="1">
      <alignment horizontal="center"/>
      <protection locked="0"/>
    </xf>
    <xf numFmtId="168" fontId="0" fillId="0" borderId="0" xfId="0" applyNumberFormat="1" applyAlignment="1" applyProtection="1">
      <alignment horizontal="right"/>
      <protection locked="0"/>
    </xf>
    <xf numFmtId="169" fontId="5" fillId="0" borderId="0" xfId="0" applyNumberFormat="1" applyFont="1" applyAlignment="1" applyProtection="1">
      <alignment horizontal="right"/>
      <protection locked="0"/>
    </xf>
    <xf numFmtId="169" fontId="5" fillId="0" borderId="0" xfId="0" applyNumberFormat="1" applyFont="1" applyAlignment="1" applyProtection="1">
      <alignment horizontal="left"/>
      <protection locked="0"/>
    </xf>
    <xf numFmtId="169" fontId="5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39" fontId="0" fillId="0" borderId="0" xfId="0" applyNumberFormat="1" applyAlignment="1" applyProtection="1">
      <alignment horizontal="right"/>
      <protection locked="0"/>
    </xf>
    <xf numFmtId="39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9" fontId="5" fillId="0" borderId="0" xfId="0" applyNumberFormat="1" applyFont="1" applyProtection="1">
      <protection locked="0"/>
    </xf>
    <xf numFmtId="43" fontId="0" fillId="0" borderId="16" xfId="0" applyNumberFormat="1" applyBorder="1" applyAlignment="1" applyProtection="1">
      <alignment horizontal="center"/>
      <protection locked="0"/>
    </xf>
    <xf numFmtId="43" fontId="0" fillId="0" borderId="0" xfId="20" applyNumberFormat="1" applyFont="1" applyFill="1" applyBorder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43" fontId="5" fillId="0" borderId="0" xfId="0" applyNumberFormat="1" applyFont="1" applyProtection="1">
      <protection locked="0"/>
    </xf>
    <xf numFmtId="170" fontId="0" fillId="0" borderId="0" xfId="0" applyNumberFormat="1" applyAlignment="1" applyProtection="1">
      <alignment horizontal="center"/>
      <protection locked="0"/>
    </xf>
    <xf numFmtId="43" fontId="0" fillId="0" borderId="0" xfId="0" applyNumberFormat="1" applyAlignment="1" applyProtection="1">
      <alignment horizontal="center"/>
      <protection locked="0"/>
    </xf>
    <xf numFmtId="3" fontId="5" fillId="0" borderId="0" xfId="20" applyNumberFormat="1" applyFont="1" applyAlignment="1" applyProtection="1">
      <alignment horizontal="right"/>
      <protection locked="0"/>
    </xf>
    <xf numFmtId="3" fontId="0" fillId="0" borderId="0" xfId="20" applyNumberFormat="1" applyFont="1" applyAlignment="1" applyProtection="1">
      <alignment horizontal="right"/>
      <protection locked="0"/>
    </xf>
    <xf numFmtId="43" fontId="5" fillId="0" borderId="0" xfId="0" applyNumberFormat="1" applyFont="1" applyAlignment="1" applyProtection="1">
      <alignment horizontal="center"/>
      <protection locked="0"/>
    </xf>
    <xf numFmtId="43" fontId="5" fillId="0" borderId="0" xfId="20" applyNumberFormat="1" applyFont="1" applyFill="1" applyBorder="1" applyAlignment="1" applyProtection="1">
      <alignment horizontal="center"/>
      <protection locked="0"/>
    </xf>
    <xf numFmtId="170" fontId="5" fillId="0" borderId="0" xfId="2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170" fontId="0" fillId="0" borderId="0" xfId="20" applyNumberFormat="1" applyFont="1" applyFill="1" applyBorder="1" applyAlignment="1" applyProtection="1">
      <alignment horizontal="center"/>
      <protection locked="0"/>
    </xf>
    <xf numFmtId="170" fontId="5" fillId="0" borderId="17" xfId="0" applyNumberFormat="1" applyFont="1" applyBorder="1" applyAlignment="1">
      <alignment horizontal="right"/>
    </xf>
    <xf numFmtId="170" fontId="5" fillId="0" borderId="0" xfId="20" applyNumberFormat="1" applyFont="1" applyFill="1" applyAlignment="1" applyProtection="1">
      <alignment horizontal="right"/>
    </xf>
    <xf numFmtId="170" fontId="5" fillId="0" borderId="0" xfId="0" applyNumberFormat="1" applyFont="1" applyAlignment="1">
      <alignment horizontal="right"/>
    </xf>
    <xf numFmtId="170" fontId="5" fillId="0" borderId="17" xfId="27" applyNumberFormat="1" applyFont="1" applyFill="1" applyBorder="1" applyAlignment="1" applyProtection="1"/>
    <xf numFmtId="170" fontId="5" fillId="0" borderId="15" xfId="0" applyNumberFormat="1" applyFont="1" applyBorder="1" applyAlignment="1">
      <alignment horizontal="right"/>
    </xf>
    <xf numFmtId="170" fontId="0" fillId="0" borderId="0" xfId="0" applyNumberFormat="1" applyAlignment="1">
      <alignment horizontal="right"/>
    </xf>
    <xf numFmtId="43" fontId="5" fillId="0" borderId="0" xfId="0" applyNumberFormat="1" applyFont="1" applyAlignment="1">
      <alignment horizontal="center"/>
    </xf>
    <xf numFmtId="170" fontId="0" fillId="0" borderId="16" xfId="0" applyNumberFormat="1" applyBorder="1" applyAlignment="1">
      <alignment horizontal="center"/>
    </xf>
    <xf numFmtId="170" fontId="5" fillId="0" borderId="16" xfId="0" applyNumberFormat="1" applyFont="1" applyBorder="1" applyAlignment="1">
      <alignment horizontal="center"/>
    </xf>
    <xf numFmtId="0" fontId="8" fillId="0" borderId="0" xfId="0" applyFont="1" applyProtection="1">
      <protection locked="0"/>
    </xf>
    <xf numFmtId="0" fontId="3" fillId="0" borderId="0" xfId="0" applyFont="1" applyProtection="1">
      <protection locked="0"/>
    </xf>
    <xf numFmtId="4" fontId="0" fillId="0" borderId="0" xfId="20" applyFont="1" applyFill="1" applyAlignment="1" applyProtection="1">
      <alignment horizontal="center"/>
      <protection locked="0"/>
    </xf>
    <xf numFmtId="170" fontId="0" fillId="0" borderId="0" xfId="20" applyNumberFormat="1" applyFont="1" applyFill="1" applyBorder="1" applyAlignment="1" applyProtection="1">
      <protection locked="0"/>
    </xf>
    <xf numFmtId="170" fontId="0" fillId="0" borderId="16" xfId="20" applyNumberFormat="1" applyFont="1" applyFill="1" applyBorder="1" applyAlignment="1" applyProtection="1">
      <protection locked="0"/>
    </xf>
    <xf numFmtId="170" fontId="5" fillId="0" borderId="16" xfId="20" applyNumberFormat="1" applyFont="1" applyFill="1" applyBorder="1" applyAlignment="1" applyProtection="1">
      <protection locked="0"/>
    </xf>
    <xf numFmtId="170" fontId="0" fillId="0" borderId="0" xfId="20" applyNumberFormat="1" applyFont="1" applyFill="1" applyAlignment="1" applyProtection="1">
      <protection locked="0"/>
    </xf>
    <xf numFmtId="170" fontId="5" fillId="0" borderId="4" xfId="20" applyNumberFormat="1" applyFont="1" applyFill="1" applyBorder="1" applyAlignment="1" applyProtection="1">
      <protection locked="0"/>
    </xf>
    <xf numFmtId="170" fontId="5" fillId="0" borderId="0" xfId="20" applyNumberFormat="1" applyFont="1" applyFill="1" applyBorder="1" applyAlignment="1" applyProtection="1">
      <protection locked="0"/>
    </xf>
    <xf numFmtId="170" fontId="2" fillId="0" borderId="16" xfId="20" applyNumberFormat="1" applyFont="1" applyFill="1" applyBorder="1" applyAlignment="1" applyProtection="1">
      <protection locked="0"/>
    </xf>
    <xf numFmtId="170" fontId="2" fillId="0" borderId="0" xfId="20" applyNumberFormat="1" applyFont="1" applyFill="1" applyBorder="1" applyAlignment="1" applyProtection="1">
      <protection locked="0"/>
    </xf>
    <xf numFmtId="170" fontId="5" fillId="0" borderId="16" xfId="20" applyNumberFormat="1" applyFont="1" applyFill="1" applyBorder="1" applyAlignment="1" applyProtection="1"/>
    <xf numFmtId="170" fontId="0" fillId="0" borderId="0" xfId="20" applyNumberFormat="1" applyFont="1" applyFill="1" applyBorder="1" applyAlignment="1" applyProtection="1"/>
    <xf numFmtId="170" fontId="0" fillId="0" borderId="16" xfId="20" applyNumberFormat="1" applyFont="1" applyFill="1" applyBorder="1" applyAlignment="1" applyProtection="1"/>
    <xf numFmtId="170" fontId="5" fillId="0" borderId="4" xfId="20" applyNumberFormat="1" applyFont="1" applyFill="1" applyBorder="1" applyAlignment="1" applyProtection="1"/>
    <xf numFmtId="0" fontId="13" fillId="0" borderId="0" xfId="0" applyFont="1" applyAlignment="1" applyProtection="1">
      <alignment horizontal="center"/>
      <protection locked="0"/>
    </xf>
    <xf numFmtId="168" fontId="1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Protection="1"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16" xfId="0" applyFont="1" applyBorder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49" fontId="50" fillId="0" borderId="0" xfId="0" applyNumberFormat="1" applyFont="1" applyProtection="1">
      <protection locked="0"/>
    </xf>
    <xf numFmtId="41" fontId="51" fillId="0" borderId="0" xfId="20" applyNumberFormat="1" applyFont="1" applyFill="1" applyBorder="1" applyAlignment="1" applyProtection="1">
      <protection locked="0"/>
    </xf>
    <xf numFmtId="3" fontId="5" fillId="0" borderId="0" xfId="20" applyNumberFormat="1" applyFont="1" applyFill="1" applyAlignment="1" applyProtection="1">
      <protection locked="0"/>
    </xf>
    <xf numFmtId="43" fontId="0" fillId="0" borderId="0" xfId="20" applyNumberFormat="1" applyFont="1" applyFill="1" applyBorder="1" applyAlignment="1" applyProtection="1">
      <alignment horizontal="right"/>
      <protection locked="0"/>
    </xf>
    <xf numFmtId="41" fontId="0" fillId="0" borderId="0" xfId="0" applyNumberFormat="1" applyProtection="1">
      <protection locked="0"/>
    </xf>
    <xf numFmtId="41" fontId="0" fillId="0" borderId="0" xfId="20" applyNumberFormat="1" applyFont="1" applyFill="1" applyBorder="1" applyAlignment="1" applyProtection="1">
      <protection locked="0"/>
    </xf>
    <xf numFmtId="170" fontId="5" fillId="0" borderId="0" xfId="20" applyNumberFormat="1" applyFont="1" applyFill="1" applyBorder="1" applyAlignment="1" applyProtection="1">
      <alignment horizontal="right"/>
      <protection locked="0"/>
    </xf>
    <xf numFmtId="170" fontId="52" fillId="0" borderId="0" xfId="20" applyNumberFormat="1" applyFont="1" applyFill="1" applyBorder="1" applyAlignment="1" applyProtection="1">
      <protection locked="0"/>
    </xf>
    <xf numFmtId="170" fontId="51" fillId="0" borderId="0" xfId="20" applyNumberFormat="1" applyFont="1" applyFill="1" applyBorder="1" applyAlignment="1" applyProtection="1">
      <protection locked="0"/>
    </xf>
    <xf numFmtId="170" fontId="0" fillId="0" borderId="0" xfId="20" applyNumberFormat="1" applyFont="1" applyFill="1" applyBorder="1" applyAlignment="1" applyProtection="1">
      <alignment horizontal="right"/>
      <protection locked="0"/>
    </xf>
    <xf numFmtId="170" fontId="0" fillId="0" borderId="16" xfId="20" applyNumberFormat="1" applyFont="1" applyFill="1" applyBorder="1" applyAlignment="1" applyProtection="1">
      <alignment horizontal="right"/>
      <protection locked="0"/>
    </xf>
    <xf numFmtId="170" fontId="5" fillId="0" borderId="4" xfId="27" applyNumberFormat="1" applyFont="1" applyFill="1" applyBorder="1" applyAlignment="1" applyProtection="1">
      <alignment horizontal="center" vertical="center"/>
      <protection locked="0"/>
    </xf>
    <xf numFmtId="170" fontId="2" fillId="0" borderId="0" xfId="0" applyNumberFormat="1" applyFont="1" applyAlignment="1" applyProtection="1">
      <alignment horizontal="right"/>
      <protection locked="0"/>
    </xf>
    <xf numFmtId="170" fontId="2" fillId="0" borderId="16" xfId="20" applyNumberFormat="1" applyFont="1" applyFill="1" applyBorder="1" applyAlignment="1" applyProtection="1">
      <alignment horizontal="right"/>
      <protection locked="0"/>
    </xf>
    <xf numFmtId="170" fontId="5" fillId="0" borderId="0" xfId="27" applyNumberFormat="1" applyFont="1" applyFill="1" applyBorder="1" applyAlignment="1" applyProtection="1">
      <alignment horizontal="center" vertical="center"/>
      <protection locked="0"/>
    </xf>
    <xf numFmtId="170" fontId="2" fillId="0" borderId="16" xfId="27" applyNumberFormat="1" applyFont="1" applyFill="1" applyBorder="1" applyAlignment="1" applyProtection="1">
      <alignment horizontal="center" vertical="center"/>
      <protection locked="0"/>
    </xf>
    <xf numFmtId="170" fontId="2" fillId="0" borderId="0" xfId="27" applyNumberFormat="1" applyFont="1" applyFill="1" applyBorder="1" applyAlignment="1" applyProtection="1">
      <alignment horizontal="center" vertical="center"/>
      <protection locked="0"/>
    </xf>
    <xf numFmtId="3" fontId="2" fillId="0" borderId="0" xfId="20" applyNumberFormat="1" applyFont="1" applyFill="1" applyAlignment="1" applyProtection="1">
      <protection locked="0"/>
    </xf>
    <xf numFmtId="170" fontId="5" fillId="0" borderId="15" xfId="20" applyNumberFormat="1" applyFont="1" applyFill="1" applyBorder="1" applyAlignment="1" applyProtection="1">
      <alignment horizontal="right"/>
      <protection locked="0"/>
    </xf>
    <xf numFmtId="170" fontId="2" fillId="0" borderId="0" xfId="0" applyNumberFormat="1" applyFont="1" applyAlignment="1" applyProtection="1">
      <alignment horizontal="center"/>
      <protection locked="0"/>
    </xf>
    <xf numFmtId="170" fontId="2" fillId="0" borderId="0" xfId="0" applyNumberFormat="1" applyFont="1" applyProtection="1">
      <protection locked="0"/>
    </xf>
    <xf numFmtId="170" fontId="2" fillId="0" borderId="0" xfId="0" quotePrefix="1" applyNumberFormat="1" applyFont="1" applyAlignment="1" applyProtection="1">
      <alignment horizontal="center"/>
      <protection locked="0"/>
    </xf>
    <xf numFmtId="170" fontId="2" fillId="0" borderId="0" xfId="20" applyNumberFormat="1" applyFont="1" applyFill="1" applyBorder="1" applyAlignment="1" applyProtection="1">
      <alignment horizontal="right"/>
      <protection locked="0"/>
    </xf>
    <xf numFmtId="170" fontId="5" fillId="0" borderId="17" xfId="27" applyNumberFormat="1" applyFont="1" applyFill="1" applyBorder="1" applyAlignment="1" applyProtection="1">
      <alignment horizontal="center" vertical="center"/>
      <protection locked="0"/>
    </xf>
    <xf numFmtId="170" fontId="2" fillId="0" borderId="4" xfId="27" applyNumberFormat="1" applyFont="1" applyFill="1" applyBorder="1" applyAlignment="1" applyProtection="1">
      <alignment horizontal="center" vertical="center"/>
      <protection locked="0"/>
    </xf>
    <xf numFmtId="170" fontId="2" fillId="0" borderId="0" xfId="20" applyNumberFormat="1" applyFont="1" applyFill="1" applyBorder="1" applyAlignment="1" applyProtection="1"/>
    <xf numFmtId="170" fontId="2" fillId="0" borderId="16" xfId="20" applyNumberFormat="1" applyFont="1" applyFill="1" applyBorder="1" applyAlignment="1" applyProtection="1"/>
    <xf numFmtId="170" fontId="5" fillId="0" borderId="0" xfId="20" applyNumberFormat="1" applyFont="1" applyFill="1" applyBorder="1" applyAlignment="1" applyProtection="1"/>
    <xf numFmtId="170" fontId="2" fillId="0" borderId="0" xfId="0" applyNumberFormat="1" applyFont="1" applyAlignment="1">
      <alignment horizontal="right"/>
    </xf>
    <xf numFmtId="170" fontId="2" fillId="0" borderId="16" xfId="20" applyNumberFormat="1" applyFont="1" applyFill="1" applyBorder="1" applyAlignment="1" applyProtection="1">
      <alignment horizontal="right"/>
    </xf>
    <xf numFmtId="170" fontId="5" fillId="0" borderId="4" xfId="27" applyNumberFormat="1" applyFont="1" applyFill="1" applyBorder="1" applyAlignment="1" applyProtection="1">
      <alignment horizontal="center" vertical="center"/>
    </xf>
    <xf numFmtId="170" fontId="5" fillId="0" borderId="17" xfId="27" applyNumberFormat="1" applyFont="1" applyFill="1" applyBorder="1" applyAlignment="1" applyProtection="1">
      <alignment horizontal="center" vertical="center"/>
    </xf>
    <xf numFmtId="170" fontId="0" fillId="0" borderId="0" xfId="20" applyNumberFormat="1" applyFont="1" applyFill="1" applyBorder="1" applyAlignment="1" applyProtection="1">
      <alignment horizontal="right"/>
    </xf>
    <xf numFmtId="170" fontId="2" fillId="0" borderId="16" xfId="0" applyNumberFormat="1" applyFont="1" applyBorder="1" applyAlignment="1">
      <alignment horizontal="right"/>
    </xf>
    <xf numFmtId="0" fontId="8" fillId="0" borderId="0" xfId="0" applyFont="1" applyAlignment="1" applyProtection="1">
      <alignment horizontal="left" vertical="center"/>
      <protection locked="0"/>
    </xf>
    <xf numFmtId="168" fontId="5" fillId="0" borderId="0" xfId="0" applyNumberFormat="1" applyFont="1" applyAlignment="1" applyProtection="1">
      <alignment horizontal="left" vertical="center"/>
      <protection locked="0"/>
    </xf>
    <xf numFmtId="43" fontId="0" fillId="0" borderId="0" xfId="0" applyNumberFormat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37" fontId="0" fillId="0" borderId="0" xfId="0" applyNumberFormat="1" applyAlignment="1" applyProtection="1">
      <alignment horizontal="center" vertical="center"/>
      <protection locked="0"/>
    </xf>
    <xf numFmtId="168" fontId="3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3" fontId="0" fillId="0" borderId="0" xfId="20" applyNumberFormat="1" applyFont="1" applyFill="1" applyAlignment="1" applyProtection="1">
      <alignment horizontal="left" vertical="center"/>
      <protection locked="0"/>
    </xf>
    <xf numFmtId="3" fontId="0" fillId="0" borderId="0" xfId="20" applyNumberFormat="1" applyFont="1" applyFill="1" applyBorder="1" applyAlignment="1" applyProtection="1">
      <alignment vertical="center"/>
      <protection locked="0"/>
    </xf>
    <xf numFmtId="170" fontId="0" fillId="0" borderId="0" xfId="63" applyNumberFormat="1" applyFont="1" applyAlignment="1" applyProtection="1">
      <alignment vertical="center"/>
      <protection locked="0"/>
    </xf>
    <xf numFmtId="168" fontId="0" fillId="0" borderId="0" xfId="63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41" fontId="0" fillId="0" borderId="0" xfId="20" applyNumberFormat="1" applyFont="1" applyFill="1" applyAlignment="1" applyProtection="1">
      <alignment horizontal="right" vertical="center"/>
      <protection locked="0"/>
    </xf>
    <xf numFmtId="41" fontId="0" fillId="0" borderId="0" xfId="20" applyNumberFormat="1" applyFont="1" applyFill="1" applyBorder="1" applyAlignment="1" applyProtection="1">
      <alignment horizontal="right" vertical="center"/>
      <protection locked="0"/>
    </xf>
    <xf numFmtId="170" fontId="0" fillId="0" borderId="0" xfId="20" applyNumberFormat="1" applyFont="1" applyFill="1" applyAlignment="1" applyProtection="1">
      <alignment horizontal="right" vertical="center"/>
      <protection locked="0"/>
    </xf>
    <xf numFmtId="168" fontId="0" fillId="0" borderId="0" xfId="63" applyNumberFormat="1" applyFont="1" applyAlignment="1" applyProtection="1">
      <alignment horizontal="right" vertical="center"/>
      <protection locked="0"/>
    </xf>
    <xf numFmtId="0" fontId="0" fillId="0" borderId="0" xfId="68" applyFont="1" applyAlignment="1" applyProtection="1">
      <alignment horizontal="left" vertical="center"/>
      <protection locked="0"/>
    </xf>
    <xf numFmtId="3" fontId="0" fillId="0" borderId="0" xfId="20" applyNumberFormat="1" applyFont="1" applyFill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indent="1"/>
      <protection locked="0"/>
    </xf>
    <xf numFmtId="0" fontId="5" fillId="0" borderId="0" xfId="0" applyFont="1" applyAlignment="1" applyProtection="1">
      <alignment vertical="center"/>
      <protection locked="0"/>
    </xf>
    <xf numFmtId="37" fontId="5" fillId="0" borderId="0" xfId="0" applyNumberFormat="1" applyFont="1" applyAlignment="1" applyProtection="1">
      <alignment vertical="center"/>
      <protection locked="0"/>
    </xf>
    <xf numFmtId="41" fontId="0" fillId="0" borderId="0" xfId="20" applyNumberFormat="1" applyFont="1" applyFill="1" applyBorder="1" applyAlignment="1" applyProtection="1">
      <alignment vertical="center"/>
      <protection locked="0"/>
    </xf>
    <xf numFmtId="170" fontId="0" fillId="0" borderId="0" xfId="20" applyNumberFormat="1" applyFont="1" applyFill="1" applyBorder="1" applyAlignment="1" applyProtection="1">
      <alignment vertical="center"/>
      <protection locked="0"/>
    </xf>
    <xf numFmtId="37" fontId="0" fillId="0" borderId="0" xfId="0" applyNumberFormat="1" applyAlignment="1" applyProtection="1">
      <alignment horizontal="left" vertical="center"/>
      <protection locked="0"/>
    </xf>
    <xf numFmtId="168" fontId="0" fillId="0" borderId="0" xfId="0" applyNumberFormat="1" applyAlignment="1" applyProtection="1">
      <alignment horizontal="right" vertical="center"/>
      <protection locked="0"/>
    </xf>
    <xf numFmtId="37" fontId="0" fillId="0" borderId="0" xfId="0" applyNumberFormat="1" applyAlignment="1" applyProtection="1">
      <alignment horizontal="right" vertical="center"/>
      <protection locked="0"/>
    </xf>
    <xf numFmtId="170" fontId="0" fillId="0" borderId="0" xfId="30" applyNumberFormat="1" applyFont="1" applyFill="1" applyBorder="1" applyAlignment="1" applyProtection="1">
      <alignment horizontal="right" vertical="center"/>
      <protection locked="0"/>
    </xf>
    <xf numFmtId="170" fontId="0" fillId="0" borderId="16" xfId="30" applyNumberFormat="1" applyFont="1" applyFill="1" applyBorder="1" applyAlignment="1" applyProtection="1">
      <alignment horizontal="right" vertical="center"/>
      <protection locked="0"/>
    </xf>
    <xf numFmtId="170" fontId="0" fillId="0" borderId="16" xfId="0" applyNumberFormat="1" applyBorder="1" applyAlignment="1" applyProtection="1">
      <alignment horizontal="right" vertical="center"/>
      <protection locked="0"/>
    </xf>
    <xf numFmtId="170" fontId="5" fillId="0" borderId="0" xfId="0" applyNumberFormat="1" applyFont="1" applyAlignment="1" applyProtection="1">
      <alignment horizontal="right" vertical="center"/>
      <protection locked="0"/>
    </xf>
    <xf numFmtId="37" fontId="5" fillId="0" borderId="0" xfId="0" applyNumberFormat="1" applyFont="1" applyAlignment="1" applyProtection="1">
      <alignment horizontal="left" vertical="center"/>
      <protection locked="0"/>
    </xf>
    <xf numFmtId="0" fontId="0" fillId="32" borderId="0" xfId="0" applyFill="1" applyAlignment="1" applyProtection="1">
      <alignment horizontal="left" vertical="center"/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43" fontId="5" fillId="0" borderId="0" xfId="0" applyNumberFormat="1" applyFont="1" applyAlignment="1" applyProtection="1">
      <alignment vertical="center"/>
      <protection locked="0"/>
    </xf>
    <xf numFmtId="43" fontId="0" fillId="0" borderId="0" xfId="27" applyFont="1" applyFill="1" applyAlignment="1" applyProtection="1">
      <alignment horizontal="right" vertical="center"/>
      <protection locked="0"/>
    </xf>
    <xf numFmtId="168" fontId="0" fillId="0" borderId="16" xfId="0" applyNumberFormat="1" applyBorder="1" applyAlignment="1" applyProtection="1">
      <alignment horizontal="right"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vertical="center"/>
      <protection locked="0"/>
    </xf>
    <xf numFmtId="168" fontId="0" fillId="0" borderId="0" xfId="0" applyNumberFormat="1" applyAlignment="1" applyProtection="1">
      <alignment horizontal="left" vertical="center"/>
      <protection locked="0"/>
    </xf>
    <xf numFmtId="0" fontId="50" fillId="0" borderId="0" xfId="0" applyFont="1" applyAlignment="1" applyProtection="1">
      <alignment horizontal="left" vertical="center"/>
      <protection locked="0"/>
    </xf>
    <xf numFmtId="170" fontId="5" fillId="0" borderId="0" xfId="0" applyNumberFormat="1" applyFont="1" applyAlignment="1">
      <alignment horizontal="right" vertical="center"/>
    </xf>
    <xf numFmtId="168" fontId="0" fillId="0" borderId="16" xfId="0" applyNumberFormat="1" applyBorder="1" applyAlignment="1">
      <alignment horizontal="right" vertical="center"/>
    </xf>
    <xf numFmtId="170" fontId="5" fillId="0" borderId="18" xfId="0" applyNumberFormat="1" applyFont="1" applyBorder="1" applyAlignment="1">
      <alignment horizontal="right" vertical="center"/>
    </xf>
    <xf numFmtId="170" fontId="5" fillId="0" borderId="4" xfId="0" applyNumberFormat="1" applyFont="1" applyBorder="1" applyAlignment="1">
      <alignment horizontal="right" vertical="center"/>
    </xf>
    <xf numFmtId="170" fontId="49" fillId="0" borderId="4" xfId="20" applyNumberFormat="1" applyFont="1" applyFill="1" applyBorder="1" applyAlignment="1" applyProtection="1">
      <alignment vertical="center"/>
    </xf>
    <xf numFmtId="170" fontId="0" fillId="0" borderId="0" xfId="30" applyNumberFormat="1" applyFont="1" applyFill="1" applyBorder="1" applyAlignment="1" applyProtection="1">
      <alignment horizontal="right" vertical="center"/>
    </xf>
    <xf numFmtId="170" fontId="5" fillId="0" borderId="16" xfId="0" applyNumberFormat="1" applyFont="1" applyBorder="1" applyAlignment="1">
      <alignment horizontal="right" vertical="center"/>
    </xf>
    <xf numFmtId="170" fontId="0" fillId="0" borderId="17" xfId="20" applyNumberFormat="1" applyFont="1" applyFill="1" applyBorder="1" applyAlignment="1" applyProtection="1">
      <alignment horizontal="left" vertical="center"/>
    </xf>
    <xf numFmtId="170" fontId="0" fillId="0" borderId="0" xfId="63" applyNumberFormat="1" applyFont="1" applyAlignment="1">
      <alignment vertical="center"/>
    </xf>
    <xf numFmtId="170" fontId="2" fillId="0" borderId="0" xfId="27" applyNumberFormat="1" applyFont="1" applyFill="1" applyAlignment="1" applyProtection="1">
      <alignment vertical="center"/>
    </xf>
    <xf numFmtId="41" fontId="0" fillId="0" borderId="0" xfId="20" applyNumberFormat="1" applyFont="1" applyFill="1" applyAlignment="1" applyProtection="1">
      <alignment horizontal="right" vertical="center"/>
    </xf>
    <xf numFmtId="170" fontId="0" fillId="0" borderId="0" xfId="20" applyNumberFormat="1" applyFont="1" applyFill="1" applyAlignment="1" applyProtection="1">
      <alignment horizontal="right" vertical="center"/>
    </xf>
    <xf numFmtId="170" fontId="0" fillId="0" borderId="0" xfId="63" applyNumberFormat="1" applyFont="1" applyAlignment="1">
      <alignment horizontal="right" vertical="center"/>
    </xf>
    <xf numFmtId="168" fontId="0" fillId="0" borderId="0" xfId="63" applyNumberFormat="1" applyFont="1" applyAlignment="1">
      <alignment vertical="center"/>
    </xf>
    <xf numFmtId="43" fontId="0" fillId="0" borderId="0" xfId="0" applyNumberFormat="1" applyAlignment="1">
      <alignment horizontal="center"/>
    </xf>
    <xf numFmtId="170" fontId="0" fillId="0" borderId="0" xfId="0" applyNumberFormat="1" applyAlignment="1">
      <alignment horizontal="center"/>
    </xf>
    <xf numFmtId="4" fontId="49" fillId="0" borderId="0" xfId="20" applyFont="1" applyFill="1" applyProtection="1">
      <protection locked="0"/>
    </xf>
    <xf numFmtId="3" fontId="0" fillId="0" borderId="0" xfId="20" applyNumberFormat="1" applyFont="1" applyFill="1" applyProtection="1">
      <protection locked="0"/>
    </xf>
    <xf numFmtId="170" fontId="0" fillId="0" borderId="16" xfId="0" applyNumberFormat="1" applyBorder="1" applyAlignment="1">
      <alignment horizontal="right"/>
    </xf>
    <xf numFmtId="170" fontId="5" fillId="0" borderId="0" xfId="0" applyNumberFormat="1" applyFont="1"/>
    <xf numFmtId="170" fontId="0" fillId="0" borderId="16" xfId="0" applyNumberFormat="1" applyBorder="1" applyProtection="1">
      <protection locked="0"/>
    </xf>
    <xf numFmtId="170" fontId="5" fillId="0" borderId="4" xfId="0" applyNumberFormat="1" applyFont="1" applyBorder="1" applyAlignment="1">
      <alignment horizontal="right"/>
    </xf>
    <xf numFmtId="170" fontId="50" fillId="0" borderId="0" xfId="0" applyNumberFormat="1" applyFont="1" applyProtection="1">
      <protection locked="0"/>
    </xf>
    <xf numFmtId="170" fontId="5" fillId="0" borderId="4" xfId="0" applyNumberFormat="1" applyFont="1" applyBorder="1" applyProtection="1">
      <protection locked="0"/>
    </xf>
    <xf numFmtId="170" fontId="0" fillId="0" borderId="0" xfId="0" quotePrefix="1" applyNumberFormat="1" applyAlignment="1" applyProtection="1">
      <alignment horizontal="center"/>
      <protection locked="0"/>
    </xf>
    <xf numFmtId="170" fontId="5" fillId="0" borderId="18" xfId="0" applyNumberFormat="1" applyFont="1" applyBorder="1" applyAlignment="1">
      <alignment horizontal="right"/>
    </xf>
    <xf numFmtId="170" fontId="5" fillId="0" borderId="0" xfId="20" applyNumberFormat="1" applyFont="1" applyFill="1" applyBorder="1" applyAlignment="1" applyProtection="1">
      <alignment horizontal="right"/>
    </xf>
    <xf numFmtId="174" fontId="5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175" fontId="5" fillId="0" borderId="0" xfId="20" applyNumberFormat="1" applyFont="1" applyFill="1" applyBorder="1" applyAlignment="1" applyProtection="1">
      <alignment horizontal="right"/>
    </xf>
    <xf numFmtId="175" fontId="5" fillId="0" borderId="16" xfId="20" applyNumberFormat="1" applyFont="1" applyFill="1" applyBorder="1" applyAlignment="1" applyProtection="1">
      <alignment horizontal="right"/>
    </xf>
    <xf numFmtId="175" fontId="5" fillId="0" borderId="17" xfId="20" applyNumberFormat="1" applyFont="1" applyFill="1" applyBorder="1" applyAlignment="1" applyProtection="1">
      <alignment horizontal="right"/>
    </xf>
    <xf numFmtId="170" fontId="5" fillId="0" borderId="4" xfId="20" applyNumberFormat="1" applyFont="1" applyFill="1" applyBorder="1" applyAlignment="1" applyProtection="1">
      <alignment horizontal="right"/>
    </xf>
    <xf numFmtId="170" fontId="5" fillId="0" borderId="16" xfId="20" applyNumberFormat="1" applyFont="1" applyFill="1" applyBorder="1" applyAlignment="1" applyProtection="1">
      <alignment horizontal="right"/>
    </xf>
    <xf numFmtId="0" fontId="53" fillId="0" borderId="0" xfId="0" applyFont="1" applyAlignment="1">
      <alignment horizontal="left" wrapText="1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17" xfId="0" applyFont="1" applyBorder="1" applyAlignment="1">
      <alignment horizontal="center"/>
    </xf>
    <xf numFmtId="39" fontId="2" fillId="0" borderId="0" xfId="0" applyNumberFormat="1" applyFont="1"/>
    <xf numFmtId="39" fontId="2" fillId="0" borderId="17" xfId="0" applyNumberFormat="1" applyFont="1" applyBorder="1"/>
    <xf numFmtId="39" fontId="5" fillId="0" borderId="0" xfId="0" applyNumberFormat="1" applyFont="1"/>
    <xf numFmtId="0" fontId="0" fillId="0" borderId="0" xfId="0" applyAlignment="1">
      <alignment horizontal="left"/>
    </xf>
    <xf numFmtId="175" fontId="5" fillId="0" borderId="4" xfId="20" applyNumberFormat="1" applyFont="1" applyFill="1" applyBorder="1" applyAlignment="1" applyProtection="1">
      <alignment horizontal="right"/>
    </xf>
    <xf numFmtId="167" fontId="0" fillId="0" borderId="0" xfId="0" applyNumberFormat="1" applyProtection="1">
      <protection locked="0"/>
    </xf>
    <xf numFmtId="49" fontId="0" fillId="0" borderId="0" xfId="0" applyNumberFormat="1" applyAlignment="1" applyProtection="1">
      <alignment vertical="center" wrapText="1"/>
      <protection locked="0"/>
    </xf>
    <xf numFmtId="170" fontId="5" fillId="0" borderId="4" xfId="0" applyNumberFormat="1" applyFont="1" applyBorder="1" applyAlignment="1" applyProtection="1">
      <alignment horizontal="center"/>
      <protection locked="0"/>
    </xf>
    <xf numFmtId="170" fontId="0" fillId="0" borderId="4" xfId="27" applyNumberFormat="1" applyFont="1" applyFill="1" applyBorder="1" applyAlignment="1" applyProtection="1">
      <protection locked="0"/>
    </xf>
    <xf numFmtId="43" fontId="5" fillId="0" borderId="4" xfId="0" applyNumberFormat="1" applyFont="1" applyBorder="1" applyAlignment="1" applyProtection="1">
      <alignment horizontal="center"/>
      <protection locked="0"/>
    </xf>
    <xf numFmtId="168" fontId="5" fillId="0" borderId="0" xfId="0" applyNumberFormat="1" applyFont="1" applyAlignment="1" applyProtection="1">
      <alignment horizontal="center"/>
      <protection locked="0"/>
    </xf>
    <xf numFmtId="168" fontId="3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0" fontId="0" fillId="0" borderId="16" xfId="0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168" fontId="3" fillId="0" borderId="0" xfId="0" applyNumberFormat="1" applyFont="1" applyAlignment="1" applyProtection="1">
      <alignment horizontal="center" vertical="center"/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168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168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</cellXfs>
  <cellStyles count="119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6" xfId="27" xr:uid="{00000000-0005-0000-0000-00001A000000}"/>
    <cellStyle name="Comma 16 3" xfId="117" xr:uid="{3F3263BA-AE88-4374-BF43-BDFE4F185E6A}"/>
    <cellStyle name="Comma 17" xfId="28" xr:uid="{00000000-0005-0000-0000-00001B000000}"/>
    <cellStyle name="Comma 18" xfId="29" xr:uid="{00000000-0005-0000-0000-00001C000000}"/>
    <cellStyle name="Comma 2" xfId="30" xr:uid="{00000000-0005-0000-0000-00001D000000}"/>
    <cellStyle name="Comma 3" xfId="31" xr:uid="{00000000-0005-0000-0000-00001E000000}"/>
    <cellStyle name="Comma 4" xfId="32" xr:uid="{00000000-0005-0000-0000-00001F000000}"/>
    <cellStyle name="Comma 5" xfId="33" xr:uid="{00000000-0005-0000-0000-000020000000}"/>
    <cellStyle name="Comma 6" xfId="34" xr:uid="{00000000-0005-0000-0000-000021000000}"/>
    <cellStyle name="Comma 7" xfId="35" xr:uid="{00000000-0005-0000-0000-000022000000}"/>
    <cellStyle name="Comma 8" xfId="36" xr:uid="{00000000-0005-0000-0000-000023000000}"/>
    <cellStyle name="Comma 9" xfId="37" xr:uid="{00000000-0005-0000-0000-000024000000}"/>
    <cellStyle name="comma zerodec" xfId="38" xr:uid="{00000000-0005-0000-0000-000025000000}"/>
    <cellStyle name="Currency" xfId="118" builtinId="4"/>
    <cellStyle name="Currency1" xfId="39" xr:uid="{00000000-0005-0000-0000-000026000000}"/>
    <cellStyle name="Date" xfId="40" xr:uid="{00000000-0005-0000-0000-000027000000}"/>
    <cellStyle name="Dollar (zero dec)" xfId="41" xr:uid="{00000000-0005-0000-0000-000028000000}"/>
    <cellStyle name="Fixed" xfId="42" xr:uid="{00000000-0005-0000-0000-000029000000}"/>
    <cellStyle name="Grey" xfId="43" xr:uid="{00000000-0005-0000-0000-00002A000000}"/>
    <cellStyle name="Header1" xfId="44" xr:uid="{00000000-0005-0000-0000-00002B000000}"/>
    <cellStyle name="Header2" xfId="45" xr:uid="{00000000-0005-0000-0000-00002C000000}"/>
    <cellStyle name="HEADING1" xfId="46" xr:uid="{00000000-0005-0000-0000-00002D000000}"/>
    <cellStyle name="HEADING2" xfId="47" xr:uid="{00000000-0005-0000-0000-00002E000000}"/>
    <cellStyle name="Input [yellow]" xfId="48" xr:uid="{00000000-0005-0000-0000-00002F000000}"/>
    <cellStyle name="Migliaia (0)" xfId="49" xr:uid="{00000000-0005-0000-0000-000030000000}"/>
    <cellStyle name="no dec" xfId="50" xr:uid="{00000000-0005-0000-0000-000031000000}"/>
    <cellStyle name="Normal" xfId="0" builtinId="0"/>
    <cellStyle name="Normal - Style1" xfId="51" xr:uid="{00000000-0005-0000-0000-000033000000}"/>
    <cellStyle name="Normal - Style1 2" xfId="52" xr:uid="{00000000-0005-0000-0000-000034000000}"/>
    <cellStyle name="Normal 10" xfId="53" xr:uid="{00000000-0005-0000-0000-000035000000}"/>
    <cellStyle name="Normal 11" xfId="54" xr:uid="{00000000-0005-0000-0000-000036000000}"/>
    <cellStyle name="Normal 12" xfId="55" xr:uid="{00000000-0005-0000-0000-000037000000}"/>
    <cellStyle name="Normal 13" xfId="56" xr:uid="{00000000-0005-0000-0000-000038000000}"/>
    <cellStyle name="Normal 14" xfId="57" xr:uid="{00000000-0005-0000-0000-000039000000}"/>
    <cellStyle name="Normal 15" xfId="58" xr:uid="{00000000-0005-0000-0000-00003A000000}"/>
    <cellStyle name="Normal 16" xfId="59" xr:uid="{00000000-0005-0000-0000-00003B000000}"/>
    <cellStyle name="Normal 17" xfId="60" xr:uid="{00000000-0005-0000-0000-00003C000000}"/>
    <cellStyle name="Normal 18" xfId="61" xr:uid="{00000000-0005-0000-0000-00003D000000}"/>
    <cellStyle name="Normal 19" xfId="62" xr:uid="{00000000-0005-0000-0000-00003E000000}"/>
    <cellStyle name="Normal 2" xfId="63" xr:uid="{00000000-0005-0000-0000-00003F000000}"/>
    <cellStyle name="Normal 3" xfId="64" xr:uid="{00000000-0005-0000-0000-000040000000}"/>
    <cellStyle name="Normal 4" xfId="65" xr:uid="{00000000-0005-0000-0000-000041000000}"/>
    <cellStyle name="Normal 5" xfId="66" xr:uid="{00000000-0005-0000-0000-000042000000}"/>
    <cellStyle name="Normal 6" xfId="67" xr:uid="{00000000-0005-0000-0000-000043000000}"/>
    <cellStyle name="Normal 7" xfId="68" xr:uid="{00000000-0005-0000-0000-000044000000}"/>
    <cellStyle name="Normal 8" xfId="69" xr:uid="{00000000-0005-0000-0000-000045000000}"/>
    <cellStyle name="Normal 8 2" xfId="70" xr:uid="{00000000-0005-0000-0000-000046000000}"/>
    <cellStyle name="Normal 9" xfId="71" xr:uid="{00000000-0005-0000-0000-000047000000}"/>
    <cellStyle name="Percent [2]" xfId="72" xr:uid="{00000000-0005-0000-0000-000048000000}"/>
    <cellStyle name="Percent 2" xfId="73" xr:uid="{00000000-0005-0000-0000-000049000000}"/>
    <cellStyle name="Percent 2 2" xfId="74" xr:uid="{00000000-0005-0000-0000-00004A000000}"/>
    <cellStyle name="Percent 3" xfId="75" xr:uid="{00000000-0005-0000-0000-00004B000000}"/>
    <cellStyle name="Q" xfId="76" xr:uid="{00000000-0005-0000-0000-00004C000000}"/>
    <cellStyle name="Q_Depre" xfId="77" xr:uid="{00000000-0005-0000-0000-00004D000000}"/>
    <cellStyle name="Quantity" xfId="78" xr:uid="{00000000-0005-0000-0000-00004E000000}"/>
    <cellStyle name="small border line" xfId="79" xr:uid="{00000000-0005-0000-0000-00004F000000}"/>
    <cellStyle name="Valuta (0)" xfId="80" xr:uid="{00000000-0005-0000-0000-000050000000}"/>
    <cellStyle name="W" xfId="81" xr:uid="{00000000-0005-0000-0000-000051000000}"/>
    <cellStyle name="W_Depre" xfId="82" xr:uid="{00000000-0005-0000-0000-000052000000}"/>
    <cellStyle name="เครื่องหมายจุลภาค [0]_Book3" xfId="83" xr:uid="{00000000-0005-0000-0000-000053000000}"/>
    <cellStyle name="เครื่องหมายจุลภาค_Book3" xfId="84" xr:uid="{00000000-0005-0000-0000-000054000000}"/>
    <cellStyle name="เครื่องหมายสกุลเงิน [0]_Book3" xfId="85" xr:uid="{00000000-0005-0000-0000-000055000000}"/>
    <cellStyle name="เครื่องหมายสกุลเงิน_Book3" xfId="86" xr:uid="{00000000-0005-0000-0000-000056000000}"/>
    <cellStyle name="เซลล์ตรวจสอบ" xfId="87" xr:uid="{00000000-0005-0000-0000-000057000000}"/>
    <cellStyle name="เซลล์ที่มีการเชื่อมโยง" xfId="88" xr:uid="{00000000-0005-0000-0000-000058000000}"/>
    <cellStyle name="แย่" xfId="89" xr:uid="{00000000-0005-0000-0000-000059000000}"/>
    <cellStyle name="แสดงผล" xfId="90" xr:uid="{00000000-0005-0000-0000-00005A000000}"/>
    <cellStyle name="การคำนวณ" xfId="91" xr:uid="{00000000-0005-0000-0000-00005B000000}"/>
    <cellStyle name="ข้อความเตือน" xfId="92" xr:uid="{00000000-0005-0000-0000-00005C000000}"/>
    <cellStyle name="ข้อความอธิบาย" xfId="93" xr:uid="{00000000-0005-0000-0000-00005D000000}"/>
    <cellStyle name="ชื่อเรื่อง" xfId="94" xr:uid="{00000000-0005-0000-0000-00005E000000}"/>
    <cellStyle name="ดี" xfId="95" xr:uid="{00000000-0005-0000-0000-00005F000000}"/>
    <cellStyle name="น้บะภฒ_95" xfId="96" xr:uid="{00000000-0005-0000-0000-000060000000}"/>
    <cellStyle name="ปกติ_Book3" xfId="97" xr:uid="{00000000-0005-0000-0000-000061000000}"/>
    <cellStyle name="ป้อนค่า" xfId="98" xr:uid="{00000000-0005-0000-0000-000062000000}"/>
    <cellStyle name="ปานกลาง" xfId="99" xr:uid="{00000000-0005-0000-0000-000063000000}"/>
    <cellStyle name="ผลรวม" xfId="100" xr:uid="{00000000-0005-0000-0000-000064000000}"/>
    <cellStyle name="ฤธถ [0]_95" xfId="101" xr:uid="{00000000-0005-0000-0000-000065000000}"/>
    <cellStyle name="ฤธถ_95" xfId="102" xr:uid="{00000000-0005-0000-0000-000066000000}"/>
    <cellStyle name="ล๋ศญ [0]_95" xfId="103" xr:uid="{00000000-0005-0000-0000-000067000000}"/>
    <cellStyle name="ล๋ศญ_95" xfId="104" xr:uid="{00000000-0005-0000-0000-000068000000}"/>
    <cellStyle name="วฅมุ_4ฟ๙ฝวภ๛" xfId="105" xr:uid="{00000000-0005-0000-0000-000069000000}"/>
    <cellStyle name="ส่วนที่ถูกเน้น1" xfId="106" xr:uid="{00000000-0005-0000-0000-00006A000000}"/>
    <cellStyle name="ส่วนที่ถูกเน้น2" xfId="107" xr:uid="{00000000-0005-0000-0000-00006B000000}"/>
    <cellStyle name="ส่วนที่ถูกเน้น3" xfId="108" xr:uid="{00000000-0005-0000-0000-00006C000000}"/>
    <cellStyle name="ส่วนที่ถูกเน้น4" xfId="109" xr:uid="{00000000-0005-0000-0000-00006D000000}"/>
    <cellStyle name="ส่วนที่ถูกเน้น5" xfId="110" xr:uid="{00000000-0005-0000-0000-00006E000000}"/>
    <cellStyle name="ส่วนที่ถูกเน้น6" xfId="111" xr:uid="{00000000-0005-0000-0000-00006F000000}"/>
    <cellStyle name="หมายเหตุ" xfId="112" xr:uid="{00000000-0005-0000-0000-000070000000}"/>
    <cellStyle name="หัวเรื่อง 1" xfId="113" xr:uid="{00000000-0005-0000-0000-000071000000}"/>
    <cellStyle name="หัวเรื่อง 2" xfId="114" xr:uid="{00000000-0005-0000-0000-000072000000}"/>
    <cellStyle name="หัวเรื่อง 3" xfId="115" xr:uid="{00000000-0005-0000-0000-000073000000}"/>
    <cellStyle name="หัวเรื่อง 4" xfId="116" xr:uid="{00000000-0005-0000-0000-00007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9FF"/>
      <color rgb="FF70F8F5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22"/>
  <sheetViews>
    <sheetView view="pageBreakPreview" topLeftCell="A106" zoomScaleNormal="100" zoomScaleSheetLayoutView="100" workbookViewId="0">
      <selection activeCell="A109" sqref="A109:XFD112"/>
    </sheetView>
  </sheetViews>
  <sheetFormatPr defaultColWidth="10.81640625" defaultRowHeight="20.25" customHeight="1"/>
  <cols>
    <col min="1" max="1" width="52.453125" style="112" customWidth="1"/>
    <col min="2" max="2" width="13" style="108" bestFit="1" customWidth="1"/>
    <col min="3" max="3" width="12.54296875" style="109" customWidth="1"/>
    <col min="4" max="4" width="1.1796875" style="109" customWidth="1"/>
    <col min="5" max="5" width="11.54296875" style="109" customWidth="1"/>
    <col min="6" max="6" width="1.1796875" style="109" customWidth="1"/>
    <col min="7" max="7" width="12.1796875" style="109" customWidth="1"/>
    <col min="8" max="8" width="1" style="109" customWidth="1"/>
    <col min="9" max="9" width="13.1796875" style="109" customWidth="1"/>
    <col min="10" max="10" width="11.453125" style="110" bestFit="1" customWidth="1"/>
    <col min="11" max="11" width="14.81640625" style="110" bestFit="1" customWidth="1"/>
    <col min="12" max="12" width="10.81640625" style="110" bestFit="1" customWidth="1"/>
    <col min="13" max="13" width="12.453125" style="110" bestFit="1" customWidth="1"/>
    <col min="14" max="14" width="10.81640625" style="110"/>
    <col min="15" max="15" width="12.453125" style="110" bestFit="1" customWidth="1"/>
    <col min="16" max="16" width="10.81640625" style="110"/>
    <col min="17" max="17" width="12.453125" style="110" bestFit="1" customWidth="1"/>
    <col min="18" max="16384" width="10.81640625" style="110"/>
  </cols>
  <sheetData>
    <row r="1" spans="1:19" s="103" customFormat="1" ht="20.25" customHeight="1">
      <c r="A1" s="102" t="s">
        <v>83</v>
      </c>
      <c r="C1" s="104"/>
      <c r="D1" s="104"/>
      <c r="E1" s="104"/>
      <c r="F1" s="104"/>
      <c r="G1" s="104"/>
      <c r="H1" s="104"/>
      <c r="I1" s="104"/>
    </row>
    <row r="2" spans="1:19" s="106" customFormat="1" ht="20.25" customHeight="1">
      <c r="A2" s="105" t="s">
        <v>86</v>
      </c>
      <c r="C2" s="107"/>
      <c r="D2" s="107"/>
      <c r="E2" s="107"/>
      <c r="F2" s="107"/>
      <c r="G2" s="107"/>
      <c r="H2" s="107"/>
      <c r="I2" s="107"/>
    </row>
    <row r="3" spans="1:19" ht="20.25" customHeight="1">
      <c r="A3" s="105"/>
      <c r="K3" s="111"/>
    </row>
    <row r="4" spans="1:19" s="108" customFormat="1" ht="20.25" customHeight="1">
      <c r="A4" s="112"/>
      <c r="B4" s="113"/>
      <c r="C4" s="379" t="s">
        <v>13</v>
      </c>
      <c r="D4" s="379"/>
      <c r="E4" s="379"/>
      <c r="F4" s="114"/>
      <c r="G4" s="379" t="s">
        <v>37</v>
      </c>
      <c r="H4" s="379"/>
      <c r="I4" s="379"/>
    </row>
    <row r="5" spans="1:19" s="108" customFormat="1" ht="20.25" customHeight="1">
      <c r="A5" s="112"/>
      <c r="B5" s="113"/>
      <c r="C5" s="379" t="s">
        <v>38</v>
      </c>
      <c r="D5" s="379"/>
      <c r="E5" s="379"/>
      <c r="F5" s="114"/>
      <c r="G5" s="379" t="s">
        <v>38</v>
      </c>
      <c r="H5" s="379"/>
      <c r="I5" s="379"/>
    </row>
    <row r="6" spans="1:19" s="108" customFormat="1" ht="20.25" customHeight="1">
      <c r="A6" s="112"/>
      <c r="C6" s="381" t="s">
        <v>242</v>
      </c>
      <c r="D6" s="381"/>
      <c r="E6" s="381"/>
      <c r="F6" s="115"/>
      <c r="G6" s="381" t="s">
        <v>242</v>
      </c>
      <c r="H6" s="381"/>
      <c r="I6" s="381"/>
    </row>
    <row r="7" spans="1:19" s="108" customFormat="1" ht="20.25" customHeight="1">
      <c r="A7" s="112"/>
      <c r="C7" s="382" t="s">
        <v>243</v>
      </c>
      <c r="D7" s="383"/>
      <c r="E7" s="383"/>
      <c r="F7" s="115"/>
      <c r="G7" s="382" t="s">
        <v>243</v>
      </c>
      <c r="H7" s="383"/>
      <c r="I7" s="383"/>
    </row>
    <row r="8" spans="1:19" s="108" customFormat="1" ht="20.25" customHeight="1">
      <c r="A8" s="116" t="s">
        <v>14</v>
      </c>
      <c r="B8" s="117" t="s">
        <v>107</v>
      </c>
      <c r="C8" s="113">
        <v>2025</v>
      </c>
      <c r="D8" s="113"/>
      <c r="E8" s="113">
        <v>2024</v>
      </c>
      <c r="F8" s="113"/>
      <c r="G8" s="113">
        <v>2025</v>
      </c>
      <c r="H8" s="113"/>
      <c r="I8" s="113">
        <v>2024</v>
      </c>
    </row>
    <row r="9" spans="1:19" s="108" customFormat="1" ht="20.25" customHeight="1">
      <c r="A9" s="112"/>
      <c r="B9" s="113"/>
      <c r="C9" s="380" t="s">
        <v>15</v>
      </c>
      <c r="D9" s="380"/>
      <c r="E9" s="380"/>
      <c r="F9" s="380"/>
      <c r="G9" s="380"/>
      <c r="H9" s="380"/>
      <c r="I9" s="380"/>
    </row>
    <row r="10" spans="1:19" s="122" customFormat="1" ht="20.25" customHeight="1">
      <c r="A10" s="119" t="s">
        <v>0</v>
      </c>
      <c r="B10" s="120"/>
      <c r="C10" s="121"/>
      <c r="D10" s="121"/>
      <c r="E10" s="121"/>
      <c r="F10" s="121"/>
      <c r="G10" s="121"/>
      <c r="H10" s="121"/>
      <c r="I10" s="121"/>
      <c r="J10" s="108"/>
      <c r="K10" s="108"/>
      <c r="L10" s="108"/>
      <c r="M10" s="108"/>
      <c r="N10" s="108"/>
      <c r="O10" s="108"/>
      <c r="P10" s="108"/>
      <c r="Q10" s="108"/>
      <c r="R10" s="108"/>
      <c r="S10" s="108"/>
    </row>
    <row r="11" spans="1:19" s="125" customFormat="1" ht="20.25" customHeight="1">
      <c r="A11" s="123" t="s">
        <v>23</v>
      </c>
      <c r="B11" s="120">
        <v>5</v>
      </c>
      <c r="C11" s="124">
        <v>14806</v>
      </c>
      <c r="D11" s="124"/>
      <c r="E11" s="124">
        <v>24578</v>
      </c>
      <c r="F11" s="124"/>
      <c r="G11" s="124">
        <v>1999</v>
      </c>
      <c r="H11" s="124"/>
      <c r="I11" s="124">
        <v>2627</v>
      </c>
      <c r="K11" s="126"/>
      <c r="L11" s="126"/>
      <c r="M11" s="126"/>
      <c r="N11" s="126"/>
      <c r="O11" s="126"/>
      <c r="P11" s="126"/>
      <c r="Q11" s="126"/>
      <c r="R11" s="126"/>
      <c r="S11" s="122"/>
    </row>
    <row r="12" spans="1:19" s="125" customFormat="1" ht="20.25" customHeight="1">
      <c r="A12" s="123" t="s">
        <v>72</v>
      </c>
      <c r="B12" s="120">
        <v>6</v>
      </c>
      <c r="C12" s="124">
        <v>214093</v>
      </c>
      <c r="D12" s="124"/>
      <c r="E12" s="124">
        <v>296438</v>
      </c>
      <c r="F12" s="124"/>
      <c r="G12" s="124">
        <v>325693</v>
      </c>
      <c r="H12" s="124"/>
      <c r="I12" s="124">
        <v>398195</v>
      </c>
      <c r="K12" s="127"/>
      <c r="L12" s="126"/>
      <c r="M12" s="127"/>
      <c r="N12" s="127"/>
      <c r="O12" s="127"/>
      <c r="P12" s="127"/>
      <c r="Q12" s="127"/>
      <c r="R12" s="127"/>
    </row>
    <row r="13" spans="1:19" s="125" customFormat="1" ht="20.25" customHeight="1">
      <c r="A13" s="123" t="s">
        <v>148</v>
      </c>
      <c r="B13" s="120">
        <v>4</v>
      </c>
      <c r="C13" s="124">
        <v>330920</v>
      </c>
      <c r="D13" s="124"/>
      <c r="E13" s="124">
        <v>333920</v>
      </c>
      <c r="F13" s="124"/>
      <c r="G13" s="124">
        <v>590416</v>
      </c>
      <c r="H13" s="124"/>
      <c r="I13" s="124">
        <v>636983</v>
      </c>
      <c r="K13" s="127"/>
      <c r="L13" s="126"/>
      <c r="M13" s="127"/>
      <c r="N13" s="127"/>
      <c r="O13" s="127"/>
      <c r="P13" s="127"/>
      <c r="Q13" s="127"/>
      <c r="R13" s="127"/>
    </row>
    <row r="14" spans="1:19" s="125" customFormat="1" ht="20.25" hidden="1" customHeight="1">
      <c r="A14" s="128" t="s">
        <v>146</v>
      </c>
      <c r="B14" s="120">
        <v>4</v>
      </c>
      <c r="C14" s="129"/>
      <c r="D14" s="124"/>
      <c r="E14" s="129"/>
      <c r="F14" s="124"/>
      <c r="G14" s="124"/>
      <c r="H14" s="124"/>
      <c r="I14" s="124"/>
      <c r="K14" s="127"/>
      <c r="L14" s="126"/>
      <c r="M14" s="127"/>
      <c r="N14" s="127"/>
      <c r="O14" s="127"/>
      <c r="P14" s="127"/>
      <c r="Q14" s="127"/>
      <c r="R14" s="127"/>
    </row>
    <row r="15" spans="1:19" s="125" customFormat="1" ht="20.25" hidden="1" customHeight="1">
      <c r="A15" s="128" t="s">
        <v>124</v>
      </c>
      <c r="B15" s="120">
        <v>4</v>
      </c>
      <c r="C15" s="124"/>
      <c r="D15" s="124"/>
      <c r="E15" s="124"/>
      <c r="F15" s="124"/>
      <c r="G15" s="124"/>
      <c r="H15" s="124"/>
      <c r="I15" s="124"/>
      <c r="K15" s="127"/>
      <c r="L15" s="126"/>
      <c r="M15" s="127"/>
      <c r="N15" s="127"/>
      <c r="O15" s="127"/>
      <c r="P15" s="127"/>
      <c r="Q15" s="127"/>
      <c r="R15" s="127"/>
    </row>
    <row r="16" spans="1:19" s="125" customFormat="1" ht="20.25" hidden="1" customHeight="1">
      <c r="A16" s="128" t="s">
        <v>125</v>
      </c>
      <c r="B16" s="120">
        <v>4</v>
      </c>
      <c r="C16" s="124"/>
      <c r="D16" s="124"/>
      <c r="E16" s="124"/>
      <c r="F16" s="124"/>
      <c r="G16" s="124"/>
      <c r="H16" s="124"/>
      <c r="I16" s="124"/>
      <c r="K16" s="127"/>
      <c r="L16" s="126"/>
      <c r="M16" s="127"/>
      <c r="N16" s="127"/>
      <c r="O16" s="127"/>
      <c r="P16" s="127"/>
      <c r="Q16" s="127"/>
      <c r="R16" s="127"/>
    </row>
    <row r="17" spans="1:19" s="125" customFormat="1" ht="20.25" customHeight="1">
      <c r="A17" s="123" t="s">
        <v>236</v>
      </c>
      <c r="B17" s="120" t="s">
        <v>308</v>
      </c>
      <c r="C17" s="124">
        <v>0</v>
      </c>
      <c r="D17" s="124"/>
      <c r="E17" s="124">
        <v>1330</v>
      </c>
      <c r="F17" s="124"/>
      <c r="G17" s="124">
        <v>0</v>
      </c>
      <c r="H17" s="124"/>
      <c r="I17" s="124">
        <v>1330</v>
      </c>
      <c r="K17" s="127"/>
      <c r="L17" s="126"/>
      <c r="M17" s="127"/>
      <c r="N17" s="127"/>
      <c r="O17" s="127"/>
      <c r="P17" s="127"/>
      <c r="Q17" s="127"/>
      <c r="R17" s="127"/>
    </row>
    <row r="18" spans="1:19" s="125" customFormat="1" ht="20.25" hidden="1" customHeight="1">
      <c r="A18" s="123" t="s">
        <v>244</v>
      </c>
      <c r="B18" s="120" t="s">
        <v>308</v>
      </c>
      <c r="C18" s="124"/>
      <c r="D18" s="124"/>
      <c r="E18" s="124"/>
      <c r="F18" s="124"/>
      <c r="G18" s="124"/>
      <c r="H18" s="124"/>
      <c r="I18" s="124"/>
      <c r="K18" s="127"/>
      <c r="L18" s="126"/>
      <c r="M18" s="127"/>
      <c r="N18" s="127"/>
      <c r="O18" s="127"/>
      <c r="P18" s="127"/>
      <c r="Q18" s="127"/>
      <c r="R18" s="127"/>
    </row>
    <row r="19" spans="1:19" s="125" customFormat="1" ht="20.25" customHeight="1">
      <c r="A19" s="123" t="s">
        <v>245</v>
      </c>
      <c r="B19" s="120" t="s">
        <v>308</v>
      </c>
      <c r="C19" s="124">
        <v>0</v>
      </c>
      <c r="D19" s="124"/>
      <c r="E19" s="124">
        <v>147</v>
      </c>
      <c r="F19" s="124"/>
      <c r="G19" s="124">
        <v>0</v>
      </c>
      <c r="H19" s="124"/>
      <c r="I19" s="124">
        <v>147</v>
      </c>
      <c r="K19" s="127"/>
      <c r="L19" s="126"/>
      <c r="M19" s="127"/>
      <c r="N19" s="127"/>
      <c r="O19" s="127"/>
      <c r="P19" s="127"/>
      <c r="Q19" s="127"/>
      <c r="R19" s="127"/>
    </row>
    <row r="20" spans="1:19" s="108" customFormat="1" ht="20.25" customHeight="1">
      <c r="A20" s="123" t="s">
        <v>246</v>
      </c>
      <c r="B20" s="120"/>
      <c r="C20" s="124">
        <v>0</v>
      </c>
      <c r="D20" s="124">
        <v>0</v>
      </c>
      <c r="E20" s="124">
        <v>1680</v>
      </c>
      <c r="F20" s="124"/>
      <c r="G20" s="124">
        <v>0</v>
      </c>
      <c r="H20" s="124">
        <v>0</v>
      </c>
      <c r="I20" s="124">
        <v>1680</v>
      </c>
      <c r="K20" s="127"/>
      <c r="L20" s="126"/>
      <c r="M20" s="127"/>
      <c r="N20" s="127"/>
      <c r="O20" s="127"/>
      <c r="P20" s="127"/>
      <c r="Q20" s="127"/>
      <c r="R20" s="127"/>
      <c r="S20" s="125"/>
    </row>
    <row r="21" spans="1:19" s="108" customFormat="1" ht="20.25" customHeight="1">
      <c r="A21" s="123" t="s">
        <v>126</v>
      </c>
      <c r="B21" s="120">
        <v>7</v>
      </c>
      <c r="C21" s="124">
        <v>29233</v>
      </c>
      <c r="D21" s="124"/>
      <c r="E21" s="124">
        <v>51102</v>
      </c>
      <c r="F21" s="124"/>
      <c r="G21" s="124">
        <v>30390</v>
      </c>
      <c r="H21" s="124"/>
      <c r="I21" s="124">
        <v>22830</v>
      </c>
      <c r="K21" s="130"/>
      <c r="L21" s="126"/>
      <c r="M21" s="130"/>
      <c r="N21" s="130"/>
      <c r="O21" s="130"/>
      <c r="P21" s="130"/>
      <c r="Q21" s="130"/>
      <c r="R21" s="130"/>
    </row>
    <row r="22" spans="1:19" s="108" customFormat="1" ht="20.25" customHeight="1">
      <c r="A22" s="123" t="s">
        <v>31</v>
      </c>
      <c r="B22" s="120">
        <v>8</v>
      </c>
      <c r="C22" s="124">
        <v>261580</v>
      </c>
      <c r="D22" s="124"/>
      <c r="E22" s="124">
        <v>314836</v>
      </c>
      <c r="F22" s="124"/>
      <c r="G22" s="124">
        <v>251653</v>
      </c>
      <c r="H22" s="124"/>
      <c r="I22" s="124">
        <v>295782</v>
      </c>
      <c r="K22" s="130"/>
      <c r="L22" s="126"/>
      <c r="M22" s="130"/>
      <c r="N22" s="130"/>
      <c r="O22" s="130"/>
      <c r="P22" s="130"/>
      <c r="Q22" s="130"/>
      <c r="R22" s="130"/>
    </row>
    <row r="23" spans="1:19" s="108" customFormat="1" ht="20.25" customHeight="1">
      <c r="A23" s="123" t="s">
        <v>33</v>
      </c>
      <c r="B23" s="120"/>
      <c r="C23" s="124">
        <v>125</v>
      </c>
      <c r="D23" s="131"/>
      <c r="E23" s="124">
        <v>19689</v>
      </c>
      <c r="F23" s="131"/>
      <c r="G23" s="124">
        <v>0</v>
      </c>
      <c r="H23" s="124"/>
      <c r="I23" s="124">
        <v>19093</v>
      </c>
      <c r="K23" s="130"/>
      <c r="L23" s="126"/>
      <c r="M23" s="130"/>
      <c r="N23" s="130"/>
      <c r="O23" s="130"/>
      <c r="P23" s="130"/>
      <c r="Q23" s="130"/>
      <c r="R23" s="130"/>
    </row>
    <row r="24" spans="1:19" s="108" customFormat="1" ht="20.25" customHeight="1">
      <c r="A24" s="123" t="s">
        <v>291</v>
      </c>
      <c r="B24" s="120">
        <v>19</v>
      </c>
      <c r="C24" s="124">
        <v>500771</v>
      </c>
      <c r="D24" s="131"/>
      <c r="E24" s="124">
        <v>35918</v>
      </c>
      <c r="F24" s="131"/>
      <c r="G24" s="124">
        <v>0</v>
      </c>
      <c r="H24" s="124"/>
      <c r="I24" s="124">
        <v>0</v>
      </c>
      <c r="K24" s="130"/>
      <c r="L24" s="126"/>
      <c r="M24" s="130"/>
      <c r="N24" s="130"/>
      <c r="O24" s="130"/>
      <c r="P24" s="130"/>
      <c r="Q24" s="130"/>
      <c r="R24" s="130"/>
    </row>
    <row r="25" spans="1:19" s="108" customFormat="1" ht="20.25" customHeight="1">
      <c r="A25" s="116" t="s">
        <v>1</v>
      </c>
      <c r="B25" s="120"/>
      <c r="C25" s="174">
        <f>SUM(C11:C24)</f>
        <v>1351528</v>
      </c>
      <c r="D25" s="132"/>
      <c r="E25" s="174">
        <f>SUM(E11:E24)</f>
        <v>1079638</v>
      </c>
      <c r="F25" s="132"/>
      <c r="G25" s="174">
        <f>SUM(G11:G24)</f>
        <v>1200151</v>
      </c>
      <c r="H25" s="132"/>
      <c r="I25" s="174">
        <f>SUM(I11:I24)</f>
        <v>1378667</v>
      </c>
      <c r="K25" s="130"/>
      <c r="L25" s="130"/>
      <c r="M25" s="130"/>
      <c r="N25" s="130"/>
      <c r="O25" s="130"/>
      <c r="P25" s="130"/>
      <c r="Q25" s="130"/>
      <c r="R25" s="130"/>
    </row>
    <row r="26" spans="1:19" s="108" customFormat="1" ht="20.25" customHeight="1">
      <c r="A26" s="116"/>
      <c r="B26" s="133"/>
      <c r="C26" s="134"/>
      <c r="D26" s="134"/>
      <c r="E26" s="134"/>
      <c r="F26" s="134"/>
      <c r="G26" s="134"/>
      <c r="H26" s="134"/>
      <c r="I26" s="134"/>
      <c r="K26" s="130"/>
      <c r="L26" s="130"/>
      <c r="M26" s="130"/>
      <c r="N26" s="130"/>
      <c r="O26" s="130"/>
      <c r="P26" s="130"/>
      <c r="Q26" s="130"/>
      <c r="R26" s="130"/>
    </row>
    <row r="27" spans="1:19" s="108" customFormat="1" ht="20.25" customHeight="1">
      <c r="A27" s="119" t="s">
        <v>7</v>
      </c>
      <c r="B27" s="133"/>
      <c r="C27" s="135"/>
      <c r="D27" s="135"/>
      <c r="E27" s="135"/>
      <c r="F27" s="135"/>
      <c r="G27" s="135"/>
      <c r="H27" s="135"/>
      <c r="I27" s="135"/>
      <c r="K27" s="130"/>
      <c r="L27" s="130"/>
      <c r="M27" s="130"/>
      <c r="N27" s="130"/>
      <c r="O27" s="130"/>
      <c r="P27" s="130"/>
      <c r="Q27" s="130"/>
      <c r="R27" s="130"/>
    </row>
    <row r="28" spans="1:19" s="108" customFormat="1" ht="20.25" customHeight="1">
      <c r="A28" s="136" t="s">
        <v>193</v>
      </c>
      <c r="B28" s="120"/>
      <c r="C28" s="124">
        <v>3901</v>
      </c>
      <c r="D28" s="124"/>
      <c r="E28" s="124">
        <v>8155</v>
      </c>
      <c r="F28" s="124"/>
      <c r="G28" s="124">
        <v>0</v>
      </c>
      <c r="H28" s="124"/>
      <c r="I28" s="124">
        <v>0</v>
      </c>
      <c r="K28" s="130"/>
      <c r="L28" s="130"/>
      <c r="M28" s="130"/>
      <c r="N28" s="130"/>
      <c r="O28" s="130"/>
      <c r="P28" s="130"/>
      <c r="Q28" s="130"/>
      <c r="R28" s="130"/>
    </row>
    <row r="29" spans="1:19" s="108" customFormat="1" ht="20.25" customHeight="1">
      <c r="A29" s="136" t="s">
        <v>127</v>
      </c>
      <c r="B29" s="120">
        <v>7</v>
      </c>
      <c r="C29" s="124">
        <v>208424</v>
      </c>
      <c r="D29" s="124"/>
      <c r="E29" s="124">
        <v>808472</v>
      </c>
      <c r="F29" s="124"/>
      <c r="G29" s="129">
        <v>238342</v>
      </c>
      <c r="H29" s="124"/>
      <c r="I29" s="129">
        <v>268148</v>
      </c>
      <c r="K29" s="130"/>
      <c r="L29" s="130"/>
      <c r="M29" s="130"/>
      <c r="N29" s="130"/>
      <c r="O29" s="130"/>
      <c r="P29" s="130"/>
      <c r="Q29" s="130"/>
      <c r="R29" s="130"/>
    </row>
    <row r="30" spans="1:19" s="108" customFormat="1" ht="20.25" customHeight="1">
      <c r="A30" s="136" t="s">
        <v>220</v>
      </c>
      <c r="B30" s="120">
        <v>25</v>
      </c>
      <c r="C30" s="129">
        <v>0</v>
      </c>
      <c r="D30" s="129"/>
      <c r="E30" s="129">
        <v>121749</v>
      </c>
      <c r="F30" s="124"/>
      <c r="G30" s="129">
        <v>0</v>
      </c>
      <c r="H30" s="124"/>
      <c r="I30" s="129">
        <v>121749</v>
      </c>
      <c r="K30" s="130"/>
      <c r="L30" s="130"/>
      <c r="M30" s="130"/>
      <c r="N30" s="130"/>
      <c r="O30" s="130"/>
      <c r="P30" s="130"/>
      <c r="Q30" s="130"/>
      <c r="R30" s="130"/>
    </row>
    <row r="31" spans="1:19" s="108" customFormat="1" ht="20.25" customHeight="1">
      <c r="A31" s="136" t="s">
        <v>92</v>
      </c>
      <c r="B31" s="120">
        <v>9</v>
      </c>
      <c r="C31" s="124">
        <v>1169948</v>
      </c>
      <c r="D31" s="124"/>
      <c r="E31" s="124">
        <v>1251963</v>
      </c>
      <c r="F31" s="124"/>
      <c r="G31" s="129">
        <v>958679</v>
      </c>
      <c r="H31" s="124"/>
      <c r="I31" s="129">
        <v>958679</v>
      </c>
      <c r="K31" s="130"/>
      <c r="L31" s="130"/>
      <c r="M31" s="130"/>
      <c r="N31" s="130"/>
      <c r="O31" s="130"/>
      <c r="P31" s="130"/>
      <c r="Q31" s="130"/>
      <c r="R31" s="130"/>
    </row>
    <row r="32" spans="1:19" s="108" customFormat="1" ht="20.25" customHeight="1">
      <c r="A32" s="136" t="s">
        <v>111</v>
      </c>
      <c r="B32" s="120">
        <v>9</v>
      </c>
      <c r="C32" s="124">
        <v>388868</v>
      </c>
      <c r="D32" s="124"/>
      <c r="E32" s="124">
        <v>400359</v>
      </c>
      <c r="F32" s="124"/>
      <c r="G32" s="129">
        <v>210120</v>
      </c>
      <c r="H32" s="124"/>
      <c r="I32" s="129">
        <v>212670</v>
      </c>
      <c r="K32" s="130"/>
      <c r="L32" s="130"/>
      <c r="M32" s="130"/>
      <c r="N32" s="130"/>
      <c r="O32" s="130"/>
      <c r="P32" s="130"/>
      <c r="Q32" s="130"/>
      <c r="R32" s="130"/>
    </row>
    <row r="33" spans="1:18" s="108" customFormat="1" ht="20.25" customHeight="1">
      <c r="A33" s="136" t="s">
        <v>44</v>
      </c>
      <c r="B33" s="120">
        <v>11</v>
      </c>
      <c r="C33" s="129">
        <v>0</v>
      </c>
      <c r="D33" s="129"/>
      <c r="E33" s="129">
        <v>0</v>
      </c>
      <c r="F33" s="124"/>
      <c r="G33" s="129">
        <v>682058</v>
      </c>
      <c r="H33" s="124"/>
      <c r="I33" s="129">
        <v>681808</v>
      </c>
      <c r="K33" s="130"/>
      <c r="L33" s="130"/>
      <c r="M33" s="130"/>
      <c r="N33" s="130"/>
      <c r="O33" s="130"/>
      <c r="P33" s="130"/>
      <c r="Q33" s="130"/>
      <c r="R33" s="130"/>
    </row>
    <row r="34" spans="1:18" s="108" customFormat="1" ht="20.25" customHeight="1">
      <c r="A34" s="136" t="s">
        <v>93</v>
      </c>
      <c r="B34" s="120">
        <v>10</v>
      </c>
      <c r="C34" s="124">
        <v>484308</v>
      </c>
      <c r="D34" s="124"/>
      <c r="E34" s="124">
        <v>469226</v>
      </c>
      <c r="F34" s="124"/>
      <c r="G34" s="129">
        <v>485453</v>
      </c>
      <c r="H34" s="124"/>
      <c r="I34" s="129">
        <v>457350</v>
      </c>
      <c r="K34" s="137"/>
      <c r="L34" s="137"/>
      <c r="M34" s="137"/>
      <c r="N34" s="137"/>
      <c r="O34" s="137"/>
      <c r="P34" s="137"/>
      <c r="Q34" s="137"/>
      <c r="R34" s="137"/>
    </row>
    <row r="35" spans="1:18" s="108" customFormat="1" ht="20.25" hidden="1" customHeight="1">
      <c r="A35" s="136" t="s">
        <v>149</v>
      </c>
      <c r="B35" s="120" t="s">
        <v>308</v>
      </c>
      <c r="C35" s="124"/>
      <c r="D35" s="124"/>
      <c r="E35" s="124"/>
      <c r="F35" s="124"/>
      <c r="G35" s="124"/>
      <c r="H35" s="124"/>
      <c r="I35" s="124"/>
      <c r="K35" s="137"/>
      <c r="L35" s="137"/>
      <c r="M35" s="137"/>
      <c r="N35" s="137"/>
      <c r="O35" s="137"/>
      <c r="P35" s="137"/>
      <c r="Q35" s="137"/>
      <c r="R35" s="137"/>
    </row>
    <row r="36" spans="1:18" s="108" customFormat="1" ht="20.149999999999999" hidden="1" customHeight="1">
      <c r="A36" s="136" t="s">
        <v>128</v>
      </c>
      <c r="B36" s="120"/>
      <c r="C36" s="124">
        <v>0</v>
      </c>
      <c r="D36" s="124"/>
      <c r="E36" s="124">
        <v>0</v>
      </c>
      <c r="F36" s="124"/>
      <c r="G36" s="124">
        <v>0</v>
      </c>
      <c r="H36" s="124"/>
      <c r="I36" s="124">
        <v>0</v>
      </c>
      <c r="K36" s="137"/>
      <c r="L36" s="137"/>
      <c r="M36" s="137"/>
      <c r="N36" s="137"/>
      <c r="O36" s="137"/>
      <c r="P36" s="137"/>
      <c r="Q36" s="137"/>
      <c r="R36" s="137"/>
    </row>
    <row r="37" spans="1:18" s="108" customFormat="1" ht="20.149999999999999" customHeight="1">
      <c r="A37" s="136" t="s">
        <v>237</v>
      </c>
      <c r="B37" s="120"/>
      <c r="C37" s="124">
        <v>0</v>
      </c>
      <c r="D37" s="124"/>
      <c r="E37" s="124">
        <v>105</v>
      </c>
      <c r="F37" s="124"/>
      <c r="G37" s="124">
        <v>0</v>
      </c>
      <c r="H37" s="124"/>
      <c r="I37" s="124">
        <v>105</v>
      </c>
      <c r="K37" s="137"/>
      <c r="L37" s="137"/>
      <c r="M37" s="137"/>
      <c r="N37" s="137"/>
      <c r="O37" s="137"/>
      <c r="P37" s="137"/>
      <c r="Q37" s="137"/>
      <c r="R37" s="137"/>
    </row>
    <row r="38" spans="1:18" s="108" customFormat="1" ht="20.25" customHeight="1">
      <c r="A38" s="123" t="s">
        <v>64</v>
      </c>
      <c r="B38" s="120"/>
      <c r="C38" s="124">
        <v>18466</v>
      </c>
      <c r="D38" s="124"/>
      <c r="E38" s="124">
        <v>19959</v>
      </c>
      <c r="F38" s="124"/>
      <c r="G38" s="124">
        <v>14362</v>
      </c>
      <c r="H38" s="124"/>
      <c r="I38" s="124">
        <v>15855</v>
      </c>
      <c r="K38" s="137"/>
      <c r="L38" s="137"/>
      <c r="M38" s="137"/>
      <c r="N38" s="137"/>
      <c r="O38" s="137"/>
      <c r="P38" s="137"/>
      <c r="Q38" s="137"/>
      <c r="R38" s="137"/>
    </row>
    <row r="39" spans="1:18" s="108" customFormat="1" ht="20.25" customHeight="1">
      <c r="A39" s="123" t="s">
        <v>65</v>
      </c>
      <c r="B39" s="120">
        <v>12</v>
      </c>
      <c r="C39" s="124">
        <v>990419</v>
      </c>
      <c r="D39" s="124"/>
      <c r="E39" s="124">
        <v>1059007</v>
      </c>
      <c r="F39" s="124"/>
      <c r="G39" s="124">
        <v>349954</v>
      </c>
      <c r="H39" s="124"/>
      <c r="I39" s="124">
        <v>393014</v>
      </c>
      <c r="K39" s="130"/>
      <c r="L39" s="130"/>
      <c r="M39" s="130"/>
      <c r="N39" s="130"/>
      <c r="O39" s="130"/>
      <c r="P39" s="130"/>
      <c r="Q39" s="130"/>
      <c r="R39" s="130"/>
    </row>
    <row r="40" spans="1:18" s="108" customFormat="1" ht="20.149999999999999" customHeight="1">
      <c r="A40" s="123" t="s">
        <v>114</v>
      </c>
      <c r="B40" s="120">
        <v>13</v>
      </c>
      <c r="C40" s="124">
        <v>143348</v>
      </c>
      <c r="D40" s="124"/>
      <c r="E40" s="124">
        <v>232763</v>
      </c>
      <c r="F40" s="124"/>
      <c r="G40" s="124">
        <v>62537</v>
      </c>
      <c r="H40" s="124"/>
      <c r="I40" s="124">
        <v>103948</v>
      </c>
      <c r="K40" s="130"/>
      <c r="L40" s="130"/>
      <c r="M40" s="130"/>
      <c r="N40" s="130"/>
      <c r="O40" s="130"/>
      <c r="P40" s="130"/>
      <c r="Q40" s="130"/>
      <c r="R40" s="130"/>
    </row>
    <row r="41" spans="1:18" s="108" customFormat="1" ht="20.149999999999999" customHeight="1">
      <c r="A41" s="123" t="s">
        <v>58</v>
      </c>
      <c r="B41" s="120">
        <v>14</v>
      </c>
      <c r="C41" s="124">
        <v>212769</v>
      </c>
      <c r="D41" s="124"/>
      <c r="E41" s="124">
        <v>220769</v>
      </c>
      <c r="F41" s="124"/>
      <c r="G41" s="124">
        <v>0</v>
      </c>
      <c r="H41" s="124"/>
      <c r="I41" s="124">
        <v>0</v>
      </c>
      <c r="K41" s="130"/>
      <c r="L41" s="130"/>
      <c r="M41" s="130"/>
      <c r="N41" s="130"/>
      <c r="O41" s="130"/>
      <c r="P41" s="130"/>
      <c r="Q41" s="130"/>
      <c r="R41" s="130"/>
    </row>
    <row r="42" spans="1:18" s="108" customFormat="1" ht="20.25" customHeight="1">
      <c r="A42" s="123" t="s">
        <v>129</v>
      </c>
      <c r="B42" s="120"/>
      <c r="C42" s="124">
        <v>56098</v>
      </c>
      <c r="D42" s="124"/>
      <c r="E42" s="124">
        <v>63259</v>
      </c>
      <c r="F42" s="124"/>
      <c r="G42" s="124">
        <v>21463</v>
      </c>
      <c r="H42" s="124"/>
      <c r="I42" s="124">
        <v>25555</v>
      </c>
      <c r="K42" s="130"/>
      <c r="L42" s="130"/>
      <c r="M42" s="130"/>
      <c r="N42" s="130"/>
      <c r="O42" s="130"/>
      <c r="P42" s="130"/>
      <c r="Q42" s="130"/>
      <c r="R42" s="130"/>
    </row>
    <row r="43" spans="1:18" s="108" customFormat="1" ht="20.25" customHeight="1">
      <c r="A43" s="123" t="s">
        <v>56</v>
      </c>
      <c r="B43" s="120">
        <v>22</v>
      </c>
      <c r="C43" s="124">
        <v>80488</v>
      </c>
      <c r="D43" s="124"/>
      <c r="E43" s="124">
        <v>29104</v>
      </c>
      <c r="F43" s="124"/>
      <c r="G43" s="124">
        <v>78671</v>
      </c>
      <c r="H43" s="124"/>
      <c r="I43" s="124">
        <v>27773</v>
      </c>
      <c r="K43" s="130"/>
      <c r="L43" s="130"/>
      <c r="M43" s="130"/>
      <c r="N43" s="130"/>
      <c r="O43" s="130"/>
      <c r="P43" s="130"/>
      <c r="Q43" s="130"/>
      <c r="R43" s="130"/>
    </row>
    <row r="44" spans="1:18" s="108" customFormat="1" ht="20.25" customHeight="1">
      <c r="A44" s="116" t="s">
        <v>8</v>
      </c>
      <c r="B44" s="117"/>
      <c r="C44" s="174">
        <f>SUM(C28:C43)</f>
        <v>3757037</v>
      </c>
      <c r="D44" s="134">
        <f>SUM(D28:D43)</f>
        <v>0</v>
      </c>
      <c r="E44" s="174">
        <f>SUM(E28:E43)</f>
        <v>4684890</v>
      </c>
      <c r="F44" s="134"/>
      <c r="G44" s="174">
        <f>SUM(G28:H43)</f>
        <v>3101639</v>
      </c>
      <c r="H44" s="134"/>
      <c r="I44" s="174">
        <f>SUM(I28:I43)</f>
        <v>3266654</v>
      </c>
      <c r="K44" s="130"/>
      <c r="L44" s="130"/>
      <c r="M44" s="130"/>
      <c r="N44" s="130"/>
      <c r="O44" s="130"/>
      <c r="P44" s="130"/>
      <c r="Q44" s="130"/>
      <c r="R44" s="130"/>
    </row>
    <row r="45" spans="1:18" s="108" customFormat="1" ht="14.5" customHeight="1">
      <c r="A45" s="116"/>
      <c r="B45" s="117"/>
      <c r="C45" s="132"/>
      <c r="D45" s="134"/>
      <c r="E45" s="132"/>
      <c r="F45" s="134"/>
      <c r="G45" s="132"/>
      <c r="H45" s="134"/>
      <c r="I45" s="132"/>
      <c r="K45" s="130"/>
      <c r="L45" s="130"/>
      <c r="M45" s="130"/>
      <c r="N45" s="130"/>
      <c r="O45" s="130"/>
      <c r="P45" s="130"/>
      <c r="Q45" s="130"/>
      <c r="R45" s="130"/>
    </row>
    <row r="46" spans="1:18" s="108" customFormat="1" ht="20.25" customHeight="1" thickBot="1">
      <c r="A46" s="116" t="s">
        <v>16</v>
      </c>
      <c r="B46" s="117"/>
      <c r="C46" s="175">
        <f>SUM(C25,C44)</f>
        <v>5108565</v>
      </c>
      <c r="D46" s="132"/>
      <c r="E46" s="175">
        <f>SUM(E25,E44)</f>
        <v>5764528</v>
      </c>
      <c r="F46" s="132"/>
      <c r="G46" s="175">
        <f>SUM(G25,G44)</f>
        <v>4301790</v>
      </c>
      <c r="H46" s="132"/>
      <c r="I46" s="175">
        <f>SUM(I25,I44)</f>
        <v>4645321</v>
      </c>
      <c r="K46" s="130"/>
      <c r="L46" s="130"/>
      <c r="M46" s="130"/>
      <c r="N46" s="130"/>
      <c r="O46" s="130"/>
      <c r="P46" s="130"/>
      <c r="Q46" s="130"/>
      <c r="R46" s="130"/>
    </row>
    <row r="47" spans="1:18" s="108" customFormat="1" ht="20.149999999999999" customHeight="1" thickTop="1">
      <c r="A47" s="116"/>
      <c r="B47" s="117"/>
      <c r="C47" s="138"/>
      <c r="D47" s="138"/>
      <c r="E47" s="138"/>
      <c r="F47" s="138"/>
      <c r="G47" s="138"/>
      <c r="H47" s="138"/>
      <c r="I47" s="138"/>
      <c r="K47" s="130"/>
      <c r="L47" s="130"/>
      <c r="M47" s="130"/>
      <c r="N47" s="130"/>
      <c r="O47" s="130"/>
      <c r="P47" s="130"/>
      <c r="Q47" s="130"/>
      <c r="R47" s="130"/>
    </row>
    <row r="48" spans="1:18" s="108" customFormat="1" ht="20.25" customHeight="1">
      <c r="A48" s="116"/>
      <c r="B48" s="117"/>
      <c r="C48" s="138"/>
      <c r="D48" s="138"/>
      <c r="E48" s="138"/>
      <c r="F48" s="138"/>
      <c r="G48" s="138"/>
      <c r="H48" s="138"/>
      <c r="I48" s="138"/>
      <c r="K48" s="130"/>
      <c r="L48" s="130"/>
      <c r="M48" s="130"/>
      <c r="N48" s="130"/>
      <c r="O48" s="130"/>
      <c r="P48" s="130"/>
      <c r="Q48" s="130"/>
      <c r="R48" s="130"/>
    </row>
    <row r="49" spans="1:18" s="108" customFormat="1" ht="20.25" customHeight="1">
      <c r="A49" s="102" t="s">
        <v>83</v>
      </c>
      <c r="C49" s="109"/>
      <c r="D49" s="109"/>
      <c r="E49" s="109"/>
      <c r="F49" s="109"/>
      <c r="G49" s="109"/>
      <c r="H49" s="109"/>
      <c r="I49" s="109"/>
      <c r="K49" s="130"/>
      <c r="L49" s="130"/>
      <c r="M49" s="130"/>
      <c r="N49" s="130"/>
      <c r="O49" s="130"/>
      <c r="P49" s="130"/>
      <c r="Q49" s="130"/>
      <c r="R49" s="130"/>
    </row>
    <row r="50" spans="1:18" s="108" customFormat="1" ht="20.25" customHeight="1">
      <c r="A50" s="105" t="s">
        <v>86</v>
      </c>
      <c r="C50" s="109"/>
      <c r="D50" s="109"/>
      <c r="E50" s="109"/>
      <c r="F50" s="109"/>
      <c r="G50" s="109"/>
      <c r="H50" s="109"/>
      <c r="I50" s="109"/>
      <c r="K50" s="130"/>
      <c r="L50" s="130"/>
      <c r="M50" s="130"/>
      <c r="N50" s="130"/>
      <c r="O50" s="130"/>
      <c r="P50" s="130"/>
      <c r="Q50" s="130"/>
      <c r="R50" s="130"/>
    </row>
    <row r="51" spans="1:18" s="108" customFormat="1" ht="20.25" customHeight="1">
      <c r="A51" s="116"/>
      <c r="C51" s="109"/>
      <c r="D51" s="109"/>
      <c r="E51" s="109"/>
      <c r="F51" s="109"/>
      <c r="G51" s="109"/>
      <c r="H51" s="109"/>
      <c r="I51" s="109"/>
      <c r="K51" s="130"/>
      <c r="L51" s="130"/>
      <c r="M51" s="130"/>
      <c r="N51" s="130"/>
      <c r="O51" s="130"/>
      <c r="P51" s="130"/>
      <c r="Q51" s="130"/>
      <c r="R51" s="130"/>
    </row>
    <row r="52" spans="1:18" s="108" customFormat="1" ht="20.25" customHeight="1">
      <c r="A52" s="112"/>
      <c r="B52" s="113"/>
      <c r="C52" s="379" t="s">
        <v>13</v>
      </c>
      <c r="D52" s="379"/>
      <c r="E52" s="379"/>
      <c r="F52" s="114"/>
      <c r="G52" s="379" t="s">
        <v>37</v>
      </c>
      <c r="H52" s="379"/>
      <c r="I52" s="379"/>
      <c r="K52" s="130"/>
      <c r="L52" s="130"/>
      <c r="M52" s="130"/>
      <c r="N52" s="130"/>
      <c r="O52" s="130"/>
      <c r="P52" s="130"/>
      <c r="Q52" s="130"/>
      <c r="R52" s="130"/>
    </row>
    <row r="53" spans="1:18" s="108" customFormat="1" ht="20.25" customHeight="1">
      <c r="A53" s="112"/>
      <c r="B53" s="113"/>
      <c r="C53" s="379" t="s">
        <v>38</v>
      </c>
      <c r="D53" s="379"/>
      <c r="E53" s="379"/>
      <c r="F53" s="114"/>
      <c r="G53" s="379" t="s">
        <v>38</v>
      </c>
      <c r="H53" s="379"/>
      <c r="I53" s="379"/>
      <c r="K53" s="130"/>
      <c r="L53" s="130"/>
      <c r="M53" s="130"/>
      <c r="N53" s="130"/>
      <c r="O53" s="130"/>
      <c r="P53" s="130"/>
      <c r="Q53" s="130"/>
      <c r="R53" s="130"/>
    </row>
    <row r="54" spans="1:18" s="108" customFormat="1" ht="20.25" customHeight="1">
      <c r="C54" s="381" t="s">
        <v>242</v>
      </c>
      <c r="D54" s="381"/>
      <c r="E54" s="381"/>
      <c r="F54" s="115"/>
      <c r="G54" s="381" t="s">
        <v>242</v>
      </c>
      <c r="H54" s="381"/>
      <c r="I54" s="381"/>
      <c r="K54" s="130"/>
      <c r="L54" s="130"/>
      <c r="M54" s="130"/>
      <c r="N54" s="130"/>
      <c r="O54" s="130"/>
      <c r="P54" s="130"/>
      <c r="Q54" s="130"/>
      <c r="R54" s="130"/>
    </row>
    <row r="55" spans="1:18" s="108" customFormat="1" ht="20.25" customHeight="1">
      <c r="C55" s="382" t="s">
        <v>243</v>
      </c>
      <c r="D55" s="383"/>
      <c r="E55" s="383"/>
      <c r="F55" s="115"/>
      <c r="G55" s="382" t="s">
        <v>243</v>
      </c>
      <c r="H55" s="383"/>
      <c r="I55" s="383"/>
      <c r="K55" s="130"/>
      <c r="L55" s="130"/>
      <c r="M55" s="130"/>
      <c r="N55" s="130"/>
      <c r="O55" s="130"/>
      <c r="P55" s="130"/>
      <c r="Q55" s="130"/>
      <c r="R55" s="130"/>
    </row>
    <row r="56" spans="1:18" s="108" customFormat="1" ht="20.25" customHeight="1">
      <c r="A56" s="116" t="s">
        <v>87</v>
      </c>
      <c r="B56" s="117" t="s">
        <v>258</v>
      </c>
      <c r="C56" s="113">
        <v>2025</v>
      </c>
      <c r="D56" s="113"/>
      <c r="E56" s="113">
        <v>2024</v>
      </c>
      <c r="F56" s="113"/>
      <c r="G56" s="113">
        <v>2025</v>
      </c>
      <c r="H56" s="113"/>
      <c r="I56" s="113">
        <v>2024</v>
      </c>
      <c r="K56" s="130"/>
      <c r="L56" s="130"/>
      <c r="M56" s="130"/>
      <c r="N56" s="130"/>
      <c r="O56" s="130"/>
      <c r="P56" s="130"/>
      <c r="Q56" s="130"/>
      <c r="R56" s="130"/>
    </row>
    <row r="57" spans="1:18" s="108" customFormat="1" ht="20.25" customHeight="1">
      <c r="A57" s="112"/>
      <c r="B57" s="113"/>
      <c r="C57" s="380" t="s">
        <v>15</v>
      </c>
      <c r="D57" s="380"/>
      <c r="E57" s="380"/>
      <c r="F57" s="380"/>
      <c r="G57" s="380"/>
      <c r="H57" s="380"/>
      <c r="I57" s="380"/>
      <c r="K57" s="130"/>
      <c r="L57" s="130"/>
      <c r="M57" s="130"/>
      <c r="N57" s="130"/>
      <c r="O57" s="130"/>
      <c r="P57" s="130"/>
      <c r="Q57" s="130"/>
      <c r="R57" s="130"/>
    </row>
    <row r="58" spans="1:18" s="108" customFormat="1" ht="20.25" customHeight="1">
      <c r="A58" s="119" t="s">
        <v>2</v>
      </c>
      <c r="B58" s="117"/>
      <c r="C58" s="109"/>
      <c r="D58" s="109"/>
      <c r="E58" s="109" t="s">
        <v>290</v>
      </c>
      <c r="F58" s="109"/>
      <c r="G58" s="109"/>
      <c r="H58" s="109"/>
      <c r="I58" s="109"/>
      <c r="K58" s="130"/>
      <c r="L58" s="130"/>
      <c r="M58" s="130"/>
      <c r="N58" s="130"/>
      <c r="O58" s="130"/>
      <c r="P58" s="130"/>
      <c r="Q58" s="130"/>
      <c r="R58" s="130"/>
    </row>
    <row r="59" spans="1:18" s="108" customFormat="1" ht="20.25" customHeight="1">
      <c r="A59" s="123" t="s">
        <v>144</v>
      </c>
      <c r="B59" s="139">
        <v>15</v>
      </c>
      <c r="C59" s="124">
        <v>1424783</v>
      </c>
      <c r="D59" s="124"/>
      <c r="E59" s="124">
        <v>1396018</v>
      </c>
      <c r="F59" s="124"/>
      <c r="G59" s="124">
        <v>1419798</v>
      </c>
      <c r="H59" s="124"/>
      <c r="I59" s="124">
        <v>1374595</v>
      </c>
      <c r="K59" s="130"/>
      <c r="L59" s="130"/>
      <c r="M59" s="130"/>
      <c r="N59" s="130"/>
      <c r="O59" s="130"/>
      <c r="P59" s="130"/>
      <c r="Q59" s="130"/>
      <c r="R59" s="130"/>
    </row>
    <row r="60" spans="1:18" s="108" customFormat="1" ht="20.25" customHeight="1">
      <c r="A60" s="123" t="s">
        <v>73</v>
      </c>
      <c r="B60" s="139"/>
      <c r="C60" s="124">
        <v>135080</v>
      </c>
      <c r="D60" s="124"/>
      <c r="E60" s="124">
        <v>166208</v>
      </c>
      <c r="F60" s="124"/>
      <c r="G60" s="124">
        <v>111608</v>
      </c>
      <c r="H60" s="124"/>
      <c r="I60" s="124">
        <v>121912</v>
      </c>
      <c r="K60" s="130"/>
      <c r="L60" s="130"/>
      <c r="M60" s="130"/>
      <c r="N60" s="130"/>
      <c r="O60" s="130"/>
      <c r="P60" s="130"/>
      <c r="Q60" s="130"/>
      <c r="R60" s="130"/>
    </row>
    <row r="61" spans="1:18" s="108" customFormat="1" ht="20.25" customHeight="1">
      <c r="A61" s="123" t="s">
        <v>259</v>
      </c>
      <c r="B61" s="139">
        <v>15</v>
      </c>
      <c r="C61" s="124">
        <v>95007</v>
      </c>
      <c r="D61" s="124"/>
      <c r="E61" s="124">
        <v>177841</v>
      </c>
      <c r="F61" s="124"/>
      <c r="G61" s="124">
        <v>95007</v>
      </c>
      <c r="H61" s="124"/>
      <c r="I61" s="124">
        <v>123211</v>
      </c>
      <c r="K61" s="130"/>
      <c r="L61" s="130"/>
      <c r="M61" s="130"/>
      <c r="N61" s="130"/>
      <c r="O61" s="130"/>
      <c r="P61" s="130"/>
      <c r="Q61" s="130"/>
      <c r="R61" s="130"/>
    </row>
    <row r="62" spans="1:18" s="108" customFormat="1" ht="20.25" customHeight="1">
      <c r="A62" s="123" t="s">
        <v>115</v>
      </c>
      <c r="B62" s="139">
        <v>15</v>
      </c>
      <c r="C62" s="124">
        <v>40751</v>
      </c>
      <c r="D62" s="124"/>
      <c r="E62" s="124">
        <v>52784</v>
      </c>
      <c r="F62" s="124"/>
      <c r="G62" s="124">
        <v>18028</v>
      </c>
      <c r="H62" s="124"/>
      <c r="I62" s="124">
        <v>27832</v>
      </c>
      <c r="K62" s="130"/>
      <c r="L62" s="130"/>
      <c r="M62" s="130"/>
      <c r="N62" s="130"/>
      <c r="O62" s="130"/>
      <c r="P62" s="130"/>
      <c r="Q62" s="130"/>
      <c r="R62" s="130"/>
    </row>
    <row r="63" spans="1:18" s="108" customFormat="1" ht="20.25" customHeight="1">
      <c r="A63" s="123" t="s">
        <v>273</v>
      </c>
      <c r="B63" s="139">
        <v>15</v>
      </c>
      <c r="C63" s="124">
        <v>28803</v>
      </c>
      <c r="D63" s="124"/>
      <c r="E63" s="124">
        <v>131365</v>
      </c>
      <c r="F63" s="124"/>
      <c r="G63" s="124">
        <v>28803</v>
      </c>
      <c r="H63" s="124"/>
      <c r="I63" s="124">
        <v>131365</v>
      </c>
      <c r="K63" s="130"/>
      <c r="L63" s="130"/>
      <c r="M63" s="130"/>
      <c r="N63" s="130"/>
      <c r="O63" s="130"/>
      <c r="P63" s="130"/>
      <c r="Q63" s="130"/>
      <c r="R63" s="130"/>
    </row>
    <row r="64" spans="1:18" s="108" customFormat="1" ht="20.25" customHeight="1">
      <c r="A64" s="123" t="s">
        <v>130</v>
      </c>
      <c r="B64" s="139" t="s">
        <v>315</v>
      </c>
      <c r="C64" s="124">
        <v>0</v>
      </c>
      <c r="D64" s="129"/>
      <c r="E64" s="124">
        <v>0</v>
      </c>
      <c r="F64" s="124"/>
      <c r="G64" s="124">
        <v>36000</v>
      </c>
      <c r="H64" s="124"/>
      <c r="I64" s="124">
        <v>27800</v>
      </c>
      <c r="K64" s="130"/>
      <c r="L64" s="130"/>
      <c r="M64" s="130"/>
      <c r="N64" s="130"/>
      <c r="O64" s="130"/>
      <c r="P64" s="130"/>
      <c r="Q64" s="130"/>
      <c r="R64" s="130"/>
    </row>
    <row r="65" spans="1:18" s="108" customFormat="1" ht="20.25" customHeight="1">
      <c r="A65" s="123" t="s">
        <v>303</v>
      </c>
      <c r="B65" s="139" t="s">
        <v>315</v>
      </c>
      <c r="C65" s="124">
        <v>100000</v>
      </c>
      <c r="D65" s="129"/>
      <c r="E65" s="124">
        <v>0</v>
      </c>
      <c r="F65" s="124"/>
      <c r="G65" s="124">
        <v>100000</v>
      </c>
      <c r="H65" s="124"/>
      <c r="I65" s="124">
        <v>0</v>
      </c>
      <c r="K65" s="130"/>
      <c r="L65" s="130"/>
      <c r="M65" s="130"/>
      <c r="N65" s="130"/>
      <c r="O65" s="130"/>
      <c r="P65" s="130"/>
      <c r="Q65" s="130"/>
      <c r="R65" s="130"/>
    </row>
    <row r="66" spans="1:18" s="108" customFormat="1" ht="20.25" customHeight="1">
      <c r="A66" s="123" t="s">
        <v>247</v>
      </c>
      <c r="C66" s="124">
        <v>457</v>
      </c>
      <c r="D66" s="124"/>
      <c r="E66" s="124">
        <v>659</v>
      </c>
      <c r="F66" s="124"/>
      <c r="G66" s="129">
        <v>0</v>
      </c>
      <c r="H66" s="124"/>
      <c r="I66" s="129">
        <v>0</v>
      </c>
      <c r="K66" s="130"/>
      <c r="L66" s="130"/>
      <c r="M66" s="130"/>
      <c r="N66" s="130"/>
      <c r="O66" s="130"/>
      <c r="P66" s="130"/>
      <c r="Q66" s="130"/>
      <c r="R66" s="130"/>
    </row>
    <row r="67" spans="1:18" s="108" customFormat="1" ht="20.25" customHeight="1">
      <c r="A67" s="123" t="s">
        <v>88</v>
      </c>
      <c r="B67" s="139"/>
      <c r="C67" s="124">
        <v>569</v>
      </c>
      <c r="D67" s="124"/>
      <c r="E67" s="124">
        <v>729</v>
      </c>
      <c r="F67" s="124"/>
      <c r="G67" s="124">
        <v>569</v>
      </c>
      <c r="H67" s="124"/>
      <c r="I67" s="124">
        <v>729</v>
      </c>
      <c r="K67" s="137"/>
      <c r="L67" s="137"/>
      <c r="M67" s="137"/>
      <c r="N67" s="137"/>
      <c r="O67" s="137"/>
      <c r="P67" s="137"/>
      <c r="Q67" s="137"/>
      <c r="R67" s="137"/>
    </row>
    <row r="68" spans="1:18" s="108" customFormat="1" ht="20.25" customHeight="1">
      <c r="A68" s="123" t="s">
        <v>292</v>
      </c>
      <c r="B68" s="139"/>
      <c r="C68" s="124"/>
      <c r="D68" s="124"/>
      <c r="E68" s="124"/>
      <c r="F68" s="124"/>
      <c r="G68" s="124"/>
      <c r="H68" s="124"/>
      <c r="I68" s="124"/>
      <c r="K68" s="137"/>
      <c r="L68" s="137"/>
      <c r="M68" s="137"/>
      <c r="N68" s="137"/>
      <c r="O68" s="137"/>
      <c r="P68" s="137"/>
      <c r="Q68" s="137"/>
      <c r="R68" s="137"/>
    </row>
    <row r="69" spans="1:18" s="108" customFormat="1" ht="20.25" customHeight="1">
      <c r="A69" s="123" t="s">
        <v>293</v>
      </c>
      <c r="B69" s="139">
        <v>19</v>
      </c>
      <c r="C69" s="124">
        <v>239363</v>
      </c>
      <c r="D69" s="124"/>
      <c r="E69" s="124">
        <v>0</v>
      </c>
      <c r="F69" s="124"/>
      <c r="G69" s="124">
        <v>0</v>
      </c>
      <c r="H69" s="124"/>
      <c r="I69" s="124">
        <v>0</v>
      </c>
      <c r="K69" s="137"/>
      <c r="L69" s="137"/>
      <c r="M69" s="137"/>
      <c r="N69" s="137"/>
      <c r="O69" s="137"/>
      <c r="P69" s="137"/>
      <c r="Q69" s="137"/>
      <c r="R69" s="137"/>
    </row>
    <row r="70" spans="1:18" s="108" customFormat="1" ht="20.25" customHeight="1">
      <c r="A70" s="116" t="s">
        <v>3</v>
      </c>
      <c r="B70" s="133"/>
      <c r="C70" s="174">
        <f>SUM(C59:C69)</f>
        <v>2064813</v>
      </c>
      <c r="D70" s="134"/>
      <c r="E70" s="174">
        <f>SUM(E59:E69)</f>
        <v>1925604</v>
      </c>
      <c r="F70" s="134"/>
      <c r="G70" s="174">
        <f>SUM(G59:G69)</f>
        <v>1809813</v>
      </c>
      <c r="H70" s="134"/>
      <c r="I70" s="174">
        <f>SUM(I59:I69)</f>
        <v>1807444</v>
      </c>
      <c r="K70" s="137"/>
      <c r="L70" s="137"/>
      <c r="M70" s="137"/>
      <c r="N70" s="137"/>
      <c r="O70" s="137"/>
      <c r="P70" s="137"/>
      <c r="Q70" s="137"/>
      <c r="R70" s="137"/>
    </row>
    <row r="71" spans="1:18" s="108" customFormat="1" ht="20.25" customHeight="1">
      <c r="A71" s="116"/>
      <c r="B71" s="133"/>
      <c r="C71" s="135"/>
      <c r="D71" s="135"/>
      <c r="E71" s="140"/>
      <c r="F71" s="135"/>
      <c r="G71" s="135"/>
      <c r="H71" s="135"/>
      <c r="I71" s="140"/>
      <c r="K71" s="137"/>
      <c r="L71" s="137"/>
      <c r="M71" s="137"/>
      <c r="N71" s="137"/>
      <c r="O71" s="137"/>
      <c r="P71" s="137"/>
      <c r="Q71" s="137"/>
      <c r="R71" s="137"/>
    </row>
    <row r="72" spans="1:18" s="108" customFormat="1" ht="20.25" customHeight="1">
      <c r="A72" s="119" t="s">
        <v>9</v>
      </c>
      <c r="B72" s="133"/>
      <c r="C72" s="135"/>
      <c r="D72" s="135"/>
      <c r="E72" s="135"/>
      <c r="F72" s="135"/>
      <c r="G72" s="135"/>
      <c r="H72" s="135"/>
      <c r="I72" s="135"/>
      <c r="K72" s="137"/>
      <c r="L72" s="137"/>
      <c r="M72" s="137"/>
      <c r="N72" s="137"/>
      <c r="O72" s="137"/>
      <c r="P72" s="137"/>
      <c r="Q72" s="137"/>
      <c r="R72" s="137"/>
    </row>
    <row r="73" spans="1:18" s="108" customFormat="1" ht="20.25" customHeight="1">
      <c r="A73" s="123" t="s">
        <v>66</v>
      </c>
      <c r="B73" s="139">
        <v>15</v>
      </c>
      <c r="C73" s="124">
        <v>21010</v>
      </c>
      <c r="D73" s="124"/>
      <c r="E73" s="124">
        <v>272671</v>
      </c>
      <c r="F73" s="124"/>
      <c r="G73" s="124">
        <v>21010</v>
      </c>
      <c r="H73" s="124"/>
      <c r="I73" s="124">
        <v>119730</v>
      </c>
      <c r="K73" s="137"/>
      <c r="L73" s="137"/>
      <c r="M73" s="137"/>
      <c r="N73" s="137"/>
      <c r="O73" s="137"/>
      <c r="P73" s="137"/>
      <c r="Q73" s="137"/>
      <c r="R73" s="137"/>
    </row>
    <row r="74" spans="1:18" s="108" customFormat="1" ht="20.25" customHeight="1">
      <c r="A74" s="123" t="s">
        <v>131</v>
      </c>
      <c r="B74" s="139">
        <v>15</v>
      </c>
      <c r="C74" s="124">
        <v>91597</v>
      </c>
      <c r="D74" s="124"/>
      <c r="E74" s="124">
        <v>132376</v>
      </c>
      <c r="F74" s="124"/>
      <c r="G74" s="124">
        <v>51935</v>
      </c>
      <c r="H74" s="124"/>
      <c r="I74" s="124">
        <v>69605</v>
      </c>
      <c r="K74" s="137"/>
      <c r="L74" s="137"/>
      <c r="M74" s="137"/>
      <c r="N74" s="137"/>
      <c r="O74" s="137"/>
      <c r="P74" s="137"/>
      <c r="Q74" s="137"/>
      <c r="R74" s="137"/>
    </row>
    <row r="75" spans="1:18" s="108" customFormat="1" ht="20.25" customHeight="1">
      <c r="A75" s="123" t="s">
        <v>94</v>
      </c>
      <c r="B75" s="139"/>
      <c r="C75" s="124">
        <v>7829</v>
      </c>
      <c r="D75" s="124"/>
      <c r="E75" s="124">
        <v>17461</v>
      </c>
      <c r="F75" s="124"/>
      <c r="G75" s="124">
        <v>37</v>
      </c>
      <c r="H75" s="124"/>
      <c r="I75" s="124">
        <v>302</v>
      </c>
      <c r="K75" s="137"/>
      <c r="L75" s="137"/>
      <c r="M75" s="137"/>
      <c r="N75" s="137"/>
      <c r="O75" s="137"/>
      <c r="P75" s="137"/>
      <c r="Q75" s="137"/>
      <c r="R75" s="137"/>
    </row>
    <row r="76" spans="1:18" s="108" customFormat="1" ht="20.25" customHeight="1">
      <c r="A76" s="123" t="s">
        <v>284</v>
      </c>
      <c r="B76" s="139" t="s">
        <v>309</v>
      </c>
      <c r="C76" s="124">
        <v>303500</v>
      </c>
      <c r="D76" s="124"/>
      <c r="E76" s="124">
        <v>301500</v>
      </c>
      <c r="F76" s="124"/>
      <c r="G76" s="124">
        <v>303500</v>
      </c>
      <c r="H76" s="124"/>
      <c r="I76" s="124">
        <v>301500</v>
      </c>
      <c r="K76" s="137"/>
      <c r="L76" s="137"/>
      <c r="M76" s="137"/>
      <c r="N76" s="137"/>
      <c r="O76" s="137"/>
      <c r="P76" s="137"/>
      <c r="Q76" s="137"/>
      <c r="R76" s="137"/>
    </row>
    <row r="77" spans="1:18" s="108" customFormat="1" ht="20.25" customHeight="1">
      <c r="A77" s="123" t="s">
        <v>57</v>
      </c>
      <c r="B77" s="120">
        <v>22</v>
      </c>
      <c r="C77" s="141">
        <v>44037</v>
      </c>
      <c r="D77" s="141"/>
      <c r="E77" s="141">
        <v>88558</v>
      </c>
      <c r="F77" s="141"/>
      <c r="G77" s="141">
        <v>0</v>
      </c>
      <c r="H77" s="141"/>
      <c r="I77" s="141">
        <v>0</v>
      </c>
      <c r="K77" s="137"/>
      <c r="L77" s="137"/>
      <c r="M77" s="137"/>
      <c r="N77" s="137"/>
      <c r="O77" s="137"/>
      <c r="P77" s="137"/>
      <c r="Q77" s="137"/>
      <c r="R77" s="137"/>
    </row>
    <row r="78" spans="1:18" s="108" customFormat="1" ht="20.25" customHeight="1">
      <c r="A78" s="123" t="s">
        <v>74</v>
      </c>
      <c r="B78" s="120"/>
      <c r="C78" s="141">
        <v>31659</v>
      </c>
      <c r="D78" s="141"/>
      <c r="E78" s="141">
        <v>23987</v>
      </c>
      <c r="F78" s="141"/>
      <c r="G78" s="141">
        <v>25821</v>
      </c>
      <c r="H78" s="141"/>
      <c r="I78" s="141">
        <v>18637</v>
      </c>
      <c r="K78" s="137"/>
      <c r="L78" s="137"/>
      <c r="M78" s="137"/>
      <c r="N78" s="137"/>
      <c r="O78" s="137"/>
      <c r="P78" s="137"/>
      <c r="Q78" s="137"/>
      <c r="R78" s="137"/>
    </row>
    <row r="79" spans="1:18" s="108" customFormat="1" ht="20.25" hidden="1" customHeight="1">
      <c r="A79" s="123" t="s">
        <v>248</v>
      </c>
      <c r="B79" s="120"/>
      <c r="C79" s="124"/>
      <c r="D79" s="124"/>
      <c r="E79" s="124">
        <v>0</v>
      </c>
      <c r="F79" s="124"/>
      <c r="G79" s="124"/>
      <c r="H79" s="124"/>
      <c r="I79" s="124">
        <v>0</v>
      </c>
      <c r="K79" s="137"/>
      <c r="L79" s="137"/>
      <c r="M79" s="137"/>
      <c r="N79" s="137"/>
      <c r="O79" s="137"/>
      <c r="P79" s="137"/>
      <c r="Q79" s="137"/>
      <c r="R79" s="137"/>
    </row>
    <row r="80" spans="1:18" s="108" customFormat="1" ht="20.25" customHeight="1">
      <c r="A80" s="116" t="s">
        <v>10</v>
      </c>
      <c r="B80" s="133"/>
      <c r="C80" s="174">
        <f>SUM(C73:C79)</f>
        <v>499632</v>
      </c>
      <c r="D80" s="134"/>
      <c r="E80" s="174">
        <f>SUM(E73:E79)</f>
        <v>836553</v>
      </c>
      <c r="F80" s="134"/>
      <c r="G80" s="174">
        <f>SUM(G73:G79)</f>
        <v>402303</v>
      </c>
      <c r="H80" s="134"/>
      <c r="I80" s="174">
        <f>SUM(I73:I79)</f>
        <v>509774</v>
      </c>
      <c r="K80" s="137"/>
      <c r="L80" s="137"/>
      <c r="M80" s="137"/>
      <c r="N80" s="137"/>
      <c r="O80" s="137"/>
      <c r="P80" s="137"/>
      <c r="Q80" s="137"/>
      <c r="R80" s="137"/>
    </row>
    <row r="81" spans="1:19" s="143" customFormat="1" ht="20.25" customHeight="1">
      <c r="A81" s="116"/>
      <c r="B81" s="133"/>
      <c r="C81" s="134"/>
      <c r="D81" s="134"/>
      <c r="E81" s="134"/>
      <c r="F81" s="134"/>
      <c r="G81" s="142"/>
      <c r="H81" s="142"/>
      <c r="I81" s="142"/>
      <c r="K81" s="137"/>
      <c r="L81" s="137"/>
      <c r="M81" s="137"/>
      <c r="N81" s="137"/>
      <c r="O81" s="137"/>
      <c r="P81" s="137"/>
      <c r="Q81" s="137"/>
      <c r="R81" s="137"/>
      <c r="S81" s="108"/>
    </row>
    <row r="82" spans="1:19" s="103" customFormat="1" ht="20.25" customHeight="1">
      <c r="A82" s="116" t="s">
        <v>11</v>
      </c>
      <c r="B82" s="133"/>
      <c r="C82" s="176">
        <f>C80+C70</f>
        <v>2564445</v>
      </c>
      <c r="D82" s="132"/>
      <c r="E82" s="176">
        <f>E80+E70</f>
        <v>2762157</v>
      </c>
      <c r="F82" s="132"/>
      <c r="G82" s="176">
        <f>G80+G70</f>
        <v>2212116</v>
      </c>
      <c r="H82" s="132"/>
      <c r="I82" s="176">
        <f>I80+I70</f>
        <v>2317218</v>
      </c>
      <c r="K82" s="144"/>
      <c r="L82" s="144"/>
      <c r="M82" s="144"/>
      <c r="N82" s="144"/>
      <c r="O82" s="144"/>
      <c r="P82" s="144"/>
      <c r="Q82" s="144"/>
      <c r="R82" s="144"/>
      <c r="S82" s="143"/>
    </row>
    <row r="83" spans="1:19" s="146" customFormat="1" ht="20.25" customHeight="1">
      <c r="A83" s="145"/>
      <c r="B83" s="133"/>
      <c r="C83" s="138"/>
      <c r="D83" s="138"/>
      <c r="E83" s="138"/>
      <c r="F83" s="138"/>
      <c r="G83" s="138"/>
      <c r="H83" s="138"/>
      <c r="I83" s="138"/>
      <c r="K83" s="147"/>
      <c r="L83" s="147"/>
      <c r="M83" s="147"/>
      <c r="N83" s="147"/>
      <c r="O83" s="147"/>
      <c r="P83" s="147"/>
      <c r="Q83" s="147"/>
      <c r="R83" s="147"/>
      <c r="S83" s="103"/>
    </row>
    <row r="84" spans="1:19" s="146" customFormat="1" ht="20.25" customHeight="1">
      <c r="A84" s="102" t="s">
        <v>83</v>
      </c>
      <c r="B84" s="133"/>
      <c r="C84" s="148"/>
      <c r="D84" s="148"/>
      <c r="E84" s="148"/>
      <c r="F84" s="148"/>
      <c r="G84" s="148"/>
      <c r="H84" s="148"/>
      <c r="I84" s="148"/>
      <c r="K84" s="149"/>
      <c r="L84" s="149"/>
      <c r="M84" s="149"/>
      <c r="N84" s="149"/>
      <c r="O84" s="149"/>
      <c r="P84" s="149"/>
      <c r="Q84" s="149"/>
      <c r="R84" s="149"/>
    </row>
    <row r="85" spans="1:19" s="146" customFormat="1" ht="20.25" customHeight="1">
      <c r="A85" s="105" t="s">
        <v>86</v>
      </c>
      <c r="B85" s="133"/>
      <c r="C85" s="104"/>
      <c r="D85" s="104"/>
      <c r="E85" s="104"/>
      <c r="F85" s="104"/>
      <c r="G85" s="104"/>
      <c r="H85" s="104"/>
      <c r="I85" s="104"/>
      <c r="K85" s="149"/>
      <c r="L85" s="149"/>
      <c r="M85" s="149"/>
      <c r="N85" s="149"/>
      <c r="O85" s="149"/>
      <c r="P85" s="149"/>
      <c r="Q85" s="149"/>
      <c r="R85" s="149"/>
    </row>
    <row r="86" spans="1:19" s="146" customFormat="1" ht="20.25" customHeight="1">
      <c r="A86" s="105"/>
      <c r="B86" s="133"/>
      <c r="C86" s="109"/>
      <c r="D86" s="109"/>
      <c r="E86" s="109"/>
      <c r="F86" s="109"/>
      <c r="G86" s="109"/>
      <c r="H86" s="109"/>
      <c r="I86" s="109"/>
      <c r="K86" s="149"/>
      <c r="L86" s="149"/>
      <c r="M86" s="149"/>
      <c r="N86" s="149"/>
      <c r="O86" s="149"/>
      <c r="P86" s="149"/>
      <c r="Q86" s="149"/>
      <c r="R86" s="149"/>
    </row>
    <row r="87" spans="1:19" s="146" customFormat="1" ht="20.25" customHeight="1">
      <c r="A87" s="112"/>
      <c r="B87" s="133"/>
      <c r="C87" s="379" t="s">
        <v>13</v>
      </c>
      <c r="D87" s="379"/>
      <c r="E87" s="379"/>
      <c r="F87" s="114"/>
      <c r="G87" s="379" t="s">
        <v>37</v>
      </c>
      <c r="H87" s="379"/>
      <c r="I87" s="379"/>
      <c r="K87" s="149"/>
      <c r="L87" s="149"/>
      <c r="M87" s="149"/>
      <c r="N87" s="149"/>
      <c r="O87" s="149"/>
      <c r="P87" s="149"/>
      <c r="Q87" s="149"/>
      <c r="R87" s="149"/>
    </row>
    <row r="88" spans="1:19" s="146" customFormat="1" ht="20.25" customHeight="1">
      <c r="A88" s="112"/>
      <c r="B88" s="133"/>
      <c r="C88" s="379" t="s">
        <v>38</v>
      </c>
      <c r="D88" s="379"/>
      <c r="E88" s="379"/>
      <c r="F88" s="114"/>
      <c r="G88" s="379" t="s">
        <v>38</v>
      </c>
      <c r="H88" s="379"/>
      <c r="I88" s="379"/>
      <c r="K88" s="149"/>
      <c r="L88" s="149"/>
      <c r="M88" s="149"/>
      <c r="N88" s="149"/>
      <c r="O88" s="149"/>
      <c r="P88" s="149"/>
      <c r="Q88" s="149"/>
      <c r="R88" s="149"/>
    </row>
    <row r="89" spans="1:19" s="146" customFormat="1" ht="20.25" customHeight="1">
      <c r="A89" s="108"/>
      <c r="B89" s="117"/>
      <c r="C89" s="381" t="s">
        <v>242</v>
      </c>
      <c r="D89" s="381"/>
      <c r="E89" s="381"/>
      <c r="F89" s="115"/>
      <c r="G89" s="381" t="s">
        <v>242</v>
      </c>
      <c r="H89" s="381"/>
      <c r="I89" s="381"/>
      <c r="K89" s="149"/>
      <c r="L89" s="149"/>
      <c r="M89" s="149"/>
      <c r="N89" s="149"/>
      <c r="O89" s="149"/>
      <c r="P89" s="149"/>
      <c r="Q89" s="149"/>
      <c r="R89" s="149"/>
    </row>
    <row r="90" spans="1:19" s="146" customFormat="1" ht="20.25" customHeight="1">
      <c r="A90" s="108"/>
      <c r="B90" s="117"/>
      <c r="C90" s="382" t="s">
        <v>243</v>
      </c>
      <c r="D90" s="383"/>
      <c r="E90" s="383"/>
      <c r="F90" s="115"/>
      <c r="G90" s="382" t="s">
        <v>243</v>
      </c>
      <c r="H90" s="383"/>
      <c r="I90" s="383"/>
      <c r="K90" s="149"/>
      <c r="L90" s="149"/>
      <c r="M90" s="149"/>
      <c r="N90" s="149"/>
      <c r="O90" s="149"/>
      <c r="P90" s="149"/>
      <c r="Q90" s="149"/>
      <c r="R90" s="149"/>
    </row>
    <row r="91" spans="1:19" s="146" customFormat="1" ht="20.25" customHeight="1">
      <c r="A91" s="105" t="s">
        <v>87</v>
      </c>
      <c r="B91" s="117" t="s">
        <v>107</v>
      </c>
      <c r="C91" s="113">
        <v>2025</v>
      </c>
      <c r="D91" s="113"/>
      <c r="E91" s="113">
        <v>2024</v>
      </c>
      <c r="F91" s="113"/>
      <c r="G91" s="113">
        <v>2025</v>
      </c>
      <c r="H91" s="113"/>
      <c r="I91" s="113">
        <v>2024</v>
      </c>
      <c r="K91" s="149"/>
      <c r="L91" s="149"/>
      <c r="M91" s="149"/>
      <c r="N91" s="149"/>
      <c r="O91" s="149"/>
      <c r="P91" s="149"/>
      <c r="Q91" s="149"/>
      <c r="R91" s="149"/>
    </row>
    <row r="92" spans="1:19" s="146" customFormat="1" ht="20.25" customHeight="1">
      <c r="A92" s="112"/>
      <c r="B92" s="133"/>
      <c r="C92" s="380" t="s">
        <v>15</v>
      </c>
      <c r="D92" s="380"/>
      <c r="E92" s="380"/>
      <c r="F92" s="380"/>
      <c r="G92" s="380"/>
      <c r="H92" s="380"/>
      <c r="I92" s="380"/>
      <c r="K92" s="150"/>
      <c r="L92" s="150"/>
      <c r="M92" s="150"/>
      <c r="N92" s="150"/>
      <c r="O92" s="150"/>
      <c r="P92" s="150"/>
      <c r="Q92" s="150"/>
      <c r="R92" s="150"/>
    </row>
    <row r="93" spans="1:19" s="146" customFormat="1" ht="20.25" customHeight="1">
      <c r="A93" s="119" t="s">
        <v>89</v>
      </c>
      <c r="B93" s="133"/>
      <c r="C93" s="109"/>
      <c r="D93" s="109"/>
      <c r="E93" s="109"/>
      <c r="F93" s="109"/>
      <c r="G93" s="109"/>
      <c r="H93" s="109"/>
      <c r="I93" s="109"/>
      <c r="K93" s="150"/>
      <c r="L93" s="150"/>
      <c r="M93" s="150"/>
      <c r="N93" s="150"/>
      <c r="O93" s="150"/>
      <c r="P93" s="150"/>
      <c r="Q93" s="150"/>
      <c r="R93" s="150"/>
    </row>
    <row r="94" spans="1:19" s="146" customFormat="1" ht="20.25" customHeight="1">
      <c r="A94" s="123" t="s">
        <v>95</v>
      </c>
      <c r="B94" s="120">
        <v>16</v>
      </c>
      <c r="C94" s="151"/>
      <c r="D94" s="151"/>
      <c r="E94" s="151"/>
      <c r="F94" s="151"/>
      <c r="G94" s="151"/>
      <c r="H94" s="151"/>
      <c r="I94" s="151"/>
      <c r="K94" s="150"/>
      <c r="L94" s="150"/>
      <c r="M94" s="150"/>
      <c r="N94" s="150"/>
      <c r="O94" s="150"/>
      <c r="P94" s="150"/>
      <c r="Q94" s="150"/>
      <c r="R94" s="150"/>
    </row>
    <row r="95" spans="1:19" s="146" customFormat="1" ht="20.25" customHeight="1" thickBot="1">
      <c r="A95" s="123" t="s">
        <v>25</v>
      </c>
      <c r="B95" s="120"/>
      <c r="C95" s="152">
        <v>869145</v>
      </c>
      <c r="D95" s="153"/>
      <c r="E95" s="152">
        <v>866114</v>
      </c>
      <c r="F95" s="154"/>
      <c r="G95" s="155">
        <v>869145</v>
      </c>
      <c r="H95" s="124"/>
      <c r="I95" s="152">
        <v>866114</v>
      </c>
      <c r="K95" s="150"/>
      <c r="L95" s="150"/>
      <c r="M95" s="150"/>
      <c r="N95" s="150"/>
      <c r="O95" s="150"/>
      <c r="P95" s="150"/>
      <c r="Q95" s="150"/>
      <c r="R95" s="150"/>
    </row>
    <row r="96" spans="1:19" s="146" customFormat="1" ht="20.25" customHeight="1" thickTop="1">
      <c r="A96" s="123" t="s">
        <v>26</v>
      </c>
      <c r="B96" s="120"/>
      <c r="C96" s="153">
        <v>606861</v>
      </c>
      <c r="D96" s="153"/>
      <c r="E96" s="153">
        <v>606858</v>
      </c>
      <c r="F96" s="154"/>
      <c r="G96" s="153">
        <v>606861</v>
      </c>
      <c r="H96" s="124"/>
      <c r="I96" s="153">
        <v>606858</v>
      </c>
      <c r="K96" s="150"/>
      <c r="L96" s="150"/>
      <c r="M96" s="150"/>
      <c r="N96" s="150"/>
      <c r="O96" s="150"/>
      <c r="P96" s="150"/>
      <c r="Q96" s="150"/>
      <c r="R96" s="150"/>
    </row>
    <row r="97" spans="1:19" s="146" customFormat="1" ht="20.25" customHeight="1">
      <c r="A97" s="123" t="s">
        <v>90</v>
      </c>
      <c r="B97" s="120"/>
      <c r="C97" s="153">
        <v>1357192</v>
      </c>
      <c r="D97" s="153"/>
      <c r="E97" s="153">
        <v>1357192</v>
      </c>
      <c r="F97" s="154"/>
      <c r="G97" s="153">
        <v>1357192</v>
      </c>
      <c r="H97" s="124"/>
      <c r="I97" s="153">
        <v>1357192</v>
      </c>
      <c r="K97" s="150"/>
      <c r="L97" s="150"/>
      <c r="M97" s="150"/>
      <c r="N97" s="150"/>
      <c r="O97" s="150"/>
      <c r="P97" s="150"/>
      <c r="Q97" s="150"/>
      <c r="R97" s="150"/>
    </row>
    <row r="98" spans="1:19" s="146" customFormat="1" ht="20.25" customHeight="1">
      <c r="A98" s="123" t="s">
        <v>27</v>
      </c>
      <c r="B98" s="120"/>
      <c r="C98" s="153"/>
      <c r="D98" s="153"/>
      <c r="E98" s="153"/>
      <c r="F98" s="154"/>
      <c r="G98" s="124"/>
      <c r="H98" s="124"/>
      <c r="I98" s="124"/>
      <c r="K98" s="150"/>
      <c r="L98" s="150"/>
      <c r="M98" s="150"/>
      <c r="N98" s="150"/>
      <c r="O98" s="150"/>
      <c r="P98" s="150"/>
      <c r="Q98" s="150"/>
      <c r="R98" s="150"/>
    </row>
    <row r="99" spans="1:19" s="146" customFormat="1" ht="20.25" customHeight="1">
      <c r="A99" s="123" t="s">
        <v>28</v>
      </c>
      <c r="B99" s="120"/>
      <c r="C99" s="153"/>
      <c r="D99" s="153"/>
      <c r="E99" s="153"/>
      <c r="F99" s="154"/>
      <c r="G99" s="124"/>
      <c r="H99" s="124"/>
      <c r="I99" s="124"/>
      <c r="J99" s="149"/>
      <c r="K99" s="150"/>
      <c r="L99" s="150"/>
      <c r="M99" s="150"/>
      <c r="N99" s="150"/>
      <c r="O99" s="150"/>
      <c r="P99" s="150"/>
      <c r="Q99" s="150"/>
      <c r="R99" s="150"/>
    </row>
    <row r="100" spans="1:19" s="146" customFormat="1" ht="20.25" customHeight="1">
      <c r="A100" s="123" t="s">
        <v>40</v>
      </c>
      <c r="B100" s="120">
        <v>17</v>
      </c>
      <c r="C100" s="153">
        <v>86914</v>
      </c>
      <c r="D100" s="153"/>
      <c r="E100" s="153">
        <v>86611</v>
      </c>
      <c r="F100" s="154"/>
      <c r="G100" s="153">
        <v>86914</v>
      </c>
      <c r="H100" s="124"/>
      <c r="I100" s="153">
        <v>86611</v>
      </c>
      <c r="K100" s="150"/>
      <c r="L100" s="150"/>
      <c r="M100" s="150"/>
      <c r="N100" s="150"/>
      <c r="O100" s="150"/>
      <c r="P100" s="150"/>
      <c r="Q100" s="150"/>
      <c r="R100" s="150"/>
    </row>
    <row r="101" spans="1:19" s="146" customFormat="1" ht="20.25" customHeight="1">
      <c r="A101" s="123" t="s">
        <v>32</v>
      </c>
      <c r="B101" s="120"/>
      <c r="C101" s="153">
        <v>360915</v>
      </c>
      <c r="D101" s="153"/>
      <c r="E101" s="153">
        <v>731449</v>
      </c>
      <c r="F101" s="154"/>
      <c r="G101" s="153">
        <v>38707</v>
      </c>
      <c r="H101" s="124"/>
      <c r="I101" s="153">
        <v>277442</v>
      </c>
      <c r="K101" s="150"/>
      <c r="L101" s="150"/>
      <c r="M101" s="150"/>
      <c r="N101" s="150"/>
      <c r="O101" s="150"/>
      <c r="P101" s="150"/>
      <c r="Q101" s="150"/>
      <c r="R101" s="150"/>
    </row>
    <row r="102" spans="1:19" s="146" customFormat="1" ht="20.25" customHeight="1">
      <c r="A102" s="123" t="s">
        <v>50</v>
      </c>
      <c r="B102" s="120"/>
      <c r="C102" s="153">
        <v>5129</v>
      </c>
      <c r="D102" s="153"/>
      <c r="E102" s="153">
        <v>96313</v>
      </c>
      <c r="F102" s="154"/>
      <c r="G102" s="156">
        <v>0</v>
      </c>
      <c r="H102" s="124"/>
      <c r="I102" s="156">
        <v>0</v>
      </c>
      <c r="K102" s="150"/>
      <c r="L102" s="150"/>
      <c r="M102" s="150"/>
      <c r="N102" s="150"/>
      <c r="O102" s="150"/>
      <c r="P102" s="150"/>
      <c r="Q102" s="150"/>
      <c r="R102" s="150"/>
    </row>
    <row r="103" spans="1:19" s="146" customFormat="1" ht="20.25" customHeight="1">
      <c r="A103" s="157" t="s">
        <v>249</v>
      </c>
      <c r="B103" s="120"/>
      <c r="C103" s="177">
        <f>SUM(C96:C102)</f>
        <v>2417011</v>
      </c>
      <c r="D103" s="158"/>
      <c r="E103" s="177">
        <f>SUM(E96:E102)</f>
        <v>2878423</v>
      </c>
      <c r="F103" s="159"/>
      <c r="G103" s="178">
        <f>SUM(G96:G102)</f>
        <v>2089674</v>
      </c>
      <c r="H103" s="132"/>
      <c r="I103" s="179">
        <f>SUM(I96:I102)</f>
        <v>2328103</v>
      </c>
      <c r="J103" s="160"/>
      <c r="K103" s="150"/>
      <c r="L103" s="150"/>
      <c r="M103" s="150"/>
      <c r="N103" s="150"/>
      <c r="O103" s="150"/>
      <c r="P103" s="150"/>
      <c r="Q103" s="150"/>
      <c r="R103" s="150"/>
    </row>
    <row r="104" spans="1:19" s="146" customFormat="1" ht="20.25" customHeight="1">
      <c r="A104" s="123" t="s">
        <v>51</v>
      </c>
      <c r="B104" s="120"/>
      <c r="C104" s="153">
        <v>127109</v>
      </c>
      <c r="D104" s="153"/>
      <c r="E104" s="153">
        <v>123948</v>
      </c>
      <c r="F104" s="154"/>
      <c r="G104" s="161">
        <v>0</v>
      </c>
      <c r="H104" s="132"/>
      <c r="I104" s="161">
        <v>0</v>
      </c>
      <c r="J104" s="160"/>
      <c r="K104" s="150"/>
      <c r="L104" s="150"/>
      <c r="M104" s="150"/>
      <c r="N104" s="150"/>
      <c r="O104" s="150"/>
      <c r="P104" s="150"/>
      <c r="Q104" s="150"/>
      <c r="R104" s="150"/>
    </row>
    <row r="105" spans="1:19" s="146" customFormat="1" ht="20.25" customHeight="1">
      <c r="A105" s="157" t="s">
        <v>17</v>
      </c>
      <c r="B105" s="162"/>
      <c r="C105" s="180">
        <f>SUM(C103:C104)</f>
        <v>2544120</v>
      </c>
      <c r="D105" s="153">
        <f t="shared" ref="D105:H105" si="0">SUM(D103:D104)</f>
        <v>0</v>
      </c>
      <c r="E105" s="180">
        <f>SUM(E103:E104)</f>
        <v>3002371</v>
      </c>
      <c r="F105" s="154">
        <f t="shared" si="0"/>
        <v>0</v>
      </c>
      <c r="G105" s="174">
        <f>SUM(G103:G104)</f>
        <v>2089674</v>
      </c>
      <c r="H105" s="132">
        <f t="shared" si="0"/>
        <v>0</v>
      </c>
      <c r="I105" s="174">
        <f>SUM(I103:I104)</f>
        <v>2328103</v>
      </c>
      <c r="K105" s="150"/>
      <c r="L105" s="150"/>
      <c r="M105" s="150"/>
      <c r="N105" s="150"/>
      <c r="O105" s="150"/>
      <c r="P105" s="150"/>
      <c r="Q105" s="150"/>
      <c r="R105" s="150"/>
    </row>
    <row r="106" spans="1:19" s="146" customFormat="1" ht="16.5" customHeight="1">
      <c r="A106" s="116"/>
      <c r="B106" s="163"/>
      <c r="C106" s="164"/>
      <c r="D106" s="153"/>
      <c r="E106" s="164"/>
      <c r="F106" s="154"/>
      <c r="G106" s="134"/>
      <c r="H106" s="132"/>
      <c r="I106" s="134"/>
      <c r="K106" s="150"/>
      <c r="L106" s="150"/>
      <c r="M106" s="150"/>
      <c r="N106" s="150"/>
      <c r="O106" s="150"/>
      <c r="P106" s="150"/>
      <c r="Q106" s="150"/>
      <c r="R106" s="150"/>
    </row>
    <row r="107" spans="1:19" s="146" customFormat="1" ht="14.5" thickBot="1">
      <c r="A107" s="116" t="s">
        <v>91</v>
      </c>
      <c r="B107" s="163"/>
      <c r="C107" s="181">
        <f>C82+C105</f>
        <v>5108565</v>
      </c>
      <c r="D107" s="165"/>
      <c r="E107" s="181">
        <f>E82+E105</f>
        <v>5764528</v>
      </c>
      <c r="F107" s="166"/>
      <c r="G107" s="182">
        <f>G82+G105</f>
        <v>4301790</v>
      </c>
      <c r="H107" s="134"/>
      <c r="I107" s="182">
        <f>I82+I105</f>
        <v>4645321</v>
      </c>
      <c r="K107" s="150"/>
      <c r="L107" s="150"/>
      <c r="M107" s="150"/>
      <c r="N107" s="150"/>
      <c r="O107" s="150"/>
      <c r="P107" s="150"/>
      <c r="Q107" s="150"/>
      <c r="R107" s="150"/>
    </row>
    <row r="108" spans="1:19" ht="21.65" customHeight="1" thickTop="1">
      <c r="A108" s="145"/>
      <c r="B108" s="163"/>
      <c r="C108" s="167"/>
      <c r="D108" s="167"/>
      <c r="E108" s="167"/>
      <c r="F108" s="167"/>
      <c r="G108" s="167"/>
      <c r="H108" s="167"/>
      <c r="I108" s="167"/>
      <c r="K108" s="150"/>
      <c r="L108" s="150"/>
      <c r="M108" s="150"/>
      <c r="N108" s="150"/>
      <c r="O108" s="150"/>
      <c r="P108" s="150"/>
      <c r="Q108" s="150"/>
      <c r="R108" s="150"/>
      <c r="S108" s="146"/>
    </row>
    <row r="109" spans="1:19" ht="20.25" customHeight="1">
      <c r="C109" s="168"/>
      <c r="D109" s="168"/>
      <c r="E109" s="347"/>
      <c r="F109" s="168"/>
      <c r="G109" s="168"/>
      <c r="H109" s="168"/>
      <c r="I109" s="168"/>
      <c r="K109" s="169"/>
      <c r="L109" s="169"/>
      <c r="M109" s="169"/>
      <c r="N109" s="169"/>
      <c r="O109" s="169"/>
      <c r="P109" s="169"/>
      <c r="Q109" s="169"/>
      <c r="R109" s="169"/>
    </row>
    <row r="110" spans="1:19" ht="20.25" customHeight="1">
      <c r="C110" s="124"/>
      <c r="D110" s="124"/>
      <c r="E110" s="124"/>
      <c r="F110" s="124"/>
      <c r="G110" s="124"/>
      <c r="H110" s="124"/>
      <c r="I110" s="124"/>
      <c r="K110" s="169"/>
      <c r="L110" s="169"/>
      <c r="M110" s="169"/>
      <c r="N110" s="169"/>
      <c r="O110" s="169"/>
      <c r="P110" s="169"/>
      <c r="Q110" s="169"/>
      <c r="R110" s="169"/>
    </row>
    <row r="111" spans="1:19" ht="20.25" customHeight="1">
      <c r="A111" s="170"/>
      <c r="B111" s="171"/>
      <c r="C111" s="172"/>
      <c r="D111" s="172"/>
      <c r="E111" s="348"/>
      <c r="F111" s="172"/>
      <c r="G111" s="172"/>
      <c r="H111" s="172"/>
      <c r="I111" s="172"/>
      <c r="J111" s="173"/>
      <c r="K111" s="169"/>
      <c r="L111" s="169"/>
      <c r="M111" s="169"/>
      <c r="N111" s="169"/>
      <c r="O111" s="169"/>
      <c r="P111" s="169"/>
      <c r="Q111" s="169"/>
      <c r="R111" s="169"/>
    </row>
    <row r="112" spans="1:19" ht="20.25" customHeight="1">
      <c r="A112" s="170"/>
      <c r="B112" s="171"/>
      <c r="C112" s="172"/>
      <c r="D112" s="172"/>
      <c r="E112" s="348"/>
      <c r="F112" s="172"/>
      <c r="G112" s="172"/>
      <c r="H112" s="172"/>
      <c r="I112" s="172"/>
      <c r="J112" s="173"/>
      <c r="K112" s="169"/>
      <c r="L112" s="169"/>
      <c r="M112" s="169"/>
      <c r="N112" s="169"/>
      <c r="O112" s="169"/>
      <c r="P112" s="169"/>
      <c r="Q112" s="169"/>
      <c r="R112" s="169"/>
    </row>
    <row r="113" spans="11:18" ht="20.25" customHeight="1">
      <c r="K113" s="169"/>
      <c r="L113" s="169"/>
      <c r="M113" s="169"/>
      <c r="N113" s="169"/>
      <c r="O113" s="169"/>
      <c r="P113" s="169"/>
      <c r="Q113" s="169"/>
      <c r="R113" s="169"/>
    </row>
    <row r="114" spans="11:18" ht="20.25" customHeight="1">
      <c r="K114" s="169"/>
      <c r="L114" s="169"/>
      <c r="M114" s="169"/>
      <c r="N114" s="169"/>
      <c r="O114" s="169"/>
      <c r="P114" s="169"/>
      <c r="Q114" s="169"/>
      <c r="R114" s="169"/>
    </row>
    <row r="115" spans="11:18" ht="20.25" customHeight="1">
      <c r="K115" s="169"/>
      <c r="L115" s="169"/>
      <c r="M115" s="169"/>
      <c r="N115" s="169"/>
      <c r="O115" s="169"/>
      <c r="P115" s="169"/>
      <c r="Q115" s="169"/>
      <c r="R115" s="169"/>
    </row>
    <row r="116" spans="11:18" ht="20.25" customHeight="1">
      <c r="K116" s="169"/>
      <c r="L116" s="169"/>
      <c r="M116" s="169"/>
      <c r="N116" s="169"/>
      <c r="O116" s="169"/>
      <c r="P116" s="169"/>
      <c r="Q116" s="169"/>
      <c r="R116" s="169"/>
    </row>
    <row r="117" spans="11:18" ht="20.25" customHeight="1">
      <c r="K117" s="169"/>
      <c r="L117" s="169"/>
      <c r="M117" s="169"/>
      <c r="N117" s="169"/>
      <c r="O117" s="169"/>
      <c r="P117" s="169"/>
      <c r="Q117" s="169"/>
      <c r="R117" s="169"/>
    </row>
    <row r="118" spans="11:18" ht="20.25" customHeight="1">
      <c r="K118" s="169"/>
      <c r="L118" s="169"/>
      <c r="M118" s="169"/>
      <c r="N118" s="169"/>
      <c r="O118" s="169"/>
      <c r="P118" s="169"/>
      <c r="Q118" s="169"/>
      <c r="R118" s="169"/>
    </row>
    <row r="119" spans="11:18" ht="20.25" customHeight="1">
      <c r="K119" s="169"/>
      <c r="L119" s="169"/>
      <c r="M119" s="169"/>
      <c r="N119" s="169"/>
      <c r="O119" s="169"/>
      <c r="P119" s="169"/>
      <c r="Q119" s="169"/>
      <c r="R119" s="169"/>
    </row>
    <row r="120" spans="11:18" ht="20.25" customHeight="1">
      <c r="K120" s="169"/>
      <c r="L120" s="169"/>
      <c r="M120" s="169"/>
      <c r="N120" s="169"/>
      <c r="O120" s="169"/>
      <c r="P120" s="169"/>
      <c r="Q120" s="169"/>
      <c r="R120" s="169"/>
    </row>
    <row r="121" spans="11:18" ht="20.25" customHeight="1">
      <c r="K121" s="169"/>
      <c r="L121" s="169"/>
      <c r="M121" s="169"/>
      <c r="N121" s="169"/>
      <c r="O121" s="169"/>
      <c r="P121" s="169"/>
      <c r="Q121" s="169"/>
      <c r="R121" s="169"/>
    </row>
    <row r="122" spans="11:18" ht="20.25" customHeight="1">
      <c r="K122" s="169"/>
      <c r="L122" s="169"/>
      <c r="M122" s="169"/>
      <c r="N122" s="169"/>
      <c r="O122" s="169"/>
      <c r="P122" s="169"/>
      <c r="Q122" s="169"/>
      <c r="R122" s="169"/>
    </row>
  </sheetData>
  <sheetProtection formatCells="0" formatColumns="0" formatRows="0" insertColumns="0" insertRows="0" insertHyperlinks="0" deleteColumns="0" deleteRows="0" sort="0" autoFilter="0" pivotTables="0"/>
  <mergeCells count="27">
    <mergeCell ref="C52:E52"/>
    <mergeCell ref="G52:I52"/>
    <mergeCell ref="C4:E4"/>
    <mergeCell ref="G4:I4"/>
    <mergeCell ref="C9:I9"/>
    <mergeCell ref="C5:E5"/>
    <mergeCell ref="G5:I5"/>
    <mergeCell ref="C6:E6"/>
    <mergeCell ref="G6:I6"/>
    <mergeCell ref="C7:E7"/>
    <mergeCell ref="G7:I7"/>
    <mergeCell ref="C88:E88"/>
    <mergeCell ref="G88:I88"/>
    <mergeCell ref="C92:I92"/>
    <mergeCell ref="C53:E53"/>
    <mergeCell ref="G53:I53"/>
    <mergeCell ref="C57:I57"/>
    <mergeCell ref="C87:E87"/>
    <mergeCell ref="G87:I87"/>
    <mergeCell ref="C54:E54"/>
    <mergeCell ref="G54:I54"/>
    <mergeCell ref="C89:E89"/>
    <mergeCell ref="G89:I89"/>
    <mergeCell ref="C55:E55"/>
    <mergeCell ref="G55:I55"/>
    <mergeCell ref="C90:E90"/>
    <mergeCell ref="G90:I90"/>
  </mergeCells>
  <phoneticPr fontId="0" type="noConversion"/>
  <pageMargins left="0.7" right="0.7" top="0.75" bottom="0.75" header="0.3" footer="0.3"/>
  <pageSetup paperSize="9" scale="74" firstPageNumber="5" fitToWidth="0" fitToHeight="0" orientation="portrait" useFirstPageNumber="1" r:id="rId1"/>
  <headerFooter alignWithMargins="0">
    <oddFooter>&amp;L  The accompanying notes form an integral part of the financial statements.
&amp;C&amp;P</oddFooter>
  </headerFooter>
  <rowBreaks count="2" manualBreakCount="2">
    <brk id="47" max="9" man="1"/>
    <brk id="83" max="9" man="1"/>
  </rowBreaks>
  <customProperties>
    <customPr name="OrphanNamesChecked" r:id="rId2"/>
  </customProperties>
  <ignoredErrors>
    <ignoredError sqref="D103:F103 H103:I103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32458-E061-44AE-A2DE-A4EFF184A689}">
  <dimension ref="A1:S84"/>
  <sheetViews>
    <sheetView view="pageBreakPreview" topLeftCell="A84" zoomScale="106" zoomScaleNormal="55" zoomScaleSheetLayoutView="106" workbookViewId="0">
      <selection activeCell="O79" activeCellId="1" sqref="A64 O79"/>
    </sheetView>
  </sheetViews>
  <sheetFormatPr defaultColWidth="10.81640625" defaultRowHeight="21.75" customHeight="1"/>
  <cols>
    <col min="1" max="1" width="61.453125" style="112" customWidth="1"/>
    <col min="2" max="2" width="8.81640625" style="108" customWidth="1"/>
    <col min="3" max="3" width="1.81640625" style="166" customWidth="1"/>
    <col min="4" max="4" width="13.453125" style="195" bestFit="1" customWidth="1"/>
    <col min="5" max="5" width="1.1796875" style="109" customWidth="1"/>
    <col min="6" max="6" width="12.81640625" style="195" customWidth="1"/>
    <col min="7" max="7" width="1.1796875" style="109" customWidth="1"/>
    <col min="8" max="8" width="13.453125" style="195" bestFit="1" customWidth="1"/>
    <col min="9" max="9" width="1.1796875" style="109" customWidth="1"/>
    <col min="10" max="10" width="13.453125" style="195" customWidth="1"/>
    <col min="11" max="11" width="10.81640625" style="184"/>
    <col min="12" max="12" width="11.1796875" style="184" bestFit="1" customWidth="1"/>
    <col min="13" max="15" width="10.81640625" style="184" customWidth="1"/>
    <col min="16" max="19" width="10.81640625" style="108" customWidth="1"/>
    <col min="20" max="16384" width="10.81640625" style="108"/>
  </cols>
  <sheetData>
    <row r="1" spans="1:19" ht="21.75" customHeight="1">
      <c r="A1" s="102" t="s">
        <v>83</v>
      </c>
      <c r="B1" s="163"/>
      <c r="D1" s="183"/>
      <c r="E1" s="138"/>
      <c r="F1" s="183"/>
      <c r="G1" s="138"/>
      <c r="H1" s="183"/>
      <c r="I1" s="138"/>
      <c r="J1" s="183"/>
    </row>
    <row r="2" spans="1:19" s="184" customFormat="1" ht="21.75" customHeight="1">
      <c r="A2" s="105" t="s">
        <v>201</v>
      </c>
      <c r="B2" s="163"/>
      <c r="C2" s="166"/>
      <c r="D2" s="183"/>
      <c r="E2" s="138"/>
      <c r="F2" s="183"/>
      <c r="G2" s="138"/>
      <c r="H2" s="183"/>
      <c r="I2" s="138"/>
      <c r="J2" s="183"/>
      <c r="P2" s="108"/>
      <c r="Q2" s="108"/>
      <c r="R2" s="108"/>
      <c r="S2" s="108"/>
    </row>
    <row r="3" spans="1:19" s="184" customFormat="1" ht="21.75" customHeight="1">
      <c r="A3" s="185"/>
      <c r="B3" s="185"/>
      <c r="C3" s="185"/>
      <c r="D3" s="105"/>
      <c r="E3" s="185"/>
      <c r="F3" s="105"/>
      <c r="G3" s="138"/>
      <c r="H3" s="183"/>
      <c r="I3" s="138"/>
      <c r="J3" s="183"/>
      <c r="P3" s="108"/>
      <c r="Q3" s="108"/>
      <c r="R3" s="108"/>
      <c r="S3" s="108"/>
    </row>
    <row r="4" spans="1:19" s="184" customFormat="1" ht="21.75" customHeight="1">
      <c r="A4" s="116"/>
      <c r="B4" s="113"/>
      <c r="C4" s="113"/>
      <c r="D4" s="379" t="s">
        <v>13</v>
      </c>
      <c r="E4" s="379"/>
      <c r="F4" s="379"/>
      <c r="G4" s="114"/>
      <c r="H4" s="379" t="s">
        <v>37</v>
      </c>
      <c r="I4" s="379"/>
      <c r="J4" s="379"/>
      <c r="P4" s="108"/>
      <c r="Q4" s="108"/>
      <c r="R4" s="108"/>
      <c r="S4" s="108"/>
    </row>
    <row r="5" spans="1:19" s="184" customFormat="1" ht="21.75" customHeight="1">
      <c r="A5" s="116"/>
      <c r="B5" s="113"/>
      <c r="C5" s="113"/>
      <c r="D5" s="379" t="s">
        <v>38</v>
      </c>
      <c r="E5" s="379"/>
      <c r="F5" s="379"/>
      <c r="G5" s="114"/>
      <c r="H5" s="379" t="s">
        <v>38</v>
      </c>
      <c r="I5" s="379"/>
      <c r="J5" s="379"/>
      <c r="P5" s="108"/>
      <c r="Q5" s="108"/>
      <c r="R5" s="108"/>
      <c r="S5" s="108"/>
    </row>
    <row r="6" spans="1:19" s="184" customFormat="1" ht="21.75" customHeight="1">
      <c r="A6" s="116"/>
      <c r="B6" s="113"/>
      <c r="C6" s="113"/>
      <c r="D6" s="381" t="s">
        <v>242</v>
      </c>
      <c r="E6" s="381"/>
      <c r="F6" s="381"/>
      <c r="G6" s="115"/>
      <c r="H6" s="381" t="s">
        <v>242</v>
      </c>
      <c r="I6" s="381"/>
      <c r="J6" s="381"/>
      <c r="P6" s="108"/>
      <c r="Q6" s="108"/>
      <c r="R6" s="108"/>
      <c r="S6" s="108"/>
    </row>
    <row r="7" spans="1:19" s="184" customFormat="1" ht="21.75" customHeight="1">
      <c r="A7" s="116"/>
      <c r="B7" s="113"/>
      <c r="C7" s="113"/>
      <c r="D7" s="384" t="s">
        <v>243</v>
      </c>
      <c r="E7" s="381"/>
      <c r="F7" s="381"/>
      <c r="G7" s="115"/>
      <c r="H7" s="384" t="s">
        <v>243</v>
      </c>
      <c r="I7" s="384"/>
      <c r="J7" s="384"/>
      <c r="P7" s="108"/>
      <c r="Q7" s="108"/>
      <c r="R7" s="108"/>
      <c r="S7" s="108"/>
    </row>
    <row r="8" spans="1:19" s="112" customFormat="1" ht="21.75" customHeight="1">
      <c r="A8" s="116"/>
      <c r="B8" s="117" t="s">
        <v>258</v>
      </c>
      <c r="C8" s="117"/>
      <c r="D8" s="113">
        <v>2025</v>
      </c>
      <c r="E8" s="113"/>
      <c r="F8" s="113">
        <v>2024</v>
      </c>
      <c r="G8" s="113"/>
      <c r="H8" s="113">
        <v>2025</v>
      </c>
      <c r="I8" s="113"/>
      <c r="J8" s="113">
        <v>2024</v>
      </c>
      <c r="K8" s="184"/>
      <c r="L8" s="184"/>
      <c r="M8" s="184"/>
      <c r="N8" s="184"/>
      <c r="O8" s="184"/>
      <c r="P8" s="108"/>
      <c r="Q8" s="108"/>
      <c r="R8" s="108"/>
      <c r="S8" s="108"/>
    </row>
    <row r="9" spans="1:19" s="112" customFormat="1" ht="21.75" customHeight="1">
      <c r="A9" s="116"/>
      <c r="B9" s="117"/>
      <c r="C9" s="117"/>
      <c r="D9" s="113"/>
      <c r="E9" s="113"/>
      <c r="F9" s="117" t="s">
        <v>317</v>
      </c>
      <c r="G9" s="113"/>
      <c r="H9" s="113"/>
      <c r="I9" s="113"/>
      <c r="J9" s="113"/>
      <c r="K9" s="184"/>
      <c r="L9" s="184"/>
      <c r="M9" s="184"/>
      <c r="N9" s="184"/>
      <c r="O9" s="184"/>
      <c r="P9" s="108"/>
      <c r="Q9" s="108"/>
      <c r="R9" s="108"/>
      <c r="S9" s="108"/>
    </row>
    <row r="10" spans="1:19" s="112" customFormat="1" ht="21.75" customHeight="1">
      <c r="A10" s="116"/>
      <c r="B10" s="113"/>
      <c r="C10" s="113"/>
      <c r="D10" s="380" t="s">
        <v>15</v>
      </c>
      <c r="E10" s="380"/>
      <c r="F10" s="380"/>
      <c r="G10" s="380"/>
      <c r="H10" s="380"/>
      <c r="I10" s="380"/>
      <c r="J10" s="380"/>
      <c r="K10" s="184"/>
      <c r="L10" s="184"/>
      <c r="M10" s="184"/>
      <c r="N10" s="184"/>
      <c r="O10" s="184"/>
      <c r="P10" s="108"/>
      <c r="Q10" s="108"/>
      <c r="R10" s="108"/>
      <c r="S10" s="108"/>
    </row>
    <row r="11" spans="1:19" s="112" customFormat="1" ht="21.75" customHeight="1">
      <c r="A11" s="119" t="s">
        <v>112</v>
      </c>
      <c r="B11" s="113"/>
      <c r="C11" s="113"/>
      <c r="D11" s="118"/>
      <c r="E11" s="118"/>
      <c r="F11" s="118"/>
      <c r="G11" s="118"/>
      <c r="H11" s="118"/>
      <c r="I11" s="118"/>
      <c r="J11" s="118"/>
      <c r="K11" s="184"/>
      <c r="L11" s="184"/>
      <c r="M11" s="184"/>
      <c r="N11" s="184"/>
      <c r="O11" s="184"/>
      <c r="P11" s="108"/>
      <c r="Q11" s="108"/>
      <c r="R11" s="108"/>
      <c r="S11" s="108"/>
    </row>
    <row r="12" spans="1:19" s="112" customFormat="1" ht="21.75" customHeight="1">
      <c r="A12" s="112" t="s">
        <v>75</v>
      </c>
      <c r="B12" s="133">
        <v>18</v>
      </c>
      <c r="C12" s="166"/>
      <c r="D12" s="186">
        <v>773388</v>
      </c>
      <c r="E12" s="186"/>
      <c r="F12" s="186">
        <v>854877</v>
      </c>
      <c r="G12" s="186"/>
      <c r="H12" s="186">
        <v>291919</v>
      </c>
      <c r="I12" s="186"/>
      <c r="J12" s="186">
        <v>324724</v>
      </c>
      <c r="K12" s="184"/>
      <c r="L12" s="184"/>
      <c r="M12" s="184"/>
      <c r="N12" s="184"/>
      <c r="O12" s="184"/>
      <c r="P12" s="108"/>
      <c r="Q12" s="108"/>
      <c r="R12" s="108"/>
      <c r="S12" s="108"/>
    </row>
    <row r="13" spans="1:19" s="112" customFormat="1" ht="21.75" customHeight="1">
      <c r="A13" s="112" t="s">
        <v>76</v>
      </c>
      <c r="B13" s="133">
        <v>18</v>
      </c>
      <c r="C13" s="166"/>
      <c r="D13" s="187">
        <v>556588</v>
      </c>
      <c r="E13" s="187"/>
      <c r="F13" s="187">
        <v>678647</v>
      </c>
      <c r="G13" s="186"/>
      <c r="H13" s="187">
        <v>463706</v>
      </c>
      <c r="I13" s="186"/>
      <c r="J13" s="187">
        <v>540985</v>
      </c>
      <c r="K13" s="184"/>
      <c r="L13" s="184"/>
      <c r="M13" s="184"/>
      <c r="N13" s="184"/>
      <c r="O13" s="184"/>
      <c r="P13" s="108"/>
      <c r="Q13" s="108"/>
      <c r="R13" s="108"/>
      <c r="S13" s="108"/>
    </row>
    <row r="14" spans="1:19" s="112" customFormat="1" ht="21.75" customHeight="1">
      <c r="A14" s="116"/>
      <c r="B14" s="133"/>
      <c r="C14" s="166"/>
      <c r="D14" s="221">
        <f>SUM(D12:D13)</f>
        <v>1329976</v>
      </c>
      <c r="E14" s="134"/>
      <c r="F14" s="221">
        <f>SUM(F12:F13)</f>
        <v>1533524</v>
      </c>
      <c r="G14" s="134"/>
      <c r="H14" s="221">
        <f>SUM(H12:H13)</f>
        <v>755625</v>
      </c>
      <c r="I14" s="134"/>
      <c r="J14" s="221">
        <f>SUM(J12:J13)</f>
        <v>865709</v>
      </c>
      <c r="K14" s="184"/>
      <c r="L14" s="184"/>
      <c r="M14" s="184"/>
      <c r="N14" s="184"/>
      <c r="O14" s="184"/>
      <c r="P14" s="108"/>
      <c r="Q14" s="108"/>
      <c r="R14" s="108"/>
      <c r="S14" s="108"/>
    </row>
    <row r="15" spans="1:19" s="112" customFormat="1" ht="21.75" customHeight="1">
      <c r="A15" s="112" t="s">
        <v>77</v>
      </c>
      <c r="B15" s="133" t="s">
        <v>310</v>
      </c>
      <c r="C15" s="166"/>
      <c r="D15" s="187">
        <v>-766514</v>
      </c>
      <c r="E15" s="187"/>
      <c r="F15" s="187">
        <v>-976873</v>
      </c>
      <c r="G15" s="187"/>
      <c r="H15" s="187">
        <v>-303693</v>
      </c>
      <c r="I15" s="187"/>
      <c r="J15" s="187">
        <v>-470493</v>
      </c>
      <c r="K15" s="184"/>
      <c r="L15" s="184"/>
      <c r="M15" s="184"/>
      <c r="N15" s="184"/>
      <c r="O15" s="184"/>
      <c r="P15" s="108"/>
      <c r="Q15" s="108"/>
      <c r="R15" s="108"/>
      <c r="S15" s="108"/>
    </row>
    <row r="16" spans="1:19" s="112" customFormat="1" ht="21.75" customHeight="1">
      <c r="A16" s="112" t="s">
        <v>78</v>
      </c>
      <c r="B16" s="133">
        <v>20</v>
      </c>
      <c r="C16" s="166"/>
      <c r="D16" s="188">
        <v>-445240</v>
      </c>
      <c r="E16" s="186"/>
      <c r="F16" s="188">
        <v>-443094</v>
      </c>
      <c r="G16" s="186"/>
      <c r="H16" s="188">
        <v>-381783</v>
      </c>
      <c r="I16" s="186"/>
      <c r="J16" s="188">
        <v>-350491</v>
      </c>
      <c r="K16" s="184"/>
      <c r="L16" s="184"/>
      <c r="M16" s="184"/>
      <c r="N16" s="184"/>
      <c r="O16" s="184"/>
      <c r="P16" s="108"/>
      <c r="Q16" s="108"/>
      <c r="R16" s="108"/>
      <c r="S16" s="108"/>
    </row>
    <row r="17" spans="1:19" s="112" customFormat="1" ht="21.75" customHeight="1">
      <c r="A17" s="116" t="s">
        <v>63</v>
      </c>
      <c r="B17" s="189"/>
      <c r="C17" s="190"/>
      <c r="D17" s="223">
        <f>+D12+D15+D13+D16</f>
        <v>118222</v>
      </c>
      <c r="E17" s="134"/>
      <c r="F17" s="223">
        <f>+F12+F15+F13+F16</f>
        <v>113557</v>
      </c>
      <c r="G17" s="134"/>
      <c r="H17" s="223">
        <f>+H12+H15+H13+H16</f>
        <v>70149</v>
      </c>
      <c r="I17" s="134"/>
      <c r="J17" s="222">
        <f>+J12+J15+J13+J16</f>
        <v>44725</v>
      </c>
      <c r="K17" s="184"/>
      <c r="L17" s="184"/>
      <c r="M17" s="184"/>
      <c r="N17" s="184"/>
      <c r="O17" s="184"/>
      <c r="P17" s="108"/>
      <c r="Q17" s="108"/>
      <c r="R17" s="108"/>
      <c r="S17" s="108"/>
    </row>
    <row r="18" spans="1:19" s="112" customFormat="1" ht="18.649999999999999" customHeight="1">
      <c r="A18" s="116"/>
      <c r="B18" s="189"/>
      <c r="C18" s="190"/>
      <c r="D18" s="140"/>
      <c r="E18" s="134"/>
      <c r="F18" s="140"/>
      <c r="G18" s="134"/>
      <c r="H18" s="191"/>
      <c r="I18" s="134"/>
      <c r="J18" s="191"/>
      <c r="K18" s="184"/>
      <c r="L18" s="184"/>
      <c r="M18" s="184"/>
      <c r="N18" s="184"/>
      <c r="O18" s="184"/>
      <c r="P18" s="108"/>
      <c r="Q18" s="108"/>
      <c r="R18" s="108"/>
      <c r="S18" s="108"/>
    </row>
    <row r="19" spans="1:19" s="112" customFormat="1" ht="21.75" customHeight="1">
      <c r="A19" s="112" t="s">
        <v>29</v>
      </c>
      <c r="B19" s="133"/>
      <c r="C19" s="166"/>
      <c r="D19" s="187">
        <v>74211</v>
      </c>
      <c r="E19" s="187"/>
      <c r="F19" s="187">
        <v>132681</v>
      </c>
      <c r="G19" s="187"/>
      <c r="H19" s="187">
        <v>85150</v>
      </c>
      <c r="I19" s="187"/>
      <c r="J19" s="187">
        <v>151541</v>
      </c>
      <c r="K19" s="184"/>
      <c r="L19" s="184"/>
      <c r="M19" s="184"/>
      <c r="N19" s="184"/>
      <c r="O19" s="184"/>
      <c r="P19" s="108"/>
      <c r="Q19" s="108"/>
      <c r="R19" s="108"/>
      <c r="S19" s="108"/>
    </row>
    <row r="20" spans="1:19" s="112" customFormat="1" ht="21.75" hidden="1" customHeight="1">
      <c r="A20" s="112" t="s">
        <v>214</v>
      </c>
      <c r="B20" s="133"/>
      <c r="C20" s="166"/>
      <c r="D20" s="187"/>
      <c r="E20" s="187"/>
      <c r="F20" s="187"/>
      <c r="G20" s="187"/>
      <c r="H20" s="187"/>
      <c r="I20" s="187"/>
      <c r="J20" s="187"/>
      <c r="K20" s="184"/>
      <c r="L20" s="184"/>
      <c r="M20" s="184"/>
      <c r="N20" s="184"/>
      <c r="O20" s="184"/>
      <c r="P20" s="108"/>
      <c r="Q20" s="108"/>
      <c r="R20" s="108"/>
      <c r="S20" s="108"/>
    </row>
    <row r="21" spans="1:19" s="112" customFormat="1" ht="21.75" customHeight="1">
      <c r="A21" s="112" t="s">
        <v>67</v>
      </c>
      <c r="B21" s="133">
        <v>20</v>
      </c>
      <c r="C21" s="166"/>
      <c r="D21" s="186">
        <v>-2335</v>
      </c>
      <c r="E21" s="186"/>
      <c r="F21" s="186">
        <v>-5628</v>
      </c>
      <c r="G21" s="186"/>
      <c r="H21" s="186">
        <v>-1482</v>
      </c>
      <c r="I21" s="186"/>
      <c r="J21" s="186">
        <v>-5001</v>
      </c>
      <c r="K21" s="184"/>
      <c r="L21" s="184"/>
      <c r="M21" s="184"/>
      <c r="N21" s="184"/>
      <c r="O21" s="184"/>
      <c r="P21" s="108"/>
      <c r="Q21" s="108"/>
      <c r="R21" s="108"/>
      <c r="S21" s="108"/>
    </row>
    <row r="22" spans="1:19" s="112" customFormat="1" ht="21.75" customHeight="1">
      <c r="A22" s="112" t="s">
        <v>45</v>
      </c>
      <c r="B22" s="133">
        <v>20</v>
      </c>
      <c r="C22" s="166"/>
      <c r="D22" s="187">
        <f>-169599</f>
        <v>-169599</v>
      </c>
      <c r="E22" s="187"/>
      <c r="F22" s="187">
        <v>-185769</v>
      </c>
      <c r="G22" s="187"/>
      <c r="H22" s="187">
        <v>-142673</v>
      </c>
      <c r="I22" s="187"/>
      <c r="J22" s="187">
        <v>-164118</v>
      </c>
      <c r="K22" s="184"/>
      <c r="L22" s="184"/>
      <c r="M22" s="184"/>
      <c r="N22" s="184"/>
      <c r="O22" s="184"/>
      <c r="P22" s="108"/>
      <c r="Q22" s="108"/>
      <c r="R22" s="108"/>
      <c r="S22" s="108"/>
    </row>
    <row r="23" spans="1:19" s="112" customFormat="1" ht="21.75" customHeight="1">
      <c r="A23" s="116" t="s">
        <v>118</v>
      </c>
      <c r="B23" s="192"/>
      <c r="C23" s="166"/>
      <c r="D23" s="224">
        <f>SUM(D17:D22)</f>
        <v>20499</v>
      </c>
      <c r="E23" s="186"/>
      <c r="F23" s="224">
        <f>SUM(F17:F22)</f>
        <v>54841</v>
      </c>
      <c r="G23" s="186"/>
      <c r="H23" s="224">
        <f>SUM(H17:H22)</f>
        <v>11144</v>
      </c>
      <c r="I23" s="186"/>
      <c r="J23" s="224">
        <f>SUM(J17:J22)</f>
        <v>27147</v>
      </c>
      <c r="K23" s="184"/>
      <c r="L23" s="184"/>
      <c r="M23" s="184"/>
      <c r="N23" s="184"/>
      <c r="O23" s="184"/>
      <c r="P23" s="108"/>
      <c r="Q23" s="108"/>
      <c r="R23" s="108"/>
      <c r="S23" s="108"/>
    </row>
    <row r="24" spans="1:19" s="112" customFormat="1" ht="18" customHeight="1">
      <c r="B24" s="192"/>
      <c r="C24" s="166"/>
      <c r="D24" s="187"/>
      <c r="E24" s="186"/>
      <c r="F24" s="187"/>
      <c r="G24" s="186"/>
      <c r="H24" s="187"/>
      <c r="I24" s="186"/>
      <c r="J24" s="187"/>
      <c r="K24" s="184"/>
      <c r="L24" s="184"/>
      <c r="M24" s="184"/>
      <c r="N24" s="184"/>
      <c r="O24" s="184"/>
      <c r="P24" s="108"/>
      <c r="Q24" s="108"/>
      <c r="R24" s="108"/>
      <c r="S24" s="108"/>
    </row>
    <row r="25" spans="1:19" s="112" customFormat="1" ht="21.75" customHeight="1">
      <c r="A25" s="112" t="s">
        <v>46</v>
      </c>
      <c r="B25" s="133">
        <v>21</v>
      </c>
      <c r="C25" s="166"/>
      <c r="D25" s="187">
        <v>-113962</v>
      </c>
      <c r="E25" s="187"/>
      <c r="F25" s="187">
        <v>-117138</v>
      </c>
      <c r="G25" s="187"/>
      <c r="H25" s="187">
        <v>-109645</v>
      </c>
      <c r="I25" s="187"/>
      <c r="J25" s="187">
        <v>-112980</v>
      </c>
      <c r="K25" s="184"/>
      <c r="L25" s="184"/>
      <c r="M25" s="184"/>
      <c r="N25" s="184"/>
      <c r="O25" s="184"/>
      <c r="P25" s="108"/>
      <c r="Q25" s="108"/>
      <c r="R25" s="108"/>
      <c r="S25" s="108"/>
    </row>
    <row r="26" spans="1:19" s="112" customFormat="1" ht="21.75" customHeight="1">
      <c r="A26" s="112" t="s">
        <v>270</v>
      </c>
      <c r="B26" s="133">
        <v>25</v>
      </c>
      <c r="C26" s="166"/>
      <c r="D26" s="187">
        <v>-48621</v>
      </c>
      <c r="E26" s="187"/>
      <c r="F26" s="187">
        <v>-92087</v>
      </c>
      <c r="G26" s="187"/>
      <c r="H26" s="187">
        <f>-47722</f>
        <v>-47722</v>
      </c>
      <c r="I26" s="187"/>
      <c r="J26" s="187">
        <v>-91887</v>
      </c>
      <c r="K26" s="184"/>
      <c r="L26" s="184"/>
      <c r="M26" s="184"/>
      <c r="N26" s="184"/>
      <c r="O26" s="184"/>
      <c r="P26" s="108"/>
      <c r="Q26" s="108"/>
      <c r="R26" s="108"/>
      <c r="S26" s="108"/>
    </row>
    <row r="27" spans="1:19" s="112" customFormat="1" ht="21.75" customHeight="1">
      <c r="A27" s="112" t="s">
        <v>261</v>
      </c>
      <c r="B27" s="133" t="s">
        <v>316</v>
      </c>
      <c r="C27" s="166"/>
      <c r="D27" s="187">
        <v>-40904</v>
      </c>
      <c r="E27" s="187"/>
      <c r="F27" s="187">
        <v>-111457</v>
      </c>
      <c r="G27" s="187"/>
      <c r="H27" s="187">
        <v>-19275</v>
      </c>
      <c r="I27" s="187"/>
      <c r="J27" s="187">
        <v>-34930</v>
      </c>
      <c r="K27" s="184"/>
      <c r="L27" s="184"/>
      <c r="M27" s="184"/>
      <c r="N27" s="184"/>
      <c r="O27" s="184"/>
      <c r="P27" s="108"/>
      <c r="Q27" s="108"/>
      <c r="R27" s="108"/>
      <c r="S27" s="108"/>
    </row>
    <row r="28" spans="1:19" s="112" customFormat="1" ht="21.75" customHeight="1">
      <c r="A28" s="112" t="s">
        <v>304</v>
      </c>
      <c r="B28" s="133">
        <v>9</v>
      </c>
      <c r="C28" s="166"/>
      <c r="D28" s="187">
        <v>-2550</v>
      </c>
      <c r="E28" s="187"/>
      <c r="F28" s="187">
        <v>0</v>
      </c>
      <c r="G28" s="187"/>
      <c r="H28" s="187">
        <v>-2550</v>
      </c>
      <c r="I28" s="187"/>
      <c r="J28" s="187">
        <v>0</v>
      </c>
      <c r="K28" s="184"/>
      <c r="L28" s="184"/>
      <c r="M28" s="184"/>
      <c r="N28" s="184"/>
      <c r="O28" s="184"/>
      <c r="P28" s="108"/>
      <c r="Q28" s="108"/>
      <c r="R28" s="108"/>
      <c r="S28" s="108"/>
    </row>
    <row r="29" spans="1:19" s="112" customFormat="1" ht="21.75" customHeight="1">
      <c r="A29" s="112" t="s">
        <v>314</v>
      </c>
      <c r="B29" s="133">
        <v>14</v>
      </c>
      <c r="C29" s="166"/>
      <c r="D29" s="187">
        <v>-8000</v>
      </c>
      <c r="E29" s="187"/>
      <c r="F29" s="187">
        <v>0</v>
      </c>
      <c r="G29" s="187"/>
      <c r="H29" s="187">
        <v>0</v>
      </c>
      <c r="I29" s="187"/>
      <c r="J29" s="187">
        <v>0</v>
      </c>
      <c r="K29" s="184"/>
      <c r="L29" s="184"/>
      <c r="M29" s="184"/>
      <c r="N29" s="184"/>
      <c r="O29" s="184"/>
      <c r="P29" s="108"/>
      <c r="Q29" s="108"/>
      <c r="R29" s="108"/>
      <c r="S29" s="108"/>
    </row>
    <row r="30" spans="1:19" s="112" customFormat="1" ht="21.75" customHeight="1">
      <c r="A30" s="112" t="s">
        <v>326</v>
      </c>
      <c r="B30" s="133">
        <v>25</v>
      </c>
      <c r="C30" s="166"/>
      <c r="D30" s="187">
        <v>-121749</v>
      </c>
      <c r="E30" s="187"/>
      <c r="F30" s="187">
        <v>0</v>
      </c>
      <c r="G30" s="187"/>
      <c r="H30" s="187">
        <v>-121749</v>
      </c>
      <c r="I30" s="187"/>
      <c r="J30" s="187">
        <v>0</v>
      </c>
      <c r="K30" s="184"/>
      <c r="L30" s="184"/>
      <c r="M30" s="184"/>
      <c r="N30" s="184"/>
      <c r="O30" s="184"/>
      <c r="P30" s="108"/>
      <c r="Q30" s="108"/>
      <c r="R30" s="108"/>
      <c r="S30" s="108"/>
    </row>
    <row r="31" spans="1:19" s="112" customFormat="1" ht="21.75" customHeight="1">
      <c r="A31" s="112" t="s">
        <v>137</v>
      </c>
      <c r="D31" s="187"/>
      <c r="E31" s="187"/>
      <c r="F31" s="187"/>
      <c r="G31" s="187"/>
      <c r="H31" s="187"/>
      <c r="I31" s="187"/>
      <c r="J31" s="187"/>
      <c r="K31" s="184"/>
      <c r="L31" s="184"/>
      <c r="M31" s="184"/>
      <c r="N31" s="184"/>
      <c r="O31" s="184"/>
      <c r="P31" s="108"/>
      <c r="Q31" s="108"/>
      <c r="R31" s="108"/>
      <c r="S31" s="108"/>
    </row>
    <row r="32" spans="1:19" s="112" customFormat="1" ht="21.75" customHeight="1">
      <c r="A32" s="193" t="s">
        <v>135</v>
      </c>
      <c r="B32" s="133">
        <v>9</v>
      </c>
      <c r="C32" s="166"/>
      <c r="D32" s="187">
        <v>228</v>
      </c>
      <c r="E32" s="187"/>
      <c r="F32" s="187">
        <v>36602</v>
      </c>
      <c r="G32" s="187"/>
      <c r="H32" s="187">
        <v>0</v>
      </c>
      <c r="I32" s="187"/>
      <c r="J32" s="187">
        <v>0</v>
      </c>
      <c r="K32" s="184"/>
      <c r="L32" s="184"/>
      <c r="M32" s="184"/>
      <c r="N32" s="184"/>
      <c r="O32" s="184"/>
      <c r="P32" s="108"/>
      <c r="Q32" s="108"/>
      <c r="R32" s="108"/>
      <c r="S32" s="108"/>
    </row>
    <row r="33" spans="1:19" s="112" customFormat="1" ht="21.75" customHeight="1">
      <c r="A33" s="116" t="s">
        <v>318</v>
      </c>
      <c r="B33" s="163"/>
      <c r="C33" s="190"/>
      <c r="D33" s="221">
        <f>SUM(D23:D32)</f>
        <v>-315059</v>
      </c>
      <c r="E33" s="140"/>
      <c r="F33" s="221">
        <f>SUM(F23:F32)</f>
        <v>-229239</v>
      </c>
      <c r="G33" s="140"/>
      <c r="H33" s="221">
        <f>SUM(H23:H32)</f>
        <v>-289797</v>
      </c>
      <c r="I33" s="140"/>
      <c r="J33" s="221">
        <f>SUM(J23:J32)</f>
        <v>-212650</v>
      </c>
      <c r="K33" s="184"/>
      <c r="L33" s="184"/>
      <c r="M33" s="184"/>
      <c r="N33" s="184"/>
      <c r="O33" s="184"/>
      <c r="P33" s="108"/>
      <c r="Q33" s="108"/>
      <c r="R33" s="108"/>
      <c r="S33" s="108"/>
    </row>
    <row r="34" spans="1:19" s="112" customFormat="1" ht="21.65" customHeight="1">
      <c r="A34" s="112" t="s">
        <v>260</v>
      </c>
      <c r="B34" s="133">
        <v>22</v>
      </c>
      <c r="C34" s="166"/>
      <c r="D34" s="188">
        <v>53134</v>
      </c>
      <c r="E34" s="187"/>
      <c r="F34" s="188">
        <v>13639</v>
      </c>
      <c r="G34" s="187"/>
      <c r="H34" s="188">
        <v>50991</v>
      </c>
      <c r="I34" s="187"/>
      <c r="J34" s="188">
        <v>14684</v>
      </c>
      <c r="K34" s="184"/>
      <c r="L34" s="184"/>
      <c r="M34" s="184"/>
      <c r="N34" s="184"/>
      <c r="O34" s="184"/>
      <c r="P34" s="108"/>
      <c r="Q34" s="108"/>
      <c r="R34" s="108"/>
      <c r="S34" s="108"/>
    </row>
    <row r="35" spans="1:19" ht="21.75" customHeight="1">
      <c r="A35" s="116" t="s">
        <v>300</v>
      </c>
      <c r="B35" s="133"/>
      <c r="D35" s="223">
        <f>SUM(D33:D34)</f>
        <v>-261925</v>
      </c>
      <c r="E35" s="140"/>
      <c r="F35" s="223">
        <f>SUM(F33:F34)</f>
        <v>-215600</v>
      </c>
      <c r="G35" s="140"/>
      <c r="H35" s="223">
        <f>SUM(H33:H34)</f>
        <v>-238806</v>
      </c>
      <c r="I35" s="140"/>
      <c r="J35" s="223">
        <f>SUM(J33:J34)</f>
        <v>-197966</v>
      </c>
    </row>
    <row r="36" spans="1:19" ht="21.75" customHeight="1">
      <c r="A36" s="112" t="s">
        <v>299</v>
      </c>
      <c r="B36" s="133">
        <v>19</v>
      </c>
      <c r="D36" s="226">
        <v>-105973</v>
      </c>
      <c r="E36" s="196"/>
      <c r="F36" s="226">
        <v>3294</v>
      </c>
      <c r="G36" s="140"/>
      <c r="H36" s="223">
        <v>0</v>
      </c>
      <c r="I36" s="140"/>
      <c r="J36" s="223">
        <v>0</v>
      </c>
    </row>
    <row r="37" spans="1:19" ht="21.75" customHeight="1" thickBot="1">
      <c r="A37" s="116" t="s">
        <v>294</v>
      </c>
      <c r="B37" s="133"/>
      <c r="D37" s="356">
        <f>SUM(D35:D36)</f>
        <v>-367898</v>
      </c>
      <c r="E37" s="140"/>
      <c r="F37" s="356">
        <f>SUM(F35:F36)</f>
        <v>-212306</v>
      </c>
      <c r="G37" s="140"/>
      <c r="H37" s="356">
        <f>SUM(H35:H36)</f>
        <v>-238806</v>
      </c>
      <c r="I37" s="140"/>
      <c r="J37" s="356">
        <f>SUM(J35:J36)</f>
        <v>-197966</v>
      </c>
    </row>
    <row r="38" spans="1:19" ht="21.75" customHeight="1" thickTop="1">
      <c r="A38" s="116"/>
      <c r="B38" s="133"/>
      <c r="D38" s="223"/>
      <c r="E38" s="140"/>
      <c r="F38" s="223"/>
      <c r="G38" s="140"/>
      <c r="H38" s="223"/>
      <c r="I38" s="140"/>
      <c r="J38" s="223"/>
    </row>
    <row r="39" spans="1:19" ht="21.75" customHeight="1">
      <c r="A39" s="116" t="s">
        <v>116</v>
      </c>
    </row>
    <row r="40" spans="1:19" ht="21.75" customHeight="1">
      <c r="A40" s="112" t="s">
        <v>202</v>
      </c>
      <c r="D40" s="226">
        <v>-371059</v>
      </c>
      <c r="E40" s="196"/>
      <c r="F40" s="226">
        <f>F42-F41</f>
        <v>-217449</v>
      </c>
      <c r="G40" s="196"/>
      <c r="H40" s="226">
        <v>-238806</v>
      </c>
      <c r="I40" s="196"/>
      <c r="J40" s="226">
        <f>J42-J41</f>
        <v>-197966</v>
      </c>
    </row>
    <row r="41" spans="1:19" ht="21.75" customHeight="1">
      <c r="A41" s="112" t="s">
        <v>52</v>
      </c>
      <c r="D41" s="197">
        <v>3161</v>
      </c>
      <c r="E41" s="196"/>
      <c r="F41" s="197">
        <v>5143</v>
      </c>
      <c r="G41" s="196"/>
      <c r="H41" s="197">
        <v>0</v>
      </c>
      <c r="I41" s="196"/>
      <c r="J41" s="197">
        <v>0</v>
      </c>
    </row>
    <row r="42" spans="1:19" ht="21.75" customHeight="1" thickBot="1">
      <c r="A42" s="116" t="s">
        <v>294</v>
      </c>
      <c r="D42" s="225">
        <f>D37</f>
        <v>-367898</v>
      </c>
      <c r="E42" s="140"/>
      <c r="F42" s="225">
        <f>F37</f>
        <v>-212306</v>
      </c>
      <c r="G42" s="140"/>
      <c r="H42" s="225">
        <f>H37</f>
        <v>-238806</v>
      </c>
      <c r="I42" s="140"/>
      <c r="J42" s="225">
        <f>J37</f>
        <v>-197966</v>
      </c>
    </row>
    <row r="43" spans="1:19" ht="18" customHeight="1" thickTop="1">
      <c r="B43" s="113"/>
      <c r="D43" s="198"/>
      <c r="E43" s="198"/>
      <c r="F43" s="198"/>
      <c r="G43" s="198"/>
      <c r="H43" s="198"/>
      <c r="I43" s="198"/>
      <c r="J43" s="198"/>
    </row>
    <row r="44" spans="1:19" s="184" customFormat="1" ht="20.25" customHeight="1">
      <c r="A44" s="116" t="s">
        <v>295</v>
      </c>
      <c r="B44" s="133">
        <v>23</v>
      </c>
      <c r="C44" s="194"/>
      <c r="D44" s="357"/>
      <c r="E44" s="358"/>
      <c r="F44" s="357"/>
      <c r="G44" s="358"/>
      <c r="H44" s="357"/>
      <c r="I44" s="223"/>
      <c r="J44" s="357"/>
      <c r="K44" s="135"/>
      <c r="L44" s="135"/>
      <c r="P44" s="108"/>
      <c r="Q44" s="108"/>
    </row>
    <row r="45" spans="1:19" s="184" customFormat="1" ht="20.25" customHeight="1">
      <c r="A45" s="359" t="s">
        <v>296</v>
      </c>
      <c r="B45" s="133"/>
      <c r="C45" s="194"/>
      <c r="D45" s="360">
        <v>-0.219</v>
      </c>
      <c r="E45" s="358"/>
      <c r="F45" s="360">
        <v>-0.182</v>
      </c>
      <c r="G45" s="358"/>
      <c r="H45" s="360">
        <v>-0.19700000000000001</v>
      </c>
      <c r="I45" s="223"/>
      <c r="J45" s="361">
        <v>-0.16300000000000001</v>
      </c>
      <c r="K45" s="135"/>
      <c r="L45" s="135"/>
      <c r="P45" s="108"/>
      <c r="Q45" s="108"/>
    </row>
    <row r="46" spans="1:19" s="184" customFormat="1" ht="20.25" customHeight="1">
      <c r="A46" s="112" t="s">
        <v>297</v>
      </c>
      <c r="B46" s="133"/>
      <c r="C46" s="194"/>
      <c r="D46" s="362">
        <v>-8.7499876412603941E-2</v>
      </c>
      <c r="E46" s="358"/>
      <c r="F46" s="362">
        <v>2E-3</v>
      </c>
      <c r="G46" s="358"/>
      <c r="H46" s="363">
        <v>0</v>
      </c>
      <c r="I46" s="223"/>
      <c r="J46" s="364">
        <v>0</v>
      </c>
      <c r="K46" s="135"/>
      <c r="L46" s="135"/>
      <c r="P46" s="108"/>
      <c r="Q46" s="108"/>
    </row>
    <row r="47" spans="1:19" s="366" customFormat="1" ht="9.65" customHeight="1">
      <c r="A47" s="365"/>
      <c r="B47" s="133"/>
      <c r="C47" s="367"/>
      <c r="D47" s="368"/>
      <c r="E47" s="369"/>
      <c r="F47" s="370"/>
      <c r="G47" s="369"/>
      <c r="H47" s="369"/>
      <c r="I47" s="369"/>
      <c r="J47" s="369"/>
      <c r="K47" s="369"/>
    </row>
    <row r="48" spans="1:19" s="366" customFormat="1" ht="21" customHeight="1">
      <c r="A48" s="116" t="s">
        <v>298</v>
      </c>
      <c r="B48" s="133">
        <v>23</v>
      </c>
      <c r="C48" s="367"/>
      <c r="D48" s="367"/>
      <c r="E48" s="371"/>
      <c r="F48" s="371"/>
      <c r="G48" s="371"/>
      <c r="H48" s="371"/>
      <c r="I48" s="371"/>
      <c r="J48" s="371"/>
      <c r="K48" s="371"/>
    </row>
    <row r="49" spans="1:17" s="184" customFormat="1" ht="20.25" customHeight="1">
      <c r="A49" s="372" t="s">
        <v>296</v>
      </c>
      <c r="B49" s="108"/>
      <c r="C49" s="194"/>
      <c r="D49" s="361">
        <v>-0.219</v>
      </c>
      <c r="E49" s="358"/>
      <c r="F49" s="361">
        <v>-0.14199999999999999</v>
      </c>
      <c r="G49" s="358"/>
      <c r="H49" s="360">
        <v>-0.19700000000000001</v>
      </c>
      <c r="I49" s="223"/>
      <c r="J49" s="361">
        <v>-0.128</v>
      </c>
      <c r="K49" s="135"/>
      <c r="L49" s="135"/>
      <c r="P49" s="108"/>
      <c r="Q49" s="108"/>
    </row>
    <row r="50" spans="1:17" s="184" customFormat="1" ht="20.25" customHeight="1">
      <c r="A50" s="112" t="s">
        <v>297</v>
      </c>
      <c r="B50" s="108"/>
      <c r="C50" s="194"/>
      <c r="D50" s="373">
        <v>-8.7499515951359491E-2</v>
      </c>
      <c r="E50" s="358"/>
      <c r="F50" s="373">
        <v>2E-3</v>
      </c>
      <c r="G50" s="358"/>
      <c r="H50" s="363">
        <v>0</v>
      </c>
      <c r="I50" s="223"/>
      <c r="J50" s="364">
        <v>0</v>
      </c>
      <c r="K50" s="135"/>
      <c r="L50" s="135"/>
      <c r="P50" s="108"/>
      <c r="Q50" s="108"/>
    </row>
    <row r="51" spans="1:17" ht="26.15" customHeight="1">
      <c r="B51" s="133"/>
      <c r="D51" s="200"/>
      <c r="E51" s="199"/>
      <c r="F51" s="200"/>
      <c r="G51" s="201"/>
      <c r="H51" s="200"/>
      <c r="I51" s="201"/>
      <c r="J51" s="200"/>
    </row>
    <row r="52" spans="1:17" ht="21.75" customHeight="1">
      <c r="A52" s="102" t="s">
        <v>83</v>
      </c>
      <c r="B52" s="163"/>
      <c r="D52" s="183"/>
      <c r="E52" s="138"/>
      <c r="F52" s="183"/>
      <c r="G52" s="138"/>
      <c r="H52" s="183"/>
      <c r="I52" s="138"/>
      <c r="J52" s="183"/>
    </row>
    <row r="53" spans="1:17" ht="21.75" customHeight="1">
      <c r="A53" s="105" t="s">
        <v>203</v>
      </c>
      <c r="B53" s="163"/>
      <c r="D53" s="183"/>
      <c r="E53" s="138"/>
      <c r="F53" s="183"/>
      <c r="G53" s="138"/>
      <c r="H53" s="183"/>
      <c r="I53" s="138"/>
      <c r="J53" s="183"/>
    </row>
    <row r="54" spans="1:17" ht="21.75" customHeight="1">
      <c r="A54" s="185"/>
      <c r="B54" s="185"/>
      <c r="C54" s="185"/>
      <c r="D54" s="105"/>
      <c r="E54" s="185"/>
      <c r="F54" s="105"/>
      <c r="G54" s="138"/>
      <c r="H54" s="183"/>
      <c r="I54" s="138"/>
      <c r="J54" s="183"/>
    </row>
    <row r="55" spans="1:17" ht="21.75" customHeight="1">
      <c r="A55" s="116"/>
      <c r="B55" s="133"/>
      <c r="D55" s="379" t="s">
        <v>13</v>
      </c>
      <c r="E55" s="379"/>
      <c r="F55" s="379"/>
      <c r="G55" s="114"/>
      <c r="H55" s="379" t="s">
        <v>37</v>
      </c>
      <c r="I55" s="379"/>
      <c r="J55" s="379"/>
    </row>
    <row r="56" spans="1:17" ht="21.75" customHeight="1">
      <c r="A56" s="116"/>
      <c r="B56" s="133"/>
      <c r="D56" s="379" t="s">
        <v>38</v>
      </c>
      <c r="E56" s="379"/>
      <c r="F56" s="379"/>
      <c r="G56" s="114"/>
      <c r="H56" s="379" t="s">
        <v>38</v>
      </c>
      <c r="I56" s="379"/>
      <c r="J56" s="379"/>
    </row>
    <row r="57" spans="1:17" ht="21.75" customHeight="1">
      <c r="A57" s="116"/>
      <c r="B57" s="133"/>
      <c r="D57" s="381" t="s">
        <v>242</v>
      </c>
      <c r="E57" s="381"/>
      <c r="F57" s="381"/>
      <c r="G57" s="115"/>
      <c r="H57" s="381" t="s">
        <v>242</v>
      </c>
      <c r="I57" s="381"/>
      <c r="J57" s="381"/>
    </row>
    <row r="58" spans="1:17" ht="21.75" customHeight="1">
      <c r="A58" s="116"/>
      <c r="B58" s="133"/>
      <c r="D58" s="384" t="s">
        <v>243</v>
      </c>
      <c r="E58" s="381"/>
      <c r="F58" s="381"/>
      <c r="G58" s="115"/>
      <c r="H58" s="384" t="s">
        <v>243</v>
      </c>
      <c r="I58" s="381"/>
      <c r="J58" s="381"/>
    </row>
    <row r="59" spans="1:17" ht="21.75" customHeight="1">
      <c r="A59" s="116"/>
      <c r="B59" s="117" t="s">
        <v>107</v>
      </c>
      <c r="D59" s="113">
        <v>2025</v>
      </c>
      <c r="E59" s="113"/>
      <c r="F59" s="113">
        <v>2024</v>
      </c>
      <c r="G59" s="113"/>
      <c r="H59" s="113">
        <v>2025</v>
      </c>
      <c r="I59" s="113"/>
      <c r="J59" s="113">
        <v>2024</v>
      </c>
    </row>
    <row r="60" spans="1:17" ht="21.75" customHeight="1">
      <c r="A60" s="116"/>
      <c r="B60" s="117"/>
      <c r="D60" s="380" t="s">
        <v>15</v>
      </c>
      <c r="E60" s="380"/>
      <c r="F60" s="380"/>
      <c r="G60" s="380"/>
      <c r="H60" s="380"/>
      <c r="I60" s="380"/>
      <c r="J60" s="380"/>
    </row>
    <row r="61" spans="1:17" s="209" customFormat="1" ht="21.75" customHeight="1">
      <c r="A61" s="116" t="s">
        <v>294</v>
      </c>
      <c r="B61" s="210"/>
      <c r="C61" s="163"/>
      <c r="D61" s="223">
        <v>-367898</v>
      </c>
      <c r="E61" s="140"/>
      <c r="F61" s="223">
        <f>F37</f>
        <v>-212306</v>
      </c>
      <c r="G61" s="140"/>
      <c r="H61" s="223">
        <v>-238806</v>
      </c>
      <c r="I61" s="140"/>
      <c r="J61" s="223">
        <f>J37</f>
        <v>-197966</v>
      </c>
      <c r="K61" s="211"/>
      <c r="L61" s="211"/>
      <c r="M61" s="211"/>
      <c r="N61" s="211"/>
      <c r="O61" s="211"/>
    </row>
    <row r="62" spans="1:17" ht="14">
      <c r="A62" s="202"/>
      <c r="C62" s="133"/>
      <c r="D62" s="203"/>
      <c r="E62" s="204"/>
      <c r="F62" s="203"/>
      <c r="G62" s="204"/>
      <c r="H62" s="205"/>
      <c r="I62" s="204"/>
      <c r="J62" s="205"/>
    </row>
    <row r="63" spans="1:17" ht="21.75" customHeight="1">
      <c r="A63" s="206" t="s">
        <v>232</v>
      </c>
      <c r="C63" s="133"/>
      <c r="D63" s="203"/>
      <c r="E63" s="204"/>
      <c r="F63" s="203"/>
      <c r="G63" s="204"/>
      <c r="H63" s="205"/>
      <c r="I63" s="204"/>
      <c r="J63" s="205"/>
    </row>
    <row r="64" spans="1:17" ht="21.75" customHeight="1">
      <c r="A64" s="122" t="s">
        <v>262</v>
      </c>
      <c r="C64" s="133"/>
      <c r="D64" s="203"/>
      <c r="E64" s="204"/>
      <c r="F64" s="203"/>
      <c r="G64" s="204"/>
      <c r="H64" s="205"/>
      <c r="I64" s="204"/>
      <c r="J64" s="205"/>
    </row>
    <row r="65" spans="1:15" ht="21.75" customHeight="1">
      <c r="A65" s="108" t="s">
        <v>194</v>
      </c>
      <c r="B65" s="117">
        <v>9</v>
      </c>
      <c r="C65" s="133"/>
      <c r="D65" s="197">
        <v>-91184</v>
      </c>
      <c r="E65" s="204"/>
      <c r="F65" s="197">
        <v>-4579</v>
      </c>
      <c r="G65" s="204"/>
      <c r="H65" s="207">
        <v>0</v>
      </c>
      <c r="I65" s="208"/>
      <c r="J65" s="207">
        <v>0</v>
      </c>
    </row>
    <row r="66" spans="1:15" s="209" customFormat="1" ht="21.75" customHeight="1">
      <c r="A66" s="209" t="s">
        <v>263</v>
      </c>
      <c r="B66" s="210"/>
      <c r="C66" s="163"/>
      <c r="D66" s="223">
        <f>SUM(D65)</f>
        <v>-91184</v>
      </c>
      <c r="E66" s="204"/>
      <c r="F66" s="223">
        <f t="shared" ref="F66:J66" si="0">SUM(F65)</f>
        <v>-4579</v>
      </c>
      <c r="G66" s="204"/>
      <c r="H66" s="223">
        <f t="shared" si="0"/>
        <v>0</v>
      </c>
      <c r="I66" s="223"/>
      <c r="J66" s="223">
        <f t="shared" si="0"/>
        <v>0</v>
      </c>
      <c r="K66" s="211"/>
      <c r="L66" s="211"/>
      <c r="M66" s="211"/>
      <c r="N66" s="211"/>
      <c r="O66" s="211"/>
    </row>
    <row r="67" spans="1:15" ht="21.75" hidden="1" customHeight="1">
      <c r="A67" s="108" t="s">
        <v>217</v>
      </c>
      <c r="B67" s="117"/>
      <c r="C67" s="133"/>
      <c r="D67" s="212"/>
      <c r="E67" s="204"/>
      <c r="F67" s="212"/>
      <c r="G67" s="204"/>
      <c r="H67" s="212"/>
      <c r="I67" s="208"/>
      <c r="J67" s="213"/>
    </row>
    <row r="68" spans="1:15" ht="12" customHeight="1">
      <c r="A68" s="108"/>
      <c r="B68" s="117"/>
      <c r="C68" s="133"/>
      <c r="D68" s="212"/>
      <c r="E68" s="204"/>
      <c r="F68" s="212"/>
      <c r="G68" s="204"/>
      <c r="H68" s="213"/>
      <c r="I68" s="208"/>
      <c r="J68" s="213"/>
    </row>
    <row r="69" spans="1:15" ht="21.65" customHeight="1">
      <c r="A69" s="122" t="s">
        <v>212</v>
      </c>
      <c r="B69" s="117"/>
      <c r="C69" s="133"/>
      <c r="D69" s="212"/>
      <c r="E69" s="204"/>
      <c r="F69" s="213"/>
      <c r="G69" s="204"/>
      <c r="H69" s="213"/>
      <c r="I69" s="208"/>
      <c r="J69" s="213"/>
    </row>
    <row r="70" spans="1:15" ht="21.75" hidden="1" customHeight="1">
      <c r="A70" s="108" t="s">
        <v>215</v>
      </c>
      <c r="C70" s="133"/>
      <c r="D70" s="345"/>
      <c r="E70" s="214"/>
      <c r="F70" s="213">
        <v>0</v>
      </c>
      <c r="G70" s="215"/>
      <c r="H70" s="213"/>
      <c r="I70" s="203"/>
      <c r="J70" s="213">
        <v>0</v>
      </c>
    </row>
    <row r="71" spans="1:15" ht="21.75" hidden="1" customHeight="1">
      <c r="A71" s="108" t="s">
        <v>213</v>
      </c>
      <c r="B71" s="117"/>
      <c r="C71" s="133"/>
      <c r="D71" s="346"/>
      <c r="E71" s="204"/>
      <c r="F71" s="213">
        <v>0</v>
      </c>
      <c r="G71" s="204"/>
      <c r="H71" s="213"/>
      <c r="I71" s="208"/>
      <c r="J71" s="213">
        <v>0</v>
      </c>
    </row>
    <row r="72" spans="1:15" ht="21.65" hidden="1" customHeight="1">
      <c r="A72" s="108" t="s">
        <v>216</v>
      </c>
      <c r="C72" s="133"/>
      <c r="D72" s="228"/>
      <c r="E72" s="204"/>
      <c r="F72" s="197">
        <v>0</v>
      </c>
      <c r="G72" s="204"/>
      <c r="H72" s="197"/>
      <c r="I72" s="208"/>
      <c r="J72" s="197">
        <v>0</v>
      </c>
    </row>
    <row r="73" spans="1:15" s="209" customFormat="1" ht="21.75" hidden="1" customHeight="1">
      <c r="A73" s="209" t="s">
        <v>221</v>
      </c>
      <c r="B73" s="210"/>
      <c r="C73" s="163"/>
      <c r="D73" s="227">
        <f>SUM(D70:D72)</f>
        <v>0</v>
      </c>
      <c r="E73" s="204"/>
      <c r="F73" s="142">
        <f>SUM(F70:F72)</f>
        <v>0</v>
      </c>
      <c r="G73" s="204"/>
      <c r="H73" s="216">
        <f>SUM(H70:H72)</f>
        <v>0</v>
      </c>
      <c r="I73" s="217"/>
      <c r="J73" s="142">
        <f>SUM(J70:J72)</f>
        <v>0</v>
      </c>
      <c r="K73" s="211"/>
      <c r="L73" s="211"/>
      <c r="M73" s="211"/>
      <c r="N73" s="211"/>
      <c r="O73" s="211"/>
    </row>
    <row r="74" spans="1:15" s="209" customFormat="1" ht="21.75" customHeight="1">
      <c r="A74" s="108" t="s">
        <v>312</v>
      </c>
      <c r="B74" s="210"/>
      <c r="C74" s="163"/>
      <c r="D74" s="346">
        <v>828</v>
      </c>
      <c r="E74" s="196"/>
      <c r="F74" s="187">
        <v>0</v>
      </c>
      <c r="G74" s="196"/>
      <c r="H74" s="212">
        <v>374</v>
      </c>
      <c r="I74" s="160"/>
      <c r="J74" s="212">
        <v>0</v>
      </c>
      <c r="K74" s="211"/>
      <c r="L74" s="211"/>
      <c r="M74" s="211"/>
      <c r="N74" s="211"/>
      <c r="O74" s="211"/>
    </row>
    <row r="75" spans="1:15" ht="21.75" customHeight="1">
      <c r="A75" s="209" t="s">
        <v>313</v>
      </c>
      <c r="B75" s="117" t="s">
        <v>308</v>
      </c>
      <c r="C75" s="133"/>
      <c r="D75" s="376">
        <f>D74</f>
        <v>828</v>
      </c>
      <c r="E75" s="140"/>
      <c r="F75" s="377">
        <f>F74</f>
        <v>0</v>
      </c>
      <c r="G75" s="140"/>
      <c r="H75" s="376">
        <f>H74</f>
        <v>374</v>
      </c>
      <c r="I75" s="217"/>
      <c r="J75" s="378">
        <v>0</v>
      </c>
    </row>
    <row r="76" spans="1:15" ht="21.75" customHeight="1">
      <c r="A76" s="209" t="s">
        <v>222</v>
      </c>
      <c r="B76" s="210"/>
      <c r="C76" s="163"/>
      <c r="D76" s="229">
        <f>D65+D74</f>
        <v>-90356</v>
      </c>
      <c r="E76" s="140">
        <v>0</v>
      </c>
      <c r="F76" s="229">
        <f>F65+F74</f>
        <v>-4579</v>
      </c>
      <c r="G76" s="140">
        <v>0</v>
      </c>
      <c r="H76" s="229">
        <f>H65+H74</f>
        <v>374</v>
      </c>
      <c r="I76" s="218">
        <v>0</v>
      </c>
      <c r="J76" s="229">
        <f>J65+J74</f>
        <v>0</v>
      </c>
    </row>
    <row r="77" spans="1:15" ht="21.75" customHeight="1" thickBot="1">
      <c r="A77" s="209" t="s">
        <v>204</v>
      </c>
      <c r="C77" s="133"/>
      <c r="D77" s="225">
        <f>D61+D76</f>
        <v>-458254</v>
      </c>
      <c r="E77" s="140"/>
      <c r="F77" s="225">
        <f>F61+F76</f>
        <v>-216885</v>
      </c>
      <c r="G77" s="196"/>
      <c r="H77" s="225">
        <f>H61+H76</f>
        <v>-238432</v>
      </c>
      <c r="I77" s="196"/>
      <c r="J77" s="225">
        <f>J61+J76</f>
        <v>-197966</v>
      </c>
    </row>
    <row r="78" spans="1:15" ht="21.75" customHeight="1" thickTop="1">
      <c r="A78" s="219"/>
      <c r="C78" s="133"/>
      <c r="D78" s="205"/>
      <c r="E78" s="204"/>
      <c r="F78" s="205"/>
      <c r="G78" s="204"/>
      <c r="H78" s="205"/>
      <c r="I78" s="204"/>
      <c r="J78" s="205"/>
    </row>
    <row r="79" spans="1:15" ht="21.75" customHeight="1">
      <c r="A79" s="209" t="s">
        <v>250</v>
      </c>
      <c r="C79" s="133"/>
      <c r="D79" s="205"/>
      <c r="E79" s="204"/>
      <c r="F79" s="205"/>
      <c r="G79" s="204"/>
      <c r="H79" s="205"/>
      <c r="I79" s="204"/>
      <c r="J79" s="205"/>
    </row>
    <row r="80" spans="1:15" ht="21.75" customHeight="1">
      <c r="A80" s="112" t="s">
        <v>202</v>
      </c>
      <c r="B80" s="209"/>
      <c r="C80" s="163"/>
      <c r="D80" s="226">
        <f>+D82-D81</f>
        <v>-461415</v>
      </c>
      <c r="E80" s="196"/>
      <c r="F80" s="226">
        <f>+F82-F81</f>
        <v>-222028</v>
      </c>
      <c r="G80" s="196"/>
      <c r="H80" s="226">
        <f>+H82-H81</f>
        <v>-238432</v>
      </c>
      <c r="I80" s="196"/>
      <c r="J80" s="226">
        <f>+J82-J81</f>
        <v>-197966</v>
      </c>
    </row>
    <row r="81" spans="1:10" ht="21.75" customHeight="1">
      <c r="A81" s="108" t="s">
        <v>52</v>
      </c>
      <c r="C81" s="133"/>
      <c r="D81" s="228">
        <v>3161</v>
      </c>
      <c r="E81" s="140"/>
      <c r="F81" s="349">
        <f>F41</f>
        <v>5143</v>
      </c>
      <c r="G81" s="140"/>
      <c r="H81" s="228">
        <f>H41</f>
        <v>0</v>
      </c>
      <c r="I81" s="220"/>
      <c r="J81" s="228">
        <f>J41</f>
        <v>0</v>
      </c>
    </row>
    <row r="82" spans="1:10" ht="21.75" customHeight="1" thickBot="1">
      <c r="A82" s="209" t="s">
        <v>204</v>
      </c>
      <c r="C82" s="133"/>
      <c r="D82" s="225">
        <f>D77</f>
        <v>-458254</v>
      </c>
      <c r="E82" s="140"/>
      <c r="F82" s="225">
        <f>F77</f>
        <v>-216885</v>
      </c>
      <c r="G82" s="140"/>
      <c r="H82" s="225">
        <f>H77</f>
        <v>-238432</v>
      </c>
      <c r="I82" s="140"/>
      <c r="J82" s="225">
        <f>J77</f>
        <v>-197966</v>
      </c>
    </row>
    <row r="83" spans="1:10" ht="21.75" customHeight="1" thickTop="1">
      <c r="B83" s="133"/>
      <c r="D83" s="112"/>
      <c r="E83" s="199"/>
      <c r="F83" s="112"/>
      <c r="G83" s="201"/>
      <c r="H83" s="112"/>
      <c r="I83" s="201"/>
      <c r="J83" s="112"/>
    </row>
    <row r="84" spans="1:10" ht="21.75" customHeight="1">
      <c r="B84" s="203"/>
      <c r="E84" s="198"/>
    </row>
  </sheetData>
  <sheetProtection formatCells="0" formatColumns="0" formatRows="0" insertColumns="0" insertRows="0" insertHyperlinks="0" deleteColumns="0" deleteRows="0" sort="0" autoFilter="0" pivotTables="0"/>
  <mergeCells count="18">
    <mergeCell ref="D4:F4"/>
    <mergeCell ref="H4:J4"/>
    <mergeCell ref="D5:F5"/>
    <mergeCell ref="H5:J5"/>
    <mergeCell ref="D6:F6"/>
    <mergeCell ref="H6:J6"/>
    <mergeCell ref="D7:F7"/>
    <mergeCell ref="H7:J7"/>
    <mergeCell ref="D58:F58"/>
    <mergeCell ref="H58:J58"/>
    <mergeCell ref="D60:J60"/>
    <mergeCell ref="D10:J10"/>
    <mergeCell ref="D55:F55"/>
    <mergeCell ref="H55:J55"/>
    <mergeCell ref="D56:F56"/>
    <mergeCell ref="H56:J56"/>
    <mergeCell ref="D57:F57"/>
    <mergeCell ref="H57:J57"/>
  </mergeCells>
  <pageMargins left="0.7" right="0.7" top="0.75" bottom="0.75" header="0.3" footer="0.3"/>
  <pageSetup paperSize="9" scale="68" firstPageNumber="8" fitToWidth="0" fitToHeight="0" orientation="portrait" useFirstPageNumber="1" r:id="rId1"/>
  <headerFooter>
    <oddFooter>&amp;LThe accompanying notes form an integral part of the financial statements.
&amp;C&amp;P</oddFooter>
  </headerFooter>
  <rowBreaks count="1" manualBreakCount="1">
    <brk id="51" max="16383" man="1"/>
  </rowBreaks>
  <customProperties>
    <customPr name="OrphanNamesChecked" r:id="rId2"/>
  </customProperties>
  <ignoredErrors>
    <ignoredError sqref="D75 F75 H75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51"/>
  <sheetViews>
    <sheetView view="pageBreakPreview" topLeftCell="A43" zoomScale="62" zoomScaleNormal="55" zoomScaleSheetLayoutView="62" workbookViewId="0">
      <selection activeCell="A49" sqref="A49:XFD54"/>
    </sheetView>
  </sheetViews>
  <sheetFormatPr defaultColWidth="38.453125" defaultRowHeight="20.5" customHeight="1"/>
  <cols>
    <col min="1" max="1" width="36.81640625" style="108" customWidth="1"/>
    <col min="2" max="2" width="36.36328125" style="108" customWidth="1"/>
    <col min="3" max="3" width="16.453125" style="108" customWidth="1"/>
    <col min="4" max="4" width="0.81640625" style="108" customWidth="1"/>
    <col min="5" max="5" width="13.1796875" style="108" customWidth="1"/>
    <col min="6" max="6" width="0.81640625" style="108" customWidth="1"/>
    <col min="7" max="7" width="15" style="108" customWidth="1"/>
    <col min="8" max="8" width="0.81640625" style="108" customWidth="1"/>
    <col min="9" max="9" width="11.81640625" style="108" bestFit="1" customWidth="1"/>
    <col min="10" max="10" width="0.81640625" style="108" customWidth="1"/>
    <col min="11" max="11" width="12.81640625" style="108" customWidth="1"/>
    <col min="12" max="12" width="0.81640625" style="108" customWidth="1"/>
    <col min="13" max="13" width="0.81640625" style="108" hidden="1" customWidth="1"/>
    <col min="14" max="14" width="13" style="108" customWidth="1"/>
    <col min="15" max="15" width="0.81640625" style="108" customWidth="1"/>
    <col min="16" max="16" width="13.453125" style="108" customWidth="1"/>
    <col min="17" max="17" width="0.81640625" style="108" customWidth="1"/>
    <col min="18" max="18" width="12" style="108" customWidth="1"/>
    <col min="19" max="19" width="0.81640625" style="108" customWidth="1"/>
    <col min="20" max="20" width="14.81640625" style="108" customWidth="1"/>
    <col min="21" max="21" width="0.81640625" style="108" customWidth="1"/>
    <col min="22" max="22" width="13.453125" style="108" customWidth="1"/>
    <col min="23" max="23" width="0.81640625" style="108" customWidth="1"/>
    <col min="24" max="24" width="16.1796875" style="108" customWidth="1"/>
    <col min="25" max="25" width="12.81640625" style="108" customWidth="1"/>
    <col min="26" max="254" width="9.1796875" style="108" customWidth="1"/>
    <col min="255" max="16384" width="38.453125" style="108"/>
  </cols>
  <sheetData>
    <row r="1" spans="1:25" ht="20.5" customHeight="1">
      <c r="A1" s="102" t="s">
        <v>83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</row>
    <row r="2" spans="1:25" ht="20.5" customHeight="1">
      <c r="A2" s="185" t="s">
        <v>210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</row>
    <row r="3" spans="1:25" ht="20.5" customHeight="1">
      <c r="A3" s="185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</row>
    <row r="4" spans="1:25" ht="20.5" customHeight="1">
      <c r="A4" s="185"/>
      <c r="B4" s="185"/>
      <c r="C4" s="185"/>
      <c r="D4" s="185"/>
      <c r="E4" s="386" t="s">
        <v>39</v>
      </c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386"/>
      <c r="W4" s="386"/>
      <c r="X4" s="386"/>
      <c r="Y4" s="185"/>
    </row>
    <row r="5" spans="1:25" ht="20.5" customHeight="1">
      <c r="B5" s="113"/>
      <c r="C5" s="113"/>
      <c r="D5" s="113"/>
      <c r="E5" s="231"/>
      <c r="F5" s="231"/>
      <c r="G5" s="231"/>
      <c r="H5" s="231"/>
      <c r="I5" s="385" t="s">
        <v>27</v>
      </c>
      <c r="J5" s="385"/>
      <c r="K5" s="385"/>
      <c r="L5" s="231"/>
      <c r="M5" s="385" t="s">
        <v>50</v>
      </c>
      <c r="N5" s="385"/>
      <c r="O5" s="385"/>
      <c r="P5" s="385"/>
      <c r="Q5" s="385"/>
      <c r="R5" s="385"/>
      <c r="S5" s="231"/>
      <c r="T5" s="231"/>
    </row>
    <row r="6" spans="1:25" ht="20.5" customHeight="1">
      <c r="B6" s="113"/>
      <c r="C6" s="113"/>
      <c r="D6" s="113"/>
      <c r="E6" s="231"/>
      <c r="F6" s="231"/>
      <c r="G6" s="117"/>
      <c r="H6" s="117"/>
      <c r="K6" s="113"/>
      <c r="L6" s="117"/>
      <c r="M6" s="113"/>
      <c r="N6" s="113"/>
      <c r="O6" s="113"/>
      <c r="P6" s="113" t="s">
        <v>71</v>
      </c>
      <c r="Q6" s="113"/>
      <c r="S6" s="113"/>
      <c r="T6" s="113" t="s">
        <v>17</v>
      </c>
      <c r="U6" s="113"/>
      <c r="V6" s="113"/>
      <c r="W6" s="113"/>
      <c r="X6" s="113"/>
    </row>
    <row r="7" spans="1:25" ht="20.5" customHeight="1">
      <c r="B7" s="113"/>
      <c r="C7" s="113"/>
      <c r="D7" s="113"/>
      <c r="E7" s="113" t="s">
        <v>18</v>
      </c>
      <c r="F7" s="113"/>
      <c r="G7" s="113" t="s">
        <v>47</v>
      </c>
      <c r="H7" s="113"/>
      <c r="K7" s="113"/>
      <c r="L7" s="113"/>
      <c r="M7" s="113"/>
      <c r="N7" s="113" t="s">
        <v>103</v>
      </c>
      <c r="O7" s="113"/>
      <c r="P7" s="113" t="s">
        <v>79</v>
      </c>
      <c r="Q7" s="113"/>
      <c r="R7" s="232" t="s">
        <v>96</v>
      </c>
      <c r="S7" s="113"/>
      <c r="T7" s="113" t="s">
        <v>41</v>
      </c>
      <c r="U7" s="113"/>
      <c r="V7" s="113" t="s">
        <v>100</v>
      </c>
      <c r="W7" s="113"/>
      <c r="X7" s="113"/>
    </row>
    <row r="8" spans="1:25" ht="20.5" customHeight="1">
      <c r="B8" s="113"/>
      <c r="C8" s="113"/>
      <c r="D8" s="113"/>
      <c r="E8" s="113" t="s">
        <v>19</v>
      </c>
      <c r="F8" s="113"/>
      <c r="G8" s="113" t="s">
        <v>48</v>
      </c>
      <c r="H8" s="113"/>
      <c r="I8" s="113" t="s">
        <v>20</v>
      </c>
      <c r="J8" s="113"/>
      <c r="K8" s="113"/>
      <c r="L8" s="113"/>
      <c r="M8" s="113"/>
      <c r="N8" s="113" t="s">
        <v>104</v>
      </c>
      <c r="O8" s="113"/>
      <c r="P8" s="113" t="s">
        <v>101</v>
      </c>
      <c r="Q8" s="113"/>
      <c r="R8" s="232" t="s">
        <v>97</v>
      </c>
      <c r="S8" s="113"/>
      <c r="T8" s="113" t="s">
        <v>54</v>
      </c>
      <c r="U8" s="113"/>
      <c r="V8" s="113" t="s">
        <v>99</v>
      </c>
      <c r="W8" s="113"/>
      <c r="X8" s="113" t="s">
        <v>12</v>
      </c>
    </row>
    <row r="9" spans="1:25" ht="20.5" customHeight="1">
      <c r="B9" s="113"/>
      <c r="C9" s="117" t="s">
        <v>107</v>
      </c>
      <c r="D9" s="113"/>
      <c r="E9" s="113" t="s">
        <v>36</v>
      </c>
      <c r="F9" s="113"/>
      <c r="G9" s="113" t="s">
        <v>49</v>
      </c>
      <c r="H9" s="113"/>
      <c r="I9" s="113" t="s">
        <v>21</v>
      </c>
      <c r="J9" s="113"/>
      <c r="K9" s="113" t="s">
        <v>42</v>
      </c>
      <c r="L9" s="113"/>
      <c r="M9" s="113"/>
      <c r="N9" s="113" t="s">
        <v>105</v>
      </c>
      <c r="O9" s="113"/>
      <c r="P9" s="113" t="s">
        <v>102</v>
      </c>
      <c r="Q9" s="113"/>
      <c r="R9" s="232" t="s">
        <v>98</v>
      </c>
      <c r="S9" s="113"/>
      <c r="T9" s="113" t="s">
        <v>55</v>
      </c>
      <c r="U9" s="113"/>
      <c r="V9" s="113" t="s">
        <v>53</v>
      </c>
      <c r="W9" s="113"/>
      <c r="X9" s="113" t="s">
        <v>22</v>
      </c>
    </row>
    <row r="10" spans="1:25" ht="20.5" customHeight="1">
      <c r="B10" s="113"/>
      <c r="C10" s="113"/>
      <c r="D10" s="113"/>
      <c r="E10" s="387" t="s">
        <v>15</v>
      </c>
      <c r="F10" s="387"/>
      <c r="G10" s="387"/>
      <c r="H10" s="387"/>
      <c r="I10" s="387"/>
      <c r="J10" s="387"/>
      <c r="K10" s="387"/>
      <c r="L10" s="387"/>
      <c r="M10" s="387"/>
      <c r="N10" s="387"/>
      <c r="O10" s="387"/>
      <c r="P10" s="387"/>
      <c r="Q10" s="387"/>
      <c r="R10" s="387"/>
      <c r="S10" s="387"/>
      <c r="T10" s="387"/>
      <c r="U10" s="387"/>
      <c r="V10" s="387"/>
      <c r="W10" s="387"/>
      <c r="X10" s="387"/>
      <c r="Y10" s="231"/>
    </row>
    <row r="11" spans="1:25" ht="20.5" customHeight="1">
      <c r="A11" s="116" t="s">
        <v>255</v>
      </c>
      <c r="B11" s="113"/>
      <c r="C11" s="113"/>
      <c r="D11" s="113"/>
      <c r="E11" s="231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</row>
    <row r="12" spans="1:25" ht="20.5" customHeight="1">
      <c r="A12" s="209" t="s">
        <v>256</v>
      </c>
      <c r="B12" s="209"/>
      <c r="C12" s="209"/>
      <c r="D12" s="209"/>
      <c r="E12" s="134">
        <v>600000</v>
      </c>
      <c r="F12" s="134"/>
      <c r="G12" s="134">
        <v>1346389</v>
      </c>
      <c r="H12" s="134">
        <v>0</v>
      </c>
      <c r="I12" s="134">
        <v>72000</v>
      </c>
      <c r="J12" s="134"/>
      <c r="K12" s="134">
        <v>978555</v>
      </c>
      <c r="L12" s="134"/>
      <c r="M12" s="134"/>
      <c r="N12" s="134">
        <v>79179</v>
      </c>
      <c r="O12" s="134">
        <v>0</v>
      </c>
      <c r="P12" s="134">
        <v>21713</v>
      </c>
      <c r="Q12" s="134"/>
      <c r="R12" s="350">
        <f>SUM(N12:P12)</f>
        <v>100892</v>
      </c>
      <c r="S12" s="134"/>
      <c r="T12" s="350">
        <f>SUM(E12:K12)+R12</f>
        <v>3097836</v>
      </c>
      <c r="U12" s="134"/>
      <c r="V12" s="134">
        <v>118805</v>
      </c>
      <c r="W12" s="134"/>
      <c r="X12" s="350">
        <f>SUM(T12:V12)</f>
        <v>3216641</v>
      </c>
    </row>
    <row r="13" spans="1:25" ht="20.5" customHeight="1">
      <c r="A13" s="209"/>
      <c r="B13" s="209"/>
      <c r="C13" s="209"/>
      <c r="D13" s="209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</row>
    <row r="14" spans="1:25" ht="20.5" customHeight="1">
      <c r="A14" s="209" t="s">
        <v>133</v>
      </c>
      <c r="B14" s="209"/>
      <c r="C14" s="209"/>
      <c r="D14" s="209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</row>
    <row r="15" spans="1:25" ht="20.5" customHeight="1">
      <c r="A15" s="122" t="s">
        <v>276</v>
      </c>
      <c r="B15" s="209"/>
      <c r="C15" s="209"/>
      <c r="D15" s="209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</row>
    <row r="16" spans="1:25" ht="20.5" customHeight="1">
      <c r="A16" s="108" t="s">
        <v>277</v>
      </c>
      <c r="B16" s="209"/>
      <c r="C16" s="209"/>
      <c r="D16" s="209"/>
      <c r="E16" s="135">
        <v>6858</v>
      </c>
      <c r="F16" s="135"/>
      <c r="G16" s="135">
        <v>2275</v>
      </c>
      <c r="H16" s="134"/>
      <c r="I16" s="134">
        <v>0</v>
      </c>
      <c r="J16" s="134"/>
      <c r="K16" s="233">
        <v>0</v>
      </c>
      <c r="L16" s="134"/>
      <c r="M16" s="134"/>
      <c r="N16" s="233">
        <v>0</v>
      </c>
      <c r="O16" s="134"/>
      <c r="P16" s="233">
        <v>0</v>
      </c>
      <c r="Q16" s="134"/>
      <c r="R16" s="242">
        <f>SUM(N16:P16)</f>
        <v>0</v>
      </c>
      <c r="S16" s="134"/>
      <c r="T16" s="242">
        <f>SUM(E16:K16)+R16</f>
        <v>9133</v>
      </c>
      <c r="U16" s="134"/>
      <c r="V16" s="233">
        <v>0</v>
      </c>
      <c r="W16" s="134"/>
      <c r="X16" s="226">
        <f>SUM(T16:V16)</f>
        <v>9133</v>
      </c>
    </row>
    <row r="17" spans="1:24" ht="20.5" customHeight="1">
      <c r="A17" s="108" t="s">
        <v>278</v>
      </c>
      <c r="B17" s="209"/>
      <c r="C17" s="209"/>
      <c r="D17" s="209"/>
      <c r="E17" s="135">
        <v>0</v>
      </c>
      <c r="F17" s="135"/>
      <c r="G17" s="135">
        <v>8528</v>
      </c>
      <c r="H17" s="134"/>
      <c r="I17" s="233">
        <v>0</v>
      </c>
      <c r="J17" s="134"/>
      <c r="K17" s="233">
        <v>0</v>
      </c>
      <c r="L17" s="134"/>
      <c r="M17" s="134"/>
      <c r="N17" s="233">
        <v>0</v>
      </c>
      <c r="O17" s="134"/>
      <c r="P17" s="233">
        <v>0</v>
      </c>
      <c r="Q17" s="134"/>
      <c r="R17" s="242">
        <f>SUM(N17:P17)</f>
        <v>0</v>
      </c>
      <c r="S17" s="134"/>
      <c r="T17" s="242">
        <f>SUM(E17:K17)+R17</f>
        <v>8528</v>
      </c>
      <c r="U17" s="134"/>
      <c r="V17" s="233">
        <v>0</v>
      </c>
      <c r="W17" s="134"/>
      <c r="X17" s="226">
        <f>SUM(T17:V17)</f>
        <v>8528</v>
      </c>
    </row>
    <row r="18" spans="1:24" ht="20.5" customHeight="1">
      <c r="A18" s="108" t="s">
        <v>119</v>
      </c>
      <c r="B18" s="209"/>
      <c r="C18" s="117">
        <v>24</v>
      </c>
      <c r="D18" s="209"/>
      <c r="E18" s="239">
        <v>0</v>
      </c>
      <c r="F18" s="212"/>
      <c r="G18" s="239">
        <v>0</v>
      </c>
      <c r="H18" s="212"/>
      <c r="I18" s="234">
        <v>0</v>
      </c>
      <c r="J18" s="135"/>
      <c r="K18" s="351">
        <v>-15046</v>
      </c>
      <c r="L18" s="135"/>
      <c r="M18" s="135"/>
      <c r="N18" s="234">
        <v>0</v>
      </c>
      <c r="O18" s="135"/>
      <c r="P18" s="234">
        <v>0</v>
      </c>
      <c r="Q18" s="135"/>
      <c r="R18" s="243">
        <f>SUM(N18:P18)</f>
        <v>0</v>
      </c>
      <c r="S18" s="135"/>
      <c r="T18" s="243">
        <f>SUM(E18:K18)+R18</f>
        <v>-15046</v>
      </c>
      <c r="U18" s="135"/>
      <c r="V18" s="234">
        <v>0</v>
      </c>
      <c r="W18" s="135"/>
      <c r="X18" s="226">
        <f>SUM(T18:V18)</f>
        <v>-15046</v>
      </c>
    </row>
    <row r="19" spans="1:24" s="209" customFormat="1" ht="20.5" customHeight="1">
      <c r="A19" s="209" t="s">
        <v>279</v>
      </c>
      <c r="C19" s="210"/>
      <c r="E19" s="241">
        <f>SUM(E16:E18)</f>
        <v>6858</v>
      </c>
      <c r="F19" s="142"/>
      <c r="G19" s="241">
        <f>SUM(G16:G18)</f>
        <v>10803</v>
      </c>
      <c r="H19" s="142"/>
      <c r="I19" s="241">
        <f>SUM(I16:I18)</f>
        <v>0</v>
      </c>
      <c r="J19" s="134"/>
      <c r="K19" s="241">
        <f>SUM(K16:K18)</f>
        <v>-15046</v>
      </c>
      <c r="L19" s="134"/>
      <c r="M19" s="134"/>
      <c r="N19" s="241">
        <f>SUM(N16:N18)</f>
        <v>0</v>
      </c>
      <c r="O19" s="134"/>
      <c r="P19" s="241">
        <f>SUM(P16:P18)</f>
        <v>0</v>
      </c>
      <c r="Q19" s="134"/>
      <c r="R19" s="241">
        <f>SUM(R16:R18)</f>
        <v>0</v>
      </c>
      <c r="S19" s="134"/>
      <c r="T19" s="241">
        <f>SUM(T16:T18)</f>
        <v>2615</v>
      </c>
      <c r="U19" s="134"/>
      <c r="V19" s="241">
        <f>SUM(V16:V18)</f>
        <v>0</v>
      </c>
      <c r="W19" s="134"/>
      <c r="X19" s="352">
        <f>SUM(X16:X18)</f>
        <v>2615</v>
      </c>
    </row>
    <row r="20" spans="1:24" ht="20.5" customHeight="1">
      <c r="A20" s="122"/>
      <c r="B20" s="209"/>
      <c r="C20" s="117"/>
      <c r="D20" s="209"/>
      <c r="E20" s="142"/>
      <c r="F20" s="142"/>
      <c r="G20" s="142"/>
      <c r="H20" s="142"/>
      <c r="I20" s="142"/>
      <c r="J20" s="134"/>
      <c r="K20" s="134"/>
      <c r="L20" s="134"/>
      <c r="M20" s="134"/>
      <c r="N20" s="134"/>
      <c r="O20" s="134"/>
      <c r="P20" s="134"/>
      <c r="Q20" s="134"/>
      <c r="R20" s="140"/>
      <c r="S20" s="134"/>
      <c r="T20" s="140"/>
      <c r="U20" s="134"/>
      <c r="V20" s="142"/>
      <c r="W20" s="134"/>
      <c r="X20" s="140"/>
    </row>
    <row r="21" spans="1:24" ht="20.5" customHeight="1">
      <c r="A21" s="116" t="s">
        <v>271</v>
      </c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40"/>
      <c r="S21" s="135"/>
      <c r="T21" s="135"/>
      <c r="U21" s="135"/>
      <c r="V21" s="135"/>
      <c r="W21" s="135"/>
      <c r="X21" s="135"/>
    </row>
    <row r="22" spans="1:24" ht="20.5" customHeight="1">
      <c r="A22" s="112" t="s">
        <v>264</v>
      </c>
      <c r="E22" s="233">
        <v>0</v>
      </c>
      <c r="F22" s="233"/>
      <c r="G22" s="233">
        <v>0</v>
      </c>
      <c r="H22" s="233"/>
      <c r="I22" s="233">
        <v>0</v>
      </c>
      <c r="J22" s="233"/>
      <c r="K22" s="242">
        <f>'PL 9-10'!F40</f>
        <v>-217449</v>
      </c>
      <c r="L22" s="233"/>
      <c r="M22" s="233"/>
      <c r="N22" s="233">
        <v>0</v>
      </c>
      <c r="O22" s="233"/>
      <c r="P22" s="233">
        <v>0</v>
      </c>
      <c r="Q22" s="233"/>
      <c r="R22" s="242">
        <f>SUM(N22:P22)</f>
        <v>0</v>
      </c>
      <c r="S22" s="233"/>
      <c r="T22" s="242">
        <f>SUM(E22:K22)+R22</f>
        <v>-217449</v>
      </c>
      <c r="U22" s="233"/>
      <c r="V22" s="242">
        <f>'PL 9-10'!F41</f>
        <v>5143</v>
      </c>
      <c r="W22" s="233"/>
      <c r="X22" s="242">
        <f>T22+V22</f>
        <v>-212306</v>
      </c>
    </row>
    <row r="23" spans="1:24" ht="20.5" customHeight="1">
      <c r="A23" s="112" t="s">
        <v>231</v>
      </c>
      <c r="E23" s="233">
        <v>0</v>
      </c>
      <c r="F23" s="236">
        <v>0</v>
      </c>
      <c r="G23" s="233">
        <v>0</v>
      </c>
      <c r="H23" s="236">
        <v>0</v>
      </c>
      <c r="I23" s="233">
        <v>0</v>
      </c>
      <c r="J23" s="236"/>
      <c r="K23" s="233">
        <v>0</v>
      </c>
      <c r="L23" s="236"/>
      <c r="M23" s="233"/>
      <c r="N23" s="242">
        <v>-4579</v>
      </c>
      <c r="O23" s="233"/>
      <c r="P23" s="233">
        <v>0</v>
      </c>
      <c r="Q23" s="233"/>
      <c r="R23" s="242">
        <f>SUM(N23:P23)</f>
        <v>-4579</v>
      </c>
      <c r="S23" s="233"/>
      <c r="T23" s="242">
        <f>SUM(E23:K23)+R23</f>
        <v>-4579</v>
      </c>
      <c r="U23" s="236"/>
      <c r="V23" s="233">
        <v>0</v>
      </c>
      <c r="W23" s="236"/>
      <c r="X23" s="242">
        <f>SUM(T23:V23)</f>
        <v>-4579</v>
      </c>
    </row>
    <row r="24" spans="1:24" s="209" customFormat="1" ht="20.5" customHeight="1">
      <c r="A24" s="116" t="s">
        <v>204</v>
      </c>
      <c r="E24" s="244">
        <f>SUM(E22:E23)</f>
        <v>0</v>
      </c>
      <c r="F24" s="238">
        <v>0</v>
      </c>
      <c r="G24" s="244">
        <f>SUM(G22:G23)</f>
        <v>0</v>
      </c>
      <c r="H24" s="238">
        <v>0</v>
      </c>
      <c r="I24" s="244">
        <f>SUM(I22:I23)</f>
        <v>0</v>
      </c>
      <c r="J24" s="238">
        <v>0</v>
      </c>
      <c r="K24" s="244">
        <f>SUM(K22:L23)</f>
        <v>-217449</v>
      </c>
      <c r="L24" s="238">
        <v>0</v>
      </c>
      <c r="M24" s="238"/>
      <c r="N24" s="244">
        <f>SUM(N22:O23)</f>
        <v>-4579</v>
      </c>
      <c r="O24" s="238"/>
      <c r="P24" s="244">
        <f>SUM(P22:P23)</f>
        <v>0</v>
      </c>
      <c r="Q24" s="238"/>
      <c r="R24" s="244">
        <f>SUM(R22:R23)</f>
        <v>-4579</v>
      </c>
      <c r="S24" s="238"/>
      <c r="T24" s="244">
        <f>SUM(T22:T23)</f>
        <v>-222028</v>
      </c>
      <c r="U24" s="238">
        <v>0</v>
      </c>
      <c r="V24" s="244">
        <f>SUM(V22:V23)</f>
        <v>5143</v>
      </c>
      <c r="W24" s="238">
        <v>0</v>
      </c>
      <c r="X24" s="244">
        <f>SUM(X22:X23)</f>
        <v>-216885</v>
      </c>
    </row>
    <row r="25" spans="1:24" ht="12.65" customHeight="1">
      <c r="B25" s="209"/>
      <c r="C25" s="209"/>
      <c r="D25" s="209"/>
      <c r="E25" s="135"/>
      <c r="F25" s="135"/>
      <c r="G25" s="135"/>
      <c r="H25" s="135"/>
      <c r="I25" s="135"/>
      <c r="J25" s="135"/>
      <c r="K25" s="135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</row>
    <row r="26" spans="1:24" ht="20.5" customHeight="1">
      <c r="A26" s="112" t="s">
        <v>238</v>
      </c>
      <c r="E26" s="239">
        <v>0</v>
      </c>
      <c r="F26" s="240"/>
      <c r="G26" s="239">
        <v>0</v>
      </c>
      <c r="H26" s="240"/>
      <c r="I26" s="239">
        <v>14611</v>
      </c>
      <c r="J26" s="238">
        <v>0</v>
      </c>
      <c r="K26" s="239">
        <v>-14611</v>
      </c>
      <c r="L26" s="240"/>
      <c r="M26" s="240"/>
      <c r="N26" s="239">
        <v>0</v>
      </c>
      <c r="O26" s="240"/>
      <c r="P26" s="239">
        <v>0</v>
      </c>
      <c r="Q26" s="240"/>
      <c r="R26" s="239">
        <v>0</v>
      </c>
      <c r="S26" s="240"/>
      <c r="T26" s="239">
        <v>0</v>
      </c>
      <c r="U26" s="240"/>
      <c r="V26" s="239">
        <v>0</v>
      </c>
      <c r="W26" s="240"/>
      <c r="X26" s="239">
        <v>0</v>
      </c>
    </row>
    <row r="27" spans="1:24" ht="20.5" customHeight="1" thickBot="1">
      <c r="A27" s="209" t="s">
        <v>257</v>
      </c>
      <c r="E27" s="225">
        <f>+E24+E12+E19+E26</f>
        <v>606858</v>
      </c>
      <c r="F27" s="134"/>
      <c r="G27" s="225">
        <f>+G24+G12+G19+G26</f>
        <v>1357192</v>
      </c>
      <c r="H27" s="134">
        <v>0</v>
      </c>
      <c r="I27" s="225">
        <f>+I24+I12+I19+I26</f>
        <v>86611</v>
      </c>
      <c r="J27" s="134"/>
      <c r="K27" s="225">
        <f>+K24+K12+K19+K26</f>
        <v>731449</v>
      </c>
      <c r="L27" s="135"/>
      <c r="M27" s="134"/>
      <c r="N27" s="225">
        <f>+N24+N12+N19+N26</f>
        <v>74600</v>
      </c>
      <c r="O27" s="140" t="e">
        <f>+O24+O12+#REF!</f>
        <v>#REF!</v>
      </c>
      <c r="P27" s="225">
        <f>+P24+P12+P19+P26</f>
        <v>21713</v>
      </c>
      <c r="Q27" s="140"/>
      <c r="R27" s="225">
        <f>+R24+R12+R19+R26</f>
        <v>96313</v>
      </c>
      <c r="S27" s="140" t="e">
        <f>+S24+S12+#REF!</f>
        <v>#REF!</v>
      </c>
      <c r="T27" s="225">
        <f>+T24+T12+T19+T26</f>
        <v>2878423</v>
      </c>
      <c r="U27" s="140" t="e">
        <f>+U24+U12+#REF!</f>
        <v>#REF!</v>
      </c>
      <c r="V27" s="225">
        <f>+V24+V12+V19+V26</f>
        <v>123948</v>
      </c>
      <c r="W27" s="140" t="e">
        <f>+W24+W12+#REF!</f>
        <v>#REF!</v>
      </c>
      <c r="X27" s="225">
        <f>+X24+X12+X19+X26</f>
        <v>3002371</v>
      </c>
    </row>
    <row r="28" spans="1:24" ht="12.65" customHeight="1" thickTop="1">
      <c r="A28" s="122"/>
      <c r="B28" s="209"/>
      <c r="C28" s="117"/>
      <c r="D28" s="209"/>
      <c r="E28" s="142"/>
      <c r="F28" s="142"/>
      <c r="G28" s="142"/>
      <c r="H28" s="142"/>
      <c r="I28" s="142"/>
      <c r="J28" s="134"/>
      <c r="K28" s="134"/>
      <c r="L28" s="134"/>
      <c r="M28" s="134"/>
      <c r="N28" s="134"/>
      <c r="O28" s="134"/>
      <c r="P28" s="134"/>
      <c r="Q28" s="134"/>
      <c r="R28" s="140"/>
      <c r="S28" s="134"/>
      <c r="T28" s="140"/>
      <c r="U28" s="134"/>
      <c r="V28" s="142"/>
      <c r="W28" s="134"/>
      <c r="X28" s="140"/>
    </row>
    <row r="29" spans="1:24" ht="20.5" customHeight="1">
      <c r="A29" s="116" t="s">
        <v>287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  <c r="Q29" s="353"/>
      <c r="R29" s="353"/>
      <c r="S29" s="353"/>
      <c r="T29" s="353"/>
      <c r="U29" s="353"/>
      <c r="V29" s="353"/>
      <c r="W29" s="353"/>
      <c r="X29" s="353"/>
    </row>
    <row r="30" spans="1:24" ht="20.5" customHeight="1">
      <c r="A30" s="209" t="s">
        <v>288</v>
      </c>
      <c r="B30" s="209"/>
      <c r="C30" s="209"/>
      <c r="D30" s="209"/>
      <c r="E30" s="350">
        <f>E27</f>
        <v>606858</v>
      </c>
      <c r="F30" s="134"/>
      <c r="G30" s="350">
        <f>G27</f>
        <v>1357192</v>
      </c>
      <c r="H30" s="134">
        <v>0</v>
      </c>
      <c r="I30" s="350">
        <f>I27</f>
        <v>86611</v>
      </c>
      <c r="J30" s="134"/>
      <c r="K30" s="350">
        <f>K27</f>
        <v>731449</v>
      </c>
      <c r="L30" s="134"/>
      <c r="M30" s="134"/>
      <c r="N30" s="350">
        <f>N27</f>
        <v>74600</v>
      </c>
      <c r="O30" s="134">
        <v>0</v>
      </c>
      <c r="P30" s="350">
        <f>P27</f>
        <v>21713</v>
      </c>
      <c r="Q30" s="134"/>
      <c r="R30" s="350">
        <f>SUM(N30:P30)</f>
        <v>96313</v>
      </c>
      <c r="S30" s="134">
        <v>0</v>
      </c>
      <c r="T30" s="350">
        <f>SUM(E30:K30)+R30</f>
        <v>2878423</v>
      </c>
      <c r="U30" s="134">
        <v>0</v>
      </c>
      <c r="V30" s="350">
        <f>V27</f>
        <v>123948</v>
      </c>
      <c r="W30" s="134">
        <v>0</v>
      </c>
      <c r="X30" s="350">
        <f>SUM(T30:V30)</f>
        <v>3002371</v>
      </c>
    </row>
    <row r="31" spans="1:24" ht="20.5" customHeight="1">
      <c r="A31" s="122"/>
      <c r="B31" s="209"/>
      <c r="C31" s="117"/>
      <c r="D31" s="209"/>
      <c r="E31" s="142"/>
      <c r="F31" s="142"/>
      <c r="G31" s="142"/>
      <c r="H31" s="142"/>
      <c r="I31" s="142"/>
      <c r="J31" s="134"/>
      <c r="K31" s="134"/>
      <c r="L31" s="134"/>
      <c r="M31" s="134"/>
      <c r="N31" s="134"/>
      <c r="O31" s="134"/>
      <c r="P31" s="134"/>
      <c r="Q31" s="134"/>
      <c r="R31" s="140"/>
      <c r="S31" s="134"/>
      <c r="T31" s="140"/>
      <c r="U31" s="134"/>
      <c r="V31" s="142"/>
      <c r="W31" s="134"/>
      <c r="X31" s="140"/>
    </row>
    <row r="32" spans="1:24" ht="20.5" customHeight="1">
      <c r="A32" s="209" t="s">
        <v>133</v>
      </c>
      <c r="B32" s="209"/>
      <c r="C32" s="209"/>
      <c r="D32" s="209"/>
      <c r="E32" s="135"/>
      <c r="F32" s="135"/>
      <c r="G32" s="135"/>
      <c r="H32" s="134"/>
      <c r="I32" s="233"/>
      <c r="J32" s="134"/>
      <c r="K32" s="233"/>
      <c r="L32" s="134"/>
      <c r="M32" s="134"/>
      <c r="N32" s="233"/>
      <c r="O32" s="134"/>
      <c r="P32" s="233"/>
      <c r="Q32" s="134"/>
      <c r="R32" s="233"/>
      <c r="S32" s="134"/>
      <c r="T32" s="135"/>
      <c r="U32" s="134"/>
      <c r="V32" s="233"/>
      <c r="W32" s="134"/>
      <c r="X32" s="135"/>
    </row>
    <row r="33" spans="1:24" ht="20.5" customHeight="1">
      <c r="A33" s="122" t="s">
        <v>276</v>
      </c>
      <c r="B33" s="209"/>
      <c r="C33" s="209"/>
      <c r="D33" s="209"/>
      <c r="E33" s="135"/>
      <c r="F33" s="135"/>
      <c r="G33" s="135"/>
      <c r="H33" s="134"/>
      <c r="I33" s="233"/>
      <c r="J33" s="134"/>
      <c r="K33" s="233"/>
      <c r="L33" s="134"/>
      <c r="M33" s="134"/>
      <c r="N33" s="233"/>
      <c r="O33" s="134"/>
      <c r="P33" s="233"/>
      <c r="Q33" s="134"/>
      <c r="R33" s="233"/>
      <c r="S33" s="134"/>
      <c r="T33" s="135"/>
      <c r="U33" s="134"/>
      <c r="V33" s="233"/>
      <c r="W33" s="134"/>
      <c r="X33" s="135"/>
    </row>
    <row r="34" spans="1:24" ht="20.5" customHeight="1">
      <c r="A34" s="108" t="s">
        <v>301</v>
      </c>
      <c r="B34" s="209"/>
      <c r="C34" s="117">
        <v>16</v>
      </c>
      <c r="D34" s="209"/>
      <c r="E34" s="240">
        <v>3</v>
      </c>
      <c r="F34" s="212"/>
      <c r="G34" s="240">
        <v>0</v>
      </c>
      <c r="H34" s="212"/>
      <c r="I34" s="233">
        <v>0</v>
      </c>
      <c r="J34" s="135"/>
      <c r="K34" s="135">
        <v>0</v>
      </c>
      <c r="L34" s="135"/>
      <c r="M34" s="135"/>
      <c r="N34" s="233">
        <v>0</v>
      </c>
      <c r="O34" s="135"/>
      <c r="P34" s="233">
        <v>0</v>
      </c>
      <c r="Q34" s="135"/>
      <c r="R34" s="242">
        <f>SUM(N34:P34)</f>
        <v>0</v>
      </c>
      <c r="S34" s="135"/>
      <c r="T34" s="243">
        <f>SUM(E34:K34)+R34</f>
        <v>3</v>
      </c>
      <c r="U34" s="135"/>
      <c r="V34" s="234">
        <v>0</v>
      </c>
      <c r="W34" s="135"/>
      <c r="X34" s="226">
        <f>SUM(T34,V34)</f>
        <v>3</v>
      </c>
    </row>
    <row r="35" spans="1:24" s="209" customFormat="1" ht="20.5" customHeight="1">
      <c r="A35" s="209" t="s">
        <v>279</v>
      </c>
      <c r="C35" s="210"/>
      <c r="E35" s="244">
        <f>SUM(E33:E34)</f>
        <v>3</v>
      </c>
      <c r="F35" s="142"/>
      <c r="G35" s="244">
        <f>SUM(G33:G34)</f>
        <v>0</v>
      </c>
      <c r="H35" s="142"/>
      <c r="I35" s="244">
        <f>SUM(I33:I34)</f>
        <v>0</v>
      </c>
      <c r="J35" s="134"/>
      <c r="K35" s="244">
        <f>SUM(K33:K34)</f>
        <v>0</v>
      </c>
      <c r="L35" s="134"/>
      <c r="M35" s="134"/>
      <c r="N35" s="244">
        <f>N34</f>
        <v>0</v>
      </c>
      <c r="O35" s="134"/>
      <c r="P35" s="244">
        <f>P34</f>
        <v>0</v>
      </c>
      <c r="Q35" s="134"/>
      <c r="R35" s="244">
        <f>R34</f>
        <v>0</v>
      </c>
      <c r="S35" s="134"/>
      <c r="T35" s="244">
        <f>SUM(T33:T34)</f>
        <v>3</v>
      </c>
      <c r="U35" s="134"/>
      <c r="V35" s="241">
        <f>V34</f>
        <v>0</v>
      </c>
      <c r="W35" s="134"/>
      <c r="X35" s="244">
        <f>SUM(X33:X34)</f>
        <v>3</v>
      </c>
    </row>
    <row r="36" spans="1:24" ht="12.65" customHeight="1">
      <c r="B36" s="209"/>
      <c r="C36" s="209"/>
      <c r="D36" s="209"/>
      <c r="E36" s="135"/>
      <c r="F36" s="135"/>
      <c r="G36" s="135"/>
      <c r="H36" s="135"/>
      <c r="I36" s="135"/>
      <c r="J36" s="135"/>
      <c r="K36" s="135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</row>
    <row r="37" spans="1:24" ht="20.5" hidden="1" customHeight="1">
      <c r="A37" s="122" t="s">
        <v>195</v>
      </c>
      <c r="B37" s="209"/>
      <c r="C37" s="117"/>
      <c r="D37" s="209"/>
      <c r="E37" s="142"/>
      <c r="F37" s="142"/>
      <c r="G37" s="142"/>
      <c r="H37" s="142"/>
      <c r="I37" s="142"/>
      <c r="J37" s="134"/>
      <c r="K37" s="134"/>
      <c r="L37" s="134"/>
      <c r="M37" s="134"/>
      <c r="N37" s="134"/>
      <c r="O37" s="134"/>
      <c r="P37" s="134"/>
      <c r="Q37" s="134"/>
      <c r="R37" s="140"/>
      <c r="S37" s="134"/>
      <c r="T37" s="140"/>
      <c r="U37" s="134"/>
      <c r="V37" s="142"/>
      <c r="W37" s="134"/>
      <c r="X37" s="140"/>
    </row>
    <row r="38" spans="1:24" ht="20.5" hidden="1" customHeight="1">
      <c r="A38" s="108" t="s">
        <v>152</v>
      </c>
      <c r="B38" s="209"/>
      <c r="C38" s="117"/>
      <c r="D38" s="209"/>
      <c r="E38" s="233"/>
      <c r="F38" s="233"/>
      <c r="G38" s="233"/>
      <c r="H38" s="233"/>
      <c r="I38" s="233"/>
      <c r="J38" s="135"/>
      <c r="K38" s="233"/>
      <c r="L38" s="134"/>
      <c r="M38" s="134"/>
      <c r="N38" s="233"/>
      <c r="O38" s="134"/>
      <c r="P38" s="233"/>
      <c r="Q38" s="134"/>
      <c r="R38" s="233">
        <f>SUM(N38:P38)</f>
        <v>0</v>
      </c>
      <c r="S38" s="134"/>
      <c r="T38" s="233">
        <f>SUM(E38:K38)+R38</f>
        <v>0</v>
      </c>
      <c r="U38" s="134"/>
      <c r="V38" s="233"/>
      <c r="W38" s="134"/>
      <c r="X38" s="351">
        <f>SUM(T38:V38)</f>
        <v>0</v>
      </c>
    </row>
    <row r="39" spans="1:24" ht="20.5" hidden="1" customHeight="1">
      <c r="A39" s="122" t="s">
        <v>196</v>
      </c>
      <c r="B39" s="209"/>
      <c r="C39" s="117"/>
      <c r="D39" s="209"/>
      <c r="E39" s="237">
        <f>E38</f>
        <v>0</v>
      </c>
      <c r="F39" s="238"/>
      <c r="G39" s="237">
        <f>G38</f>
        <v>0</v>
      </c>
      <c r="H39" s="238"/>
      <c r="I39" s="237">
        <f>I38</f>
        <v>0</v>
      </c>
      <c r="J39" s="134"/>
      <c r="K39" s="237">
        <f>K38</f>
        <v>0</v>
      </c>
      <c r="L39" s="134"/>
      <c r="M39" s="134"/>
      <c r="N39" s="237">
        <f>N38</f>
        <v>0</v>
      </c>
      <c r="O39" s="134"/>
      <c r="P39" s="237">
        <f>P38</f>
        <v>0</v>
      </c>
      <c r="Q39" s="134"/>
      <c r="R39" s="237">
        <f>R38</f>
        <v>0</v>
      </c>
      <c r="S39" s="134"/>
      <c r="T39" s="237">
        <f>T38</f>
        <v>0</v>
      </c>
      <c r="U39" s="134"/>
      <c r="V39" s="237">
        <f>V38</f>
        <v>0</v>
      </c>
      <c r="W39" s="134"/>
      <c r="X39" s="354">
        <f>X38</f>
        <v>0</v>
      </c>
    </row>
    <row r="40" spans="1:24" ht="20.5" hidden="1" customHeight="1">
      <c r="A40" s="209" t="s">
        <v>191</v>
      </c>
      <c r="B40" s="209"/>
      <c r="C40" s="209"/>
      <c r="D40" s="209"/>
      <c r="E40" s="235">
        <f>E35+E39</f>
        <v>3</v>
      </c>
      <c r="F40" s="134"/>
      <c r="G40" s="235">
        <f>G35+G39</f>
        <v>0</v>
      </c>
      <c r="H40" s="238"/>
      <c r="I40" s="235">
        <f>I35+I39</f>
        <v>0</v>
      </c>
      <c r="J40" s="134"/>
      <c r="K40" s="235">
        <f>K35+K39</f>
        <v>0</v>
      </c>
      <c r="L40" s="134"/>
      <c r="M40" s="134"/>
      <c r="N40" s="235">
        <f>N35+N39</f>
        <v>0</v>
      </c>
      <c r="O40" s="134"/>
      <c r="P40" s="235">
        <f>P35+P39</f>
        <v>0</v>
      </c>
      <c r="Q40" s="134"/>
      <c r="R40" s="235">
        <f>R35+R39</f>
        <v>0</v>
      </c>
      <c r="S40" s="134"/>
      <c r="T40" s="235">
        <f>T35+T39</f>
        <v>3</v>
      </c>
      <c r="U40" s="134"/>
      <c r="V40" s="235">
        <f>V35+V39</f>
        <v>0</v>
      </c>
      <c r="W40" s="134"/>
      <c r="X40" s="235">
        <f>X35+X39</f>
        <v>3</v>
      </c>
    </row>
    <row r="41" spans="1:24" ht="20.5" hidden="1" customHeight="1">
      <c r="B41" s="209"/>
      <c r="C41" s="209"/>
      <c r="D41" s="209"/>
      <c r="E41" s="135"/>
      <c r="F41" s="135"/>
      <c r="G41" s="135"/>
      <c r="H41" s="135"/>
      <c r="I41" s="135"/>
      <c r="J41" s="135"/>
      <c r="K41" s="135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</row>
    <row r="42" spans="1:24" ht="20.5" customHeight="1">
      <c r="A42" s="116" t="s">
        <v>271</v>
      </c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40"/>
      <c r="S42" s="135"/>
      <c r="T42" s="135"/>
      <c r="U42" s="135"/>
      <c r="V42" s="135"/>
      <c r="W42" s="135"/>
      <c r="X42" s="135"/>
    </row>
    <row r="43" spans="1:24" ht="20.5" customHeight="1">
      <c r="A43" s="112" t="s">
        <v>264</v>
      </c>
      <c r="E43" s="135">
        <v>0</v>
      </c>
      <c r="F43" s="233"/>
      <c r="G43" s="135">
        <v>0</v>
      </c>
      <c r="H43" s="233"/>
      <c r="I43" s="135">
        <v>0</v>
      </c>
      <c r="J43" s="233"/>
      <c r="K43" s="233">
        <f>'PL 9-10'!D40</f>
        <v>-371059</v>
      </c>
      <c r="L43" s="233"/>
      <c r="M43" s="233"/>
      <c r="N43" s="135">
        <v>0</v>
      </c>
      <c r="O43" s="233"/>
      <c r="P43" s="135">
        <v>0</v>
      </c>
      <c r="Q43" s="233"/>
      <c r="R43" s="242">
        <f>SUM(N43:P43)</f>
        <v>0</v>
      </c>
      <c r="S43" s="233"/>
      <c r="T43" s="242">
        <f>SUM(E43:K43)+R43</f>
        <v>-371059</v>
      </c>
      <c r="U43" s="233"/>
      <c r="V43" s="242">
        <f>'PL 9-10'!D41</f>
        <v>3161</v>
      </c>
      <c r="W43" s="233"/>
      <c r="X43" s="242">
        <f>T43+V43</f>
        <v>-367898</v>
      </c>
    </row>
    <row r="44" spans="1:24" ht="20.5" customHeight="1">
      <c r="A44" s="112" t="s">
        <v>231</v>
      </c>
      <c r="E44" s="135">
        <v>0</v>
      </c>
      <c r="F44" s="233"/>
      <c r="G44" s="135">
        <v>0</v>
      </c>
      <c r="H44" s="233"/>
      <c r="I44" s="135">
        <v>0</v>
      </c>
      <c r="J44" s="236"/>
      <c r="K44" s="135">
        <f>'PL 9-10'!D74</f>
        <v>828</v>
      </c>
      <c r="L44" s="236"/>
      <c r="M44" s="233"/>
      <c r="N44" s="242">
        <f>'PL 9-10'!D65</f>
        <v>-91184</v>
      </c>
      <c r="O44" s="233"/>
      <c r="P44" s="135">
        <v>0</v>
      </c>
      <c r="Q44" s="233"/>
      <c r="R44" s="242">
        <f>SUM(N44:P44)</f>
        <v>-91184</v>
      </c>
      <c r="S44" s="233"/>
      <c r="T44" s="242">
        <f>SUM(E44:K44)+R44</f>
        <v>-90356</v>
      </c>
      <c r="U44" s="236"/>
      <c r="V44" s="135">
        <v>0</v>
      </c>
      <c r="W44" s="236"/>
      <c r="X44" s="242">
        <f>SUM(T44:V44)</f>
        <v>-90356</v>
      </c>
    </row>
    <row r="45" spans="1:24" ht="20.5" customHeight="1">
      <c r="A45" s="116" t="s">
        <v>204</v>
      </c>
      <c r="E45" s="244">
        <f>SUM(E44)</f>
        <v>0</v>
      </c>
      <c r="F45" s="238">
        <v>0</v>
      </c>
      <c r="G45" s="244">
        <f>SUM(G44)</f>
        <v>0</v>
      </c>
      <c r="H45" s="238">
        <v>0</v>
      </c>
      <c r="I45" s="244">
        <f>SUM(I38:I44)</f>
        <v>0</v>
      </c>
      <c r="J45" s="238">
        <v>0</v>
      </c>
      <c r="K45" s="244">
        <f>SUM(K43:L44)</f>
        <v>-370231</v>
      </c>
      <c r="L45" s="238">
        <v>0</v>
      </c>
      <c r="M45" s="238"/>
      <c r="N45" s="244">
        <f>SUM(N43:O44)</f>
        <v>-91184</v>
      </c>
      <c r="O45" s="238"/>
      <c r="P45" s="244">
        <f>SUM(P44)</f>
        <v>0</v>
      </c>
      <c r="Q45" s="238"/>
      <c r="R45" s="244">
        <f>SUM(R44)</f>
        <v>-91184</v>
      </c>
      <c r="S45" s="238"/>
      <c r="T45" s="244">
        <f>SUM(T43:T44)</f>
        <v>-461415</v>
      </c>
      <c r="U45" s="238">
        <v>0</v>
      </c>
      <c r="V45" s="244">
        <f>SUM(V43:V44)</f>
        <v>3161</v>
      </c>
      <c r="W45" s="238">
        <v>0</v>
      </c>
      <c r="X45" s="244">
        <f>SUM(X43:X44)</f>
        <v>-458254</v>
      </c>
    </row>
    <row r="46" spans="1:24" ht="12.65" customHeight="1">
      <c r="B46" s="209"/>
      <c r="C46" s="209"/>
      <c r="D46" s="209"/>
      <c r="E46" s="135"/>
      <c r="F46" s="135"/>
      <c r="G46" s="135"/>
      <c r="H46" s="135"/>
      <c r="I46" s="135"/>
      <c r="J46" s="135"/>
      <c r="K46" s="135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</row>
    <row r="47" spans="1:24" ht="20.5" customHeight="1">
      <c r="A47" s="112" t="s">
        <v>238</v>
      </c>
      <c r="E47" s="235">
        <v>0</v>
      </c>
      <c r="F47" s="238"/>
      <c r="G47" s="235">
        <v>0</v>
      </c>
      <c r="H47" s="238"/>
      <c r="I47" s="239">
        <v>303</v>
      </c>
      <c r="J47" s="238"/>
      <c r="K47" s="239">
        <v>-303</v>
      </c>
      <c r="L47" s="238"/>
      <c r="M47" s="238"/>
      <c r="N47" s="235">
        <v>0</v>
      </c>
      <c r="O47" s="238"/>
      <c r="P47" s="235">
        <v>0</v>
      </c>
      <c r="Q47" s="238"/>
      <c r="R47" s="235">
        <v>0</v>
      </c>
      <c r="S47" s="238"/>
      <c r="T47" s="235">
        <v>0</v>
      </c>
      <c r="U47" s="238"/>
      <c r="V47" s="235">
        <v>0</v>
      </c>
      <c r="W47" s="238">
        <v>0</v>
      </c>
      <c r="X47" s="235">
        <v>0</v>
      </c>
    </row>
    <row r="48" spans="1:24" ht="20.5" customHeight="1" thickBot="1">
      <c r="A48" s="209" t="s">
        <v>289</v>
      </c>
      <c r="E48" s="225">
        <f>+E45+E30+E35+E47</f>
        <v>606861</v>
      </c>
      <c r="F48" s="134"/>
      <c r="G48" s="225">
        <f>+G45+G30+G35+G47</f>
        <v>1357192</v>
      </c>
      <c r="H48" s="134">
        <v>0</v>
      </c>
      <c r="I48" s="225">
        <f>+I45+I30+I35+I47</f>
        <v>86914</v>
      </c>
      <c r="J48" s="134"/>
      <c r="K48" s="225">
        <f>+K45+K30+K35+K47</f>
        <v>360915</v>
      </c>
      <c r="L48" s="135"/>
      <c r="M48" s="134"/>
      <c r="N48" s="225">
        <f>+N45+N30+N35+N47</f>
        <v>-16584</v>
      </c>
      <c r="O48" s="140">
        <f>+O45+O30+O40</f>
        <v>0</v>
      </c>
      <c r="P48" s="225">
        <f>+P45+P30+P40+P47</f>
        <v>21713</v>
      </c>
      <c r="Q48" s="140"/>
      <c r="R48" s="225">
        <f>+R45+R30+R40+R47</f>
        <v>5129</v>
      </c>
      <c r="S48" s="140">
        <f>+S45+S30+S40</f>
        <v>0</v>
      </c>
      <c r="T48" s="225">
        <f>+T45+T30+T35+T47</f>
        <v>2417011</v>
      </c>
      <c r="U48" s="140">
        <f>+U45+U30+U40</f>
        <v>0</v>
      </c>
      <c r="V48" s="225">
        <f>+V45+V30+V35+V47</f>
        <v>127109</v>
      </c>
      <c r="W48" s="140">
        <f>+W45+W30+W40</f>
        <v>0</v>
      </c>
      <c r="X48" s="225">
        <f>+X45+X30+X35+X47</f>
        <v>2544120</v>
      </c>
    </row>
    <row r="49" spans="5:24" ht="11.15" customHeight="1" thickTop="1"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</row>
    <row r="50" spans="5:24" ht="20.5" customHeight="1">
      <c r="X50" s="130"/>
    </row>
    <row r="51" spans="5:24" ht="20.5" customHeight="1">
      <c r="X51" s="374"/>
    </row>
  </sheetData>
  <sheetProtection formatCells="0" formatColumns="0" formatRows="0" insertColumns="0" insertRows="0" insertHyperlinks="0" deleteColumns="0" deleteRows="0" sort="0" autoFilter="0" pivotTables="0"/>
  <mergeCells count="4">
    <mergeCell ref="I5:K5"/>
    <mergeCell ref="E4:X4"/>
    <mergeCell ref="E10:X10"/>
    <mergeCell ref="M5:R5"/>
  </mergeCells>
  <pageMargins left="0.7" right="0.7" top="0.75" bottom="0.75" header="0.3" footer="0.3"/>
  <pageSetup paperSize="9" scale="57" firstPageNumber="10" fitToHeight="0" orientation="landscape" useFirstPageNumber="1" r:id="rId1"/>
  <headerFooter alignWithMargins="0">
    <oddFooter>&amp;L  The accompanying notes form an integral part of the financial statements.
&amp;C&amp;P</oddFooter>
  </headerFooter>
  <customProperties>
    <customPr name="OrphanNamesChecked" r:id="rId2"/>
  </customProperties>
  <ignoredErrors>
    <ignoredError sqref="O48 S48 U48 W48 Q4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47"/>
  <sheetViews>
    <sheetView showGridLines="0" view="pageBreakPreview" zoomScale="70" zoomScaleNormal="85" zoomScaleSheetLayoutView="70" workbookViewId="0">
      <selection activeCell="A46" sqref="A46:XFD51"/>
    </sheetView>
  </sheetViews>
  <sheetFormatPr defaultColWidth="9.1796875" defaultRowHeight="19.5" customHeight="1"/>
  <cols>
    <col min="1" max="1" width="126.6328125" style="108" customWidth="1"/>
    <col min="2" max="2" width="18.81640625" style="117" customWidth="1"/>
    <col min="3" max="3" width="2.1796875" style="247" customWidth="1"/>
    <col min="4" max="4" width="14.453125" style="247" customWidth="1"/>
    <col min="5" max="5" width="1.453125" style="247" customWidth="1"/>
    <col min="6" max="6" width="16.1796875" style="247" customWidth="1"/>
    <col min="7" max="7" width="1.453125" style="247" customWidth="1"/>
    <col min="8" max="8" width="13.54296875" style="247" customWidth="1"/>
    <col min="9" max="9" width="1.453125" style="247" customWidth="1"/>
    <col min="10" max="10" width="16.1796875" style="247" bestFit="1" customWidth="1"/>
    <col min="11" max="11" width="1.453125" style="247" customWidth="1"/>
    <col min="12" max="12" width="17.81640625" style="247" hidden="1" customWidth="1"/>
    <col min="13" max="13" width="1.453125" style="247" customWidth="1"/>
    <col min="14" max="14" width="16" style="247" bestFit="1" customWidth="1"/>
    <col min="15" max="15" width="1.453125" style="247" customWidth="1"/>
    <col min="16" max="16" width="11.81640625" style="247" customWidth="1"/>
    <col min="17" max="17" width="1.453125" style="247" customWidth="1"/>
    <col min="18" max="18" width="14" style="247" customWidth="1"/>
    <col min="19" max="19" width="1.453125" style="247" customWidth="1"/>
    <col min="20" max="20" width="14" style="247" customWidth="1"/>
    <col min="21" max="16384" width="9.1796875" style="247"/>
  </cols>
  <sheetData>
    <row r="1" spans="1:20" s="103" customFormat="1" ht="19.5" customHeight="1">
      <c r="A1" s="102" t="s">
        <v>83</v>
      </c>
      <c r="B1" s="245"/>
      <c r="T1" s="246"/>
    </row>
    <row r="2" spans="1:20" ht="19.5" customHeight="1">
      <c r="A2" s="185" t="s">
        <v>210</v>
      </c>
      <c r="T2" s="246"/>
    </row>
    <row r="3" spans="1:20" ht="19.5" customHeight="1">
      <c r="A3" s="248"/>
    </row>
    <row r="4" spans="1:20" ht="19.5" customHeight="1">
      <c r="A4" s="249"/>
      <c r="C4" s="250"/>
      <c r="D4" s="209"/>
      <c r="E4" s="209"/>
      <c r="F4" s="209"/>
      <c r="G4" s="209"/>
      <c r="H4" s="388" t="s">
        <v>43</v>
      </c>
      <c r="I4" s="388"/>
      <c r="J4" s="388"/>
      <c r="K4" s="209"/>
      <c r="L4" s="209"/>
      <c r="M4" s="209"/>
      <c r="N4" s="209"/>
      <c r="O4" s="209"/>
      <c r="P4" s="209"/>
      <c r="Q4" s="209"/>
      <c r="R4" s="209"/>
      <c r="S4" s="209"/>
      <c r="T4" s="209"/>
    </row>
    <row r="5" spans="1:20" s="108" customFormat="1" ht="19.5" customHeight="1">
      <c r="A5" s="249"/>
      <c r="B5" s="117"/>
      <c r="C5" s="113"/>
      <c r="D5" s="117"/>
      <c r="E5" s="117"/>
      <c r="F5" s="231"/>
      <c r="G5" s="117"/>
      <c r="H5" s="385" t="s">
        <v>27</v>
      </c>
      <c r="I5" s="385"/>
      <c r="J5" s="385"/>
      <c r="K5" s="231"/>
      <c r="L5" s="252"/>
      <c r="M5" s="113"/>
      <c r="S5" s="113"/>
    </row>
    <row r="6" spans="1:20" s="108" customFormat="1" ht="19.5" customHeight="1">
      <c r="A6" s="249"/>
      <c r="B6" s="117"/>
      <c r="C6" s="113"/>
      <c r="D6" s="113" t="s">
        <v>18</v>
      </c>
      <c r="E6" s="113"/>
      <c r="F6" s="113" t="s">
        <v>47</v>
      </c>
      <c r="G6" s="113"/>
      <c r="H6" s="113"/>
      <c r="I6" s="113"/>
      <c r="J6" s="113"/>
      <c r="K6" s="113"/>
      <c r="L6" s="253"/>
      <c r="M6" s="113"/>
      <c r="N6" s="113"/>
      <c r="S6" s="113"/>
      <c r="T6" s="113"/>
    </row>
    <row r="7" spans="1:20" s="108" customFormat="1" ht="19.5" customHeight="1">
      <c r="A7" s="249"/>
      <c r="B7" s="117"/>
      <c r="C7" s="113"/>
      <c r="D7" s="113" t="s">
        <v>19</v>
      </c>
      <c r="E7" s="113"/>
      <c r="F7" s="113" t="s">
        <v>48</v>
      </c>
      <c r="G7" s="113"/>
      <c r="H7" s="113" t="s">
        <v>20</v>
      </c>
      <c r="I7" s="113"/>
      <c r="K7" s="113"/>
      <c r="L7" s="253" t="s">
        <v>69</v>
      </c>
      <c r="M7" s="113"/>
      <c r="N7" s="113" t="s">
        <v>12</v>
      </c>
      <c r="S7" s="113"/>
    </row>
    <row r="8" spans="1:20" s="108" customFormat="1" ht="19.5" customHeight="1">
      <c r="A8" s="249"/>
      <c r="B8" s="117" t="s">
        <v>107</v>
      </c>
      <c r="C8" s="113"/>
      <c r="D8" s="113" t="s">
        <v>36</v>
      </c>
      <c r="E8" s="113"/>
      <c r="F8" s="113" t="s">
        <v>49</v>
      </c>
      <c r="G8" s="113"/>
      <c r="H8" s="113" t="s">
        <v>21</v>
      </c>
      <c r="I8" s="113"/>
      <c r="J8" s="113" t="s">
        <v>42</v>
      </c>
      <c r="K8" s="113"/>
      <c r="L8" s="253" t="s">
        <v>70</v>
      </c>
      <c r="M8" s="113"/>
      <c r="N8" s="113" t="s">
        <v>22</v>
      </c>
      <c r="S8" s="113"/>
    </row>
    <row r="9" spans="1:20" s="108" customFormat="1" ht="19.5" customHeight="1">
      <c r="A9" s="254"/>
      <c r="B9" s="210"/>
      <c r="C9" s="251"/>
      <c r="D9" s="387" t="s">
        <v>15</v>
      </c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231"/>
      <c r="P9" s="231"/>
      <c r="Q9" s="231"/>
      <c r="R9" s="231"/>
      <c r="S9" s="231"/>
      <c r="T9" s="231"/>
    </row>
    <row r="10" spans="1:20" s="108" customFormat="1" ht="19.5" customHeight="1">
      <c r="A10" s="209"/>
      <c r="B10" s="117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S10" s="256"/>
    </row>
    <row r="11" spans="1:20" s="108" customFormat="1" ht="19.5" customHeight="1">
      <c r="A11" s="209" t="s">
        <v>255</v>
      </c>
      <c r="B11" s="117"/>
      <c r="D11" s="257"/>
      <c r="E11" s="258"/>
      <c r="F11" s="257"/>
      <c r="G11" s="258"/>
      <c r="H11" s="257"/>
      <c r="I11" s="258"/>
      <c r="J11" s="259"/>
      <c r="K11" s="259"/>
      <c r="L11" s="259"/>
      <c r="M11" s="259"/>
      <c r="N11" s="259"/>
    </row>
    <row r="12" spans="1:20" s="108" customFormat="1" ht="19.5" customHeight="1">
      <c r="A12" s="209" t="s">
        <v>256</v>
      </c>
      <c r="B12" s="117"/>
      <c r="D12" s="238">
        <v>600000</v>
      </c>
      <c r="E12" s="238"/>
      <c r="F12" s="238">
        <v>1346389</v>
      </c>
      <c r="G12" s="238"/>
      <c r="H12" s="238">
        <v>72000</v>
      </c>
      <c r="I12" s="238"/>
      <c r="J12" s="238">
        <v>505065</v>
      </c>
      <c r="K12" s="238">
        <v>0</v>
      </c>
      <c r="L12" s="260">
        <v>0</v>
      </c>
      <c r="M12" s="238">
        <v>0</v>
      </c>
      <c r="N12" s="281">
        <f>SUM(D12:J12)</f>
        <v>2523454</v>
      </c>
    </row>
    <row r="13" spans="1:20" s="108" customFormat="1" ht="15.5" customHeight="1">
      <c r="A13" s="209"/>
      <c r="B13" s="117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8"/>
    </row>
    <row r="14" spans="1:20" s="108" customFormat="1" ht="19.5" customHeight="1">
      <c r="A14" s="209" t="s">
        <v>319</v>
      </c>
      <c r="B14" s="117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8"/>
    </row>
    <row r="15" spans="1:20" s="108" customFormat="1" ht="19.5" customHeight="1">
      <c r="A15" s="122" t="s">
        <v>320</v>
      </c>
      <c r="B15" s="117"/>
      <c r="D15" s="135"/>
      <c r="E15" s="135"/>
      <c r="F15" s="135"/>
      <c r="G15" s="238"/>
      <c r="H15" s="238"/>
      <c r="I15" s="238"/>
      <c r="J15" s="238"/>
      <c r="K15" s="238"/>
      <c r="L15" s="238"/>
      <c r="M15" s="238"/>
      <c r="N15" s="238"/>
    </row>
    <row r="16" spans="1:20" s="108" customFormat="1" ht="19.5" customHeight="1">
      <c r="A16" s="108" t="s">
        <v>280</v>
      </c>
      <c r="B16" s="117"/>
      <c r="D16" s="261">
        <v>6858</v>
      </c>
      <c r="E16" s="262"/>
      <c r="F16" s="261">
        <v>2275</v>
      </c>
      <c r="G16" s="238"/>
      <c r="H16" s="263">
        <v>0</v>
      </c>
      <c r="I16" s="238"/>
      <c r="J16" s="263">
        <v>0</v>
      </c>
      <c r="K16" s="238"/>
      <c r="L16" s="238"/>
      <c r="M16" s="238"/>
      <c r="N16" s="279">
        <f>SUM(D16:J16)</f>
        <v>9133</v>
      </c>
    </row>
    <row r="17" spans="1:19" s="108" customFormat="1" ht="19.5" customHeight="1">
      <c r="A17" s="108" t="s">
        <v>281</v>
      </c>
      <c r="B17" s="117"/>
      <c r="D17" s="263">
        <v>0</v>
      </c>
      <c r="E17" s="262"/>
      <c r="F17" s="261">
        <v>8528</v>
      </c>
      <c r="G17" s="240"/>
      <c r="H17" s="263">
        <v>0</v>
      </c>
      <c r="I17" s="240"/>
      <c r="J17" s="263">
        <v>0</v>
      </c>
      <c r="K17" s="240"/>
      <c r="L17" s="264">
        <v>0</v>
      </c>
      <c r="M17" s="240"/>
      <c r="N17" s="279">
        <f>SUM(D17:J17)</f>
        <v>8528</v>
      </c>
    </row>
    <row r="18" spans="1:19" s="108" customFormat="1" ht="19.5" customHeight="1">
      <c r="A18" s="108" t="s">
        <v>251</v>
      </c>
      <c r="B18" s="117">
        <v>24</v>
      </c>
      <c r="D18" s="264">
        <v>0</v>
      </c>
      <c r="E18" s="238"/>
      <c r="F18" s="264">
        <v>0</v>
      </c>
      <c r="G18" s="238"/>
      <c r="H18" s="264">
        <v>0</v>
      </c>
      <c r="I18" s="238"/>
      <c r="J18" s="239">
        <v>-15046</v>
      </c>
      <c r="K18" s="238"/>
      <c r="L18" s="264">
        <v>0</v>
      </c>
      <c r="M18" s="238"/>
      <c r="N18" s="280">
        <f>SUM(D18:J18)</f>
        <v>-15046</v>
      </c>
    </row>
    <row r="19" spans="1:19" s="209" customFormat="1" ht="19.5" customHeight="1">
      <c r="A19" s="209" t="s">
        <v>198</v>
      </c>
      <c r="B19" s="210"/>
      <c r="D19" s="241">
        <f>SUM(D16:D18)</f>
        <v>6858</v>
      </c>
      <c r="E19" s="238"/>
      <c r="F19" s="241">
        <f>SUM(F16:F18)</f>
        <v>10803</v>
      </c>
      <c r="G19" s="238"/>
      <c r="H19" s="241">
        <f>SUM(H16:H18)</f>
        <v>0</v>
      </c>
      <c r="I19" s="238"/>
      <c r="J19" s="241">
        <f>SUM(J16:J18)</f>
        <v>-15046</v>
      </c>
      <c r="K19" s="238"/>
      <c r="L19" s="265">
        <f>SUM(L17:L18)</f>
        <v>0</v>
      </c>
      <c r="M19" s="238"/>
      <c r="N19" s="241">
        <f>SUM(N16:N18)</f>
        <v>2615</v>
      </c>
    </row>
    <row r="20" spans="1:19" s="108" customFormat="1" ht="19.5" customHeight="1">
      <c r="A20" s="209"/>
      <c r="B20" s="117"/>
      <c r="D20" s="238"/>
      <c r="E20" s="238"/>
      <c r="F20" s="238"/>
      <c r="G20" s="238"/>
      <c r="H20" s="238"/>
      <c r="I20" s="238"/>
      <c r="J20" s="238"/>
      <c r="K20" s="238"/>
      <c r="L20" s="238"/>
      <c r="M20" s="238"/>
      <c r="N20" s="238"/>
    </row>
    <row r="21" spans="1:19" s="108" customFormat="1" ht="19.5" customHeight="1">
      <c r="A21" s="116" t="s">
        <v>230</v>
      </c>
      <c r="B21" s="117"/>
      <c r="D21" s="212"/>
      <c r="E21" s="135"/>
      <c r="F21" s="212"/>
      <c r="G21" s="135"/>
      <c r="H21" s="212"/>
      <c r="I21" s="135"/>
      <c r="J21" s="196"/>
      <c r="K21" s="135"/>
      <c r="L21" s="355"/>
      <c r="M21" s="135"/>
      <c r="N21" s="135"/>
    </row>
    <row r="22" spans="1:19" s="108" customFormat="1" ht="19.5" customHeight="1">
      <c r="A22" s="112" t="s">
        <v>265</v>
      </c>
      <c r="B22" s="117"/>
      <c r="D22" s="263">
        <v>0</v>
      </c>
      <c r="E22" s="135"/>
      <c r="F22" s="263">
        <v>0</v>
      </c>
      <c r="G22" s="135"/>
      <c r="H22" s="263">
        <v>0</v>
      </c>
      <c r="I22" s="135"/>
      <c r="J22" s="226">
        <f>'PL 9-10'!J40</f>
        <v>-197966</v>
      </c>
      <c r="K22" s="135"/>
      <c r="L22" s="263">
        <v>0</v>
      </c>
      <c r="M22" s="135"/>
      <c r="N22" s="282">
        <f>SUM(D22:L22)</f>
        <v>-197966</v>
      </c>
    </row>
    <row r="23" spans="1:19" s="108" customFormat="1" ht="19.5" customHeight="1">
      <c r="A23" s="112" t="s">
        <v>192</v>
      </c>
      <c r="B23" s="117"/>
      <c r="D23" s="264">
        <v>0</v>
      </c>
      <c r="E23" s="135"/>
      <c r="F23" s="264">
        <v>0</v>
      </c>
      <c r="G23" s="135"/>
      <c r="H23" s="264">
        <v>0</v>
      </c>
      <c r="I23" s="135"/>
      <c r="J23" s="264">
        <v>0</v>
      </c>
      <c r="K23" s="135"/>
      <c r="L23" s="264">
        <v>0</v>
      </c>
      <c r="M23" s="135"/>
      <c r="N23" s="283">
        <f>SUM(D23:J23)</f>
        <v>0</v>
      </c>
    </row>
    <row r="24" spans="1:19" s="209" customFormat="1" ht="19.5" customHeight="1">
      <c r="A24" s="116" t="s">
        <v>204</v>
      </c>
      <c r="B24" s="210"/>
      <c r="D24" s="284">
        <f>SUM(D22:D23)</f>
        <v>0</v>
      </c>
      <c r="E24" s="134"/>
      <c r="F24" s="284">
        <f>SUM(F22:F23)</f>
        <v>0</v>
      </c>
      <c r="G24" s="134"/>
      <c r="H24" s="284">
        <f>SUM(H22:H23)</f>
        <v>0</v>
      </c>
      <c r="I24" s="134"/>
      <c r="J24" s="244">
        <f>SUM(J22:J23)</f>
        <v>-197966</v>
      </c>
      <c r="K24" s="134"/>
      <c r="L24" s="265">
        <f>SUM(L22:L23)</f>
        <v>0</v>
      </c>
      <c r="M24" s="134"/>
      <c r="N24" s="244">
        <f>SUM(N22:N23)</f>
        <v>-197966</v>
      </c>
      <c r="S24" s="256"/>
    </row>
    <row r="25" spans="1:19" s="108" customFormat="1" ht="12" customHeight="1">
      <c r="A25" s="116"/>
      <c r="B25" s="117"/>
      <c r="D25" s="268"/>
      <c r="E25" s="134"/>
      <c r="F25" s="268"/>
      <c r="G25" s="134"/>
      <c r="H25" s="268"/>
      <c r="I25" s="134"/>
      <c r="J25" s="268"/>
      <c r="K25" s="134"/>
      <c r="L25" s="265"/>
      <c r="M25" s="134"/>
      <c r="N25" s="268"/>
      <c r="S25" s="256"/>
    </row>
    <row r="26" spans="1:19" s="108" customFormat="1" ht="19.5" customHeight="1">
      <c r="A26" s="112" t="s">
        <v>238</v>
      </c>
      <c r="B26" s="117"/>
      <c r="D26" s="269">
        <v>0</v>
      </c>
      <c r="E26" s="135"/>
      <c r="F26" s="269">
        <v>0</v>
      </c>
      <c r="G26" s="135"/>
      <c r="H26" s="269">
        <v>14611</v>
      </c>
      <c r="I26" s="135"/>
      <c r="J26" s="269">
        <v>-14611</v>
      </c>
      <c r="K26" s="135"/>
      <c r="L26" s="270"/>
      <c r="M26" s="135"/>
      <c r="N26" s="269">
        <v>0</v>
      </c>
      <c r="S26" s="271"/>
    </row>
    <row r="27" spans="1:19" s="108" customFormat="1" ht="19.5" customHeight="1" thickBot="1">
      <c r="A27" s="209" t="s">
        <v>257</v>
      </c>
      <c r="B27" s="117"/>
      <c r="D27" s="225">
        <f>D12+D24+D19</f>
        <v>606858</v>
      </c>
      <c r="E27" s="135"/>
      <c r="F27" s="225">
        <f>F12+F24+F19</f>
        <v>1357192</v>
      </c>
      <c r="G27" s="135"/>
      <c r="H27" s="225">
        <f>H12+H24+H19+H26</f>
        <v>86611</v>
      </c>
      <c r="I27" s="135"/>
      <c r="J27" s="225">
        <f>J12+J24+J19+J26</f>
        <v>277442</v>
      </c>
      <c r="K27" s="135"/>
      <c r="L27" s="272">
        <f>L12+L24+L19</f>
        <v>0</v>
      </c>
      <c r="M27" s="135"/>
      <c r="N27" s="225">
        <f>N12+N24+N19</f>
        <v>2328103</v>
      </c>
      <c r="S27" s="256"/>
    </row>
    <row r="28" spans="1:19" s="108" customFormat="1" ht="19.5" customHeight="1" thickTop="1">
      <c r="A28" s="209"/>
      <c r="B28" s="117"/>
      <c r="D28" s="262"/>
      <c r="E28" s="262"/>
      <c r="F28" s="262"/>
      <c r="G28" s="262"/>
      <c r="H28" s="262"/>
      <c r="I28" s="262"/>
      <c r="J28" s="262"/>
      <c r="K28" s="262"/>
      <c r="L28" s="262"/>
      <c r="M28" s="262"/>
      <c r="N28" s="262"/>
      <c r="S28" s="256"/>
    </row>
    <row r="29" spans="1:19" s="108" customFormat="1" ht="19.5" customHeight="1">
      <c r="A29" s="209" t="s">
        <v>287</v>
      </c>
      <c r="B29" s="117"/>
      <c r="D29" s="262"/>
      <c r="E29" s="262"/>
      <c r="F29" s="262"/>
      <c r="G29" s="262"/>
      <c r="H29" s="262"/>
      <c r="I29" s="262"/>
      <c r="J29" s="262"/>
      <c r="K29" s="262"/>
      <c r="L29" s="262"/>
      <c r="M29" s="262"/>
      <c r="N29" s="262"/>
      <c r="S29" s="256"/>
    </row>
    <row r="30" spans="1:19" s="108" customFormat="1" ht="19.5" customHeight="1">
      <c r="A30" s="209" t="s">
        <v>288</v>
      </c>
      <c r="B30" s="117"/>
      <c r="D30" s="281">
        <f>D27</f>
        <v>606858</v>
      </c>
      <c r="E30" s="238"/>
      <c r="F30" s="281">
        <f>F27</f>
        <v>1357192</v>
      </c>
      <c r="G30" s="238"/>
      <c r="H30" s="281">
        <f>H27</f>
        <v>86611</v>
      </c>
      <c r="I30" s="238"/>
      <c r="J30" s="281">
        <f>J27</f>
        <v>277442</v>
      </c>
      <c r="K30" s="238"/>
      <c r="L30" s="238">
        <v>0</v>
      </c>
      <c r="M30" s="238"/>
      <c r="N30" s="281">
        <f>SUM(D30:J30)</f>
        <v>2328103</v>
      </c>
      <c r="S30" s="256"/>
    </row>
    <row r="31" spans="1:19" s="108" customFormat="1" ht="19.5" customHeight="1">
      <c r="A31" s="209"/>
      <c r="B31" s="117"/>
      <c r="D31" s="238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S31" s="256"/>
    </row>
    <row r="32" spans="1:19" s="108" customFormat="1" ht="19.5" customHeight="1">
      <c r="A32" s="209" t="s">
        <v>151</v>
      </c>
      <c r="B32" s="117"/>
      <c r="D32" s="238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S32" s="256"/>
    </row>
    <row r="33" spans="1:19" s="108" customFormat="1" ht="19.5" customHeight="1">
      <c r="A33" s="122" t="s">
        <v>320</v>
      </c>
      <c r="B33" s="117"/>
      <c r="D33" s="262"/>
      <c r="E33" s="262"/>
      <c r="F33" s="262"/>
      <c r="G33" s="262"/>
      <c r="H33" s="262"/>
      <c r="I33" s="262"/>
      <c r="J33" s="262"/>
      <c r="K33" s="262"/>
      <c r="L33" s="262"/>
      <c r="M33" s="262"/>
      <c r="N33" s="262"/>
      <c r="S33" s="256"/>
    </row>
    <row r="34" spans="1:19" s="108" customFormat="1" ht="19.5" customHeight="1">
      <c r="A34" s="108" t="s">
        <v>302</v>
      </c>
      <c r="B34" s="117">
        <v>16</v>
      </c>
      <c r="D34" s="264">
        <v>3</v>
      </c>
      <c r="E34" s="240"/>
      <c r="F34" s="267">
        <v>0</v>
      </c>
      <c r="G34" s="240"/>
      <c r="H34" s="264">
        <v>0</v>
      </c>
      <c r="I34" s="240"/>
      <c r="J34" s="239">
        <v>0</v>
      </c>
      <c r="K34" s="240"/>
      <c r="L34" s="267">
        <v>0</v>
      </c>
      <c r="M34" s="240"/>
      <c r="N34" s="280">
        <f>SUM(D34:J34)</f>
        <v>3</v>
      </c>
      <c r="S34" s="256"/>
    </row>
    <row r="35" spans="1:19" s="108" customFormat="1" ht="19.5" hidden="1" customHeight="1">
      <c r="A35" s="122" t="s">
        <v>197</v>
      </c>
      <c r="B35" s="117"/>
      <c r="D35" s="237">
        <f>SUM(D34:D34)</f>
        <v>3</v>
      </c>
      <c r="E35" s="238"/>
      <c r="F35" s="237">
        <f>SUM(F34:F34)</f>
        <v>0</v>
      </c>
      <c r="G35" s="238"/>
      <c r="H35" s="237">
        <f>SUM(H34:H34)</f>
        <v>0</v>
      </c>
      <c r="I35" s="238"/>
      <c r="J35" s="237">
        <f>SUM(J34:J34)</f>
        <v>0</v>
      </c>
      <c r="K35" s="238"/>
      <c r="L35" s="267">
        <v>0</v>
      </c>
      <c r="M35" s="238"/>
      <c r="N35" s="244">
        <f>SUM(N34:N34)</f>
        <v>3</v>
      </c>
      <c r="S35" s="256"/>
    </row>
    <row r="36" spans="1:19" s="108" customFormat="1" ht="19.5" customHeight="1">
      <c r="A36" s="209" t="s">
        <v>198</v>
      </c>
      <c r="B36" s="117"/>
      <c r="D36" s="241">
        <f>SUM(D34:D34)</f>
        <v>3</v>
      </c>
      <c r="E36" s="238"/>
      <c r="F36" s="241">
        <f>SUM(F34:F34)</f>
        <v>0</v>
      </c>
      <c r="G36" s="238"/>
      <c r="H36" s="241">
        <f>SUM(H34:H34)</f>
        <v>0</v>
      </c>
      <c r="I36" s="238"/>
      <c r="J36" s="241">
        <f>SUM(J34:J34)</f>
        <v>0</v>
      </c>
      <c r="K36" s="238"/>
      <c r="L36" s="265">
        <f>SUM(L34:L35)</f>
        <v>0</v>
      </c>
      <c r="M36" s="238"/>
      <c r="N36" s="241">
        <f>SUM(N34:N34)</f>
        <v>3</v>
      </c>
      <c r="S36" s="256"/>
    </row>
    <row r="37" spans="1:19" s="108" customFormat="1" ht="16" customHeight="1">
      <c r="A37" s="209"/>
      <c r="B37" s="117"/>
      <c r="D37" s="238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S37" s="256"/>
    </row>
    <row r="38" spans="1:19" s="108" customFormat="1" ht="19.5" customHeight="1">
      <c r="A38" s="116" t="s">
        <v>271</v>
      </c>
      <c r="B38" s="117"/>
      <c r="D38" s="273"/>
      <c r="E38" s="274"/>
      <c r="F38" s="273"/>
      <c r="G38" s="274"/>
      <c r="H38" s="273"/>
      <c r="I38" s="274"/>
      <c r="J38" s="266"/>
      <c r="K38" s="274"/>
      <c r="L38" s="275"/>
      <c r="M38" s="274"/>
      <c r="N38" s="274"/>
      <c r="S38" s="256"/>
    </row>
    <row r="39" spans="1:19" s="108" customFormat="1" ht="19.5" customHeight="1">
      <c r="A39" s="112" t="s">
        <v>265</v>
      </c>
      <c r="B39" s="117"/>
      <c r="D39" s="263">
        <v>0</v>
      </c>
      <c r="E39" s="274"/>
      <c r="F39" s="263">
        <v>0</v>
      </c>
      <c r="G39" s="274"/>
      <c r="H39" s="263">
        <v>0</v>
      </c>
      <c r="I39" s="274"/>
      <c r="J39" s="286">
        <f>'PL 9-10'!H40</f>
        <v>-238806</v>
      </c>
      <c r="K39" s="274"/>
      <c r="L39" s="276">
        <v>0</v>
      </c>
      <c r="M39" s="274"/>
      <c r="N39" s="282">
        <f>SUM(D39:L39)</f>
        <v>-238806</v>
      </c>
      <c r="S39" s="256"/>
    </row>
    <row r="40" spans="1:19" s="108" customFormat="1" ht="19.5" customHeight="1">
      <c r="A40" s="112" t="s">
        <v>192</v>
      </c>
      <c r="B40" s="117"/>
      <c r="D40" s="267">
        <v>0</v>
      </c>
      <c r="E40" s="274"/>
      <c r="F40" s="267">
        <v>0</v>
      </c>
      <c r="G40" s="274"/>
      <c r="H40" s="263">
        <v>0</v>
      </c>
      <c r="I40" s="274"/>
      <c r="J40" s="263">
        <v>374</v>
      </c>
      <c r="K40" s="274"/>
      <c r="L40" s="267">
        <v>0</v>
      </c>
      <c r="M40" s="274"/>
      <c r="N40" s="282">
        <f>SUM(D40:L40)</f>
        <v>374</v>
      </c>
      <c r="S40" s="256"/>
    </row>
    <row r="41" spans="1:19" s="108" customFormat="1" ht="19.5" customHeight="1">
      <c r="A41" s="116" t="s">
        <v>204</v>
      </c>
      <c r="B41" s="117"/>
      <c r="D41" s="285">
        <f>SUM(D39:D40)</f>
        <v>0</v>
      </c>
      <c r="E41" s="134"/>
      <c r="F41" s="285">
        <f>SUM(F39:F40)</f>
        <v>0</v>
      </c>
      <c r="G41" s="134"/>
      <c r="H41" s="285">
        <f>SUM(H39:H40)</f>
        <v>0</v>
      </c>
      <c r="I41" s="134"/>
      <c r="J41" s="285">
        <f>SUM(J39:J40)</f>
        <v>-238432</v>
      </c>
      <c r="K41" s="134"/>
      <c r="L41" s="265">
        <f>SUM(L39:L40)</f>
        <v>0</v>
      </c>
      <c r="M41" s="134"/>
      <c r="N41" s="285">
        <f>SUM(N39:N40)</f>
        <v>-238432</v>
      </c>
      <c r="S41" s="256"/>
    </row>
    <row r="42" spans="1:19" s="108" customFormat="1" ht="12" customHeight="1">
      <c r="A42" s="116"/>
      <c r="B42" s="117"/>
      <c r="D42" s="277"/>
      <c r="E42" s="134"/>
      <c r="F42" s="277"/>
      <c r="G42" s="134"/>
      <c r="H42" s="277"/>
      <c r="I42" s="134"/>
      <c r="J42" s="277"/>
      <c r="K42" s="134"/>
      <c r="L42" s="265"/>
      <c r="M42" s="134"/>
      <c r="N42" s="277"/>
      <c r="S42" s="256"/>
    </row>
    <row r="43" spans="1:19" s="108" customFormat="1" ht="19.5" customHeight="1">
      <c r="A43" s="112" t="s">
        <v>238</v>
      </c>
      <c r="B43" s="117"/>
      <c r="D43" s="269">
        <v>0</v>
      </c>
      <c r="E43" s="135"/>
      <c r="F43" s="269">
        <v>0</v>
      </c>
      <c r="G43" s="135"/>
      <c r="H43" s="269">
        <v>303</v>
      </c>
      <c r="I43" s="135"/>
      <c r="J43" s="269">
        <v>-303</v>
      </c>
      <c r="K43" s="135"/>
      <c r="L43" s="278"/>
      <c r="M43" s="135"/>
      <c r="N43" s="287">
        <f>SUM(D43:L43)</f>
        <v>0</v>
      </c>
      <c r="S43" s="271"/>
    </row>
    <row r="44" spans="1:19" s="108" customFormat="1" ht="19.5" customHeight="1" thickBot="1">
      <c r="A44" s="209" t="s">
        <v>289</v>
      </c>
      <c r="B44" s="117"/>
      <c r="D44" s="225">
        <f>D30+D41+D36+D43</f>
        <v>606861</v>
      </c>
      <c r="E44" s="274"/>
      <c r="F44" s="225">
        <f>F30+F41+F36+F43</f>
        <v>1357192</v>
      </c>
      <c r="G44" s="274"/>
      <c r="H44" s="225">
        <f>H30+H41+H36+H43</f>
        <v>86914</v>
      </c>
      <c r="I44" s="274"/>
      <c r="J44" s="225">
        <f>J30+J41+J36+J43</f>
        <v>38707</v>
      </c>
      <c r="K44" s="274"/>
      <c r="L44" s="272">
        <f>L27+L41+L36</f>
        <v>0</v>
      </c>
      <c r="M44" s="274"/>
      <c r="N44" s="225">
        <f>N30+N41+N36+N43</f>
        <v>2089674</v>
      </c>
    </row>
    <row r="45" spans="1:19" ht="19.5" customHeight="1" thickTop="1">
      <c r="D45" s="274"/>
      <c r="E45" s="274"/>
      <c r="F45" s="274"/>
      <c r="G45" s="274"/>
      <c r="H45" s="274"/>
      <c r="I45" s="274"/>
      <c r="J45" s="274"/>
      <c r="K45" s="274"/>
      <c r="L45" s="274"/>
      <c r="M45" s="274"/>
      <c r="N45" s="274"/>
    </row>
    <row r="46" spans="1:19" ht="19.5" customHeight="1">
      <c r="D46" s="274"/>
      <c r="E46" s="274"/>
      <c r="F46" s="274"/>
      <c r="G46" s="274"/>
      <c r="H46" s="274"/>
      <c r="I46" s="274"/>
      <c r="J46" s="274"/>
      <c r="K46" s="274"/>
      <c r="L46" s="274"/>
      <c r="M46" s="274"/>
      <c r="N46" s="274"/>
    </row>
    <row r="47" spans="1:19" ht="19.5" customHeight="1">
      <c r="D47" s="274"/>
      <c r="E47" s="274"/>
      <c r="F47" s="274"/>
      <c r="G47" s="274"/>
      <c r="H47" s="274"/>
      <c r="I47" s="274"/>
      <c r="J47" s="274"/>
      <c r="K47" s="274"/>
      <c r="L47" s="274"/>
      <c r="M47" s="274"/>
      <c r="N47" s="274"/>
    </row>
  </sheetData>
  <sheetProtection formatCells="0" formatColumns="0" formatRows="0" insertColumns="0" insertRows="0" insertHyperlinks="0" deleteColumns="0" deleteRows="0" sort="0" autoFilter="0" pivotTables="0"/>
  <mergeCells count="3">
    <mergeCell ref="H4:J4"/>
    <mergeCell ref="H5:J5"/>
    <mergeCell ref="D9:N9"/>
  </mergeCells>
  <pageMargins left="0.7" right="0.7" top="0.75" bottom="0.75" header="0.3" footer="0.3"/>
  <pageSetup paperSize="9" scale="55" firstPageNumber="11" orientation="landscape" useFirstPageNumber="1" r:id="rId1"/>
  <headerFooter alignWithMargins="0">
    <oddFooter>&amp;LThe accompanying notes form an integral part of the financial statements.
&amp;C&amp;P</oddFooter>
  </headerFooter>
  <customProperties>
    <customPr name="OrphanNamesChecked" r:id="rId2"/>
  </customProperties>
  <ignoredErrors>
    <ignoredError sqref="N1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5EE7B-5232-4C9A-8D6A-356C551ADB83}">
  <dimension ref="A1:S116"/>
  <sheetViews>
    <sheetView tabSelected="1" view="pageBreakPreview" topLeftCell="A98" zoomScale="70" zoomScaleNormal="55" zoomScaleSheetLayoutView="70" workbookViewId="0">
      <selection activeCell="A115" sqref="A115:XFD125"/>
    </sheetView>
  </sheetViews>
  <sheetFormatPr defaultColWidth="10.81640625" defaultRowHeight="14"/>
  <cols>
    <col min="1" max="1" width="66.81640625" style="123" customWidth="1"/>
    <col min="2" max="2" width="10.81640625" style="125" bestFit="1" customWidth="1"/>
    <col min="3" max="3" width="1.1796875" style="154" customWidth="1"/>
    <col min="4" max="4" width="12.81640625" style="329" customWidth="1"/>
    <col min="5" max="5" width="1.1796875" style="151" customWidth="1"/>
    <col min="6" max="6" width="12.81640625" style="329" customWidth="1"/>
    <col min="7" max="7" width="1.1796875" style="151" customWidth="1"/>
    <col min="8" max="8" width="12.81640625" style="329" customWidth="1"/>
    <col min="9" max="9" width="1.1796875" style="151" customWidth="1"/>
    <col min="10" max="10" width="12.81640625" style="329" customWidth="1"/>
    <col min="11" max="11" width="10.81640625" style="290"/>
    <col min="12" max="12" width="11.81640625" style="290" bestFit="1" customWidth="1"/>
    <col min="13" max="15" width="10.81640625" style="290"/>
    <col min="16" max="16384" width="10.81640625" style="125"/>
  </cols>
  <sheetData>
    <row r="1" spans="1:19" s="290" customFormat="1" ht="20.25" customHeight="1">
      <c r="A1" s="288" t="s">
        <v>83</v>
      </c>
      <c r="B1" s="162"/>
      <c r="C1" s="154"/>
      <c r="D1" s="289"/>
      <c r="E1" s="159"/>
      <c r="F1" s="289"/>
      <c r="G1" s="159"/>
      <c r="H1" s="289"/>
      <c r="I1" s="159"/>
      <c r="J1" s="289"/>
      <c r="P1" s="125"/>
      <c r="Q1" s="125"/>
      <c r="R1" s="125"/>
      <c r="S1" s="125"/>
    </row>
    <row r="2" spans="1:19" s="290" customFormat="1" ht="20.25" customHeight="1">
      <c r="A2" s="291" t="s">
        <v>206</v>
      </c>
      <c r="B2" s="162"/>
      <c r="C2" s="154"/>
      <c r="D2" s="289"/>
      <c r="E2" s="159"/>
      <c r="F2" s="289"/>
      <c r="G2" s="159"/>
      <c r="H2" s="289"/>
      <c r="I2" s="159"/>
      <c r="J2" s="289"/>
      <c r="P2" s="125"/>
      <c r="Q2" s="125"/>
      <c r="R2" s="125"/>
      <c r="S2" s="125"/>
    </row>
    <row r="3" spans="1:19" s="290" customFormat="1" ht="18.649999999999999" customHeight="1">
      <c r="A3" s="157"/>
      <c r="B3" s="162"/>
      <c r="C3" s="154"/>
      <c r="D3" s="289"/>
      <c r="E3" s="159"/>
      <c r="F3" s="289"/>
      <c r="G3" s="159"/>
      <c r="H3" s="289"/>
      <c r="I3" s="159"/>
      <c r="J3" s="289"/>
      <c r="P3" s="125"/>
      <c r="Q3" s="125"/>
      <c r="R3" s="125"/>
      <c r="S3" s="125"/>
    </row>
    <row r="4" spans="1:19" s="290" customFormat="1" ht="20.25" customHeight="1">
      <c r="A4" s="157"/>
      <c r="B4" s="253"/>
      <c r="C4" s="253"/>
      <c r="D4" s="390" t="s">
        <v>13</v>
      </c>
      <c r="E4" s="390"/>
      <c r="F4" s="390"/>
      <c r="G4" s="292"/>
      <c r="H4" s="390" t="s">
        <v>37</v>
      </c>
      <c r="I4" s="390"/>
      <c r="J4" s="390"/>
      <c r="P4" s="125"/>
      <c r="Q4" s="125"/>
      <c r="R4" s="125"/>
      <c r="S4" s="125"/>
    </row>
    <row r="5" spans="1:19" s="290" customFormat="1" ht="20.25" customHeight="1">
      <c r="A5" s="157"/>
      <c r="B5" s="253"/>
      <c r="C5" s="253"/>
      <c r="D5" s="390" t="s">
        <v>38</v>
      </c>
      <c r="E5" s="390"/>
      <c r="F5" s="390"/>
      <c r="G5" s="292"/>
      <c r="H5" s="390" t="s">
        <v>38</v>
      </c>
      <c r="I5" s="390"/>
      <c r="J5" s="390"/>
      <c r="P5" s="125"/>
      <c r="Q5" s="125"/>
      <c r="R5" s="125"/>
      <c r="S5" s="125"/>
    </row>
    <row r="6" spans="1:19" s="290" customFormat="1" ht="20.25" customHeight="1">
      <c r="A6" s="157"/>
      <c r="B6" s="253"/>
      <c r="C6" s="253"/>
      <c r="D6" s="381" t="s">
        <v>242</v>
      </c>
      <c r="E6" s="381"/>
      <c r="F6" s="381"/>
      <c r="G6" s="293"/>
      <c r="H6" s="381" t="s">
        <v>242</v>
      </c>
      <c r="I6" s="381"/>
      <c r="J6" s="381"/>
      <c r="P6" s="125"/>
      <c r="Q6" s="125"/>
      <c r="R6" s="125"/>
      <c r="S6" s="125"/>
    </row>
    <row r="7" spans="1:19" s="290" customFormat="1" ht="20.25" customHeight="1">
      <c r="A7" s="157"/>
      <c r="B7" s="253"/>
      <c r="C7" s="253"/>
      <c r="D7" s="384" t="s">
        <v>243</v>
      </c>
      <c r="E7" s="381"/>
      <c r="F7" s="381"/>
      <c r="G7" s="293"/>
      <c r="H7" s="384" t="s">
        <v>243</v>
      </c>
      <c r="I7" s="381"/>
      <c r="J7" s="381"/>
      <c r="P7" s="125"/>
      <c r="Q7" s="125"/>
      <c r="R7" s="125"/>
      <c r="S7" s="125"/>
    </row>
    <row r="8" spans="1:19" s="290" customFormat="1" ht="20.25" customHeight="1">
      <c r="A8" s="157"/>
      <c r="B8" s="139" t="s">
        <v>258</v>
      </c>
      <c r="C8" s="253"/>
      <c r="D8" s="253">
        <v>2025</v>
      </c>
      <c r="E8" s="253"/>
      <c r="F8" s="253">
        <v>2024</v>
      </c>
      <c r="G8" s="253"/>
      <c r="H8" s="253">
        <v>2025</v>
      </c>
      <c r="I8" s="253"/>
      <c r="J8" s="253">
        <v>2024</v>
      </c>
      <c r="P8" s="125"/>
      <c r="Q8" s="125"/>
      <c r="R8" s="125"/>
      <c r="S8" s="125"/>
    </row>
    <row r="9" spans="1:19" s="290" customFormat="1" ht="20.25" customHeight="1">
      <c r="A9" s="157"/>
      <c r="B9" s="253"/>
      <c r="C9" s="253"/>
      <c r="D9" s="389" t="s">
        <v>15</v>
      </c>
      <c r="E9" s="389"/>
      <c r="F9" s="389"/>
      <c r="G9" s="389"/>
      <c r="H9" s="389"/>
      <c r="I9" s="389"/>
      <c r="J9" s="389"/>
      <c r="P9" s="125"/>
      <c r="Q9" s="125"/>
      <c r="R9" s="125"/>
      <c r="S9" s="125"/>
    </row>
    <row r="10" spans="1:19" s="290" customFormat="1" ht="20.25" customHeight="1">
      <c r="A10" s="295" t="s">
        <v>4</v>
      </c>
      <c r="B10" s="125"/>
      <c r="C10" s="154"/>
      <c r="D10" s="296"/>
      <c r="E10" s="297"/>
      <c r="F10" s="296"/>
      <c r="G10" s="297"/>
      <c r="H10" s="296"/>
      <c r="I10" s="297"/>
      <c r="J10" s="296"/>
      <c r="P10" s="125"/>
      <c r="Q10" s="125"/>
      <c r="R10" s="125"/>
      <c r="S10" s="125"/>
    </row>
    <row r="11" spans="1:19" s="290" customFormat="1" ht="20.25" customHeight="1">
      <c r="A11" s="123" t="s">
        <v>294</v>
      </c>
      <c r="B11" s="125"/>
      <c r="C11" s="154"/>
      <c r="D11" s="339">
        <f>'PL 9-10'!D42</f>
        <v>-367898</v>
      </c>
      <c r="E11" s="299"/>
      <c r="F11" s="344">
        <f>'PL 9-10'!F37</f>
        <v>-212306</v>
      </c>
      <c r="G11" s="299"/>
      <c r="H11" s="339">
        <f>'PL 9-10'!H37</f>
        <v>-238806</v>
      </c>
      <c r="I11" s="299"/>
      <c r="J11" s="344">
        <f>'PL 9-10'!J37</f>
        <v>-197966</v>
      </c>
      <c r="P11" s="125"/>
      <c r="Q11" s="125"/>
      <c r="R11" s="125"/>
      <c r="S11" s="125"/>
    </row>
    <row r="12" spans="1:19" s="290" customFormat="1" ht="20.25" customHeight="1">
      <c r="A12" s="300" t="s">
        <v>322</v>
      </c>
      <c r="B12" s="125"/>
      <c r="C12" s="154"/>
      <c r="D12" s="301"/>
      <c r="E12" s="302"/>
      <c r="F12" s="301"/>
      <c r="G12" s="301"/>
      <c r="H12" s="301"/>
      <c r="I12" s="301"/>
      <c r="J12" s="301"/>
      <c r="P12" s="125"/>
      <c r="Q12" s="125"/>
      <c r="R12" s="125"/>
      <c r="S12" s="125"/>
    </row>
    <row r="13" spans="1:19" s="290" customFormat="1" ht="20.25" customHeight="1">
      <c r="A13" s="123" t="s">
        <v>266</v>
      </c>
      <c r="B13" s="139"/>
      <c r="C13" s="154"/>
      <c r="D13" s="343">
        <v>-53134</v>
      </c>
      <c r="E13" s="303"/>
      <c r="F13" s="343">
        <f>-'PL 9-10'!F34</f>
        <v>-13639</v>
      </c>
      <c r="G13" s="303"/>
      <c r="H13" s="342">
        <v>-50991</v>
      </c>
      <c r="I13" s="301"/>
      <c r="J13" s="341">
        <f>-'PL 9-10'!J34</f>
        <v>-14684</v>
      </c>
      <c r="P13" s="125"/>
      <c r="Q13" s="125"/>
      <c r="R13" s="125"/>
      <c r="S13" s="125"/>
    </row>
    <row r="14" spans="1:19" s="290" customFormat="1" ht="20.25" customHeight="1">
      <c r="A14" s="123" t="s">
        <v>46</v>
      </c>
      <c r="B14" s="139"/>
      <c r="C14" s="154"/>
      <c r="D14" s="339">
        <v>113962</v>
      </c>
      <c r="E14" s="303"/>
      <c r="F14" s="343">
        <f>-'PL 9-10'!F25</f>
        <v>117138</v>
      </c>
      <c r="G14" s="303"/>
      <c r="H14" s="339">
        <f>-'PL 9-10'!H25</f>
        <v>109645</v>
      </c>
      <c r="I14" s="301"/>
      <c r="J14" s="341">
        <f>-'PL 9-10'!J25</f>
        <v>112980</v>
      </c>
      <c r="P14" s="125"/>
      <c r="Q14" s="125"/>
      <c r="R14" s="125"/>
      <c r="S14" s="125"/>
    </row>
    <row r="15" spans="1:19" s="290" customFormat="1" ht="20.149999999999999" customHeight="1">
      <c r="A15" s="123" t="s">
        <v>30</v>
      </c>
      <c r="B15" s="139"/>
      <c r="C15" s="154"/>
      <c r="D15" s="304">
        <v>126428</v>
      </c>
      <c r="E15" s="301"/>
      <c r="F15" s="304">
        <v>125053</v>
      </c>
      <c r="G15" s="301"/>
      <c r="H15" s="301">
        <v>73168</v>
      </c>
      <c r="I15" s="301"/>
      <c r="J15" s="301">
        <v>80081</v>
      </c>
      <c r="P15" s="125"/>
      <c r="Q15" s="125"/>
      <c r="R15" s="125"/>
      <c r="S15" s="125"/>
    </row>
    <row r="16" spans="1:19" s="290" customFormat="1" ht="20.25" customHeight="1">
      <c r="A16" s="123" t="s">
        <v>283</v>
      </c>
      <c r="B16" s="139" t="s">
        <v>329</v>
      </c>
      <c r="C16" s="154"/>
      <c r="D16" s="340">
        <v>159179</v>
      </c>
      <c r="E16" s="301"/>
      <c r="F16" s="340">
        <f>-'PL 9-10'!F26</f>
        <v>92087</v>
      </c>
      <c r="G16" s="301"/>
      <c r="H16" s="340">
        <v>47722</v>
      </c>
      <c r="I16" s="301"/>
      <c r="J16" s="340">
        <f>-'PL 9-10'!J26</f>
        <v>91887</v>
      </c>
      <c r="P16" s="125"/>
      <c r="Q16" s="125"/>
      <c r="R16" s="125"/>
      <c r="S16" s="125"/>
    </row>
    <row r="17" spans="1:19" s="290" customFormat="1" ht="20.25" hidden="1" customHeight="1">
      <c r="A17" s="123" t="s">
        <v>241</v>
      </c>
      <c r="B17" s="139"/>
      <c r="C17" s="154"/>
      <c r="D17" s="161"/>
      <c r="E17" s="301"/>
      <c r="F17" s="161"/>
      <c r="G17" s="301"/>
      <c r="H17" s="161"/>
      <c r="I17" s="301"/>
      <c r="J17" s="161"/>
      <c r="P17" s="125"/>
      <c r="Q17" s="125"/>
      <c r="R17" s="125"/>
      <c r="S17" s="125"/>
    </row>
    <row r="18" spans="1:19" s="290" customFormat="1" ht="20.25" hidden="1" customHeight="1">
      <c r="A18" s="123" t="s">
        <v>267</v>
      </c>
      <c r="B18" s="139"/>
      <c r="C18" s="125"/>
      <c r="D18" s="299"/>
      <c r="E18" s="299"/>
      <c r="F18" s="299"/>
      <c r="G18" s="299"/>
      <c r="H18" s="299"/>
      <c r="I18" s="299"/>
      <c r="J18" s="299"/>
      <c r="P18" s="125"/>
      <c r="Q18" s="125"/>
      <c r="R18" s="125"/>
      <c r="S18" s="125"/>
    </row>
    <row r="19" spans="1:19" s="290" customFormat="1" ht="20.25" hidden="1" customHeight="1">
      <c r="A19" s="123" t="s">
        <v>233</v>
      </c>
      <c r="B19" s="139"/>
      <c r="C19" s="125"/>
      <c r="D19" s="161"/>
      <c r="E19" s="299"/>
      <c r="F19" s="161"/>
      <c r="G19" s="299"/>
      <c r="H19" s="161"/>
      <c r="I19" s="299"/>
      <c r="J19" s="161"/>
      <c r="P19" s="125"/>
      <c r="Q19" s="125"/>
      <c r="R19" s="125"/>
      <c r="S19" s="125"/>
    </row>
    <row r="20" spans="1:19" s="290" customFormat="1" ht="20.25" customHeight="1">
      <c r="A20" s="123" t="s">
        <v>328</v>
      </c>
      <c r="B20" s="139"/>
      <c r="C20" s="125"/>
      <c r="D20" s="161">
        <v>-160</v>
      </c>
      <c r="E20" s="299"/>
      <c r="F20" s="161">
        <v>-532</v>
      </c>
      <c r="G20" s="299"/>
      <c r="H20" s="161">
        <v>-160</v>
      </c>
      <c r="I20" s="299"/>
      <c r="J20" s="161">
        <v>-532</v>
      </c>
      <c r="P20" s="125"/>
      <c r="Q20" s="125"/>
      <c r="R20" s="125"/>
      <c r="S20" s="125"/>
    </row>
    <row r="21" spans="1:19" s="290" customFormat="1" ht="20.25" customHeight="1">
      <c r="A21" s="305" t="s">
        <v>138</v>
      </c>
      <c r="B21" s="139"/>
      <c r="C21" s="125"/>
      <c r="D21" s="161">
        <v>8831</v>
      </c>
      <c r="E21" s="306"/>
      <c r="F21" s="161">
        <v>2839</v>
      </c>
      <c r="G21" s="306"/>
      <c r="H21" s="129">
        <v>8059</v>
      </c>
      <c r="I21" s="306"/>
      <c r="J21" s="129">
        <v>2278</v>
      </c>
      <c r="P21" s="125"/>
      <c r="Q21" s="125"/>
      <c r="R21" s="125"/>
      <c r="S21" s="125"/>
    </row>
    <row r="22" spans="1:19" s="290" customFormat="1" ht="19.5" customHeight="1">
      <c r="A22" s="307" t="s">
        <v>274</v>
      </c>
      <c r="B22" s="120"/>
      <c r="C22" s="125"/>
      <c r="D22" s="290" t="s">
        <v>308</v>
      </c>
      <c r="P22" s="125"/>
      <c r="Q22" s="125"/>
      <c r="R22" s="125"/>
      <c r="S22" s="125"/>
    </row>
    <row r="23" spans="1:19" s="290" customFormat="1" ht="20.5" customHeight="1">
      <c r="A23" s="308" t="s">
        <v>272</v>
      </c>
      <c r="B23" s="120">
        <v>9</v>
      </c>
      <c r="C23" s="125"/>
      <c r="D23" s="161">
        <v>-229</v>
      </c>
      <c r="E23" s="161"/>
      <c r="F23" s="161">
        <v>-36602</v>
      </c>
      <c r="G23" s="161"/>
      <c r="H23" s="161">
        <v>0</v>
      </c>
      <c r="I23" s="161"/>
      <c r="J23" s="161">
        <v>0</v>
      </c>
      <c r="P23" s="125"/>
      <c r="Q23" s="125"/>
      <c r="R23" s="125"/>
      <c r="S23" s="125"/>
    </row>
    <row r="24" spans="1:19" s="290" customFormat="1" ht="20.5" hidden="1" customHeight="1">
      <c r="A24" s="123" t="s">
        <v>162</v>
      </c>
      <c r="B24" s="120"/>
      <c r="C24" s="125"/>
      <c r="D24" s="129"/>
      <c r="E24" s="129"/>
      <c r="F24" s="129"/>
      <c r="G24" s="129"/>
      <c r="H24" s="129"/>
      <c r="I24" s="129"/>
      <c r="J24" s="129"/>
      <c r="P24" s="125"/>
      <c r="Q24" s="125"/>
      <c r="R24" s="125"/>
      <c r="S24" s="125"/>
    </row>
    <row r="25" spans="1:19" s="290" customFormat="1" ht="20.5" hidden="1" customHeight="1">
      <c r="A25" s="123" t="s">
        <v>223</v>
      </c>
      <c r="B25" s="120"/>
      <c r="C25" s="125"/>
      <c r="P25" s="125"/>
      <c r="Q25" s="125"/>
      <c r="R25" s="125"/>
      <c r="S25" s="125"/>
    </row>
    <row r="26" spans="1:19" s="290" customFormat="1" ht="20.5" hidden="1" customHeight="1">
      <c r="A26" s="123" t="s">
        <v>235</v>
      </c>
      <c r="B26" s="120"/>
      <c r="C26" s="125"/>
      <c r="D26" s="161"/>
      <c r="E26" s="161"/>
      <c r="F26" s="161"/>
      <c r="G26" s="161"/>
      <c r="H26" s="161"/>
      <c r="I26" s="161"/>
      <c r="J26" s="161"/>
      <c r="P26" s="125"/>
      <c r="Q26" s="125"/>
      <c r="R26" s="125"/>
      <c r="S26" s="125"/>
    </row>
    <row r="27" spans="1:19" s="290" customFormat="1" ht="20.5" customHeight="1">
      <c r="A27" s="123" t="s">
        <v>286</v>
      </c>
      <c r="B27" s="120"/>
      <c r="C27" s="125"/>
      <c r="D27" s="129">
        <v>40547</v>
      </c>
      <c r="E27" s="129"/>
      <c r="F27" s="129">
        <v>5713</v>
      </c>
      <c r="G27" s="129"/>
      <c r="H27" s="129">
        <v>38252</v>
      </c>
      <c r="I27" s="129"/>
      <c r="J27" s="129">
        <v>-4379</v>
      </c>
      <c r="P27" s="125"/>
      <c r="Q27" s="125"/>
      <c r="R27" s="125"/>
      <c r="S27" s="125"/>
    </row>
    <row r="28" spans="1:19" s="290" customFormat="1" ht="20.5" customHeight="1">
      <c r="A28" s="123" t="s">
        <v>321</v>
      </c>
      <c r="B28" s="120" t="s">
        <v>330</v>
      </c>
      <c r="C28" s="125"/>
      <c r="D28" s="129">
        <v>40904</v>
      </c>
      <c r="E28" s="129"/>
      <c r="F28" s="129">
        <v>111457</v>
      </c>
      <c r="G28" s="129"/>
      <c r="H28" s="129">
        <v>19275</v>
      </c>
      <c r="I28" s="129"/>
      <c r="J28" s="129">
        <v>34930</v>
      </c>
      <c r="P28" s="125"/>
      <c r="Q28" s="125"/>
      <c r="R28" s="125"/>
      <c r="S28" s="125"/>
    </row>
    <row r="29" spans="1:19" s="290" customFormat="1" ht="20.5" customHeight="1">
      <c r="A29" s="123" t="s">
        <v>305</v>
      </c>
      <c r="B29" s="120">
        <v>9</v>
      </c>
      <c r="C29" s="125"/>
      <c r="D29" s="129">
        <f>-'PL 9-10'!D28</f>
        <v>2550</v>
      </c>
      <c r="E29" s="129"/>
      <c r="F29" s="129">
        <v>0</v>
      </c>
      <c r="G29" s="129"/>
      <c r="H29" s="129">
        <f>-'PL 9-10'!H28</f>
        <v>2550</v>
      </c>
      <c r="I29" s="129"/>
      <c r="J29" s="129">
        <v>0</v>
      </c>
      <c r="P29" s="125"/>
      <c r="Q29" s="125"/>
      <c r="R29" s="125"/>
      <c r="S29" s="125"/>
    </row>
    <row r="30" spans="1:19" s="290" customFormat="1" ht="20.5" customHeight="1">
      <c r="A30" s="123" t="s">
        <v>327</v>
      </c>
      <c r="B30" s="120">
        <v>25</v>
      </c>
      <c r="C30" s="125"/>
      <c r="D30" s="129">
        <f>-'PL 9-10'!D30</f>
        <v>121749</v>
      </c>
      <c r="E30" s="129"/>
      <c r="F30" s="129">
        <v>0</v>
      </c>
      <c r="G30" s="129"/>
      <c r="H30" s="129">
        <f>-'PL 9-10'!H30</f>
        <v>121749</v>
      </c>
      <c r="I30" s="129"/>
      <c r="J30" s="129">
        <v>0</v>
      </c>
      <c r="P30" s="125"/>
      <c r="Q30" s="125"/>
      <c r="R30" s="125"/>
      <c r="S30" s="125"/>
    </row>
    <row r="31" spans="1:19" s="290" customFormat="1" ht="20.5" customHeight="1">
      <c r="A31" s="375" t="s">
        <v>311</v>
      </c>
      <c r="B31" s="120">
        <v>4</v>
      </c>
      <c r="C31" s="125"/>
      <c r="D31" s="129">
        <v>8000</v>
      </c>
      <c r="E31" s="129"/>
      <c r="F31" s="129">
        <v>0</v>
      </c>
      <c r="G31" s="129"/>
      <c r="H31" s="129">
        <v>0</v>
      </c>
      <c r="I31" s="129"/>
      <c r="J31" s="129">
        <v>0</v>
      </c>
      <c r="P31" s="125"/>
      <c r="Q31" s="125"/>
      <c r="R31" s="125"/>
      <c r="S31" s="125"/>
    </row>
    <row r="32" spans="1:19" s="290" customFormat="1" ht="20.25" customHeight="1">
      <c r="A32" s="123" t="s">
        <v>211</v>
      </c>
      <c r="B32" s="253"/>
      <c r="C32" s="125"/>
      <c r="D32" s="299">
        <v>-15604</v>
      </c>
      <c r="E32" s="299"/>
      <c r="F32" s="299">
        <v>-1976</v>
      </c>
      <c r="G32" s="299"/>
      <c r="H32" s="299">
        <v>-13691</v>
      </c>
      <c r="I32" s="299"/>
      <c r="J32" s="299">
        <v>-1724</v>
      </c>
      <c r="P32" s="125"/>
      <c r="Q32" s="125"/>
      <c r="R32" s="125"/>
      <c r="S32" s="125"/>
    </row>
    <row r="33" spans="1:19" s="290" customFormat="1" ht="20.25" customHeight="1">
      <c r="A33" s="123" t="s">
        <v>268</v>
      </c>
      <c r="B33" s="139"/>
      <c r="C33" s="125"/>
      <c r="D33" s="161">
        <v>0</v>
      </c>
      <c r="E33" s="299"/>
      <c r="F33" s="161">
        <v>13113</v>
      </c>
      <c r="G33" s="299"/>
      <c r="H33" s="161">
        <v>0</v>
      </c>
      <c r="I33" s="299"/>
      <c r="J33" s="161">
        <v>13113</v>
      </c>
      <c r="P33" s="125"/>
      <c r="Q33" s="125"/>
      <c r="R33" s="125"/>
      <c r="S33" s="125"/>
    </row>
    <row r="34" spans="1:19" s="290" customFormat="1" ht="20.25" hidden="1" customHeight="1">
      <c r="A34" s="305" t="s">
        <v>168</v>
      </c>
      <c r="B34" s="120"/>
      <c r="C34" s="154"/>
      <c r="D34" s="161"/>
      <c r="E34" s="299"/>
      <c r="F34" s="161">
        <v>0</v>
      </c>
      <c r="G34" s="299"/>
      <c r="H34" s="298"/>
      <c r="I34" s="299"/>
      <c r="J34" s="298">
        <v>0</v>
      </c>
      <c r="P34" s="125"/>
      <c r="Q34" s="125"/>
      <c r="R34" s="125"/>
      <c r="S34" s="125"/>
    </row>
    <row r="35" spans="1:19" s="290" customFormat="1" ht="20.25" customHeight="1">
      <c r="A35" s="123" t="s">
        <v>59</v>
      </c>
      <c r="B35" s="309"/>
      <c r="C35" s="310"/>
      <c r="D35" s="124">
        <v>-28312</v>
      </c>
      <c r="E35" s="311"/>
      <c r="F35" s="124">
        <v>-66241</v>
      </c>
      <c r="G35" s="311">
        <v>0</v>
      </c>
      <c r="H35" s="124">
        <v>-56686</v>
      </c>
      <c r="I35" s="311">
        <v>0</v>
      </c>
      <c r="J35" s="124">
        <v>-81809</v>
      </c>
      <c r="P35" s="125"/>
      <c r="Q35" s="125"/>
      <c r="R35" s="125"/>
      <c r="S35" s="125"/>
    </row>
    <row r="36" spans="1:19" s="290" customFormat="1" ht="20.25" customHeight="1">
      <c r="A36" s="123"/>
      <c r="B36" s="309"/>
      <c r="C36" s="310"/>
      <c r="D36" s="338">
        <f>SUM(D11:D35)</f>
        <v>156813</v>
      </c>
      <c r="E36" s="312"/>
      <c r="F36" s="338">
        <f>SUM(F11:F35)</f>
        <v>136104</v>
      </c>
      <c r="G36" s="312"/>
      <c r="H36" s="338">
        <f>SUM(H11:H35)</f>
        <v>60086</v>
      </c>
      <c r="I36" s="312"/>
      <c r="J36" s="338">
        <f>SUM(J11:J35)</f>
        <v>34175</v>
      </c>
      <c r="P36" s="125"/>
      <c r="Q36" s="125"/>
      <c r="R36" s="125"/>
      <c r="S36" s="125"/>
    </row>
    <row r="37" spans="1:19" s="290" customFormat="1" ht="10.5" customHeight="1">
      <c r="A37" s="309"/>
      <c r="B37" s="309"/>
      <c r="C37" s="310"/>
      <c r="D37" s="302"/>
      <c r="E37" s="302"/>
      <c r="F37" s="302"/>
      <c r="G37" s="311"/>
      <c r="H37" s="302"/>
      <c r="I37" s="311"/>
      <c r="J37" s="302"/>
      <c r="P37" s="125"/>
      <c r="Q37" s="125"/>
      <c r="R37" s="125"/>
      <c r="S37" s="125"/>
    </row>
    <row r="38" spans="1:19" s="290" customFormat="1" ht="20.25" customHeight="1">
      <c r="A38" s="295" t="s">
        <v>82</v>
      </c>
      <c r="B38" s="125"/>
      <c r="C38" s="154"/>
      <c r="D38" s="313"/>
      <c r="E38" s="154"/>
      <c r="F38" s="313"/>
      <c r="G38" s="154"/>
      <c r="H38" s="313"/>
      <c r="I38" s="154"/>
      <c r="J38" s="313"/>
      <c r="P38" s="125"/>
      <c r="Q38" s="125"/>
      <c r="R38" s="125"/>
      <c r="S38" s="125"/>
    </row>
    <row r="39" spans="1:19" s="290" customFormat="1" ht="20.149999999999999" customHeight="1">
      <c r="A39" s="123" t="s">
        <v>80</v>
      </c>
      <c r="B39" s="125"/>
      <c r="C39" s="154"/>
      <c r="D39" s="314">
        <v>35090</v>
      </c>
      <c r="E39" s="315"/>
      <c r="F39" s="314">
        <v>106436</v>
      </c>
      <c r="G39" s="315"/>
      <c r="H39" s="314">
        <v>28352</v>
      </c>
      <c r="I39" s="315"/>
      <c r="J39" s="314">
        <v>166932</v>
      </c>
      <c r="P39" s="125"/>
      <c r="Q39" s="125"/>
      <c r="R39" s="125"/>
      <c r="S39" s="125"/>
    </row>
    <row r="40" spans="1:19" s="290" customFormat="1" ht="20.25" customHeight="1">
      <c r="A40" s="123" t="s">
        <v>31</v>
      </c>
      <c r="B40" s="125"/>
      <c r="C40" s="154"/>
      <c r="D40" s="314">
        <v>-1685</v>
      </c>
      <c r="E40" s="315"/>
      <c r="F40" s="314">
        <v>10876</v>
      </c>
      <c r="G40" s="315"/>
      <c r="H40" s="314">
        <v>8768</v>
      </c>
      <c r="I40" s="315"/>
      <c r="J40" s="314">
        <v>19089</v>
      </c>
      <c r="P40" s="125"/>
      <c r="Q40" s="125"/>
      <c r="R40" s="125"/>
      <c r="S40" s="125"/>
    </row>
    <row r="41" spans="1:19" s="290" customFormat="1" ht="20.25" customHeight="1">
      <c r="A41" s="123" t="s">
        <v>127</v>
      </c>
      <c r="B41" s="125"/>
      <c r="C41" s="154"/>
      <c r="D41" s="314">
        <v>57095</v>
      </c>
      <c r="E41" s="315"/>
      <c r="F41" s="314">
        <v>94352</v>
      </c>
      <c r="G41" s="315"/>
      <c r="H41" s="314">
        <v>23073</v>
      </c>
      <c r="I41" s="315"/>
      <c r="J41" s="314">
        <v>21960</v>
      </c>
      <c r="P41" s="125"/>
      <c r="Q41" s="125"/>
      <c r="R41" s="125"/>
      <c r="S41" s="125"/>
    </row>
    <row r="42" spans="1:19" s="290" customFormat="1" ht="20.25" customHeight="1">
      <c r="A42" s="123" t="s">
        <v>93</v>
      </c>
      <c r="B42" s="125"/>
      <c r="C42" s="154"/>
      <c r="D42" s="314">
        <v>-7152</v>
      </c>
      <c r="E42" s="315"/>
      <c r="F42" s="314">
        <v>3016</v>
      </c>
      <c r="G42" s="315"/>
      <c r="H42" s="314">
        <v>-14715</v>
      </c>
      <c r="I42" s="315"/>
      <c r="J42" s="314">
        <v>-237</v>
      </c>
      <c r="P42" s="125"/>
      <c r="Q42" s="125"/>
      <c r="R42" s="125"/>
      <c r="S42" s="125"/>
    </row>
    <row r="43" spans="1:19" s="290" customFormat="1" ht="20.25" customHeight="1">
      <c r="A43" s="123" t="s">
        <v>73</v>
      </c>
      <c r="B43" s="125"/>
      <c r="C43" s="154"/>
      <c r="D43" s="314">
        <v>-15107</v>
      </c>
      <c r="E43" s="315"/>
      <c r="F43" s="314">
        <v>-55986</v>
      </c>
      <c r="G43" s="315"/>
      <c r="H43" s="314">
        <v>-8599</v>
      </c>
      <c r="I43" s="315"/>
      <c r="J43" s="314">
        <v>3</v>
      </c>
      <c r="P43" s="125"/>
      <c r="Q43" s="125"/>
      <c r="R43" s="125"/>
      <c r="S43" s="125"/>
    </row>
    <row r="44" spans="1:19" ht="20.25" customHeight="1">
      <c r="A44" s="123" t="s">
        <v>94</v>
      </c>
      <c r="D44" s="316">
        <v>-28</v>
      </c>
      <c r="E44" s="315"/>
      <c r="F44" s="316">
        <v>888</v>
      </c>
      <c r="G44" s="315"/>
      <c r="H44" s="316">
        <v>-263</v>
      </c>
      <c r="I44" s="315"/>
      <c r="J44" s="316">
        <v>-45681</v>
      </c>
    </row>
    <row r="45" spans="1:19" ht="20.25" customHeight="1">
      <c r="A45" s="123" t="s">
        <v>252</v>
      </c>
      <c r="B45" s="139"/>
      <c r="D45" s="317">
        <v>-503</v>
      </c>
      <c r="E45" s="315"/>
      <c r="F45" s="317">
        <v>-517</v>
      </c>
      <c r="G45" s="315"/>
      <c r="H45" s="317">
        <v>-407</v>
      </c>
      <c r="I45" s="315"/>
      <c r="J45" s="317">
        <v>-352</v>
      </c>
    </row>
    <row r="46" spans="1:19" ht="20.25" customHeight="1">
      <c r="A46" s="123" t="s">
        <v>123</v>
      </c>
      <c r="D46" s="336">
        <f>SUM(D36:D45)</f>
        <v>224523</v>
      </c>
      <c r="E46" s="131"/>
      <c r="F46" s="336">
        <f>SUM(F36:F45)</f>
        <v>295169</v>
      </c>
      <c r="G46" s="131"/>
      <c r="H46" s="336">
        <f>SUM(H36:H45)</f>
        <v>96295</v>
      </c>
      <c r="I46" s="131"/>
      <c r="J46" s="336">
        <f>SUM(J36:J45)</f>
        <v>195889</v>
      </c>
    </row>
    <row r="47" spans="1:19" ht="20.149999999999999" customHeight="1">
      <c r="A47" s="123" t="s">
        <v>323</v>
      </c>
      <c r="D47" s="318">
        <v>-1339</v>
      </c>
      <c r="E47" s="131"/>
      <c r="F47" s="318">
        <v>-17162</v>
      </c>
      <c r="G47" s="131"/>
      <c r="H47" s="318">
        <v>5799</v>
      </c>
      <c r="I47" s="318"/>
      <c r="J47" s="318">
        <v>-13880</v>
      </c>
    </row>
    <row r="48" spans="1:19" ht="20.25" customHeight="1">
      <c r="A48" s="157" t="s">
        <v>253</v>
      </c>
      <c r="B48" s="309"/>
      <c r="C48" s="310"/>
      <c r="D48" s="337">
        <f>SUM(D46:D47)</f>
        <v>223184</v>
      </c>
      <c r="E48" s="319"/>
      <c r="F48" s="337">
        <f>SUM(F46:F47)</f>
        <v>278007</v>
      </c>
      <c r="G48" s="319"/>
      <c r="H48" s="337">
        <f>SUM(H46:H47)</f>
        <v>102094</v>
      </c>
      <c r="I48" s="319"/>
      <c r="J48" s="337">
        <f>SUM(J46:J47)</f>
        <v>182009</v>
      </c>
    </row>
    <row r="49" spans="1:19" ht="18.649999999999999" customHeight="1">
      <c r="A49" s="125"/>
      <c r="B49" s="309"/>
      <c r="C49" s="310"/>
      <c r="D49" s="320"/>
      <c r="E49" s="310"/>
      <c r="F49" s="320"/>
      <c r="G49" s="310"/>
      <c r="H49" s="320"/>
      <c r="I49" s="310"/>
      <c r="J49" s="320"/>
    </row>
    <row r="50" spans="1:19" ht="20.25" customHeight="1">
      <c r="A50" s="157"/>
      <c r="B50" s="162"/>
      <c r="D50" s="320"/>
      <c r="E50" s="310"/>
      <c r="F50" s="320"/>
      <c r="G50" s="310"/>
      <c r="H50" s="320"/>
      <c r="I50" s="310"/>
      <c r="J50" s="320"/>
    </row>
    <row r="51" spans="1:19" ht="20.25" customHeight="1">
      <c r="A51" s="288" t="s">
        <v>83</v>
      </c>
      <c r="B51" s="162"/>
      <c r="D51" s="289"/>
      <c r="E51" s="159"/>
      <c r="F51" s="289"/>
      <c r="G51" s="159"/>
      <c r="H51" s="289"/>
      <c r="I51" s="159"/>
      <c r="J51" s="289"/>
    </row>
    <row r="52" spans="1:19" s="290" customFormat="1" ht="18.649999999999999" customHeight="1">
      <c r="A52" s="291" t="s">
        <v>205</v>
      </c>
      <c r="B52" s="162"/>
      <c r="C52" s="154"/>
      <c r="D52" s="289"/>
      <c r="E52" s="159"/>
      <c r="F52" s="289"/>
      <c r="G52" s="159"/>
      <c r="H52" s="289"/>
      <c r="I52" s="159"/>
      <c r="J52" s="289"/>
      <c r="P52" s="125"/>
      <c r="Q52" s="125"/>
      <c r="R52" s="125"/>
      <c r="S52" s="125"/>
    </row>
    <row r="53" spans="1:19" s="290" customFormat="1" ht="20.25" customHeight="1">
      <c r="A53" s="157"/>
      <c r="B53" s="253"/>
      <c r="C53" s="253"/>
      <c r="D53" s="390" t="s">
        <v>13</v>
      </c>
      <c r="E53" s="390"/>
      <c r="F53" s="390"/>
      <c r="G53" s="292"/>
      <c r="H53" s="390" t="s">
        <v>37</v>
      </c>
      <c r="I53" s="390"/>
      <c r="J53" s="390"/>
      <c r="P53" s="125"/>
      <c r="Q53" s="125"/>
      <c r="R53" s="125"/>
      <c r="S53" s="125"/>
    </row>
    <row r="54" spans="1:19" s="290" customFormat="1" ht="20.25" customHeight="1">
      <c r="A54" s="157"/>
      <c r="B54" s="253"/>
      <c r="C54" s="253"/>
      <c r="D54" s="390" t="s">
        <v>38</v>
      </c>
      <c r="E54" s="390"/>
      <c r="F54" s="390"/>
      <c r="G54" s="292"/>
      <c r="H54" s="390" t="s">
        <v>38</v>
      </c>
      <c r="I54" s="390"/>
      <c r="J54" s="390"/>
      <c r="P54" s="125"/>
      <c r="Q54" s="125"/>
      <c r="R54" s="125"/>
      <c r="S54" s="125"/>
    </row>
    <row r="55" spans="1:19" s="290" customFormat="1" ht="20.25" customHeight="1">
      <c r="A55" s="157"/>
      <c r="B55" s="253"/>
      <c r="C55" s="253"/>
      <c r="D55" s="381" t="s">
        <v>242</v>
      </c>
      <c r="E55" s="381"/>
      <c r="F55" s="381"/>
      <c r="G55" s="293"/>
      <c r="H55" s="381" t="s">
        <v>242</v>
      </c>
      <c r="I55" s="381"/>
      <c r="J55" s="381"/>
      <c r="P55" s="125"/>
      <c r="Q55" s="125"/>
      <c r="R55" s="125"/>
      <c r="S55" s="125"/>
    </row>
    <row r="56" spans="1:19" s="290" customFormat="1" ht="20.25" customHeight="1">
      <c r="A56" s="157"/>
      <c r="B56" s="253"/>
      <c r="C56" s="253"/>
      <c r="D56" s="384" t="s">
        <v>243</v>
      </c>
      <c r="E56" s="381"/>
      <c r="F56" s="381"/>
      <c r="G56" s="293"/>
      <c r="H56" s="384" t="s">
        <v>243</v>
      </c>
      <c r="I56" s="381"/>
      <c r="J56" s="381"/>
      <c r="P56" s="125"/>
      <c r="Q56" s="125"/>
      <c r="R56" s="125"/>
      <c r="S56" s="125"/>
    </row>
    <row r="57" spans="1:19" s="290" customFormat="1" ht="20.25" customHeight="1">
      <c r="A57" s="157"/>
      <c r="B57" s="139"/>
      <c r="C57" s="253"/>
      <c r="D57" s="253">
        <v>2025</v>
      </c>
      <c r="E57" s="253"/>
      <c r="F57" s="253">
        <v>2024</v>
      </c>
      <c r="G57" s="253"/>
      <c r="H57" s="253">
        <v>2025</v>
      </c>
      <c r="I57" s="253"/>
      <c r="J57" s="253">
        <v>2024</v>
      </c>
      <c r="P57" s="125"/>
      <c r="Q57" s="125"/>
      <c r="R57" s="125"/>
      <c r="S57" s="125"/>
    </row>
    <row r="58" spans="1:19" s="290" customFormat="1" ht="20.25" customHeight="1">
      <c r="A58" s="157"/>
      <c r="B58" s="125"/>
      <c r="C58" s="154"/>
      <c r="D58" s="389" t="s">
        <v>15</v>
      </c>
      <c r="E58" s="389"/>
      <c r="F58" s="389"/>
      <c r="G58" s="389"/>
      <c r="H58" s="389"/>
      <c r="I58" s="389"/>
      <c r="J58" s="389"/>
      <c r="P58" s="125"/>
      <c r="Q58" s="125"/>
      <c r="R58" s="125"/>
      <c r="S58" s="125"/>
    </row>
    <row r="59" spans="1:19" s="290" customFormat="1" ht="20.25" customHeight="1">
      <c r="A59" s="295" t="s">
        <v>5</v>
      </c>
      <c r="B59" s="139"/>
      <c r="C59" s="154"/>
      <c r="D59" s="161"/>
      <c r="E59" s="161"/>
      <c r="F59" s="161"/>
      <c r="G59" s="161"/>
      <c r="H59" s="161"/>
      <c r="I59" s="161"/>
      <c r="J59" s="161"/>
      <c r="P59" s="125"/>
      <c r="Q59" s="125"/>
      <c r="R59" s="125"/>
      <c r="S59" s="125"/>
    </row>
    <row r="60" spans="1:19" s="290" customFormat="1" ht="20.25" hidden="1" customHeight="1">
      <c r="A60" s="123" t="s">
        <v>285</v>
      </c>
      <c r="B60" s="139"/>
      <c r="C60" s="154"/>
      <c r="D60" s="161"/>
      <c r="E60" s="161"/>
      <c r="F60" s="161"/>
      <c r="G60" s="161"/>
      <c r="H60" s="161"/>
      <c r="I60" s="161"/>
      <c r="J60" s="161"/>
      <c r="P60" s="125"/>
      <c r="Q60" s="125"/>
      <c r="R60" s="125"/>
      <c r="S60" s="125"/>
    </row>
    <row r="61" spans="1:19" s="290" customFormat="1" ht="20.25" customHeight="1">
      <c r="A61" s="123" t="s">
        <v>153</v>
      </c>
      <c r="B61" s="139"/>
      <c r="C61" s="154"/>
      <c r="D61" s="161">
        <v>0</v>
      </c>
      <c r="E61" s="161"/>
      <c r="F61" s="161">
        <v>0</v>
      </c>
      <c r="G61" s="161"/>
      <c r="H61" s="161">
        <v>102867</v>
      </c>
      <c r="I61" s="161"/>
      <c r="J61" s="161">
        <v>133828</v>
      </c>
      <c r="P61" s="125"/>
      <c r="Q61" s="125"/>
      <c r="R61" s="125"/>
      <c r="S61" s="125"/>
    </row>
    <row r="62" spans="1:19" s="290" customFormat="1" ht="20.149999999999999" customHeight="1">
      <c r="A62" s="123" t="s">
        <v>154</v>
      </c>
      <c r="B62" s="139"/>
      <c r="C62" s="154"/>
      <c r="D62" s="161">
        <v>0</v>
      </c>
      <c r="E62" s="161"/>
      <c r="F62" s="161">
        <v>0</v>
      </c>
      <c r="G62" s="161"/>
      <c r="H62" s="161">
        <v>-59300</v>
      </c>
      <c r="I62" s="161"/>
      <c r="J62" s="161">
        <v>-111400</v>
      </c>
      <c r="P62" s="125"/>
      <c r="Q62" s="125"/>
      <c r="R62" s="125"/>
      <c r="S62" s="125"/>
    </row>
    <row r="63" spans="1:19" s="290" customFormat="1" ht="20.149999999999999" customHeight="1">
      <c r="A63" s="123" t="s">
        <v>155</v>
      </c>
      <c r="B63" s="139"/>
      <c r="C63" s="154"/>
      <c r="D63" s="161">
        <v>0</v>
      </c>
      <c r="E63" s="161"/>
      <c r="F63" s="161">
        <v>409</v>
      </c>
      <c r="G63" s="161"/>
      <c r="H63" s="161">
        <v>0</v>
      </c>
      <c r="I63" s="161"/>
      <c r="J63" s="161">
        <v>409</v>
      </c>
      <c r="P63" s="125"/>
      <c r="Q63" s="125"/>
      <c r="R63" s="125"/>
      <c r="S63" s="125"/>
    </row>
    <row r="64" spans="1:19" s="290" customFormat="1" ht="20.25" customHeight="1">
      <c r="A64" s="123" t="s">
        <v>239</v>
      </c>
      <c r="B64" s="139"/>
      <c r="C64" s="154"/>
      <c r="D64" s="161">
        <v>4201</v>
      </c>
      <c r="E64" s="161"/>
      <c r="F64" s="161">
        <v>3090</v>
      </c>
      <c r="G64" s="161"/>
      <c r="H64" s="161">
        <v>4201</v>
      </c>
      <c r="I64" s="161"/>
      <c r="J64" s="161">
        <v>3090</v>
      </c>
      <c r="P64" s="125"/>
      <c r="Q64" s="125"/>
      <c r="R64" s="125"/>
      <c r="S64" s="125"/>
    </row>
    <row r="65" spans="1:19" s="290" customFormat="1" ht="20.25" customHeight="1">
      <c r="A65" s="123" t="s">
        <v>275</v>
      </c>
      <c r="B65" s="139"/>
      <c r="C65" s="154"/>
      <c r="D65" s="161">
        <v>3000</v>
      </c>
      <c r="E65" s="161"/>
      <c r="F65" s="161">
        <v>64200</v>
      </c>
      <c r="G65" s="161"/>
      <c r="H65" s="161">
        <v>3000</v>
      </c>
      <c r="I65" s="161"/>
      <c r="J65" s="161">
        <v>64200</v>
      </c>
      <c r="P65" s="125"/>
      <c r="Q65" s="125"/>
      <c r="R65" s="125"/>
      <c r="S65" s="125"/>
    </row>
    <row r="66" spans="1:19" s="290" customFormat="1" ht="20.25" hidden="1" customHeight="1">
      <c r="A66" s="123" t="s">
        <v>227</v>
      </c>
      <c r="B66" s="139"/>
      <c r="C66" s="154"/>
      <c r="D66" s="161"/>
      <c r="E66" s="161"/>
      <c r="F66" s="161">
        <v>0</v>
      </c>
      <c r="G66" s="161"/>
      <c r="H66" s="161"/>
      <c r="I66" s="161"/>
      <c r="J66" s="161">
        <v>0</v>
      </c>
      <c r="P66" s="125"/>
      <c r="Q66" s="125"/>
      <c r="R66" s="125"/>
      <c r="S66" s="125"/>
    </row>
    <row r="67" spans="1:19" s="290" customFormat="1" ht="20.25" customHeight="1">
      <c r="A67" s="123" t="s">
        <v>225</v>
      </c>
      <c r="B67" s="139"/>
      <c r="C67" s="154"/>
      <c r="D67" s="161">
        <v>-2416</v>
      </c>
      <c r="E67" s="161"/>
      <c r="F67" s="161">
        <v>0</v>
      </c>
      <c r="G67" s="161"/>
      <c r="H67" s="161">
        <v>-2416</v>
      </c>
      <c r="I67" s="161"/>
      <c r="J67" s="161">
        <v>0</v>
      </c>
      <c r="P67" s="125"/>
      <c r="Q67" s="125"/>
      <c r="R67" s="125"/>
      <c r="S67" s="125"/>
    </row>
    <row r="68" spans="1:19" s="290" customFormat="1" ht="20.149999999999999" hidden="1" customHeight="1">
      <c r="A68" s="321" t="s">
        <v>200</v>
      </c>
      <c r="B68" s="139"/>
      <c r="C68" s="154"/>
      <c r="D68" s="161"/>
      <c r="E68" s="161"/>
      <c r="F68" s="161"/>
      <c r="G68" s="161"/>
      <c r="H68" s="161"/>
      <c r="I68" s="161"/>
      <c r="J68" s="161"/>
      <c r="P68" s="125"/>
      <c r="Q68" s="125"/>
      <c r="R68" s="125"/>
      <c r="S68" s="125"/>
    </row>
    <row r="69" spans="1:19" s="290" customFormat="1" ht="20.149999999999999" hidden="1" customHeight="1">
      <c r="A69" s="321" t="s">
        <v>224</v>
      </c>
      <c r="B69" s="139"/>
      <c r="C69" s="154"/>
      <c r="D69" s="161"/>
      <c r="E69" s="161"/>
      <c r="F69" s="161"/>
      <c r="G69" s="161"/>
      <c r="H69" s="161"/>
      <c r="I69" s="161"/>
      <c r="J69" s="161"/>
      <c r="P69" s="125"/>
      <c r="Q69" s="125"/>
      <c r="R69" s="125"/>
      <c r="S69" s="125"/>
    </row>
    <row r="70" spans="1:19" s="290" customFormat="1" ht="20.149999999999999" customHeight="1">
      <c r="A70" s="123" t="s">
        <v>331</v>
      </c>
      <c r="B70" s="139"/>
      <c r="C70" s="154"/>
      <c r="D70" s="161">
        <v>0</v>
      </c>
      <c r="E70" s="161"/>
      <c r="F70" s="161">
        <v>0</v>
      </c>
      <c r="G70" s="161"/>
      <c r="H70" s="161">
        <v>-250</v>
      </c>
      <c r="I70" s="161"/>
      <c r="J70" s="161">
        <v>0</v>
      </c>
      <c r="P70" s="125"/>
      <c r="Q70" s="125"/>
      <c r="R70" s="125"/>
      <c r="S70" s="125"/>
    </row>
    <row r="71" spans="1:19" s="290" customFormat="1" ht="16.5" customHeight="1">
      <c r="A71" s="112" t="s">
        <v>84</v>
      </c>
      <c r="C71" s="154"/>
      <c r="D71" s="161">
        <v>57338</v>
      </c>
      <c r="E71" s="161"/>
      <c r="F71" s="161">
        <v>8032</v>
      </c>
      <c r="G71" s="161"/>
      <c r="H71" s="161">
        <v>13999</v>
      </c>
      <c r="I71" s="161"/>
      <c r="J71" s="161">
        <v>2463</v>
      </c>
      <c r="P71" s="125"/>
      <c r="Q71" s="125"/>
      <c r="R71" s="125"/>
      <c r="S71" s="125"/>
    </row>
    <row r="72" spans="1:19" s="290" customFormat="1" ht="20.149999999999999" customHeight="1">
      <c r="A72" s="112" t="s">
        <v>139</v>
      </c>
      <c r="B72" s="139"/>
      <c r="C72" s="154"/>
      <c r="D72" s="161">
        <v>-8249</v>
      </c>
      <c r="E72" s="161"/>
      <c r="F72" s="161">
        <v>-30086</v>
      </c>
      <c r="G72" s="161"/>
      <c r="H72" s="161">
        <v>-3265</v>
      </c>
      <c r="I72" s="161"/>
      <c r="J72" s="161">
        <v>-28471</v>
      </c>
      <c r="P72" s="125"/>
      <c r="Q72" s="125"/>
      <c r="R72" s="125"/>
      <c r="S72" s="125"/>
    </row>
    <row r="73" spans="1:19" s="290" customFormat="1" ht="20.149999999999999" hidden="1" customHeight="1">
      <c r="A73" s="112" t="s">
        <v>199</v>
      </c>
      <c r="B73" s="139"/>
      <c r="C73" s="154"/>
      <c r="D73" s="161"/>
      <c r="E73" s="161"/>
      <c r="F73" s="161"/>
      <c r="G73" s="161"/>
      <c r="H73" s="161"/>
      <c r="I73" s="161"/>
      <c r="J73" s="161"/>
      <c r="P73" s="125"/>
      <c r="Q73" s="125"/>
      <c r="R73" s="125"/>
      <c r="S73" s="125"/>
    </row>
    <row r="74" spans="1:19" s="290" customFormat="1" ht="20.149999999999999" customHeight="1">
      <c r="A74" s="112" t="s">
        <v>240</v>
      </c>
      <c r="B74" s="139"/>
      <c r="C74" s="154"/>
      <c r="D74" s="161">
        <v>-195</v>
      </c>
      <c r="E74" s="161"/>
      <c r="F74" s="161">
        <v>-125</v>
      </c>
      <c r="G74" s="161"/>
      <c r="H74" s="161">
        <v>0</v>
      </c>
      <c r="I74" s="161"/>
      <c r="J74" s="161">
        <v>-125</v>
      </c>
      <c r="P74" s="125"/>
      <c r="Q74" s="125"/>
      <c r="R74" s="125"/>
      <c r="S74" s="125"/>
    </row>
    <row r="75" spans="1:19" s="290" customFormat="1" ht="20.149999999999999" hidden="1" customHeight="1">
      <c r="A75" s="112" t="s">
        <v>226</v>
      </c>
      <c r="B75" s="139"/>
      <c r="C75" s="154"/>
      <c r="D75" s="161"/>
      <c r="E75" s="161"/>
      <c r="F75" s="161">
        <v>0</v>
      </c>
      <c r="G75" s="161"/>
      <c r="H75" s="161"/>
      <c r="I75" s="161"/>
      <c r="J75" s="161">
        <v>0</v>
      </c>
      <c r="P75" s="125"/>
      <c r="Q75" s="125"/>
      <c r="R75" s="125"/>
      <c r="S75" s="125"/>
    </row>
    <row r="76" spans="1:19" s="290" customFormat="1" ht="20.149999999999999" hidden="1" customHeight="1">
      <c r="A76" s="112" t="s">
        <v>181</v>
      </c>
      <c r="B76" s="139"/>
      <c r="C76" s="154"/>
      <c r="D76" s="161"/>
      <c r="E76" s="161"/>
      <c r="F76" s="161">
        <v>0</v>
      </c>
      <c r="G76" s="161"/>
      <c r="H76" s="161"/>
      <c r="I76" s="161"/>
      <c r="J76" s="161">
        <v>0</v>
      </c>
      <c r="P76" s="125"/>
      <c r="Q76" s="125"/>
      <c r="R76" s="125"/>
      <c r="S76" s="125"/>
    </row>
    <row r="77" spans="1:19" s="290" customFormat="1" ht="20.149999999999999" customHeight="1">
      <c r="A77" s="112" t="s">
        <v>60</v>
      </c>
      <c r="B77" s="139"/>
      <c r="C77" s="154"/>
      <c r="D77" s="161">
        <v>26683</v>
      </c>
      <c r="E77" s="161"/>
      <c r="F77" s="161">
        <v>47912</v>
      </c>
      <c r="G77" s="161"/>
      <c r="H77" s="161">
        <v>51600</v>
      </c>
      <c r="I77" s="161"/>
      <c r="J77" s="161">
        <v>58618</v>
      </c>
      <c r="P77" s="125"/>
      <c r="Q77" s="125"/>
      <c r="R77" s="125"/>
      <c r="S77" s="125"/>
    </row>
    <row r="78" spans="1:19" s="290" customFormat="1" ht="20.25" customHeight="1">
      <c r="A78" s="157" t="s">
        <v>254</v>
      </c>
      <c r="B78" s="139"/>
      <c r="C78" s="310"/>
      <c r="D78" s="335">
        <f>SUM(D59:D77)</f>
        <v>80362</v>
      </c>
      <c r="E78" s="319"/>
      <c r="F78" s="335">
        <f t="array" ref="F78">SUM(F59:F77)</f>
        <v>93432</v>
      </c>
      <c r="G78" s="319"/>
      <c r="H78" s="335">
        <f>SUM(H59:H77)</f>
        <v>110436</v>
      </c>
      <c r="I78" s="319"/>
      <c r="J78" s="335">
        <f>SUM(J59:J77)</f>
        <v>122612</v>
      </c>
      <c r="P78" s="125"/>
      <c r="Q78" s="125"/>
      <c r="R78" s="125"/>
      <c r="S78" s="125"/>
    </row>
    <row r="79" spans="1:19" s="290" customFormat="1" ht="20.149999999999999" customHeight="1">
      <c r="B79" s="309"/>
      <c r="C79" s="310"/>
      <c r="P79" s="125"/>
      <c r="Q79" s="125"/>
      <c r="R79" s="125"/>
      <c r="S79" s="125"/>
    </row>
    <row r="80" spans="1:19" s="290" customFormat="1" ht="20.25" customHeight="1">
      <c r="A80" s="295" t="s">
        <v>6</v>
      </c>
      <c r="B80" s="125"/>
      <c r="C80" s="154"/>
      <c r="D80" s="322"/>
      <c r="E80" s="322"/>
      <c r="F80" s="322"/>
      <c r="G80" s="322"/>
      <c r="H80" s="322"/>
      <c r="I80" s="322"/>
      <c r="J80" s="322"/>
      <c r="P80" s="125"/>
      <c r="Q80" s="125"/>
      <c r="R80" s="125"/>
      <c r="S80" s="125"/>
    </row>
    <row r="81" spans="1:19" s="290" customFormat="1" ht="20.25" customHeight="1">
      <c r="A81" s="123" t="s">
        <v>106</v>
      </c>
      <c r="B81" s="125"/>
      <c r="C81" s="154"/>
      <c r="D81" s="161">
        <v>565340</v>
      </c>
      <c r="E81" s="161"/>
      <c r="F81" s="161">
        <v>832850</v>
      </c>
      <c r="G81" s="161"/>
      <c r="H81" s="161">
        <v>511542</v>
      </c>
      <c r="I81" s="161"/>
      <c r="J81" s="161">
        <v>811428</v>
      </c>
      <c r="P81" s="125"/>
      <c r="Q81" s="125"/>
      <c r="R81" s="125"/>
      <c r="S81" s="125"/>
    </row>
    <row r="82" spans="1:19" s="290" customFormat="1" ht="20.25" customHeight="1">
      <c r="A82" s="123" t="s">
        <v>218</v>
      </c>
      <c r="B82" s="125"/>
      <c r="C82" s="154"/>
      <c r="D82" s="161">
        <v>0</v>
      </c>
      <c r="E82" s="161"/>
      <c r="F82" s="161">
        <v>0</v>
      </c>
      <c r="G82" s="161"/>
      <c r="H82" s="161">
        <v>8200</v>
      </c>
      <c r="I82" s="161"/>
      <c r="J82" s="161">
        <v>3100</v>
      </c>
      <c r="P82" s="125"/>
      <c r="Q82" s="125"/>
      <c r="R82" s="125"/>
      <c r="S82" s="125"/>
    </row>
    <row r="83" spans="1:19" s="290" customFormat="1" ht="20.25" customHeight="1">
      <c r="A83" s="123" t="s">
        <v>140</v>
      </c>
      <c r="B83" s="125"/>
      <c r="C83" s="154"/>
      <c r="D83" s="161">
        <v>-515914</v>
      </c>
      <c r="E83" s="161"/>
      <c r="F83" s="161">
        <v>-943191</v>
      </c>
      <c r="G83" s="161"/>
      <c r="H83" s="161">
        <v>-466339</v>
      </c>
      <c r="I83" s="161"/>
      <c r="J83" s="161">
        <v>-943191</v>
      </c>
      <c r="P83" s="125"/>
      <c r="Q83" s="125"/>
      <c r="R83" s="125"/>
      <c r="S83" s="125"/>
    </row>
    <row r="84" spans="1:19" s="290" customFormat="1" ht="20.25" customHeight="1">
      <c r="A84" s="323" t="s">
        <v>269</v>
      </c>
      <c r="B84" s="139"/>
      <c r="C84" s="154"/>
      <c r="D84" s="161">
        <v>105000</v>
      </c>
      <c r="E84" s="161"/>
      <c r="F84" s="161">
        <v>301500</v>
      </c>
      <c r="G84" s="161"/>
      <c r="H84" s="161">
        <v>105000</v>
      </c>
      <c r="I84" s="161"/>
      <c r="J84" s="161">
        <v>301500</v>
      </c>
      <c r="P84" s="125"/>
      <c r="Q84" s="125"/>
      <c r="R84" s="125"/>
      <c r="S84" s="125"/>
    </row>
    <row r="85" spans="1:19" s="290" customFormat="1" ht="20.25" customHeight="1">
      <c r="A85" s="123" t="s">
        <v>219</v>
      </c>
      <c r="B85" s="139"/>
      <c r="C85" s="154"/>
      <c r="D85" s="161">
        <v>-3000</v>
      </c>
      <c r="E85" s="161"/>
      <c r="F85" s="161">
        <v>-201120</v>
      </c>
      <c r="G85" s="161"/>
      <c r="H85" s="161">
        <v>-3000</v>
      </c>
      <c r="I85" s="161"/>
      <c r="J85" s="161">
        <v>-208420</v>
      </c>
      <c r="P85" s="125"/>
      <c r="Q85" s="125"/>
      <c r="R85" s="125"/>
      <c r="S85" s="125"/>
    </row>
    <row r="86" spans="1:19" s="290" customFormat="1" ht="20.25" customHeight="1">
      <c r="A86" s="123" t="s">
        <v>85</v>
      </c>
      <c r="C86" s="154"/>
      <c r="D86" s="161">
        <v>0</v>
      </c>
      <c r="E86" s="161"/>
      <c r="F86" s="161">
        <v>8529</v>
      </c>
      <c r="G86" s="161"/>
      <c r="H86" s="161">
        <v>0</v>
      </c>
      <c r="I86" s="161"/>
      <c r="J86" s="161">
        <v>0</v>
      </c>
      <c r="P86" s="125"/>
      <c r="Q86" s="125"/>
      <c r="R86" s="125"/>
      <c r="S86" s="125"/>
    </row>
    <row r="87" spans="1:19" s="290" customFormat="1" ht="20.25" customHeight="1">
      <c r="A87" s="123" t="s">
        <v>61</v>
      </c>
      <c r="B87" s="139"/>
      <c r="C87" s="154"/>
      <c r="D87" s="161">
        <v>-184401</v>
      </c>
      <c r="E87" s="161"/>
      <c r="F87" s="161">
        <v>-212449</v>
      </c>
      <c r="G87" s="161"/>
      <c r="H87" s="161">
        <v>-126747</v>
      </c>
      <c r="I87" s="161"/>
      <c r="J87" s="161">
        <v>-129627</v>
      </c>
      <c r="P87" s="125"/>
      <c r="Q87" s="125"/>
      <c r="R87" s="125"/>
      <c r="S87" s="125"/>
    </row>
    <row r="88" spans="1:19" s="290" customFormat="1" ht="20.25" hidden="1" customHeight="1">
      <c r="A88" s="123" t="s">
        <v>207</v>
      </c>
      <c r="B88" s="139"/>
      <c r="C88" s="154"/>
      <c r="D88" s="161"/>
      <c r="E88" s="161"/>
      <c r="F88" s="161"/>
      <c r="G88" s="161"/>
      <c r="H88" s="161"/>
      <c r="I88" s="161"/>
      <c r="J88" s="161"/>
      <c r="P88" s="125"/>
      <c r="Q88" s="125"/>
      <c r="R88" s="125"/>
      <c r="S88" s="125"/>
    </row>
    <row r="89" spans="1:19" s="290" customFormat="1" ht="20.149999999999999" customHeight="1">
      <c r="A89" s="123" t="s">
        <v>141</v>
      </c>
      <c r="B89" s="139"/>
      <c r="C89" s="154"/>
      <c r="D89" s="161">
        <v>-61258</v>
      </c>
      <c r="E89" s="161"/>
      <c r="F89" s="161">
        <v>-43956</v>
      </c>
      <c r="G89" s="161"/>
      <c r="H89" s="161">
        <v>-31204</v>
      </c>
      <c r="I89" s="161"/>
      <c r="J89" s="161">
        <v>-35727</v>
      </c>
      <c r="P89" s="125"/>
      <c r="Q89" s="125"/>
      <c r="R89" s="125"/>
      <c r="S89" s="125"/>
    </row>
    <row r="90" spans="1:19" s="290" customFormat="1" ht="20.25" customHeight="1">
      <c r="A90" s="123" t="s">
        <v>307</v>
      </c>
      <c r="B90" s="253"/>
      <c r="C90" s="154"/>
      <c r="D90" s="161">
        <v>3</v>
      </c>
      <c r="E90" s="161"/>
      <c r="F90" s="161">
        <v>4546</v>
      </c>
      <c r="G90" s="161"/>
      <c r="H90" s="161">
        <v>3</v>
      </c>
      <c r="I90" s="161"/>
      <c r="J90" s="161">
        <v>4546</v>
      </c>
      <c r="P90" s="125"/>
      <c r="Q90" s="125"/>
      <c r="R90" s="125"/>
      <c r="S90" s="125"/>
    </row>
    <row r="91" spans="1:19" s="290" customFormat="1" ht="20.25" customHeight="1">
      <c r="A91" s="123" t="s">
        <v>282</v>
      </c>
      <c r="B91" s="253"/>
      <c r="C91" s="154"/>
      <c r="D91" s="161">
        <v>26809</v>
      </c>
      <c r="E91" s="161"/>
      <c r="F91" s="161">
        <v>0</v>
      </c>
      <c r="G91" s="161"/>
      <c r="H91" s="161">
        <v>26809</v>
      </c>
      <c r="I91" s="161"/>
      <c r="J91" s="161">
        <v>0</v>
      </c>
      <c r="P91" s="125"/>
      <c r="Q91" s="125"/>
      <c r="R91" s="125"/>
      <c r="S91" s="125"/>
    </row>
    <row r="92" spans="1:19" s="290" customFormat="1" ht="20.25" customHeight="1">
      <c r="A92" s="123" t="s">
        <v>306</v>
      </c>
      <c r="B92" s="253"/>
      <c r="C92" s="154"/>
      <c r="D92" s="161">
        <v>-131365</v>
      </c>
      <c r="E92" s="161"/>
      <c r="F92" s="161">
        <v>0</v>
      </c>
      <c r="G92" s="161"/>
      <c r="H92" s="161">
        <v>-131365</v>
      </c>
      <c r="I92" s="161"/>
      <c r="J92" s="161">
        <v>0</v>
      </c>
      <c r="P92" s="125"/>
      <c r="Q92" s="125"/>
      <c r="R92" s="125"/>
      <c r="S92" s="125"/>
    </row>
    <row r="93" spans="1:19" s="290" customFormat="1" ht="20.25" customHeight="1">
      <c r="A93" s="123" t="s">
        <v>324</v>
      </c>
      <c r="B93" s="253"/>
      <c r="C93" s="154"/>
      <c r="D93" s="161">
        <v>0</v>
      </c>
      <c r="E93" s="161"/>
      <c r="F93" s="161">
        <v>-15042</v>
      </c>
      <c r="G93" s="161"/>
      <c r="H93" s="161">
        <v>0</v>
      </c>
      <c r="I93" s="161"/>
      <c r="J93" s="161">
        <v>-15042</v>
      </c>
      <c r="P93" s="125"/>
      <c r="Q93" s="125"/>
      <c r="R93" s="125"/>
      <c r="S93" s="125"/>
    </row>
    <row r="94" spans="1:19" s="309" customFormat="1" ht="20.25" customHeight="1">
      <c r="A94" s="123" t="s">
        <v>35</v>
      </c>
      <c r="B94" s="125"/>
      <c r="C94" s="154"/>
      <c r="D94" s="161">
        <v>-114532</v>
      </c>
      <c r="E94" s="161"/>
      <c r="F94" s="161">
        <v>-122796</v>
      </c>
      <c r="G94" s="161"/>
      <c r="H94" s="161">
        <v>-106057</v>
      </c>
      <c r="I94" s="161"/>
      <c r="J94" s="161">
        <v>-108806</v>
      </c>
      <c r="K94" s="324"/>
      <c r="L94" s="324"/>
      <c r="M94" s="324"/>
      <c r="N94" s="324"/>
      <c r="O94" s="324"/>
    </row>
    <row r="95" spans="1:19" s="309" customFormat="1" ht="20.25" hidden="1" customHeight="1">
      <c r="A95" s="123" t="s">
        <v>229</v>
      </c>
      <c r="B95" s="125"/>
      <c r="C95" s="154"/>
      <c r="D95" s="161"/>
      <c r="E95" s="161"/>
      <c r="F95" s="325">
        <v>0</v>
      </c>
      <c r="G95" s="161"/>
      <c r="H95" s="161"/>
      <c r="I95" s="161"/>
      <c r="J95" s="325">
        <v>0</v>
      </c>
      <c r="K95" s="324"/>
      <c r="L95" s="324"/>
      <c r="M95" s="324"/>
      <c r="N95" s="324"/>
      <c r="O95" s="324"/>
    </row>
    <row r="96" spans="1:19" s="290" customFormat="1" ht="20.25" customHeight="1">
      <c r="A96" s="157" t="s">
        <v>228</v>
      </c>
      <c r="B96" s="125"/>
      <c r="C96" s="154"/>
      <c r="D96" s="334">
        <f>SUM(D81:D94)</f>
        <v>-313318</v>
      </c>
      <c r="E96" s="319"/>
      <c r="F96" s="334">
        <f>SUM(F81:F94)</f>
        <v>-391129</v>
      </c>
      <c r="G96" s="319"/>
      <c r="H96" s="334">
        <f>SUM(H81:H95)</f>
        <v>-213158</v>
      </c>
      <c r="I96" s="319"/>
      <c r="J96" s="334">
        <f>SUM(J81:J95)</f>
        <v>-320239</v>
      </c>
      <c r="K96" s="124"/>
      <c r="P96" s="125"/>
      <c r="Q96" s="125"/>
      <c r="R96" s="125"/>
      <c r="S96" s="125"/>
    </row>
    <row r="97" spans="1:19" s="290" customFormat="1" ht="18.649999999999999" customHeight="1">
      <c r="B97" s="162"/>
      <c r="C97" s="154"/>
      <c r="D97" s="313"/>
      <c r="E97" s="154"/>
      <c r="F97" s="313"/>
      <c r="G97" s="154"/>
      <c r="H97" s="313"/>
      <c r="I97" s="154"/>
      <c r="J97" s="313"/>
      <c r="P97" s="125"/>
      <c r="Q97" s="125"/>
      <c r="R97" s="125"/>
      <c r="S97" s="125"/>
    </row>
    <row r="98" spans="1:19" s="290" customFormat="1" ht="20.25" customHeight="1">
      <c r="A98" s="157" t="s">
        <v>325</v>
      </c>
      <c r="B98" s="125"/>
      <c r="C98" s="154"/>
      <c r="D98" s="331">
        <f>+D96+D78+D48</f>
        <v>-9772</v>
      </c>
      <c r="E98" s="319"/>
      <c r="F98" s="331">
        <f>+F96+F78+F48</f>
        <v>-19690</v>
      </c>
      <c r="G98" s="319"/>
      <c r="H98" s="331">
        <f>+H96+H78+H48</f>
        <v>-628</v>
      </c>
      <c r="I98" s="319"/>
      <c r="J98" s="331">
        <f>+J96+J78+J48</f>
        <v>-15618</v>
      </c>
      <c r="P98" s="125"/>
      <c r="Q98" s="125"/>
      <c r="R98" s="125"/>
      <c r="S98" s="125"/>
    </row>
    <row r="99" spans="1:19" s="290" customFormat="1" ht="20.25" customHeight="1">
      <c r="A99" s="123" t="s">
        <v>147</v>
      </c>
      <c r="B99" s="125"/>
      <c r="C99" s="154"/>
      <c r="D99" s="332">
        <f>'BS6-8'!E11</f>
        <v>24578</v>
      </c>
      <c r="E99" s="141"/>
      <c r="F99" s="326">
        <v>44268</v>
      </c>
      <c r="G99" s="314"/>
      <c r="H99" s="332">
        <f>'BS6-8'!I11</f>
        <v>2627</v>
      </c>
      <c r="I99" s="314"/>
      <c r="J99" s="326">
        <v>18245</v>
      </c>
      <c r="P99" s="125"/>
      <c r="Q99" s="125"/>
      <c r="R99" s="125"/>
      <c r="S99" s="125"/>
    </row>
    <row r="100" spans="1:19" s="290" customFormat="1" ht="20.25" customHeight="1" thickBot="1">
      <c r="A100" s="157" t="s">
        <v>208</v>
      </c>
      <c r="B100" s="139"/>
      <c r="C100" s="154"/>
      <c r="D100" s="333">
        <f>SUM(D98:D99)</f>
        <v>14806</v>
      </c>
      <c r="E100" s="319"/>
      <c r="F100" s="333">
        <f>SUM(F98:F99)</f>
        <v>24578</v>
      </c>
      <c r="G100" s="319"/>
      <c r="H100" s="333">
        <f>SUM(H98:H99)</f>
        <v>1999</v>
      </c>
      <c r="I100" s="319"/>
      <c r="J100" s="333">
        <f>SUM(J98:J99)</f>
        <v>2627</v>
      </c>
      <c r="Q100" s="125"/>
      <c r="R100" s="125"/>
      <c r="S100" s="125"/>
    </row>
    <row r="101" spans="1:19" s="290" customFormat="1" ht="20.5" hidden="1" customHeight="1" thickTop="1">
      <c r="B101" s="139"/>
      <c r="C101" s="154"/>
      <c r="D101" s="327"/>
      <c r="E101" s="327"/>
      <c r="F101" s="327"/>
      <c r="G101" s="327"/>
      <c r="H101" s="327"/>
      <c r="I101" s="327"/>
      <c r="J101" s="327"/>
      <c r="P101" s="125"/>
      <c r="Q101" s="125"/>
      <c r="R101" s="125"/>
      <c r="S101" s="125"/>
    </row>
    <row r="102" spans="1:19" s="290" customFormat="1" ht="20.25" hidden="1" customHeight="1">
      <c r="A102" s="328" t="s">
        <v>68</v>
      </c>
      <c r="B102" s="125"/>
      <c r="C102" s="154"/>
      <c r="D102" s="294"/>
      <c r="E102" s="294"/>
      <c r="F102" s="294"/>
      <c r="G102" s="294"/>
      <c r="H102" s="294"/>
      <c r="I102" s="294"/>
      <c r="J102" s="294"/>
      <c r="P102" s="125"/>
      <c r="Q102" s="125"/>
      <c r="R102" s="125"/>
      <c r="S102" s="125"/>
    </row>
    <row r="103" spans="1:19" s="290" customFormat="1" ht="20.25" hidden="1" customHeight="1">
      <c r="A103" s="157" t="s">
        <v>62</v>
      </c>
      <c r="B103" s="125"/>
      <c r="C103" s="154"/>
      <c r="D103" s="329"/>
      <c r="E103" s="151"/>
      <c r="F103" s="329"/>
      <c r="G103" s="151"/>
      <c r="H103" s="329"/>
      <c r="I103" s="151"/>
      <c r="J103" s="329"/>
      <c r="P103" s="125"/>
      <c r="Q103" s="125"/>
      <c r="R103" s="125"/>
      <c r="S103" s="125"/>
    </row>
    <row r="104" spans="1:19" s="290" customFormat="1" ht="20.25" hidden="1" customHeight="1">
      <c r="A104" s="123" t="s">
        <v>142</v>
      </c>
      <c r="B104" s="125"/>
      <c r="C104" s="154"/>
      <c r="D104" s="161">
        <v>101</v>
      </c>
      <c r="E104" s="314"/>
      <c r="F104" s="161">
        <v>70</v>
      </c>
      <c r="G104" s="314"/>
      <c r="H104" s="161">
        <v>101</v>
      </c>
      <c r="I104" s="314"/>
      <c r="J104" s="161">
        <v>70</v>
      </c>
      <c r="P104" s="125"/>
      <c r="Q104" s="125"/>
      <c r="R104" s="125"/>
      <c r="S104" s="125"/>
    </row>
    <row r="105" spans="1:19" s="123" customFormat="1" hidden="1">
      <c r="A105" s="123" t="s">
        <v>188</v>
      </c>
      <c r="B105" s="125"/>
      <c r="C105" s="154"/>
      <c r="D105" s="161"/>
      <c r="E105" s="322"/>
      <c r="F105" s="161"/>
      <c r="G105" s="322"/>
      <c r="H105" s="161"/>
      <c r="I105" s="322"/>
      <c r="J105" s="161"/>
      <c r="K105" s="290"/>
      <c r="L105" s="290"/>
      <c r="M105" s="290"/>
      <c r="N105" s="290"/>
      <c r="O105" s="290"/>
      <c r="P105" s="125"/>
      <c r="Q105" s="125"/>
      <c r="R105" s="125"/>
      <c r="S105" s="125"/>
    </row>
    <row r="106" spans="1:19" s="123" customFormat="1" ht="20.25" hidden="1" customHeight="1">
      <c r="A106" s="123" t="s">
        <v>121</v>
      </c>
      <c r="B106" s="125"/>
      <c r="C106" s="154"/>
      <c r="D106" s="161"/>
      <c r="E106" s="322"/>
      <c r="F106" s="161">
        <v>15598</v>
      </c>
      <c r="G106" s="322"/>
      <c r="H106" s="161">
        <v>0</v>
      </c>
      <c r="I106" s="322"/>
      <c r="J106" s="161">
        <v>15598</v>
      </c>
      <c r="K106" s="290"/>
      <c r="L106" s="290"/>
      <c r="M106" s="290"/>
      <c r="N106" s="290"/>
      <c r="O106" s="290"/>
      <c r="P106" s="125"/>
      <c r="Q106" s="125"/>
      <c r="R106" s="125"/>
      <c r="S106" s="125"/>
    </row>
    <row r="107" spans="1:19" s="123" customFormat="1" ht="20.25" hidden="1" customHeight="1">
      <c r="A107" s="123" t="s">
        <v>143</v>
      </c>
      <c r="B107" s="125"/>
      <c r="C107" s="154"/>
      <c r="D107" s="161"/>
      <c r="E107" s="322"/>
      <c r="F107" s="161">
        <v>6965</v>
      </c>
      <c r="G107" s="322"/>
      <c r="H107" s="161">
        <v>0</v>
      </c>
      <c r="I107" s="322"/>
      <c r="J107" s="161">
        <v>6965</v>
      </c>
      <c r="K107" s="290"/>
      <c r="L107" s="290"/>
      <c r="M107" s="290"/>
      <c r="N107" s="290"/>
      <c r="O107" s="290"/>
      <c r="P107" s="125"/>
      <c r="Q107" s="125"/>
      <c r="R107" s="125"/>
      <c r="S107" s="125"/>
    </row>
    <row r="108" spans="1:19" s="123" customFormat="1" ht="20.25" hidden="1" customHeight="1">
      <c r="A108" s="123" t="s">
        <v>209</v>
      </c>
      <c r="B108" s="125"/>
      <c r="C108" s="154"/>
      <c r="D108" s="161"/>
      <c r="E108" s="322"/>
      <c r="F108" s="161"/>
      <c r="G108" s="322"/>
      <c r="H108" s="161"/>
      <c r="I108" s="322"/>
      <c r="J108" s="161"/>
      <c r="K108" s="290"/>
      <c r="L108" s="290"/>
      <c r="M108" s="290"/>
      <c r="N108" s="290"/>
      <c r="O108" s="290"/>
      <c r="P108" s="125"/>
      <c r="Q108" s="125"/>
      <c r="R108" s="125"/>
      <c r="S108" s="125"/>
    </row>
    <row r="109" spans="1:19" s="123" customFormat="1" ht="20.149999999999999" hidden="1" customHeight="1">
      <c r="A109" s="123" t="s">
        <v>120</v>
      </c>
      <c r="B109" s="125"/>
      <c r="C109" s="154"/>
      <c r="D109" s="161"/>
      <c r="E109" s="322"/>
      <c r="F109" s="161">
        <v>6400</v>
      </c>
      <c r="G109" s="322"/>
      <c r="H109" s="161">
        <v>0</v>
      </c>
      <c r="I109" s="322"/>
      <c r="J109" s="161">
        <v>6400</v>
      </c>
      <c r="K109" s="290"/>
      <c r="L109" s="290"/>
      <c r="M109" s="290"/>
      <c r="N109" s="290"/>
      <c r="O109" s="290"/>
      <c r="P109" s="125"/>
      <c r="Q109" s="125"/>
      <c r="R109" s="125"/>
      <c r="S109" s="125"/>
    </row>
    <row r="110" spans="1:19" s="123" customFormat="1" ht="20.149999999999999" hidden="1" customHeight="1">
      <c r="A110" s="123" t="s">
        <v>190</v>
      </c>
      <c r="B110" s="139"/>
      <c r="C110" s="154"/>
      <c r="D110" s="161"/>
      <c r="E110" s="322"/>
      <c r="F110" s="325">
        <v>0</v>
      </c>
      <c r="G110" s="322"/>
      <c r="H110" s="161"/>
      <c r="I110" s="327"/>
      <c r="J110" s="325">
        <v>0</v>
      </c>
      <c r="K110" s="290"/>
      <c r="L110" s="290"/>
      <c r="M110" s="290"/>
      <c r="N110" s="290"/>
      <c r="O110" s="290"/>
      <c r="P110" s="125"/>
      <c r="Q110" s="125"/>
      <c r="R110" s="125"/>
      <c r="S110" s="125"/>
    </row>
    <row r="111" spans="1:19" s="123" customFormat="1" ht="20.149999999999999" hidden="1" customHeight="1">
      <c r="A111" s="123" t="s">
        <v>132</v>
      </c>
      <c r="B111" s="125"/>
      <c r="C111" s="154"/>
      <c r="D111" s="161"/>
      <c r="E111" s="322"/>
      <c r="F111" s="161">
        <v>1193.97371</v>
      </c>
      <c r="G111" s="322"/>
      <c r="H111" s="161"/>
      <c r="I111" s="322"/>
      <c r="J111" s="161">
        <v>999</v>
      </c>
      <c r="K111" s="290"/>
      <c r="L111" s="290"/>
      <c r="M111" s="290"/>
      <c r="N111" s="290"/>
      <c r="O111" s="290"/>
      <c r="P111" s="125"/>
      <c r="Q111" s="125"/>
      <c r="R111" s="125"/>
      <c r="S111" s="125"/>
    </row>
    <row r="112" spans="1:19" s="123" customFormat="1" ht="20.149999999999999" hidden="1" customHeight="1">
      <c r="A112" s="123" t="s">
        <v>93</v>
      </c>
      <c r="B112" s="125"/>
      <c r="C112" s="154"/>
      <c r="D112" s="161"/>
      <c r="E112" s="322"/>
      <c r="F112" s="161"/>
      <c r="G112" s="322"/>
      <c r="H112" s="161"/>
      <c r="I112" s="322"/>
      <c r="J112" s="161">
        <v>12609</v>
      </c>
      <c r="K112" s="290"/>
      <c r="L112" s="290"/>
      <c r="M112" s="290"/>
      <c r="N112" s="290"/>
      <c r="O112" s="290"/>
      <c r="P112" s="125"/>
      <c r="Q112" s="125"/>
      <c r="R112" s="125"/>
      <c r="S112" s="125"/>
    </row>
    <row r="113" spans="1:19" s="123" customFormat="1" ht="20.149999999999999" hidden="1" customHeight="1">
      <c r="A113" s="123" t="s">
        <v>234</v>
      </c>
      <c r="B113" s="125"/>
      <c r="C113" s="154"/>
      <c r="D113" s="161"/>
      <c r="E113" s="322"/>
      <c r="F113" s="161">
        <v>56000</v>
      </c>
      <c r="G113" s="322"/>
      <c r="H113" s="161">
        <v>0</v>
      </c>
      <c r="I113" s="322"/>
      <c r="J113" s="161">
        <v>56000</v>
      </c>
      <c r="K113" s="290"/>
      <c r="L113" s="290"/>
      <c r="M113" s="290"/>
      <c r="N113" s="290"/>
      <c r="O113" s="290"/>
      <c r="P113" s="125"/>
      <c r="Q113" s="125"/>
      <c r="R113" s="125"/>
      <c r="S113" s="125"/>
    </row>
    <row r="114" spans="1:19" s="123" customFormat="1" ht="20.25" hidden="1" customHeight="1">
      <c r="A114" s="330"/>
      <c r="K114" s="290"/>
      <c r="L114" s="290"/>
      <c r="M114" s="290"/>
      <c r="N114" s="290"/>
      <c r="O114" s="290"/>
      <c r="P114" s="125"/>
      <c r="Q114" s="125"/>
      <c r="R114" s="125"/>
      <c r="S114" s="125"/>
    </row>
    <row r="115" spans="1:19" s="123" customFormat="1" ht="19.5" customHeight="1" thickTop="1">
      <c r="B115" s="139"/>
      <c r="C115" s="154"/>
      <c r="D115" s="327"/>
      <c r="E115" s="327"/>
      <c r="F115" s="327"/>
      <c r="G115" s="327"/>
      <c r="H115" s="327"/>
      <c r="I115" s="327"/>
      <c r="J115" s="327"/>
      <c r="K115" s="290"/>
      <c r="L115" s="290"/>
      <c r="M115" s="290"/>
      <c r="N115" s="290"/>
      <c r="O115" s="290"/>
      <c r="P115" s="125"/>
      <c r="Q115" s="125"/>
      <c r="R115" s="125"/>
      <c r="S115" s="125"/>
    </row>
    <row r="116" spans="1:19">
      <c r="A116" s="157"/>
    </row>
  </sheetData>
  <sheetProtection formatCells="0" formatColumns="0" formatRows="0" insertColumns="0" insertRows="0" insertHyperlinks="0" deleteColumns="0" deleteRows="0" sort="0" autoFilter="0" pivotTables="0"/>
  <mergeCells count="18">
    <mergeCell ref="D54:F54"/>
    <mergeCell ref="H54:J5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3:F53"/>
    <mergeCell ref="H53:J53"/>
    <mergeCell ref="D56:F56"/>
    <mergeCell ref="H56:J56"/>
    <mergeCell ref="D58:J58"/>
    <mergeCell ref="D55:F55"/>
    <mergeCell ref="H55:J55"/>
  </mergeCells>
  <pageMargins left="0.7" right="0.7" top="0.75" bottom="0.75" header="0.3" footer="0.3"/>
  <pageSetup paperSize="9" scale="65" firstPageNumber="12" fitToHeight="0" orientation="portrait" useFirstPageNumber="1" r:id="rId1"/>
  <headerFooter alignWithMargins="0">
    <oddFooter>&amp;LThe accompanying notes form an integral part of the financial statements.
&amp;C&amp;P</oddFooter>
  </headerFooter>
  <rowBreaks count="2" manualBreakCount="2">
    <brk id="49" max="16383" man="1"/>
    <brk id="114" max="9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A94AA-1B5D-4CEF-9971-D701ED63580E}">
  <dimension ref="A1:S97"/>
  <sheetViews>
    <sheetView view="pageBreakPreview" topLeftCell="A81" zoomScale="85" zoomScaleNormal="70" zoomScaleSheetLayoutView="85" workbookViewId="0">
      <selection activeCell="H94" sqref="H94:H96"/>
    </sheetView>
  </sheetViews>
  <sheetFormatPr defaultColWidth="10.81640625" defaultRowHeight="14"/>
  <cols>
    <col min="1" max="1" width="59.1796875" style="74" customWidth="1"/>
    <col min="2" max="2" width="8.81640625" style="21" customWidth="1"/>
    <col min="3" max="3" width="1.1796875" style="18" customWidth="1"/>
    <col min="4" max="4" width="12" style="75" customWidth="1"/>
    <col min="5" max="5" width="1.1796875" style="76" customWidth="1"/>
    <col min="6" max="6" width="12" style="75" customWidth="1"/>
    <col min="7" max="7" width="1.1796875" style="76" customWidth="1"/>
    <col min="8" max="8" width="12" style="75" customWidth="1"/>
    <col min="9" max="9" width="1.1796875" style="76" customWidth="1"/>
    <col min="10" max="10" width="12" style="75" customWidth="1"/>
    <col min="11" max="11" width="10.81640625" style="20"/>
    <col min="12" max="12" width="11.1796875" style="20" bestFit="1" customWidth="1"/>
    <col min="13" max="15" width="10.81640625" style="20"/>
    <col min="16" max="16384" width="10.81640625" style="21"/>
  </cols>
  <sheetData>
    <row r="1" spans="1:19" s="20" customFormat="1" ht="20.25" customHeight="1">
      <c r="A1" s="17" t="s">
        <v>83</v>
      </c>
      <c r="B1" s="6"/>
      <c r="C1" s="18"/>
      <c r="D1" s="19"/>
      <c r="E1" s="13"/>
      <c r="F1" s="19"/>
      <c r="G1" s="13"/>
      <c r="H1" s="19"/>
      <c r="I1" s="13"/>
      <c r="J1" s="19"/>
      <c r="P1" s="21"/>
      <c r="Q1" s="21"/>
      <c r="R1" s="21"/>
      <c r="S1" s="21"/>
    </row>
    <row r="2" spans="1:19" s="20" customFormat="1" ht="20.25" customHeight="1">
      <c r="A2" s="22" t="s">
        <v>136</v>
      </c>
      <c r="B2" s="6"/>
      <c r="C2" s="18"/>
      <c r="D2" s="19"/>
      <c r="E2" s="13"/>
      <c r="F2" s="19"/>
      <c r="G2" s="13"/>
      <c r="H2" s="19"/>
      <c r="I2" s="13"/>
      <c r="J2" s="19"/>
      <c r="P2" s="21"/>
      <c r="Q2" s="21"/>
      <c r="R2" s="21"/>
      <c r="S2" s="21"/>
    </row>
    <row r="3" spans="1:19" s="20" customFormat="1" ht="18.649999999999999" customHeight="1">
      <c r="A3" s="1"/>
      <c r="B3" s="6"/>
      <c r="C3" s="18"/>
      <c r="D3" s="19"/>
      <c r="E3" s="13"/>
      <c r="F3" s="19"/>
      <c r="G3" s="13"/>
      <c r="H3" s="19"/>
      <c r="I3" s="13"/>
      <c r="J3" s="19"/>
      <c r="P3" s="21"/>
      <c r="Q3" s="21"/>
      <c r="R3" s="21"/>
      <c r="S3" s="21"/>
    </row>
    <row r="4" spans="1:19" s="15" customFormat="1" ht="20.25" customHeight="1">
      <c r="A4" s="1"/>
      <c r="B4" s="3"/>
      <c r="C4" s="3"/>
      <c r="D4" s="391" t="s">
        <v>13</v>
      </c>
      <c r="E4" s="391"/>
      <c r="F4" s="391"/>
      <c r="G4" s="23"/>
      <c r="H4" s="391" t="s">
        <v>37</v>
      </c>
      <c r="I4" s="391"/>
      <c r="J4" s="391"/>
      <c r="P4" s="2"/>
      <c r="Q4" s="2"/>
      <c r="R4" s="2"/>
      <c r="S4" s="2"/>
    </row>
    <row r="5" spans="1:19" s="15" customFormat="1" ht="20.25" customHeight="1">
      <c r="A5" s="1"/>
      <c r="B5" s="3"/>
      <c r="C5" s="3"/>
      <c r="D5" s="391" t="s">
        <v>38</v>
      </c>
      <c r="E5" s="391"/>
      <c r="F5" s="391"/>
      <c r="G5" s="23"/>
      <c r="H5" s="391" t="s">
        <v>38</v>
      </c>
      <c r="I5" s="391"/>
      <c r="J5" s="391"/>
      <c r="P5" s="2"/>
      <c r="Q5" s="2"/>
      <c r="R5" s="2"/>
      <c r="S5" s="2"/>
    </row>
    <row r="6" spans="1:19" s="15" customFormat="1" ht="20.25" customHeight="1">
      <c r="A6" s="1"/>
      <c r="B6" s="3"/>
      <c r="C6" s="3"/>
      <c r="D6" s="392" t="s">
        <v>157</v>
      </c>
      <c r="E6" s="393"/>
      <c r="F6" s="393"/>
      <c r="G6" s="24"/>
      <c r="H6" s="393" t="s">
        <v>158</v>
      </c>
      <c r="I6" s="393"/>
      <c r="J6" s="393"/>
      <c r="P6" s="2"/>
      <c r="Q6" s="2"/>
      <c r="R6" s="2"/>
      <c r="S6" s="2"/>
    </row>
    <row r="7" spans="1:19" s="15" customFormat="1" ht="20.25" customHeight="1">
      <c r="A7" s="1"/>
      <c r="B7" s="3"/>
      <c r="C7" s="3"/>
      <c r="D7" s="394" t="s">
        <v>156</v>
      </c>
      <c r="E7" s="394"/>
      <c r="F7" s="394"/>
      <c r="G7" s="24"/>
      <c r="H7" s="394" t="s">
        <v>156</v>
      </c>
      <c r="I7" s="394"/>
      <c r="J7" s="394"/>
      <c r="P7" s="2"/>
      <c r="Q7" s="2"/>
      <c r="R7" s="2"/>
      <c r="S7" s="2"/>
    </row>
    <row r="8" spans="1:19" s="15" customFormat="1" ht="20.25" customHeight="1">
      <c r="A8" s="1"/>
      <c r="B8" s="5" t="s">
        <v>107</v>
      </c>
      <c r="C8" s="3"/>
      <c r="D8" s="3">
        <v>2020</v>
      </c>
      <c r="E8" s="3"/>
      <c r="F8" s="3">
        <v>2019</v>
      </c>
      <c r="G8" s="3"/>
      <c r="H8" s="3">
        <v>2020</v>
      </c>
      <c r="I8" s="3"/>
      <c r="J8" s="3">
        <v>2019</v>
      </c>
      <c r="P8" s="2"/>
      <c r="Q8" s="2"/>
      <c r="R8" s="2"/>
      <c r="S8" s="2"/>
    </row>
    <row r="9" spans="1:19" s="15" customFormat="1" ht="20.25" customHeight="1">
      <c r="A9" s="1"/>
      <c r="B9" s="3"/>
      <c r="C9" s="3"/>
      <c r="D9" s="395" t="s">
        <v>15</v>
      </c>
      <c r="E9" s="395"/>
      <c r="F9" s="395"/>
      <c r="G9" s="395"/>
      <c r="H9" s="395"/>
      <c r="I9" s="395"/>
      <c r="J9" s="395"/>
      <c r="P9" s="2"/>
      <c r="Q9" s="2"/>
      <c r="R9" s="2"/>
      <c r="S9" s="2"/>
    </row>
    <row r="10" spans="1:19" s="15" customFormat="1" ht="20.25" customHeight="1">
      <c r="A10" s="25" t="s">
        <v>4</v>
      </c>
      <c r="B10" s="2"/>
      <c r="C10" s="8"/>
      <c r="D10" s="26"/>
      <c r="E10" s="27"/>
      <c r="F10" s="26"/>
      <c r="G10" s="27"/>
      <c r="H10" s="26"/>
      <c r="I10" s="27"/>
      <c r="J10" s="26"/>
      <c r="P10" s="2"/>
      <c r="Q10" s="2"/>
      <c r="R10" s="2"/>
      <c r="S10" s="2"/>
    </row>
    <row r="11" spans="1:19" s="15" customFormat="1" ht="20.25" customHeight="1">
      <c r="A11" s="7" t="s">
        <v>117</v>
      </c>
      <c r="B11" s="2"/>
      <c r="C11" s="8"/>
      <c r="D11" s="28">
        <v>33663</v>
      </c>
      <c r="E11" s="29"/>
      <c r="F11" s="29">
        <v>118499</v>
      </c>
      <c r="G11" s="29"/>
      <c r="H11" s="28">
        <v>-10918</v>
      </c>
      <c r="I11" s="29"/>
      <c r="J11" s="29">
        <v>108523</v>
      </c>
      <c r="P11" s="2"/>
      <c r="Q11" s="2"/>
      <c r="R11" s="2"/>
      <c r="S11" s="2"/>
    </row>
    <row r="12" spans="1:19" s="15" customFormat="1" ht="20.25" customHeight="1">
      <c r="A12" s="12" t="s">
        <v>81</v>
      </c>
      <c r="B12" s="2"/>
      <c r="C12" s="8"/>
      <c r="D12" s="30"/>
      <c r="E12" s="31"/>
      <c r="F12" s="30"/>
      <c r="G12" s="30"/>
      <c r="H12" s="30"/>
      <c r="I12" s="30"/>
      <c r="J12" s="30"/>
      <c r="P12" s="2"/>
      <c r="Q12" s="2"/>
      <c r="R12" s="2"/>
      <c r="S12" s="2"/>
    </row>
    <row r="13" spans="1:19" s="15" customFormat="1" ht="20.25" customHeight="1">
      <c r="A13" s="7" t="s">
        <v>159</v>
      </c>
      <c r="B13" s="2"/>
      <c r="C13" s="8"/>
      <c r="D13" s="32">
        <v>5316</v>
      </c>
      <c r="E13" s="30"/>
      <c r="F13" s="33">
        <v>15189</v>
      </c>
      <c r="G13" s="30"/>
      <c r="H13" s="34">
        <v>1440</v>
      </c>
      <c r="I13" s="30"/>
      <c r="J13" s="30">
        <v>15562</v>
      </c>
      <c r="P13" s="2"/>
      <c r="Q13" s="2"/>
      <c r="R13" s="2"/>
      <c r="S13" s="2"/>
    </row>
    <row r="14" spans="1:19" s="15" customFormat="1" ht="20.25" customHeight="1">
      <c r="A14" s="7" t="s">
        <v>46</v>
      </c>
      <c r="B14" s="2"/>
      <c r="C14" s="8"/>
      <c r="D14" s="34">
        <v>36658</v>
      </c>
      <c r="E14" s="30"/>
      <c r="F14" s="30">
        <v>47092</v>
      </c>
      <c r="G14" s="30"/>
      <c r="H14" s="34">
        <v>33287</v>
      </c>
      <c r="I14" s="30"/>
      <c r="J14" s="30">
        <v>43322</v>
      </c>
      <c r="P14" s="2"/>
      <c r="Q14" s="2"/>
      <c r="R14" s="2"/>
      <c r="S14" s="2"/>
    </row>
    <row r="15" spans="1:19" s="15" customFormat="1" ht="20.25" customHeight="1">
      <c r="A15" s="7" t="s">
        <v>30</v>
      </c>
      <c r="B15" s="2"/>
      <c r="C15" s="8"/>
      <c r="D15" s="32">
        <v>89047</v>
      </c>
      <c r="E15" s="30"/>
      <c r="F15" s="33">
        <v>104010</v>
      </c>
      <c r="G15" s="30"/>
      <c r="H15" s="34">
        <v>67777</v>
      </c>
      <c r="I15" s="30"/>
      <c r="J15" s="30">
        <v>75968</v>
      </c>
      <c r="P15" s="2"/>
      <c r="Q15" s="2"/>
      <c r="R15" s="2"/>
      <c r="S15" s="2"/>
    </row>
    <row r="16" spans="1:19" s="15" customFormat="1" ht="20.25" customHeight="1">
      <c r="A16" s="35" t="s">
        <v>150</v>
      </c>
      <c r="B16" s="2"/>
      <c r="C16" s="8"/>
      <c r="D16" s="36">
        <v>3005</v>
      </c>
      <c r="E16" s="30"/>
      <c r="F16" s="33">
        <v>2088</v>
      </c>
      <c r="G16" s="30"/>
      <c r="H16" s="37">
        <v>1096</v>
      </c>
      <c r="I16" s="30"/>
      <c r="J16" s="30">
        <v>1567</v>
      </c>
      <c r="P16" s="2"/>
      <c r="Q16" s="2"/>
      <c r="R16" s="2"/>
      <c r="S16" s="2"/>
    </row>
    <row r="17" spans="1:19" s="15" customFormat="1" ht="20.25" customHeight="1">
      <c r="A17" s="35" t="s">
        <v>160</v>
      </c>
      <c r="B17" s="2"/>
      <c r="C17" s="8"/>
      <c r="D17" s="36">
        <v>-10</v>
      </c>
      <c r="E17" s="30"/>
      <c r="F17" s="38">
        <v>0</v>
      </c>
      <c r="G17" s="30"/>
      <c r="H17" s="37">
        <v>23</v>
      </c>
      <c r="I17" s="30"/>
      <c r="J17" s="38">
        <v>0</v>
      </c>
      <c r="P17" s="2"/>
      <c r="Q17" s="2"/>
      <c r="R17" s="2"/>
      <c r="S17" s="2"/>
    </row>
    <row r="18" spans="1:19" s="15" customFormat="1" ht="20.25" customHeight="1">
      <c r="A18" s="77" t="s">
        <v>161</v>
      </c>
      <c r="B18" s="2"/>
      <c r="C18" s="8"/>
      <c r="D18" s="34">
        <v>-867</v>
      </c>
      <c r="E18" s="30"/>
      <c r="F18" s="30">
        <v>-989</v>
      </c>
      <c r="G18" s="30"/>
      <c r="H18" s="39">
        <v>-867</v>
      </c>
      <c r="I18" s="30"/>
      <c r="J18" s="30">
        <v>-989</v>
      </c>
      <c r="P18" s="2"/>
      <c r="Q18" s="2"/>
      <c r="R18" s="2"/>
      <c r="S18" s="2"/>
    </row>
    <row r="19" spans="1:19" s="15" customFormat="1" ht="20.25" customHeight="1">
      <c r="A19" s="7" t="s">
        <v>134</v>
      </c>
      <c r="B19" s="4">
        <v>7</v>
      </c>
      <c r="C19" s="2"/>
      <c r="D19" s="39">
        <v>-44886</v>
      </c>
      <c r="E19" s="38"/>
      <c r="F19" s="38">
        <v>-9893</v>
      </c>
      <c r="G19" s="38"/>
      <c r="H19" s="39">
        <v>0</v>
      </c>
      <c r="I19" s="38"/>
      <c r="J19" s="38">
        <v>0</v>
      </c>
      <c r="P19" s="2"/>
      <c r="Q19" s="2"/>
      <c r="R19" s="2"/>
      <c r="S19" s="2"/>
    </row>
    <row r="20" spans="1:19" s="15" customFormat="1" ht="20.25" hidden="1" customHeight="1">
      <c r="A20" s="7" t="s">
        <v>162</v>
      </c>
      <c r="B20" s="4" t="s">
        <v>163</v>
      </c>
      <c r="C20" s="2"/>
      <c r="D20" s="40"/>
      <c r="E20" s="40"/>
      <c r="F20" s="41"/>
      <c r="G20" s="40"/>
      <c r="H20" s="40"/>
      <c r="I20" s="40"/>
      <c r="J20" s="40"/>
      <c r="P20" s="2"/>
      <c r="Q20" s="2"/>
      <c r="R20" s="2"/>
      <c r="S20" s="2"/>
    </row>
    <row r="21" spans="1:19" s="15" customFormat="1" ht="20.25" customHeight="1">
      <c r="A21" s="7" t="s">
        <v>164</v>
      </c>
      <c r="B21" s="2"/>
      <c r="C21" s="8"/>
      <c r="D21" s="41"/>
      <c r="E21" s="42"/>
      <c r="F21" s="41"/>
      <c r="G21" s="43"/>
      <c r="H21" s="41"/>
      <c r="I21" s="43"/>
      <c r="J21" s="41"/>
      <c r="P21" s="2"/>
      <c r="Q21" s="2"/>
      <c r="R21" s="2"/>
      <c r="S21" s="2"/>
    </row>
    <row r="22" spans="1:19" s="15" customFormat="1" ht="20.25" customHeight="1">
      <c r="A22" s="7" t="s">
        <v>165</v>
      </c>
      <c r="B22" s="5"/>
      <c r="C22" s="8"/>
      <c r="D22" s="44">
        <v>3753</v>
      </c>
      <c r="E22" s="40"/>
      <c r="F22" s="41">
        <v>-4141</v>
      </c>
      <c r="G22" s="40"/>
      <c r="H22" s="44">
        <v>3752</v>
      </c>
      <c r="I22" s="40"/>
      <c r="J22" s="40">
        <v>-4553</v>
      </c>
      <c r="P22" s="2"/>
      <c r="Q22" s="2"/>
      <c r="R22" s="2"/>
      <c r="S22" s="2"/>
    </row>
    <row r="23" spans="1:19" s="15" customFormat="1" ht="20.25" customHeight="1">
      <c r="A23" s="7" t="s">
        <v>166</v>
      </c>
      <c r="B23" s="2"/>
      <c r="C23" s="8"/>
      <c r="D23" s="28">
        <v>-6143</v>
      </c>
      <c r="E23" s="29"/>
      <c r="F23" s="29">
        <v>-2978</v>
      </c>
      <c r="G23" s="29"/>
      <c r="H23" s="28">
        <v>-3408</v>
      </c>
      <c r="I23" s="29"/>
      <c r="J23" s="29">
        <v>-2978</v>
      </c>
      <c r="P23" s="2"/>
      <c r="Q23" s="2"/>
      <c r="R23" s="2"/>
      <c r="S23" s="2"/>
    </row>
    <row r="24" spans="1:19" s="15" customFormat="1" ht="20.25" customHeight="1">
      <c r="A24" s="7" t="s">
        <v>167</v>
      </c>
      <c r="B24" s="2"/>
      <c r="C24" s="2"/>
      <c r="D24" s="28">
        <v>-249</v>
      </c>
      <c r="E24" s="29"/>
      <c r="F24" s="29">
        <v>-463</v>
      </c>
      <c r="G24" s="29"/>
      <c r="H24" s="28">
        <v>-249</v>
      </c>
      <c r="I24" s="29"/>
      <c r="J24" s="29">
        <v>-463</v>
      </c>
      <c r="P24" s="2"/>
      <c r="Q24" s="2"/>
      <c r="R24" s="2"/>
      <c r="S24" s="2"/>
    </row>
    <row r="25" spans="1:19" s="15" customFormat="1" ht="20.25" customHeight="1">
      <c r="A25" s="45" t="s">
        <v>138</v>
      </c>
      <c r="B25" s="2"/>
      <c r="C25" s="2"/>
      <c r="D25" s="28">
        <v>1695</v>
      </c>
      <c r="E25" s="29"/>
      <c r="F25" s="29">
        <v>1277</v>
      </c>
      <c r="G25" s="29"/>
      <c r="H25" s="28">
        <v>1351</v>
      </c>
      <c r="I25" s="29"/>
      <c r="J25" s="29">
        <v>1574</v>
      </c>
      <c r="P25" s="2"/>
      <c r="Q25" s="2"/>
      <c r="R25" s="2"/>
      <c r="S25" s="2"/>
    </row>
    <row r="26" spans="1:19" s="15" customFormat="1" ht="20.25" customHeight="1">
      <c r="A26" s="45" t="s">
        <v>168</v>
      </c>
      <c r="B26" s="2"/>
      <c r="C26" s="2"/>
      <c r="D26" s="39">
        <v>0</v>
      </c>
      <c r="E26" s="46"/>
      <c r="F26" s="38">
        <v>0</v>
      </c>
      <c r="G26" s="46"/>
      <c r="H26" s="28">
        <v>-4952</v>
      </c>
      <c r="I26" s="46"/>
      <c r="J26" s="38">
        <v>0</v>
      </c>
      <c r="P26" s="2"/>
      <c r="Q26" s="2"/>
      <c r="R26" s="2"/>
      <c r="S26" s="2"/>
    </row>
    <row r="27" spans="1:19" s="15" customFormat="1" ht="20.25" customHeight="1">
      <c r="A27" s="7" t="s">
        <v>59</v>
      </c>
      <c r="B27" s="2"/>
      <c r="C27" s="8"/>
      <c r="D27" s="28">
        <v>-14069</v>
      </c>
      <c r="E27" s="29"/>
      <c r="F27" s="29">
        <v>-37974</v>
      </c>
      <c r="G27" s="29"/>
      <c r="H27" s="28">
        <v>-14225</v>
      </c>
      <c r="I27" s="29"/>
      <c r="J27" s="29">
        <v>-44282</v>
      </c>
      <c r="P27" s="2"/>
      <c r="Q27" s="2"/>
      <c r="R27" s="2"/>
      <c r="S27" s="2"/>
    </row>
    <row r="28" spans="1:19" s="15" customFormat="1" ht="20.25" customHeight="1">
      <c r="A28" s="47"/>
      <c r="B28" s="47"/>
      <c r="C28" s="11"/>
      <c r="D28" s="48">
        <f>SUM(D10:D27)</f>
        <v>106913</v>
      </c>
      <c r="E28" s="49"/>
      <c r="F28" s="48">
        <f>SUM(F10:F27)</f>
        <v>231717</v>
      </c>
      <c r="G28" s="49"/>
      <c r="H28" s="48">
        <f>SUM(H10:H27)</f>
        <v>74107</v>
      </c>
      <c r="I28" s="49"/>
      <c r="J28" s="48">
        <f>SUM(J10:J27)</f>
        <v>193251</v>
      </c>
      <c r="P28" s="2"/>
      <c r="Q28" s="2"/>
      <c r="R28" s="2"/>
      <c r="S28" s="2"/>
    </row>
    <row r="29" spans="1:19" s="15" customFormat="1" ht="10.5" customHeight="1">
      <c r="A29" s="47"/>
      <c r="B29" s="47"/>
      <c r="C29" s="11"/>
      <c r="D29" s="31"/>
      <c r="E29" s="31"/>
      <c r="F29" s="31"/>
      <c r="G29" s="49"/>
      <c r="H29" s="31"/>
      <c r="I29" s="49"/>
      <c r="J29" s="31"/>
      <c r="P29" s="2"/>
      <c r="Q29" s="2"/>
      <c r="R29" s="2"/>
      <c r="S29" s="2"/>
    </row>
    <row r="30" spans="1:19" s="15" customFormat="1" ht="20.25" customHeight="1">
      <c r="A30" s="25" t="s">
        <v>82</v>
      </c>
      <c r="B30" s="2"/>
      <c r="C30" s="8"/>
      <c r="D30" s="50"/>
      <c r="E30" s="18"/>
      <c r="F30" s="50"/>
      <c r="G30" s="18"/>
      <c r="H30" s="50"/>
      <c r="I30" s="18"/>
      <c r="J30" s="50"/>
      <c r="P30" s="2"/>
      <c r="Q30" s="2"/>
      <c r="R30" s="2"/>
      <c r="S30" s="2"/>
    </row>
    <row r="31" spans="1:19" s="15" customFormat="1" ht="20.25" customHeight="1">
      <c r="A31" s="7" t="s">
        <v>80</v>
      </c>
      <c r="B31" s="2"/>
      <c r="C31" s="8"/>
      <c r="D31" s="78">
        <v>91102</v>
      </c>
      <c r="E31" s="52"/>
      <c r="F31" s="51">
        <v>337289</v>
      </c>
      <c r="G31" s="52"/>
      <c r="H31" s="78">
        <v>151150</v>
      </c>
      <c r="I31" s="52"/>
      <c r="J31" s="51">
        <v>330086</v>
      </c>
      <c r="P31" s="2"/>
      <c r="Q31" s="2"/>
      <c r="R31" s="2"/>
      <c r="S31" s="2"/>
    </row>
    <row r="32" spans="1:19" s="15" customFormat="1" ht="20.25" customHeight="1">
      <c r="A32" s="7" t="s">
        <v>31</v>
      </c>
      <c r="B32" s="2"/>
      <c r="C32" s="8"/>
      <c r="D32" s="78">
        <v>2109</v>
      </c>
      <c r="E32" s="52"/>
      <c r="F32" s="51">
        <v>446925</v>
      </c>
      <c r="G32" s="52"/>
      <c r="H32" s="78">
        <v>1753</v>
      </c>
      <c r="I32" s="52"/>
      <c r="J32" s="51">
        <v>446297</v>
      </c>
      <c r="P32" s="2"/>
      <c r="Q32" s="2"/>
      <c r="R32" s="2"/>
      <c r="S32" s="2"/>
    </row>
    <row r="33" spans="1:19" s="15" customFormat="1" ht="20.25" hidden="1" customHeight="1">
      <c r="A33" s="7" t="s">
        <v>24</v>
      </c>
      <c r="B33" s="2"/>
      <c r="C33" s="8"/>
      <c r="D33" s="79">
        <v>0</v>
      </c>
      <c r="E33" s="52"/>
      <c r="F33" s="53">
        <v>0</v>
      </c>
      <c r="G33" s="52"/>
      <c r="H33" s="81">
        <v>0</v>
      </c>
      <c r="I33" s="54"/>
      <c r="J33" s="53">
        <v>0</v>
      </c>
      <c r="P33" s="2"/>
      <c r="Q33" s="2"/>
      <c r="R33" s="2"/>
      <c r="S33" s="2"/>
    </row>
    <row r="34" spans="1:19" s="15" customFormat="1" ht="20.25" customHeight="1">
      <c r="A34" s="7" t="s">
        <v>127</v>
      </c>
      <c r="B34" s="2"/>
      <c r="C34" s="8"/>
      <c r="D34" s="78">
        <v>14895</v>
      </c>
      <c r="E34" s="52"/>
      <c r="F34" s="51">
        <v>9346</v>
      </c>
      <c r="G34" s="52"/>
      <c r="H34" s="78">
        <v>10520</v>
      </c>
      <c r="I34" s="52"/>
      <c r="J34" s="51">
        <v>9346</v>
      </c>
      <c r="P34" s="2"/>
      <c r="Q34" s="2"/>
      <c r="R34" s="2"/>
      <c r="S34" s="2"/>
    </row>
    <row r="35" spans="1:19" s="15" customFormat="1" ht="20.25" customHeight="1">
      <c r="A35" s="7" t="s">
        <v>93</v>
      </c>
      <c r="B35" s="2"/>
      <c r="C35" s="8"/>
      <c r="D35" s="78">
        <v>812</v>
      </c>
      <c r="E35" s="52"/>
      <c r="F35" s="51">
        <v>-794</v>
      </c>
      <c r="G35" s="52"/>
      <c r="H35" s="78">
        <v>-258</v>
      </c>
      <c r="I35" s="52"/>
      <c r="J35" s="51">
        <v>-669</v>
      </c>
      <c r="P35" s="2"/>
      <c r="Q35" s="2"/>
      <c r="R35" s="2"/>
      <c r="S35" s="2"/>
    </row>
    <row r="36" spans="1:19" s="15" customFormat="1" ht="20.25" customHeight="1">
      <c r="A36" s="7" t="s">
        <v>73</v>
      </c>
      <c r="B36" s="2"/>
      <c r="C36" s="8"/>
      <c r="D36" s="78">
        <v>-47526</v>
      </c>
      <c r="E36" s="52"/>
      <c r="F36" s="51">
        <v>-178627</v>
      </c>
      <c r="G36" s="52"/>
      <c r="H36" s="78">
        <v>-45262</v>
      </c>
      <c r="I36" s="52"/>
      <c r="J36" s="51">
        <v>-203212</v>
      </c>
      <c r="P36" s="2"/>
      <c r="Q36" s="2"/>
      <c r="R36" s="2"/>
      <c r="S36" s="2"/>
    </row>
    <row r="37" spans="1:19" s="2" customFormat="1" ht="20.25" customHeight="1">
      <c r="A37" s="7" t="s">
        <v>94</v>
      </c>
      <c r="C37" s="8"/>
      <c r="D37" s="80">
        <v>-70</v>
      </c>
      <c r="E37" s="52"/>
      <c r="F37" s="55">
        <v>-232</v>
      </c>
      <c r="G37" s="52"/>
      <c r="H37" s="80">
        <v>0</v>
      </c>
      <c r="I37" s="52"/>
      <c r="J37" s="55">
        <v>-1066</v>
      </c>
      <c r="K37" s="15"/>
      <c r="L37" s="15"/>
      <c r="M37" s="15"/>
      <c r="N37" s="15"/>
      <c r="O37" s="15"/>
    </row>
    <row r="38" spans="1:19" s="2" customFormat="1" ht="20.25" customHeight="1">
      <c r="A38" s="7" t="s">
        <v>123</v>
      </c>
      <c r="C38" s="8"/>
      <c r="D38" s="56">
        <f>SUM(D28:D37)</f>
        <v>168235</v>
      </c>
      <c r="E38" s="52"/>
      <c r="F38" s="56">
        <f>SUM(F28:F37)</f>
        <v>845624</v>
      </c>
      <c r="G38" s="52"/>
      <c r="H38" s="56">
        <f>SUM(H28:H37)</f>
        <v>192010</v>
      </c>
      <c r="I38" s="52"/>
      <c r="J38" s="56">
        <f>SUM(J28:J37)</f>
        <v>774033</v>
      </c>
      <c r="K38" s="15"/>
      <c r="L38" s="15"/>
      <c r="M38" s="15"/>
      <c r="N38" s="15"/>
      <c r="O38" s="15"/>
    </row>
    <row r="39" spans="1:19" s="2" customFormat="1" ht="20.25" customHeight="1">
      <c r="A39" s="7" t="s">
        <v>34</v>
      </c>
      <c r="C39" s="8"/>
      <c r="D39" s="82">
        <v>-8125</v>
      </c>
      <c r="E39" s="51"/>
      <c r="F39" s="57">
        <v>-19913</v>
      </c>
      <c r="G39" s="51"/>
      <c r="H39" s="82">
        <v>-8188</v>
      </c>
      <c r="I39" s="57"/>
      <c r="J39" s="57">
        <v>-21182</v>
      </c>
      <c r="K39" s="15"/>
      <c r="L39" s="15"/>
      <c r="M39" s="15"/>
      <c r="N39" s="15"/>
      <c r="O39" s="15"/>
    </row>
    <row r="40" spans="1:19" s="2" customFormat="1" ht="20.25" customHeight="1">
      <c r="A40" s="1" t="s">
        <v>122</v>
      </c>
      <c r="B40" s="47"/>
      <c r="C40" s="11"/>
      <c r="D40" s="58">
        <f>SUM(D38:D39)</f>
        <v>160110</v>
      </c>
      <c r="E40" s="59"/>
      <c r="F40" s="58">
        <f>SUM(F38:F39)</f>
        <v>825711</v>
      </c>
      <c r="G40" s="59"/>
      <c r="H40" s="58">
        <f>SUM(H38:H39)</f>
        <v>183822</v>
      </c>
      <c r="I40" s="59"/>
      <c r="J40" s="58">
        <f>SUM(J38:J39)</f>
        <v>752851</v>
      </c>
      <c r="K40" s="15"/>
      <c r="L40" s="15"/>
      <c r="M40" s="15"/>
      <c r="N40" s="15"/>
      <c r="O40" s="15"/>
    </row>
    <row r="41" spans="1:19" s="2" customFormat="1" ht="10.5" customHeight="1">
      <c r="A41" s="1"/>
      <c r="B41" s="47"/>
      <c r="C41" s="11"/>
      <c r="D41" s="60"/>
      <c r="E41" s="11"/>
      <c r="F41" s="60"/>
      <c r="G41" s="11"/>
      <c r="H41" s="60"/>
      <c r="I41" s="11"/>
      <c r="J41" s="60"/>
      <c r="K41" s="15"/>
      <c r="L41" s="15"/>
      <c r="M41" s="15"/>
      <c r="N41" s="15"/>
      <c r="O41" s="15"/>
    </row>
    <row r="42" spans="1:19" ht="20.25" customHeight="1">
      <c r="A42" s="17" t="s">
        <v>83</v>
      </c>
      <c r="B42" s="6"/>
      <c r="D42" s="60"/>
      <c r="E42" s="11"/>
      <c r="F42" s="60"/>
      <c r="G42" s="11"/>
      <c r="H42" s="60"/>
      <c r="I42" s="11"/>
      <c r="J42" s="60"/>
    </row>
    <row r="43" spans="1:19" ht="20.25" customHeight="1">
      <c r="A43" s="22" t="s">
        <v>136</v>
      </c>
      <c r="B43" s="6"/>
      <c r="D43" s="19"/>
      <c r="E43" s="13"/>
      <c r="F43" s="19"/>
      <c r="G43" s="13"/>
      <c r="H43" s="19"/>
      <c r="I43" s="13"/>
      <c r="J43" s="19"/>
    </row>
    <row r="44" spans="1:19" s="20" customFormat="1" ht="18.649999999999999" customHeight="1">
      <c r="A44" s="1"/>
      <c r="B44" s="6"/>
      <c r="C44" s="18"/>
      <c r="D44" s="19"/>
      <c r="E44" s="13"/>
      <c r="F44" s="19"/>
      <c r="G44" s="13"/>
      <c r="H44" s="19"/>
      <c r="I44" s="13"/>
      <c r="J44" s="19"/>
      <c r="P44" s="21"/>
      <c r="Q44" s="21"/>
      <c r="R44" s="21"/>
      <c r="S44" s="21"/>
    </row>
    <row r="45" spans="1:19" s="15" customFormat="1" ht="20.25" customHeight="1">
      <c r="A45" s="1"/>
      <c r="B45" s="3"/>
      <c r="C45" s="3"/>
      <c r="D45" s="391" t="s">
        <v>13</v>
      </c>
      <c r="E45" s="391"/>
      <c r="F45" s="391"/>
      <c r="G45" s="23"/>
      <c r="H45" s="391" t="s">
        <v>37</v>
      </c>
      <c r="I45" s="391"/>
      <c r="J45" s="391"/>
      <c r="P45" s="2"/>
      <c r="Q45" s="2"/>
      <c r="R45" s="2"/>
      <c r="S45" s="2"/>
    </row>
    <row r="46" spans="1:19" s="15" customFormat="1" ht="20.25" customHeight="1">
      <c r="A46" s="1"/>
      <c r="B46" s="3"/>
      <c r="C46" s="3"/>
      <c r="D46" s="391" t="s">
        <v>38</v>
      </c>
      <c r="E46" s="391"/>
      <c r="F46" s="391"/>
      <c r="G46" s="23"/>
      <c r="H46" s="391" t="s">
        <v>38</v>
      </c>
      <c r="I46" s="391"/>
      <c r="J46" s="391"/>
      <c r="P46" s="2"/>
      <c r="Q46" s="2"/>
      <c r="R46" s="2"/>
      <c r="S46" s="2"/>
    </row>
    <row r="47" spans="1:19" s="15" customFormat="1" ht="20.25" customHeight="1">
      <c r="A47" s="1"/>
      <c r="B47" s="3"/>
      <c r="C47" s="3"/>
      <c r="D47" s="393" t="s">
        <v>158</v>
      </c>
      <c r="E47" s="393"/>
      <c r="F47" s="393"/>
      <c r="G47" s="24"/>
      <c r="H47" s="393" t="s">
        <v>158</v>
      </c>
      <c r="I47" s="393"/>
      <c r="J47" s="393"/>
      <c r="P47" s="2"/>
      <c r="Q47" s="2"/>
      <c r="R47" s="2"/>
      <c r="S47" s="2"/>
    </row>
    <row r="48" spans="1:19" s="15" customFormat="1" ht="20.25" customHeight="1">
      <c r="A48" s="1"/>
      <c r="B48" s="3"/>
      <c r="C48" s="3"/>
      <c r="D48" s="396" t="s">
        <v>156</v>
      </c>
      <c r="E48" s="396"/>
      <c r="F48" s="396"/>
      <c r="G48" s="61"/>
      <c r="H48" s="396" t="s">
        <v>156</v>
      </c>
      <c r="I48" s="396"/>
      <c r="J48" s="396"/>
      <c r="P48" s="2"/>
      <c r="Q48" s="2"/>
      <c r="R48" s="2"/>
      <c r="S48" s="2"/>
    </row>
    <row r="49" spans="1:19" s="15" customFormat="1" ht="20.25" customHeight="1">
      <c r="A49" s="1"/>
      <c r="B49" s="5" t="s">
        <v>107</v>
      </c>
      <c r="C49" s="3"/>
      <c r="D49" s="86">
        <v>2020</v>
      </c>
      <c r="E49" s="62"/>
      <c r="F49" s="62">
        <v>2019</v>
      </c>
      <c r="G49" s="62"/>
      <c r="H49" s="86">
        <v>2020</v>
      </c>
      <c r="I49" s="62"/>
      <c r="J49" s="62">
        <v>2019</v>
      </c>
      <c r="P49" s="2"/>
      <c r="Q49" s="2"/>
      <c r="R49" s="2"/>
      <c r="S49" s="2"/>
    </row>
    <row r="50" spans="1:19" s="15" customFormat="1" ht="20.25" customHeight="1">
      <c r="A50" s="1"/>
      <c r="B50" s="2"/>
      <c r="C50" s="8"/>
      <c r="D50" s="395" t="s">
        <v>15</v>
      </c>
      <c r="E50" s="395"/>
      <c r="F50" s="395"/>
      <c r="G50" s="395"/>
      <c r="H50" s="395"/>
      <c r="I50" s="395"/>
      <c r="J50" s="395"/>
      <c r="P50" s="2"/>
      <c r="Q50" s="2"/>
      <c r="R50" s="2"/>
      <c r="S50" s="2"/>
    </row>
    <row r="51" spans="1:19" s="15" customFormat="1" ht="20.25" customHeight="1">
      <c r="A51" s="25" t="s">
        <v>5</v>
      </c>
      <c r="B51" s="2"/>
      <c r="C51" s="8"/>
      <c r="D51" s="63"/>
      <c r="E51" s="9"/>
      <c r="F51" s="63"/>
      <c r="G51" s="9"/>
      <c r="H51" s="63"/>
      <c r="I51" s="9"/>
      <c r="J51" s="63"/>
      <c r="P51" s="2"/>
      <c r="Q51" s="2"/>
      <c r="R51" s="2"/>
      <c r="S51" s="2"/>
    </row>
    <row r="52" spans="1:19" s="15" customFormat="1" ht="20.25" hidden="1" customHeight="1">
      <c r="A52" s="7" t="s">
        <v>169</v>
      </c>
      <c r="B52" s="2"/>
      <c r="C52" s="8"/>
      <c r="D52" s="38">
        <v>0</v>
      </c>
      <c r="E52" s="38"/>
      <c r="F52" s="38">
        <v>0</v>
      </c>
      <c r="G52" s="38"/>
      <c r="H52" s="38">
        <v>0</v>
      </c>
      <c r="I52" s="38"/>
      <c r="J52" s="38">
        <v>0</v>
      </c>
      <c r="P52" s="2"/>
      <c r="Q52" s="2"/>
      <c r="R52" s="2"/>
      <c r="S52" s="2"/>
    </row>
    <row r="53" spans="1:19" s="15" customFormat="1" ht="20.25" customHeight="1">
      <c r="A53" s="7" t="s">
        <v>170</v>
      </c>
      <c r="B53" s="2"/>
      <c r="C53" s="8"/>
      <c r="D53" s="91">
        <v>0</v>
      </c>
      <c r="E53" s="64"/>
      <c r="F53" s="64">
        <v>488027</v>
      </c>
      <c r="G53" s="64"/>
      <c r="H53" s="92">
        <v>0</v>
      </c>
      <c r="I53" s="64"/>
      <c r="J53" s="64">
        <v>488027</v>
      </c>
      <c r="P53" s="2"/>
      <c r="Q53" s="2"/>
      <c r="R53" s="2"/>
      <c r="S53" s="2"/>
    </row>
    <row r="54" spans="1:19" s="15" customFormat="1" ht="20.25" customHeight="1">
      <c r="A54" s="87" t="s">
        <v>171</v>
      </c>
      <c r="B54" s="89">
        <v>5</v>
      </c>
      <c r="C54" s="90"/>
      <c r="D54" s="88">
        <v>0</v>
      </c>
      <c r="E54" s="64"/>
      <c r="F54" s="64">
        <v>0</v>
      </c>
      <c r="G54" s="64"/>
      <c r="H54" s="88">
        <v>-21600</v>
      </c>
      <c r="I54" s="64"/>
      <c r="J54" s="64">
        <v>-20500</v>
      </c>
      <c r="P54" s="2"/>
      <c r="Q54" s="2"/>
      <c r="R54" s="2"/>
      <c r="S54" s="2"/>
    </row>
    <row r="55" spans="1:19" s="15" customFormat="1" ht="20.25" customHeight="1">
      <c r="A55" s="7" t="s">
        <v>172</v>
      </c>
      <c r="B55" s="5">
        <v>5</v>
      </c>
      <c r="C55" s="8"/>
      <c r="D55" s="91">
        <v>0</v>
      </c>
      <c r="E55" s="64"/>
      <c r="F55" s="64">
        <v>0</v>
      </c>
      <c r="G55" s="64"/>
      <c r="H55" s="91">
        <v>15116</v>
      </c>
      <c r="I55" s="64"/>
      <c r="J55" s="64">
        <v>6712</v>
      </c>
      <c r="P55" s="2"/>
      <c r="Q55" s="2"/>
      <c r="R55" s="2"/>
      <c r="S55" s="2"/>
    </row>
    <row r="56" spans="1:19" s="15" customFormat="1" ht="20.25" customHeight="1">
      <c r="A56" s="87" t="s">
        <v>173</v>
      </c>
      <c r="B56" s="89">
        <v>5</v>
      </c>
      <c r="C56" s="90"/>
      <c r="D56" s="88">
        <v>-77188</v>
      </c>
      <c r="E56" s="64"/>
      <c r="F56" s="64">
        <v>0</v>
      </c>
      <c r="G56" s="64"/>
      <c r="H56" s="88">
        <v>-77188</v>
      </c>
      <c r="I56" s="64"/>
      <c r="J56" s="64">
        <v>0</v>
      </c>
      <c r="P56" s="2"/>
      <c r="Q56" s="2"/>
      <c r="R56" s="2"/>
      <c r="S56" s="2"/>
    </row>
    <row r="57" spans="1:19" s="15" customFormat="1" ht="20.25" customHeight="1">
      <c r="A57" s="94" t="s">
        <v>174</v>
      </c>
      <c r="B57" s="95">
        <v>7</v>
      </c>
      <c r="C57" s="96"/>
      <c r="D57" s="93">
        <v>0</v>
      </c>
      <c r="E57" s="64"/>
      <c r="F57" s="64">
        <v>-12794</v>
      </c>
      <c r="G57" s="64"/>
      <c r="H57" s="93">
        <v>0</v>
      </c>
      <c r="I57" s="64"/>
      <c r="J57" s="64">
        <v>-12794</v>
      </c>
      <c r="P57" s="2"/>
      <c r="Q57" s="2"/>
      <c r="R57" s="2"/>
      <c r="S57" s="2"/>
    </row>
    <row r="58" spans="1:19" s="15" customFormat="1" ht="20.25" customHeight="1">
      <c r="A58" s="94" t="s">
        <v>110</v>
      </c>
      <c r="B58" s="95">
        <v>7</v>
      </c>
      <c r="C58" s="96"/>
      <c r="D58" s="93">
        <v>-186425</v>
      </c>
      <c r="E58" s="64"/>
      <c r="F58" s="64">
        <v>0</v>
      </c>
      <c r="G58" s="64"/>
      <c r="H58" s="93">
        <v>-186425</v>
      </c>
      <c r="I58" s="64"/>
      <c r="J58" s="64">
        <v>0</v>
      </c>
      <c r="P58" s="2"/>
      <c r="Q58" s="2"/>
      <c r="R58" s="2"/>
      <c r="S58" s="2"/>
    </row>
    <row r="59" spans="1:19" s="15" customFormat="1" ht="20.25" customHeight="1">
      <c r="A59" s="7" t="s">
        <v>175</v>
      </c>
      <c r="B59" s="5"/>
      <c r="C59" s="8"/>
      <c r="D59" s="64"/>
      <c r="E59" s="64"/>
      <c r="F59" s="64"/>
      <c r="G59" s="64"/>
      <c r="H59" s="64"/>
      <c r="I59" s="64"/>
      <c r="J59" s="64"/>
      <c r="P59" s="2"/>
      <c r="Q59" s="2"/>
      <c r="R59" s="2"/>
      <c r="S59" s="2"/>
    </row>
    <row r="60" spans="1:19" s="15" customFormat="1" ht="20.25" customHeight="1">
      <c r="A60" s="7" t="s">
        <v>176</v>
      </c>
      <c r="B60" s="5">
        <v>9</v>
      </c>
      <c r="C60" s="8"/>
      <c r="D60" s="91">
        <v>0</v>
      </c>
      <c r="E60" s="64"/>
      <c r="F60" s="64">
        <v>0</v>
      </c>
      <c r="G60" s="64"/>
      <c r="H60" s="91">
        <v>0</v>
      </c>
      <c r="I60" s="64"/>
      <c r="J60" s="64">
        <v>-500</v>
      </c>
      <c r="P60" s="2"/>
      <c r="Q60" s="2"/>
      <c r="R60" s="2"/>
      <c r="S60" s="2"/>
    </row>
    <row r="61" spans="1:19" s="15" customFormat="1" ht="20.25" customHeight="1">
      <c r="A61" s="94" t="s">
        <v>177</v>
      </c>
      <c r="B61" s="95"/>
      <c r="C61" s="96"/>
      <c r="D61" s="93">
        <v>-15300</v>
      </c>
      <c r="E61" s="64"/>
      <c r="F61" s="64">
        <v>0</v>
      </c>
      <c r="G61" s="64"/>
      <c r="H61" s="93">
        <v>0</v>
      </c>
      <c r="I61" s="64"/>
      <c r="J61" s="64">
        <v>0</v>
      </c>
      <c r="P61" s="2"/>
      <c r="Q61" s="2"/>
      <c r="R61" s="2"/>
      <c r="S61" s="2"/>
    </row>
    <row r="62" spans="1:19" s="15" customFormat="1" ht="20.25" customHeight="1">
      <c r="A62" s="7" t="s">
        <v>139</v>
      </c>
      <c r="B62" s="5"/>
      <c r="C62" s="8"/>
      <c r="D62" s="91">
        <v>-8780.0074000000004</v>
      </c>
      <c r="E62" s="64"/>
      <c r="F62" s="64">
        <v>-42809.148780000003</v>
      </c>
      <c r="G62" s="64"/>
      <c r="H62" s="91">
        <v>-8129</v>
      </c>
      <c r="I62" s="64"/>
      <c r="J62" s="64">
        <v>-10029</v>
      </c>
      <c r="P62" s="2"/>
      <c r="Q62" s="2"/>
      <c r="R62" s="2"/>
      <c r="S62" s="2"/>
    </row>
    <row r="63" spans="1:19" s="15" customFormat="1" ht="20.25" customHeight="1">
      <c r="A63" s="7" t="s">
        <v>84</v>
      </c>
      <c r="B63" s="2"/>
      <c r="C63" s="8"/>
      <c r="D63" s="91">
        <v>12456</v>
      </c>
      <c r="E63" s="64"/>
      <c r="F63" s="64">
        <v>3105</v>
      </c>
      <c r="G63" s="64"/>
      <c r="H63" s="91">
        <v>3480</v>
      </c>
      <c r="I63" s="64"/>
      <c r="J63" s="64">
        <v>3091</v>
      </c>
      <c r="P63" s="2"/>
      <c r="Q63" s="2"/>
      <c r="R63" s="2"/>
      <c r="S63" s="2"/>
    </row>
    <row r="64" spans="1:19" s="15" customFormat="1" ht="20.25" customHeight="1">
      <c r="A64" s="7" t="s">
        <v>113</v>
      </c>
      <c r="B64" s="2"/>
      <c r="C64" s="8"/>
      <c r="D64" s="91">
        <v>-368</v>
      </c>
      <c r="E64" s="64"/>
      <c r="F64" s="64">
        <v>-460</v>
      </c>
      <c r="G64" s="64"/>
      <c r="H64" s="91">
        <v>-368</v>
      </c>
      <c r="I64" s="64"/>
      <c r="J64" s="64">
        <v>-334</v>
      </c>
      <c r="P64" s="2"/>
      <c r="Q64" s="2"/>
      <c r="R64" s="2"/>
      <c r="S64" s="2"/>
    </row>
    <row r="65" spans="1:19" s="15" customFormat="1" ht="20.25" customHeight="1">
      <c r="A65" s="7" t="s">
        <v>60</v>
      </c>
      <c r="B65" s="2"/>
      <c r="C65" s="8"/>
      <c r="D65" s="97">
        <v>13329</v>
      </c>
      <c r="E65" s="66"/>
      <c r="F65" s="65">
        <v>33506</v>
      </c>
      <c r="G65" s="66"/>
      <c r="H65" s="97">
        <v>13823</v>
      </c>
      <c r="I65" s="66"/>
      <c r="J65" s="65">
        <v>42865</v>
      </c>
      <c r="P65" s="2"/>
      <c r="Q65" s="2"/>
      <c r="R65" s="2"/>
      <c r="S65" s="2"/>
    </row>
    <row r="66" spans="1:19" s="15" customFormat="1" ht="20.25" customHeight="1">
      <c r="A66" s="1" t="s">
        <v>108</v>
      </c>
      <c r="B66" s="47"/>
      <c r="C66" s="11"/>
      <c r="D66" s="67">
        <f>SUM(D53:D65)</f>
        <v>-262276.0074</v>
      </c>
      <c r="E66" s="68"/>
      <c r="F66" s="67">
        <f>SUM(F53:F65)</f>
        <v>468574.85122000001</v>
      </c>
      <c r="G66" s="68"/>
      <c r="H66" s="67">
        <f>SUM(H53:H65)</f>
        <v>-261291</v>
      </c>
      <c r="I66" s="68"/>
      <c r="J66" s="67">
        <f>SUM(J53:J65)</f>
        <v>496538</v>
      </c>
      <c r="P66" s="2"/>
      <c r="Q66" s="2"/>
      <c r="R66" s="2"/>
      <c r="S66" s="2"/>
    </row>
    <row r="67" spans="1:19" s="15" customFormat="1" ht="8.15" customHeight="1">
      <c r="A67" s="1"/>
      <c r="B67" s="47"/>
      <c r="C67" s="11"/>
      <c r="P67" s="2"/>
      <c r="Q67" s="2"/>
      <c r="R67" s="2"/>
      <c r="S67" s="2"/>
    </row>
    <row r="68" spans="1:19" s="15" customFormat="1" ht="20.25" customHeight="1">
      <c r="A68" s="25" t="s">
        <v>6</v>
      </c>
      <c r="B68" s="2"/>
      <c r="C68" s="8"/>
      <c r="D68" s="66"/>
      <c r="E68" s="66"/>
      <c r="F68" s="66"/>
      <c r="G68" s="66"/>
      <c r="H68" s="66"/>
      <c r="I68" s="66"/>
      <c r="J68" s="66"/>
      <c r="P68" s="2"/>
      <c r="Q68" s="2"/>
      <c r="R68" s="2"/>
      <c r="S68" s="2"/>
    </row>
    <row r="69" spans="1:19" s="15" customFormat="1" ht="20.25" customHeight="1">
      <c r="A69" s="7" t="s">
        <v>106</v>
      </c>
      <c r="B69" s="2"/>
      <c r="C69" s="8"/>
      <c r="D69" s="91">
        <v>1390462</v>
      </c>
      <c r="E69" s="64"/>
      <c r="F69" s="64">
        <v>117573</v>
      </c>
      <c r="G69" s="64"/>
      <c r="H69" s="91">
        <v>1390462</v>
      </c>
      <c r="I69" s="64"/>
      <c r="J69" s="64">
        <v>117573</v>
      </c>
      <c r="P69" s="2"/>
      <c r="Q69" s="2"/>
      <c r="R69" s="2"/>
      <c r="S69" s="2"/>
    </row>
    <row r="70" spans="1:19" s="15" customFormat="1" ht="20.25" customHeight="1">
      <c r="A70" s="7" t="s">
        <v>140</v>
      </c>
      <c r="B70" s="2"/>
      <c r="C70" s="8"/>
      <c r="D70" s="91">
        <v>-1082727</v>
      </c>
      <c r="E70" s="64"/>
      <c r="F70" s="64">
        <v>-1451951</v>
      </c>
      <c r="G70" s="64"/>
      <c r="H70" s="91">
        <v>-1082727</v>
      </c>
      <c r="I70" s="64"/>
      <c r="J70" s="64">
        <v>-1451951</v>
      </c>
      <c r="P70" s="2"/>
      <c r="Q70" s="2"/>
      <c r="R70" s="2"/>
      <c r="S70" s="2"/>
    </row>
    <row r="71" spans="1:19" s="15" customFormat="1" ht="20.25" hidden="1" customHeight="1">
      <c r="A71" s="7" t="s">
        <v>178</v>
      </c>
      <c r="B71" s="5">
        <v>3</v>
      </c>
      <c r="C71" s="8"/>
      <c r="D71" s="64">
        <v>0</v>
      </c>
      <c r="E71" s="64"/>
      <c r="F71" s="64">
        <v>0</v>
      </c>
      <c r="G71" s="64"/>
      <c r="H71" s="64">
        <v>0</v>
      </c>
      <c r="I71" s="64"/>
      <c r="J71" s="64">
        <v>0</v>
      </c>
      <c r="P71" s="2"/>
      <c r="Q71" s="2"/>
      <c r="R71" s="2"/>
      <c r="S71" s="2"/>
    </row>
    <row r="72" spans="1:19" s="15" customFormat="1" ht="20.25" customHeight="1">
      <c r="A72" s="35" t="s">
        <v>179</v>
      </c>
      <c r="B72" s="99">
        <v>5</v>
      </c>
      <c r="C72" s="100"/>
      <c r="D72" s="98">
        <v>0</v>
      </c>
      <c r="E72" s="64"/>
      <c r="F72" s="64">
        <v>0</v>
      </c>
      <c r="G72" s="64"/>
      <c r="H72" s="98">
        <v>-15300</v>
      </c>
      <c r="I72" s="64"/>
      <c r="J72" s="64">
        <v>0</v>
      </c>
      <c r="P72" s="2"/>
      <c r="Q72" s="2"/>
      <c r="R72" s="2"/>
      <c r="S72" s="2"/>
    </row>
    <row r="73" spans="1:19" s="15" customFormat="1" ht="20.25" customHeight="1">
      <c r="A73" s="35" t="s">
        <v>85</v>
      </c>
      <c r="B73" s="101"/>
      <c r="C73" s="100"/>
      <c r="D73" s="98">
        <v>50430</v>
      </c>
      <c r="E73" s="64"/>
      <c r="F73" s="64">
        <v>400000</v>
      </c>
      <c r="G73" s="64"/>
      <c r="H73" s="98">
        <v>0</v>
      </c>
      <c r="I73" s="64"/>
      <c r="J73" s="64">
        <v>400000</v>
      </c>
      <c r="P73" s="2"/>
      <c r="Q73" s="2"/>
      <c r="R73" s="2"/>
      <c r="S73" s="2"/>
    </row>
    <row r="74" spans="1:19" s="15" customFormat="1" ht="20.25" customHeight="1">
      <c r="A74" s="7" t="s">
        <v>61</v>
      </c>
      <c r="B74" s="2"/>
      <c r="C74" s="8"/>
      <c r="D74" s="91">
        <v>-137911</v>
      </c>
      <c r="E74" s="64"/>
      <c r="F74" s="64">
        <v>-90485</v>
      </c>
      <c r="G74" s="64"/>
      <c r="H74" s="91">
        <v>-115680</v>
      </c>
      <c r="I74" s="64"/>
      <c r="J74" s="64">
        <v>-79625</v>
      </c>
      <c r="P74" s="2"/>
      <c r="Q74" s="2"/>
      <c r="R74" s="2"/>
      <c r="S74" s="2"/>
    </row>
    <row r="75" spans="1:19" s="15" customFormat="1" ht="20.25" customHeight="1">
      <c r="A75" s="7" t="s">
        <v>141</v>
      </c>
      <c r="B75" s="2"/>
      <c r="C75" s="8"/>
      <c r="D75" s="91">
        <v>-41056</v>
      </c>
      <c r="E75" s="64"/>
      <c r="F75" s="64">
        <v>-34376</v>
      </c>
      <c r="G75" s="64"/>
      <c r="H75" s="91">
        <v>-29789</v>
      </c>
      <c r="I75" s="64"/>
      <c r="J75" s="64">
        <v>-25171</v>
      </c>
      <c r="P75" s="2"/>
      <c r="Q75" s="2"/>
      <c r="R75" s="2"/>
      <c r="S75" s="2"/>
    </row>
    <row r="76" spans="1:19" s="15" customFormat="1" ht="20.25" customHeight="1">
      <c r="A76" s="7" t="s">
        <v>180</v>
      </c>
      <c r="B76" s="2"/>
      <c r="C76" s="8"/>
      <c r="D76" s="64">
        <v>0</v>
      </c>
      <c r="E76" s="64"/>
      <c r="F76" s="64">
        <v>-2729</v>
      </c>
      <c r="G76" s="64"/>
      <c r="H76" s="64">
        <v>0</v>
      </c>
      <c r="I76" s="64"/>
      <c r="J76" s="64">
        <v>-2729</v>
      </c>
      <c r="P76" s="2"/>
      <c r="Q76" s="2"/>
      <c r="R76" s="2"/>
      <c r="S76" s="2"/>
    </row>
    <row r="77" spans="1:19" s="15" customFormat="1" ht="20.25" customHeight="1">
      <c r="A77" s="35" t="s">
        <v>181</v>
      </c>
      <c r="B77" s="101"/>
      <c r="C77" s="100"/>
      <c r="D77" s="98">
        <v>4952</v>
      </c>
      <c r="E77" s="64"/>
      <c r="F77" s="64">
        <v>0</v>
      </c>
      <c r="G77" s="64"/>
      <c r="H77" s="98">
        <v>4952</v>
      </c>
      <c r="I77" s="64"/>
      <c r="J77" s="64">
        <v>0</v>
      </c>
      <c r="P77" s="2"/>
      <c r="Q77" s="2"/>
      <c r="R77" s="2"/>
      <c r="S77" s="2"/>
    </row>
    <row r="78" spans="1:19" s="15" customFormat="1" ht="20.25" customHeight="1">
      <c r="A78" s="7" t="s">
        <v>145</v>
      </c>
      <c r="B78" s="2"/>
      <c r="C78" s="8"/>
      <c r="D78" s="91">
        <v>-119981</v>
      </c>
      <c r="E78" s="64"/>
      <c r="F78" s="64">
        <v>-119925</v>
      </c>
      <c r="G78" s="64"/>
      <c r="H78" s="91">
        <v>-119981</v>
      </c>
      <c r="I78" s="64"/>
      <c r="J78" s="64">
        <v>-119925</v>
      </c>
      <c r="P78" s="2"/>
      <c r="Q78" s="2"/>
      <c r="R78" s="2"/>
      <c r="S78" s="2"/>
    </row>
    <row r="79" spans="1:19" s="47" customFormat="1" ht="20.25" customHeight="1">
      <c r="A79" s="7" t="s">
        <v>35</v>
      </c>
      <c r="B79" s="2"/>
      <c r="C79" s="8"/>
      <c r="D79" s="91">
        <v>-33683</v>
      </c>
      <c r="E79" s="64"/>
      <c r="F79" s="64">
        <v>-45904</v>
      </c>
      <c r="G79" s="64"/>
      <c r="H79" s="91">
        <v>-31962</v>
      </c>
      <c r="I79" s="64"/>
      <c r="J79" s="64">
        <v>-41070</v>
      </c>
      <c r="K79" s="69"/>
      <c r="L79" s="69"/>
      <c r="M79" s="69"/>
      <c r="N79" s="69"/>
      <c r="O79" s="69"/>
    </row>
    <row r="80" spans="1:19" s="15" customFormat="1" ht="20.25" customHeight="1">
      <c r="A80" s="1" t="s">
        <v>109</v>
      </c>
      <c r="B80" s="2"/>
      <c r="C80" s="8"/>
      <c r="D80" s="70">
        <f>SUM(D69:D79)</f>
        <v>30486</v>
      </c>
      <c r="E80" s="68"/>
      <c r="F80" s="70">
        <f>SUM(F69:F79)</f>
        <v>-1227797</v>
      </c>
      <c r="G80" s="68"/>
      <c r="H80" s="70">
        <f>SUM(H69:H79)</f>
        <v>-25</v>
      </c>
      <c r="I80" s="68"/>
      <c r="J80" s="70">
        <f>SUM(J69:J79)</f>
        <v>-1202898</v>
      </c>
      <c r="P80" s="2"/>
      <c r="Q80" s="2"/>
      <c r="R80" s="2"/>
      <c r="S80" s="2"/>
    </row>
    <row r="81" spans="1:19" s="15" customFormat="1" ht="8.15" customHeight="1">
      <c r="A81" s="1"/>
      <c r="B81" s="6"/>
      <c r="C81" s="8"/>
      <c r="D81" s="71"/>
      <c r="E81" s="8"/>
      <c r="F81" s="71"/>
      <c r="G81" s="8"/>
      <c r="H81" s="71"/>
      <c r="I81" s="8"/>
      <c r="J81" s="71"/>
      <c r="P81" s="2"/>
      <c r="Q81" s="2"/>
      <c r="R81" s="2"/>
      <c r="S81" s="2"/>
    </row>
    <row r="82" spans="1:19" s="15" customFormat="1" ht="20.25" customHeight="1">
      <c r="A82" s="1" t="s">
        <v>182</v>
      </c>
      <c r="B82" s="2"/>
      <c r="C82" s="8"/>
      <c r="D82" s="68">
        <f>+D80+D66+D40</f>
        <v>-71680.007400000002</v>
      </c>
      <c r="E82" s="68"/>
      <c r="F82" s="68">
        <f>+F80+F66+F40</f>
        <v>66488.85122000007</v>
      </c>
      <c r="G82" s="68"/>
      <c r="H82" s="68">
        <f>+H80+H66+H40</f>
        <v>-77494</v>
      </c>
      <c r="I82" s="68"/>
      <c r="J82" s="68">
        <f>+J80+J66+J40</f>
        <v>46491</v>
      </c>
      <c r="P82" s="2"/>
      <c r="Q82" s="2"/>
      <c r="R82" s="2"/>
      <c r="S82" s="2"/>
    </row>
    <row r="83" spans="1:19" s="15" customFormat="1" ht="20.25" customHeight="1">
      <c r="A83" s="83" t="s">
        <v>183</v>
      </c>
      <c r="B83" s="2"/>
      <c r="C83" s="8"/>
      <c r="D83" s="82">
        <v>216287</v>
      </c>
      <c r="E83" s="16"/>
      <c r="F83" s="57">
        <v>52972</v>
      </c>
      <c r="G83" s="57"/>
      <c r="H83" s="82">
        <v>160327</v>
      </c>
      <c r="I83" s="57"/>
      <c r="J83" s="57">
        <v>35246</v>
      </c>
      <c r="P83" s="2"/>
      <c r="Q83" s="2"/>
      <c r="R83" s="2"/>
      <c r="S83" s="2"/>
    </row>
    <row r="84" spans="1:19" s="15" customFormat="1" ht="20.25" customHeight="1" thickBot="1">
      <c r="A84" s="1" t="s">
        <v>184</v>
      </c>
      <c r="B84" s="5"/>
      <c r="C84" s="8"/>
      <c r="D84" s="72">
        <f>SUM(D82:D83)</f>
        <v>144606.9926</v>
      </c>
      <c r="E84" s="68"/>
      <c r="F84" s="72">
        <f>SUM(F82:F83)</f>
        <v>119460.85122000007</v>
      </c>
      <c r="G84" s="68"/>
      <c r="H84" s="72">
        <f>SUM(H82:H83)</f>
        <v>82833</v>
      </c>
      <c r="I84" s="68"/>
      <c r="J84" s="72">
        <f>SUM(J82:J83)</f>
        <v>81737</v>
      </c>
      <c r="P84" s="2"/>
      <c r="Q84" s="2"/>
      <c r="R84" s="2"/>
      <c r="S84" s="2"/>
    </row>
    <row r="85" spans="1:19" s="15" customFormat="1" ht="8.15" customHeight="1" thickTop="1">
      <c r="A85" s="1"/>
      <c r="B85" s="5"/>
      <c r="C85" s="8"/>
      <c r="D85" s="68"/>
      <c r="E85" s="68"/>
      <c r="F85" s="68"/>
      <c r="G85" s="68"/>
      <c r="H85" s="68"/>
      <c r="I85" s="68"/>
      <c r="J85" s="68"/>
      <c r="P85" s="2"/>
      <c r="Q85" s="2"/>
      <c r="R85" s="2"/>
      <c r="S85" s="2"/>
    </row>
    <row r="86" spans="1:19" s="20" customFormat="1" ht="20.25" customHeight="1">
      <c r="A86" s="14" t="s">
        <v>68</v>
      </c>
      <c r="B86" s="2"/>
      <c r="C86" s="8"/>
      <c r="D86" s="73"/>
      <c r="E86" s="73"/>
      <c r="F86" s="73"/>
      <c r="G86" s="73"/>
      <c r="H86" s="73"/>
      <c r="I86" s="73"/>
      <c r="J86" s="73"/>
      <c r="P86" s="21"/>
      <c r="Q86" s="21"/>
      <c r="R86" s="21"/>
      <c r="S86" s="21"/>
    </row>
    <row r="87" spans="1:19" s="20" customFormat="1" ht="20.25" customHeight="1">
      <c r="A87" s="1" t="s">
        <v>62</v>
      </c>
      <c r="B87" s="2"/>
      <c r="C87" s="8"/>
      <c r="D87" s="63"/>
      <c r="E87" s="9"/>
      <c r="F87" s="63"/>
      <c r="G87" s="9"/>
      <c r="H87" s="63"/>
      <c r="I87" s="9"/>
      <c r="J87" s="63"/>
      <c r="P87" s="21"/>
      <c r="Q87" s="21"/>
      <c r="R87" s="21"/>
      <c r="S87" s="21"/>
    </row>
    <row r="88" spans="1:19" s="20" customFormat="1" ht="20.25" customHeight="1">
      <c r="A88" s="83" t="s">
        <v>185</v>
      </c>
      <c r="B88" s="2"/>
      <c r="C88" s="8"/>
      <c r="D88" s="85">
        <v>98</v>
      </c>
      <c r="E88" s="10"/>
      <c r="F88" s="10">
        <v>104</v>
      </c>
      <c r="G88" s="10"/>
      <c r="H88" s="85">
        <v>98</v>
      </c>
      <c r="I88" s="10"/>
      <c r="J88" s="10">
        <v>104</v>
      </c>
      <c r="P88" s="21"/>
      <c r="Q88" s="21"/>
      <c r="R88" s="21"/>
      <c r="S88" s="21"/>
    </row>
    <row r="89" spans="1:19" s="74" customFormat="1" ht="20.25" customHeight="1">
      <c r="A89" s="7" t="s">
        <v>186</v>
      </c>
      <c r="B89" s="2"/>
      <c r="C89" s="8"/>
      <c r="D89" s="64">
        <v>0</v>
      </c>
      <c r="E89" s="66"/>
      <c r="F89" s="66">
        <v>55139</v>
      </c>
      <c r="G89" s="66"/>
      <c r="H89" s="64">
        <v>0</v>
      </c>
      <c r="I89" s="66"/>
      <c r="J89" s="66">
        <v>55139</v>
      </c>
      <c r="K89" s="20"/>
      <c r="L89" s="20"/>
      <c r="M89" s="20"/>
      <c r="N89" s="20"/>
      <c r="O89" s="20"/>
      <c r="P89" s="21"/>
      <c r="Q89" s="21"/>
      <c r="R89" s="21"/>
      <c r="S89" s="21"/>
    </row>
    <row r="90" spans="1:19" s="74" customFormat="1" ht="20.25" customHeight="1">
      <c r="A90" s="7" t="s">
        <v>187</v>
      </c>
      <c r="B90" s="2"/>
      <c r="C90" s="8"/>
      <c r="D90" s="64">
        <v>0</v>
      </c>
      <c r="E90" s="66"/>
      <c r="F90" s="66">
        <v>324</v>
      </c>
      <c r="G90" s="66"/>
      <c r="H90" s="64">
        <v>0</v>
      </c>
      <c r="I90" s="66"/>
      <c r="J90" s="66">
        <v>324</v>
      </c>
      <c r="K90" s="20"/>
      <c r="L90" s="20"/>
      <c r="M90" s="20"/>
      <c r="N90" s="20"/>
      <c r="O90" s="20"/>
      <c r="P90" s="21"/>
      <c r="Q90" s="21"/>
      <c r="R90" s="21"/>
      <c r="S90" s="21"/>
    </row>
    <row r="91" spans="1:19" s="74" customFormat="1" ht="20.25" hidden="1" customHeight="1">
      <c r="A91" s="7" t="s">
        <v>188</v>
      </c>
      <c r="B91" s="2"/>
      <c r="C91" s="8"/>
      <c r="D91" s="64">
        <v>0</v>
      </c>
      <c r="E91" s="66"/>
      <c r="F91" s="64">
        <v>0</v>
      </c>
      <c r="G91" s="66"/>
      <c r="H91" s="64">
        <v>0</v>
      </c>
      <c r="I91" s="66"/>
      <c r="J91" s="64">
        <v>0</v>
      </c>
      <c r="K91" s="20"/>
      <c r="L91" s="20"/>
      <c r="M91" s="20"/>
      <c r="N91" s="20"/>
      <c r="O91" s="20"/>
      <c r="P91" s="21"/>
      <c r="Q91" s="21"/>
      <c r="R91" s="21"/>
      <c r="S91" s="21"/>
    </row>
    <row r="92" spans="1:19" s="74" customFormat="1" ht="20.25" customHeight="1">
      <c r="A92" s="83" t="s">
        <v>121</v>
      </c>
      <c r="B92" s="2"/>
      <c r="C92" s="8"/>
      <c r="D92" s="84">
        <v>4000</v>
      </c>
      <c r="E92" s="66"/>
      <c r="F92" s="64">
        <v>0</v>
      </c>
      <c r="G92" s="66"/>
      <c r="H92" s="84">
        <v>0</v>
      </c>
      <c r="I92" s="66"/>
      <c r="J92" s="64">
        <v>0</v>
      </c>
      <c r="K92" s="20"/>
      <c r="L92" s="20"/>
      <c r="M92" s="20"/>
      <c r="N92" s="20"/>
      <c r="O92" s="20"/>
      <c r="P92" s="21"/>
      <c r="Q92" s="21"/>
      <c r="R92" s="21"/>
      <c r="S92" s="21"/>
    </row>
    <row r="93" spans="1:19" s="74" customFormat="1" ht="20.25" customHeight="1">
      <c r="A93" s="83" t="s">
        <v>189</v>
      </c>
      <c r="B93" s="2"/>
      <c r="C93" s="8"/>
      <c r="D93" s="84">
        <v>190</v>
      </c>
      <c r="E93" s="66"/>
      <c r="F93" s="64">
        <v>0</v>
      </c>
      <c r="G93" s="66"/>
      <c r="H93" s="84">
        <v>190</v>
      </c>
      <c r="I93" s="66"/>
      <c r="J93" s="64">
        <v>0</v>
      </c>
      <c r="K93" s="20"/>
      <c r="L93" s="20"/>
      <c r="M93" s="20"/>
      <c r="N93" s="20"/>
      <c r="O93" s="20"/>
      <c r="P93" s="21"/>
      <c r="Q93" s="21"/>
      <c r="R93" s="21"/>
      <c r="S93" s="21"/>
    </row>
    <row r="94" spans="1:19" s="74" customFormat="1" ht="20.25" customHeight="1">
      <c r="A94" s="7" t="s">
        <v>120</v>
      </c>
      <c r="B94" s="2"/>
      <c r="C94" s="8"/>
      <c r="D94" s="64">
        <v>240348</v>
      </c>
      <c r="E94" s="66"/>
      <c r="F94" s="64">
        <v>0</v>
      </c>
      <c r="G94" s="66"/>
      <c r="H94" s="64">
        <v>143696</v>
      </c>
      <c r="I94" s="66"/>
      <c r="J94" s="64">
        <v>0</v>
      </c>
      <c r="K94" s="20"/>
      <c r="L94" s="20"/>
      <c r="M94" s="20"/>
      <c r="N94" s="20"/>
      <c r="O94" s="20"/>
      <c r="P94" s="21"/>
      <c r="Q94" s="21"/>
      <c r="R94" s="21"/>
      <c r="S94" s="21"/>
    </row>
    <row r="95" spans="1:19" s="74" customFormat="1" ht="19.5" customHeight="1">
      <c r="A95" s="7" t="s">
        <v>190</v>
      </c>
      <c r="B95" s="5"/>
      <c r="C95" s="18"/>
      <c r="D95" s="66">
        <v>271698</v>
      </c>
      <c r="E95" s="66"/>
      <c r="F95" s="38">
        <v>0</v>
      </c>
      <c r="G95" s="66"/>
      <c r="H95" s="66">
        <v>181923</v>
      </c>
      <c r="I95" s="68"/>
      <c r="J95" s="64">
        <v>0</v>
      </c>
      <c r="K95" s="20"/>
      <c r="L95" s="20"/>
      <c r="M95" s="20"/>
      <c r="N95" s="20"/>
      <c r="O95" s="20"/>
      <c r="P95" s="21"/>
      <c r="Q95" s="21"/>
      <c r="R95" s="21"/>
      <c r="S95" s="21"/>
    </row>
    <row r="96" spans="1:19" s="74" customFormat="1" ht="20.25" customHeight="1">
      <c r="A96" s="7" t="s">
        <v>132</v>
      </c>
      <c r="B96" s="2"/>
      <c r="C96" s="8"/>
      <c r="D96" s="64">
        <v>3344.3044900000004</v>
      </c>
      <c r="E96" s="66"/>
      <c r="F96" s="64">
        <v>0</v>
      </c>
      <c r="G96" s="66"/>
      <c r="H96" s="64">
        <v>2413</v>
      </c>
      <c r="I96" s="66"/>
      <c r="J96" s="64">
        <v>0</v>
      </c>
      <c r="K96" s="20"/>
      <c r="L96" s="20"/>
      <c r="M96" s="20"/>
      <c r="N96" s="20"/>
      <c r="O96" s="20"/>
      <c r="P96" s="21"/>
      <c r="Q96" s="21"/>
      <c r="R96" s="21"/>
      <c r="S96" s="21"/>
    </row>
    <row r="97" spans="1:19" s="74" customFormat="1" ht="19.5" customHeight="1">
      <c r="A97" s="1"/>
      <c r="B97" s="5"/>
      <c r="C97" s="18"/>
      <c r="D97" s="68"/>
      <c r="E97" s="68"/>
      <c r="F97" s="68"/>
      <c r="G97" s="68"/>
      <c r="H97" s="68"/>
      <c r="I97" s="68"/>
      <c r="J97" s="68"/>
      <c r="K97" s="20"/>
      <c r="L97" s="20"/>
      <c r="M97" s="20"/>
      <c r="N97" s="20"/>
      <c r="O97" s="20"/>
      <c r="P97" s="21"/>
      <c r="Q97" s="21"/>
      <c r="R97" s="21"/>
      <c r="S97" s="21"/>
    </row>
  </sheetData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7" right="0.7" top="0.48" bottom="0.5" header="0.5" footer="0.5"/>
  <pageSetup paperSize="9" scale="72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1" max="16383" man="1"/>
    <brk id="96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475E12E-A79E-4BB9-B97B-4DA4B2E9C6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D89D7A-97EA-4E5E-99ED-ADE40B6B77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49A409-C7BC-4C07-8B70-99CBB0C24604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4243d5be-521d-4052-81ca-f0f31ea6f2da"/>
    <ds:schemaRef ds:uri="http://purl.org/dc/terms/"/>
    <ds:schemaRef ds:uri="05716746-add9-412a-97a9-1b5167d151a3"/>
    <ds:schemaRef ds:uri="f6ba49b0-bcda-4796-8236-5b5cc1493ace"/>
    <ds:schemaRef ds:uri="http://purl.org/dc/dcmitype/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NAV000</vt:lpstr>
      <vt:lpstr>BS6-8</vt:lpstr>
      <vt:lpstr>PL 9-10</vt:lpstr>
      <vt:lpstr>SH 11</vt:lpstr>
      <vt:lpstr>SH 12</vt:lpstr>
      <vt:lpstr>CF 13-14</vt:lpstr>
      <vt:lpstr>CF 1111-12</vt:lpstr>
      <vt:lpstr>'BS6-8'!Print_Area</vt:lpstr>
      <vt:lpstr>'CF 1111-12'!Print_Area</vt:lpstr>
      <vt:lpstr>'CF 13-14'!Print_Area</vt:lpstr>
      <vt:lpstr>'SH 12'!Print_Area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Nantaya, Chotphattarasumol</dc:creator>
  <cp:lastModifiedBy>Janjira, Supapakdee</cp:lastModifiedBy>
  <cp:lastPrinted>2026-02-25T04:38:31Z</cp:lastPrinted>
  <dcterms:created xsi:type="dcterms:W3CDTF">1980-01-09T03:54:11Z</dcterms:created>
  <dcterms:modified xsi:type="dcterms:W3CDTF">2026-02-27T05:03:36Z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