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S 11 Group\2025\YE12'2025\Convert_Ye'2025\"/>
    </mc:Choice>
  </mc:AlternateContent>
  <xr:revisionPtr revIDLastSave="0" documentId="13_ncr:1_{2DD83C19-9C30-4CE8-ADF0-A0FF07BBF7CC}" xr6:coauthVersionLast="47" xr6:coauthVersionMax="47" xr10:uidLastSave="{00000000-0000-0000-0000-000000000000}"/>
  <bookViews>
    <workbookView xWindow="-108" yWindow="-108" windowWidth="23256" windowHeight="12456" xr2:uid="{3B7E7FE7-CD37-44ED-BF24-1D0D2EF5FF0D}"/>
  </bookViews>
  <sheets>
    <sheet name="BS" sheetId="14" r:id="rId1"/>
    <sheet name="PL" sheetId="4" r:id="rId2"/>
    <sheet name="CE Conso" sheetId="13" r:id="rId3"/>
    <sheet name="CE The Company only" sheetId="3" r:id="rId4"/>
    <sheet name="CF" sheetId="12" r:id="rId5"/>
  </sheets>
  <definedNames>
    <definedName name="_xlnm.Print_Area" localSheetId="0">BS!$A$1:$K$99</definedName>
    <definedName name="_xlnm.Print_Area" localSheetId="2">'CE Conso'!$A$1:$Q$27</definedName>
    <definedName name="_xlnm.Print_Area" localSheetId="3">'CE The Company only'!$A$1:$M$27</definedName>
    <definedName name="_xlnm.Print_Area" localSheetId="4">CF!$A$1:$K$80</definedName>
    <definedName name="_xlnm.Print_Area" localSheetId="1">PL!$A$1:$K$64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7" i="12" l="1"/>
  <c r="I67" i="12"/>
  <c r="O22" i="13" l="1"/>
  <c r="O18" i="13"/>
  <c r="I18" i="13"/>
  <c r="C20" i="3"/>
  <c r="E20" i="3"/>
  <c r="G20" i="3"/>
  <c r="I20" i="3"/>
  <c r="M19" i="3"/>
  <c r="K17" i="3"/>
  <c r="E55" i="12" l="1"/>
  <c r="G55" i="12"/>
  <c r="K55" i="12"/>
  <c r="I55" i="12"/>
  <c r="O16" i="13" l="1"/>
  <c r="G48" i="4"/>
  <c r="E32" i="4"/>
  <c r="K17" i="13" s="1"/>
  <c r="M17" i="13" s="1"/>
  <c r="O23" i="13"/>
  <c r="Q21" i="13"/>
  <c r="Q19" i="13"/>
  <c r="M19" i="13"/>
  <c r="I22" i="13"/>
  <c r="G22" i="13"/>
  <c r="E22" i="13"/>
  <c r="G13" i="13"/>
  <c r="C22" i="13"/>
  <c r="G54" i="4"/>
  <c r="I56" i="14"/>
  <c r="K65" i="12" l="1"/>
  <c r="G65" i="12"/>
  <c r="K8" i="12"/>
  <c r="K23" i="12" s="1"/>
  <c r="K36" i="12" s="1"/>
  <c r="K41" i="12" s="1"/>
  <c r="G8" i="12"/>
  <c r="G23" i="12" s="1"/>
  <c r="G36" i="12" s="1"/>
  <c r="G41" i="12" s="1"/>
  <c r="G66" i="12" s="1"/>
  <c r="G68" i="12" s="1"/>
  <c r="G69" i="12" s="1"/>
  <c r="K48" i="4"/>
  <c r="G57" i="4"/>
  <c r="G52" i="4"/>
  <c r="G50" i="4"/>
  <c r="K32" i="4"/>
  <c r="K19" i="4"/>
  <c r="K13" i="4"/>
  <c r="K20" i="4" s="1"/>
  <c r="K22" i="4" s="1"/>
  <c r="K24" i="4" s="1"/>
  <c r="K57" i="4" s="1"/>
  <c r="G32" i="4"/>
  <c r="G19" i="4"/>
  <c r="G13" i="4"/>
  <c r="G20" i="4" s="1"/>
  <c r="G22" i="4" s="1"/>
  <c r="G24" i="4" s="1"/>
  <c r="G34" i="4" s="1"/>
  <c r="K91" i="14"/>
  <c r="K89" i="14"/>
  <c r="G89" i="14"/>
  <c r="G91" i="14" s="1"/>
  <c r="K63" i="14"/>
  <c r="K56" i="14"/>
  <c r="G63" i="14"/>
  <c r="G56" i="14"/>
  <c r="K30" i="14"/>
  <c r="K18" i="14"/>
  <c r="G30" i="14"/>
  <c r="G18" i="14"/>
  <c r="E89" i="14"/>
  <c r="E91" i="14" s="1"/>
  <c r="I89" i="14"/>
  <c r="I91" i="14"/>
  <c r="E56" i="14"/>
  <c r="E63" i="14"/>
  <c r="I63" i="14"/>
  <c r="E18" i="14"/>
  <c r="I18" i="14"/>
  <c r="E30" i="14"/>
  <c r="I30" i="14"/>
  <c r="G64" i="14" l="1"/>
  <c r="G31" i="14"/>
  <c r="K31" i="14"/>
  <c r="K64" i="14"/>
  <c r="K92" i="14" s="1"/>
  <c r="K93" i="14" s="1"/>
  <c r="G92" i="14"/>
  <c r="G93" i="14" s="1"/>
  <c r="K66" i="12"/>
  <c r="K68" i="12" s="1"/>
  <c r="K69" i="12" s="1"/>
  <c r="K34" i="4"/>
  <c r="K52" i="4" s="1"/>
  <c r="I64" i="14"/>
  <c r="I92" i="14" s="1"/>
  <c r="E64" i="14"/>
  <c r="E31" i="14"/>
  <c r="I31" i="14"/>
  <c r="K12" i="13"/>
  <c r="K13" i="13" s="1"/>
  <c r="M12" i="13"/>
  <c r="M13" i="13" s="1"/>
  <c r="Q9" i="13"/>
  <c r="Q15" i="13"/>
  <c r="O12" i="13"/>
  <c r="O13" i="13" s="1"/>
  <c r="I12" i="13"/>
  <c r="I13" i="13" s="1"/>
  <c r="G12" i="13"/>
  <c r="E12" i="13"/>
  <c r="E13" i="13" s="1"/>
  <c r="C12" i="13"/>
  <c r="C13" i="13" s="1"/>
  <c r="C18" i="13"/>
  <c r="G18" i="13"/>
  <c r="E18" i="13"/>
  <c r="F48" i="4"/>
  <c r="E19" i="4"/>
  <c r="I19" i="4"/>
  <c r="C21" i="3"/>
  <c r="I65" i="12"/>
  <c r="E65" i="12"/>
  <c r="M11" i="3"/>
  <c r="I32" i="4"/>
  <c r="M17" i="3" s="1"/>
  <c r="Q17" i="13"/>
  <c r="E13" i="4"/>
  <c r="I13" i="4"/>
  <c r="C12" i="3"/>
  <c r="C13" i="3" s="1"/>
  <c r="I12" i="3"/>
  <c r="I13" i="3"/>
  <c r="I21" i="3" s="1"/>
  <c r="G12" i="3"/>
  <c r="G13" i="3" s="1"/>
  <c r="G21" i="3" s="1"/>
  <c r="E12" i="3"/>
  <c r="E13" i="3"/>
  <c r="E21" i="3" s="1"/>
  <c r="M9" i="3"/>
  <c r="M10" i="3"/>
  <c r="K12" i="3"/>
  <c r="K13" i="3" s="1"/>
  <c r="Q10" i="13"/>
  <c r="Q11" i="13"/>
  <c r="E92" i="14" l="1"/>
  <c r="E93" i="14" s="1"/>
  <c r="I20" i="4"/>
  <c r="I22" i="4" s="1"/>
  <c r="I24" i="4" s="1"/>
  <c r="E20" i="4"/>
  <c r="I93" i="14"/>
  <c r="M12" i="3"/>
  <c r="M13" i="3" s="1"/>
  <c r="M15" i="3" s="1"/>
  <c r="Q12" i="13"/>
  <c r="Q13" i="13" s="1"/>
  <c r="E22" i="4" l="1"/>
  <c r="E24" i="4" s="1"/>
  <c r="E50" i="4" s="1"/>
  <c r="E48" i="4" s="1"/>
  <c r="K16" i="13" s="1"/>
  <c r="I57" i="4"/>
  <c r="I48" i="4"/>
  <c r="I8" i="12"/>
  <c r="I34" i="4"/>
  <c r="I52" i="4" s="1"/>
  <c r="K16" i="3"/>
  <c r="M16" i="3" s="1"/>
  <c r="E57" i="4" l="1"/>
  <c r="E8" i="12"/>
  <c r="E34" i="4"/>
  <c r="E54" i="4" s="1"/>
  <c r="E52" i="4" s="1"/>
  <c r="K18" i="13"/>
  <c r="K22" i="13" s="1"/>
  <c r="M16" i="13"/>
  <c r="M18" i="13" s="1"/>
  <c r="M22" i="13" s="1"/>
  <c r="I23" i="12"/>
  <c r="I36" i="12" s="1"/>
  <c r="I41" i="12" s="1"/>
  <c r="M18" i="3"/>
  <c r="M20" i="3" s="1"/>
  <c r="M21" i="3" s="1"/>
  <c r="K18" i="3"/>
  <c r="Q16" i="13" l="1"/>
  <c r="Q18" i="13" s="1"/>
  <c r="Q22" i="13" s="1"/>
  <c r="Q23" i="13" s="1"/>
  <c r="E23" i="12"/>
  <c r="E36" i="12" s="1"/>
  <c r="E41" i="12" s="1"/>
  <c r="E66" i="12" s="1"/>
  <c r="E68" i="12" s="1"/>
  <c r="E69" i="12" s="1"/>
  <c r="K20" i="3"/>
  <c r="K21" i="3" s="1"/>
  <c r="I66" i="12"/>
  <c r="I68" i="12" s="1"/>
  <c r="I69" i="12" s="1"/>
</calcChain>
</file>

<file path=xl/sharedStrings.xml><?xml version="1.0" encoding="utf-8"?>
<sst xmlns="http://schemas.openxmlformats.org/spreadsheetml/2006/main" count="283" uniqueCount="187">
  <si>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</si>
  <si>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</si>
  <si>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</si>
  <si>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</si>
  <si>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</si>
  <si>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</si>
  <si>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</si>
  <si>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</si>
  <si>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</si>
  <si>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</si>
  <si>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</si>
  <si>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</si>
  <si>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</si>
  <si>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</si>
  <si>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</si>
  <si>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</si>
  <si>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</si>
  <si>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</si>
  <si>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</si>
  <si>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</si>
  <si>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</si>
  <si>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</si>
  <si>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</si>
  <si>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</si>
  <si>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</si>
  <si>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</si>
  <si>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</si>
  <si>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</si>
  <si>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</si>
  <si>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</si>
  <si>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</si>
  <si>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</si>
  <si>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</si>
  <si>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ค่าใช้จ่ายทางการเงิน</t>
  </si>
  <si>
    <t>กำไรต่อหุ้นขั้นพื้นฐาน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</si>
  <si>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</si>
  <si>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</si>
  <si>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</si>
  <si>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</si>
  <si>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</si>
  <si>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</si>
  <si>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</si>
  <si>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</si>
  <si>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</si>
  <si>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รวม</t>
  </si>
  <si>
    <t>ส่วนเกินมูลค่า</t>
  </si>
  <si>
    <t>หุ้นสามัญ</t>
  </si>
  <si>
    <t>ยังไม่ได้จัดสรร</t>
  </si>
  <si>
    <t xml:space="preserve">   ลูกหนี้ตามสัญญาเช่าซื้อ</t>
  </si>
  <si>
    <t>เงินสดใช้ไปในกิจกรรมดำเนินงาน</t>
  </si>
  <si>
    <t>กำไรต่อหุ้น</t>
  </si>
  <si>
    <t>รายได้ดอกเบี้ยจากสัญญาเช่าซื้อ</t>
  </si>
  <si>
    <t>เงินสดรับจากเงินกู้ยืมระยะยาว</t>
  </si>
  <si>
    <t>ชำระคืนเงินกู้ยืมระยะยาว</t>
  </si>
  <si>
    <t>ที่ดิน อาคารและอุปกรณ์ - สุทธิ</t>
  </si>
  <si>
    <t>สินทรัพย์ภาษีเงินได้รอการตัดบัญชี</t>
  </si>
  <si>
    <t>ค่าใช้จ่ายภาษีเงินได้</t>
  </si>
  <si>
    <t>กำไรก่อนค่าใช้จ่ายภาษีเงินได้</t>
  </si>
  <si>
    <t xml:space="preserve">   ในสินทรัพย์และหนี้สินดำเนินงาน</t>
  </si>
  <si>
    <t>(หน่วย: บาท)</t>
  </si>
  <si>
    <t>เจ้าหนี้การค้า</t>
  </si>
  <si>
    <t>ค่าใช้จ่ายค้างจ่าย</t>
  </si>
  <si>
    <t xml:space="preserve">(หน่วย: บาท)  </t>
  </si>
  <si>
    <t xml:space="preserve">   เจ้าหนี้การค้า</t>
  </si>
  <si>
    <t xml:space="preserve">   ค่าใช้จ่ายค้างจ่าย</t>
  </si>
  <si>
    <t>สินทรัพย์รอการขาย - สุทธิ</t>
  </si>
  <si>
    <t>ขาดทุนจากการดำเนินงานก่อนการเปลี่ยนแปลง</t>
  </si>
  <si>
    <t xml:space="preserve">   สินทรัพย์รอการขาย</t>
  </si>
  <si>
    <t>ค่าใช้จ่ายจ่ายล่วงหน้าค่าเบี้ยประกันภัย</t>
  </si>
  <si>
    <t xml:space="preserve">   ค่าใช้จ่ายจ่ายล่วงหน้าค่าเบี้ยประกันภัย</t>
  </si>
  <si>
    <t>ขาดทุนจากการด้อยค่าและจำหน่ายสินทรัพย์รอการขาย</t>
  </si>
  <si>
    <t>ค่าใช้จ่ายในการขายและบริหาร</t>
  </si>
  <si>
    <t>รายได้ค่าธรรมเนียมและบริการ</t>
  </si>
  <si>
    <t xml:space="preserve">   ค่าเสื่อมราคา</t>
  </si>
  <si>
    <t xml:space="preserve">   เงินสดรับดอกเบี้ย</t>
  </si>
  <si>
    <t xml:space="preserve">   เงินสดจ่ายภาษีเงินได้</t>
  </si>
  <si>
    <t xml:space="preserve">   เงินสดจ่ายดอกเบี้ย</t>
  </si>
  <si>
    <t>ส่วนทุนจากการจ่ายโดยใช้หุ้นเป็นเกณฑ์</t>
  </si>
  <si>
    <t>ส่วนทุนจากการจ่าย</t>
  </si>
  <si>
    <t>โดยใช้หุ้นเป็นเกณฑ์</t>
  </si>
  <si>
    <t>ค่าเบี้ยประกันภัยค้างจ่าย</t>
  </si>
  <si>
    <t xml:space="preserve">   ทุนจดทะเบียน</t>
  </si>
  <si>
    <t xml:space="preserve">      หุ้นสามัญ 613,000,000 หุ้น มูลค่าหุ้นละ 1 บาท</t>
  </si>
  <si>
    <t xml:space="preserve">   ทุนออกจำหน่ายและชำระเต็มมูลค่าแล้ว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</si>
  <si>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</si>
  <si>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</si>
  <si>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>เงินสดจ่ายเงินปันผล</t>
  </si>
  <si>
    <t xml:space="preserve">   ค่าเบี้ยประกันภัยค้างจ่าย</t>
  </si>
  <si>
    <t xml:space="preserve">   สินทรัพย์ไม่หมุนเวียนอื่น</t>
  </si>
  <si>
    <t>งบการเงินเฉพาะกิจการ</t>
  </si>
  <si>
    <t>เงินสดจ่ายค่าธรรมเนียมเงินกู้ยืม</t>
  </si>
  <si>
    <t>ลูกหนี้ตามสัญญาเช่าซื้อส่วนที่ถึงกำหนดชำระ</t>
  </si>
  <si>
    <t>เงินกู้ยืมระยะสั้นจากสถาบันการเงิน</t>
  </si>
  <si>
    <t>ลูกหนี้ตามสัญญาเช่าซื้อ - สุทธิจากส่วนที่ถึงกำหนดชำระ</t>
  </si>
  <si>
    <t>กำไรหรือขาดทุน:</t>
  </si>
  <si>
    <t>และชำระเต็มมูลค่าแล้ว</t>
  </si>
  <si>
    <t>ทุนเรือนหุ้นที่ออก</t>
  </si>
  <si>
    <t>กำไรขาดทุนเบ็ดเสร็จรวมสำหรับปี</t>
  </si>
  <si>
    <t>กำไรสำหรับปี</t>
  </si>
  <si>
    <t>กำไรขาดทุนเบ็ดเสร็จอื่นสำหรับปี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</si>
  <si>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</si>
  <si>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</si>
  <si>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 xml:space="preserve">   ชำระภายในหนึ่งปี</t>
  </si>
  <si>
    <t>เงินกู้ยืมระยะยาว - สุทธิจากส่วนที่ถึงกำหนด</t>
  </si>
  <si>
    <t>ลูกหนี้ตัวแทนรับชำระ</t>
  </si>
  <si>
    <t>งบการเงินรวม</t>
  </si>
  <si>
    <t>เงินลงทุนในบริษัทย่อย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</si>
  <si>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</si>
  <si>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</t>
  </si>
  <si>
    <t>รวมส่วนของผู้ถือหุ้นของบริษัทฯ</t>
  </si>
  <si>
    <t>ส่วนได้เสียที่ไม่มีอำนาจควบคุมของบริษัทย่อย</t>
  </si>
  <si>
    <t>ผลขาดทุนด้านเครดิตที่คาดว่าจะเกิดขึ้น</t>
  </si>
  <si>
    <t>การแบ่งปันกำไรหรือขาดทุน:</t>
  </si>
  <si>
    <t>ส่วนที่เป็นของผู้ถือหุ้นบริษัทฯ</t>
  </si>
  <si>
    <t>ส่วนที่เป็นของส่วนได้เสียที่ไม่มีอำนาจควบคุมของบริษัทย่อย</t>
  </si>
  <si>
    <t>การแบ่งปันกำไรขาดทุนเบ็ดเสร็จรวม:</t>
  </si>
  <si>
    <t xml:space="preserve">   เงินสดรับ (จ่าย) จากกิจกรรมดำเนินงาน</t>
  </si>
  <si>
    <t xml:space="preserve">   ผลขาดทุนด้านเครดิตที่คาดว่าจะเกิดขึ้น</t>
  </si>
  <si>
    <t xml:space="preserve">   ต้นทุนทางการเงินตัดจำหน่ายสำหรับหนี้สินตามสัญญาเช่า</t>
  </si>
  <si>
    <t>หนี้สินดำเนินงานเพิ่มขึ้น (ลดลง)</t>
  </si>
  <si>
    <t>เงินสดจ่ายซื้อที่ดิน อาคารและอุปกรณ์</t>
  </si>
  <si>
    <t>เงินสดจ่ายชำระหนี้สินตามสัญญาเช่า</t>
  </si>
  <si>
    <t>บริษัท เอส 11 กรุ๊ป จำกัด (มหาชน) และบริษัทย่อย</t>
  </si>
  <si>
    <t>ส่วนได้เสีย</t>
  </si>
  <si>
    <t>ที่ไม่มีอำนาจควบคุม</t>
  </si>
  <si>
    <t>ของบริษัทฯ</t>
  </si>
  <si>
    <t>ของบริษัทย่อย</t>
  </si>
  <si>
    <t>งบกำไรขาดทุนเบ็ดเสร็จ (ต่อ)</t>
  </si>
  <si>
    <t>ส่วนของเงินกู้ยืมระยะยาวที่ถึงกำหนดชำระภายในหนึ่งปี</t>
  </si>
  <si>
    <t>จัดสรรแล้ว -</t>
  </si>
  <si>
    <t>สำรองตามกฎหมาย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</si>
  <si>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</si>
  <si>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</si>
  <si>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การเพิ่มขึ้นของสินทรัพย์สิทธิการใช้และหนี้สินตามสัญญาเช่า</t>
  </si>
  <si>
    <t>รายได้ดอกเบี้ยจากสัญญาเงินให้กู้ยืม</t>
  </si>
  <si>
    <t xml:space="preserve">   รายได้ดอกเบี้ย</t>
  </si>
  <si>
    <t xml:space="preserve">   ค่าใช้จ่ายทางการเงิน</t>
  </si>
  <si>
    <t xml:space="preserve">   ลูกหนี้เงินให้กู้ยืม</t>
  </si>
  <si>
    <t>เงินสดรับจากการจำหน่ายอุปกรณ์</t>
  </si>
  <si>
    <t>ลูกหนี้เงินให้กู้ยืมส่วนที่ถึงกำหนดชำระ</t>
  </si>
  <si>
    <t xml:space="preserve">   ภายในหนึ่งปี - สุทธิ</t>
  </si>
  <si>
    <t>ลูกหนี้เงินให้กู้ยืม - สุทธิจากส่วนที่ถึงกำหนดชำระ</t>
  </si>
  <si>
    <t xml:space="preserve">   ภายในหนึ่งปี </t>
  </si>
  <si>
    <t xml:space="preserve">   กำไรจากการยกเลิกและเปลี่ยนแปลงสัญญาเช่า</t>
  </si>
  <si>
    <t>เงินกู้ระยะสั้นลดลง</t>
  </si>
  <si>
    <t>2567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</si>
  <si>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</si>
  <si>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</si>
  <si>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</si>
  <si>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t>งบฐานะการเงิน (ต่อ)</t>
  </si>
  <si>
    <t xml:space="preserve">งบการเปลี่ยนแปลงส่วนของผู้ถือหุ้น </t>
  </si>
  <si>
    <t>งบการเปลี่ยนแปลงส่วนของผู้ถือหุ้น (ต่อ)</t>
  </si>
  <si>
    <t xml:space="preserve">   ขาดทุน (โอนกลับ) จากการด้อยค่าสินทรัพย์รอการขาย</t>
  </si>
  <si>
    <t xml:space="preserve">   เงินสดรับคืนภาษีเงินได้</t>
  </si>
  <si>
    <t xml:space="preserve">   (กำไร) ขาดทุนจากการจำหน่ายสินทรัพย์ถาวร</t>
  </si>
  <si>
    <t xml:space="preserve">   ขาดทุนจากการตัดจำหน่ายสินทรัพย์ถาวร</t>
  </si>
  <si>
    <t>ผลขาดทุนจากการวัดมูลค่ายุติธรรมของตราสารอนุพันธ์</t>
  </si>
  <si>
    <t xml:space="preserve">กำไรขาดทุนเบ็ดเสร็จอื่นสำหรับปี  </t>
  </si>
  <si>
    <t xml:space="preserve">   ขาดทุนจากการวัดมูลค่ายุติธรรมของตราสารอนุพันธ์</t>
  </si>
  <si>
    <t>ณ วันที่ 31 ธันวาคม 2568</t>
  </si>
  <si>
    <t>สำหรับปีสิ้นสุดวันที่ 31 ธันวาคม 2568</t>
  </si>
  <si>
    <t>2568</t>
  </si>
  <si>
    <t>ยอดคงเหลือ ณ วันที่ 1 มกราคม 2568</t>
  </si>
  <si>
    <t>ยอดคงเหลือ ณ วันที่ 31 ธันวาคม 2568</t>
  </si>
  <si>
    <t>ประมาณการหนี้สินสำหรับผลประโยชน์พนักงาน</t>
  </si>
  <si>
    <t xml:space="preserve">   ที่กำหนดไว้</t>
  </si>
  <si>
    <t>ส่วนของผู้มีส่วนได้เสียที่ไม่มีอำนาจควบคุม</t>
  </si>
  <si>
    <t xml:space="preserve">   จากการลงทุนในบริษัทย่อย</t>
  </si>
  <si>
    <t xml:space="preserve">   ประมาณการหนี้สินสำหรับผลประโยชน์ของพนักงาน</t>
  </si>
  <si>
    <t>เงินสดจ่ายซื้อเงินลงทุนในบริษัทย่อย</t>
  </si>
  <si>
    <t>เงินเบิกเกินบัญชีธนาคารและเงินกู้ยืมระยะสั้น</t>
  </si>
  <si>
    <t xml:space="preserve">   จากสถาบันการเงินเพิ่มขึ้น (ลดลง)</t>
  </si>
  <si>
    <t>หนี้สินตราสารอนุพันธ์</t>
  </si>
  <si>
    <t>ภาษีเงินได้นิติบุคคลค้างจ่าย</t>
  </si>
  <si>
    <t>เงินสดสุทธิจากกิจกรรมดำเนินงาน</t>
  </si>
  <si>
    <t>เงินสดสุทธิใช้ไปในกิจกรรมลงทุน</t>
  </si>
  <si>
    <t>เงินสดสุทธิใช้ไปในกิจกรรมจัดหาเงิน</t>
  </si>
  <si>
    <t>รายการปรับกระทบยอดกำไรก่อนค่าใช้จ่ายภาษีเงินได้เป็น</t>
  </si>
  <si>
    <t>กำไรก่อนค่าใช้จ่ายทางการเงินและค่าใช้จ่ายภาษีเงินได้</t>
  </si>
  <si>
    <t>กำไรจากการวัดมูลค่าใหม่ของผลประโยชน์พนักงาน</t>
  </si>
  <si>
    <t xml:space="preserve">   ของผลประโยชน์พนักงานที่กำหนดไว้</t>
  </si>
  <si>
    <t>ภาษีเงินได้รอการตัดบัญชีที่เกี่ยวกับกำไรจากการวัดมูลค่าใหม่</t>
  </si>
  <si>
    <t>เงินสดและรายการเทียบเท่าเงินสดลดลงสุทธิ</t>
  </si>
  <si>
    <t>กำไร (ขาดทุน) สำหรับปี</t>
  </si>
  <si>
    <t>กำไรขาดทุนเบ็ดเสร็จรวมสำหรับปี (ขาดทุน)</t>
  </si>
  <si>
    <t>เงินปันผลจ่าย (หมายเหตุ 27)</t>
  </si>
  <si>
    <t>เงินฝากธนาคารที่มีภาระค้ำประกันเพิ่มขึ้น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</si>
</sst>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_-* #,##0.00000_-;\-* #,##0.00000_-;_-* &quot;-&quot;??_-;_-@_-"/>
    <numFmt numFmtId="168" formatCode="0.0"/>
    <numFmt numFmtId="169" formatCode="0.0%"/>
    <numFmt numFmtId="170" formatCode="dd\-mmm\-yy_)"/>
    <numFmt numFmtId="171" formatCode="0.00_)"/>
    <numFmt numFmtId="172" formatCode="#,##0.00\ &quot;F&quot;;\-#,##0.00\ &quot;F&quot;"/>
    <numFmt numFmtId="173" formatCode="_(* #,##0.00000_);_(* \(#,##0.00000\);_(* &quot;-&quot;??_);_(@_)"/>
    <numFmt numFmtId="174" formatCode="_-* #,##0.00000000_-;\-* #,##0.00000000_-;_-* &quot;-&quot;??_-;_-@_-"/>
  </numFmts>
  <fonts count="17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0"/>
      <color indexed="8"/>
      <name val="Arial"/>
      <family val="2"/>
    </font>
    <font>
      <sz val="16"/>
      <color indexed="9"/>
      <name val="Angsana New"/>
      <family val="1"/>
    </font>
    <font>
      <sz val="8"/>
      <name val="Arial"/>
      <family val="2"/>
    </font>
    <font>
      <b/>
      <i/>
      <sz val="16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color theme="1"/>
      <name val="Arial"/>
      <family val="2"/>
    </font>
    <font>
      <sz val="16"/>
      <color rgb="FFFF0000"/>
      <name val="Angsana New"/>
      <family val="1"/>
    </font>
    <font>
      <sz val="10"/>
      <color theme="1"/>
      <name val="Angsana New"/>
      <family val="1"/>
    </font>
    <font>
      <sz val="10"/>
      <color theme="1"/>
      <name val="EYInterstate Light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/>
    <xf numFmtId="164" fontId="5" fillId="0" borderId="0" applyFont="0" applyFill="0" applyBorder="0" applyAlignment="0" applyProtection="0"/>
    <xf numFmtId="164" fontId="9" fillId="0" borderId="0" applyFill="0" applyBorder="0" applyAlignment="0" applyProtection="0"/>
    <xf numFmtId="164" fontId="5" fillId="0" borderId="0" applyFont="0" applyFill="0" applyBorder="0" applyAlignment="0" applyProtection="0"/>
    <xf numFmtId="4" fontId="4" fillId="0" borderId="0" applyFont="0" applyFill="0" applyBorder="0" applyAlignment="0" applyProtection="0"/>
    <xf numFmtId="172" fontId="10" fillId="0" borderId="0"/>
    <xf numFmtId="170" fontId="10" fillId="0" borderId="0"/>
    <xf numFmtId="169" fontId="10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11" fillId="0" borderId="0"/>
    <xf numFmtId="171" fontId="12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5" fillId="0" borderId="0" applyFont="0" applyFill="0" applyBorder="0" applyAlignment="0" applyProtection="0"/>
    <xf numFmtId="10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43" fontId="16" fillId="0" borderId="0" applyFont="0" applyFill="0" applyBorder="0" applyAlignment="0" applyProtection="0"/>
  </cellStyleXfs>
  <cellXfs count="91">
    <xf numFmtId="0" fontId="0" fillId="0" borderId="0" xfId="0"/>
    <xf numFmtId="0" fontId="2" fillId="0" borderId="0" xfId="0" applyFont="1" applyAlignment="1">
      <alignment horizontal="left" vertical="center"/>
    </xf>
    <xf numFmtId="0" fontId="1" fillId="0" borderId="0" xfId="0" quotePrefix="1" applyFont="1" applyAlignment="1">
      <alignment horizontal="left" vertical="center"/>
    </xf>
    <xf numFmtId="165" fontId="2" fillId="0" borderId="0" xfId="0" quotePrefix="1" applyNumberFormat="1" applyFont="1" applyAlignment="1">
      <alignment horizontal="centerContinuous" vertical="center"/>
    </xf>
    <xf numFmtId="165" fontId="2" fillId="0" borderId="0" xfId="0" applyNumberFormat="1" applyFont="1" applyAlignment="1">
      <alignment horizontal="centerContinuous" vertical="center"/>
    </xf>
    <xf numFmtId="41" fontId="2" fillId="0" borderId="0" xfId="0" applyNumberFormat="1" applyFont="1" applyAlignment="1">
      <alignment horizontal="centerContinuous" vertical="center"/>
    </xf>
    <xf numFmtId="165" fontId="2" fillId="0" borderId="0" xfId="0" applyNumberFormat="1" applyFont="1" applyAlignment="1">
      <alignment horizontal="left" vertical="center"/>
    </xf>
    <xf numFmtId="37" fontId="1" fillId="0" borderId="0" xfId="0" applyNumberFormat="1" applyFont="1" applyAlignment="1">
      <alignment horizontal="left" vertical="center"/>
    </xf>
    <xf numFmtId="41" fontId="2" fillId="0" borderId="0" xfId="0" quotePrefix="1" applyNumberFormat="1" applyFont="1" applyAlignment="1">
      <alignment horizontal="centerContinuous" vertical="center"/>
    </xf>
    <xf numFmtId="38" fontId="1" fillId="0" borderId="0" xfId="12" applyNumberFormat="1" applyFont="1" applyAlignment="1">
      <alignment horizontal="left" vertical="center"/>
    </xf>
    <xf numFmtId="0" fontId="2" fillId="0" borderId="0" xfId="0" applyFont="1" applyAlignment="1">
      <alignment horizontal="centerContinuous" vertical="center"/>
    </xf>
    <xf numFmtId="41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41" fontId="2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165" fontId="2" fillId="0" borderId="0" xfId="0" quotePrefix="1" applyNumberFormat="1" applyFont="1" applyAlignment="1">
      <alignment horizontal="left" vertical="center"/>
    </xf>
    <xf numFmtId="0" fontId="2" fillId="0" borderId="0" xfId="0" quotePrefix="1" applyFont="1" applyAlignment="1">
      <alignment horizontal="left" vertical="center"/>
    </xf>
    <xf numFmtId="41" fontId="2" fillId="0" borderId="3" xfId="0" applyNumberFormat="1" applyFont="1" applyBorder="1" applyAlignment="1">
      <alignment horizontal="center" vertical="center"/>
    </xf>
    <xf numFmtId="41" fontId="2" fillId="0" borderId="3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41" fontId="2" fillId="0" borderId="4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41" fontId="2" fillId="0" borderId="6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vertical="center"/>
    </xf>
    <xf numFmtId="165" fontId="8" fillId="0" borderId="0" xfId="0" quotePrefix="1" applyNumberFormat="1" applyFont="1" applyAlignment="1">
      <alignment horizontal="centerContinuous" vertical="center"/>
    </xf>
    <xf numFmtId="0" fontId="2" fillId="0" borderId="0" xfId="0" quotePrefix="1" applyFont="1" applyAlignment="1">
      <alignment horizontal="center" vertical="center"/>
    </xf>
    <xf numFmtId="41" fontId="1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41" fontId="2" fillId="0" borderId="0" xfId="1" applyNumberFormat="1" applyFont="1" applyFill="1" applyBorder="1" applyAlignment="1">
      <alignment vertical="center"/>
    </xf>
    <xf numFmtId="41" fontId="2" fillId="0" borderId="6" xfId="1" applyNumberFormat="1" applyFont="1" applyFill="1" applyBorder="1" applyAlignment="1">
      <alignment vertical="center"/>
    </xf>
    <xf numFmtId="41" fontId="2" fillId="0" borderId="3" xfId="1" applyNumberFormat="1" applyFont="1" applyFill="1" applyBorder="1" applyAlignment="1">
      <alignment vertical="center"/>
    </xf>
    <xf numFmtId="41" fontId="2" fillId="0" borderId="5" xfId="1" applyNumberFormat="1" applyFont="1" applyFill="1" applyBorder="1" applyAlignment="1">
      <alignment vertical="center"/>
    </xf>
    <xf numFmtId="164" fontId="2" fillId="0" borderId="0" xfId="1" applyFont="1" applyFill="1" applyAlignment="1">
      <alignment vertical="center"/>
    </xf>
    <xf numFmtId="41" fontId="3" fillId="0" borderId="0" xfId="0" applyNumberFormat="1" applyFont="1" applyAlignment="1">
      <alignment horizontal="center" vertical="center"/>
    </xf>
    <xf numFmtId="166" fontId="2" fillId="0" borderId="6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right" vertical="center"/>
    </xf>
    <xf numFmtId="41" fontId="2" fillId="0" borderId="3" xfId="0" quotePrefix="1" applyNumberFormat="1" applyFont="1" applyBorder="1" applyAlignment="1">
      <alignment horizontal="center" vertical="center"/>
    </xf>
    <xf numFmtId="164" fontId="2" fillId="0" borderId="0" xfId="1" applyFont="1" applyFill="1" applyBorder="1" applyAlignment="1">
      <alignment vertical="center"/>
    </xf>
    <xf numFmtId="168" fontId="3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38" fontId="2" fillId="0" borderId="0" xfId="0" applyNumberFormat="1" applyFont="1" applyAlignment="1">
      <alignment horizontal="centerContinuous" vertical="center"/>
    </xf>
    <xf numFmtId="165" fontId="2" fillId="0" borderId="3" xfId="0" applyNumberFormat="1" applyFont="1" applyBorder="1" applyAlignment="1">
      <alignment horizontal="center" vertical="center"/>
    </xf>
    <xf numFmtId="165" fontId="2" fillId="0" borderId="3" xfId="0" quotePrefix="1" applyNumberFormat="1" applyFont="1" applyBorder="1" applyAlignment="1">
      <alignment horizontal="center" vertical="center"/>
    </xf>
    <xf numFmtId="41" fontId="2" fillId="0" borderId="8" xfId="0" applyNumberFormat="1" applyFont="1" applyBorder="1" applyAlignment="1">
      <alignment horizontal="center" vertical="center"/>
    </xf>
    <xf numFmtId="41" fontId="2" fillId="0" borderId="8" xfId="0" quotePrefix="1" applyNumberFormat="1" applyFont="1" applyBorder="1" applyAlignment="1">
      <alignment horizontal="center" vertical="center"/>
    </xf>
    <xf numFmtId="41" fontId="2" fillId="0" borderId="9" xfId="0" applyNumberFormat="1" applyFont="1" applyBorder="1" applyAlignment="1">
      <alignment horizontal="center" vertical="center"/>
    </xf>
    <xf numFmtId="41" fontId="2" fillId="0" borderId="9" xfId="0" quotePrefix="1" applyNumberFormat="1" applyFont="1" applyBorder="1" applyAlignment="1">
      <alignment horizontal="center" vertical="center"/>
    </xf>
    <xf numFmtId="41" fontId="2" fillId="0" borderId="5" xfId="0" applyNumberFormat="1" applyFont="1" applyBorder="1" applyAlignment="1">
      <alignment horizontal="center" vertical="center"/>
    </xf>
    <xf numFmtId="167" fontId="6" fillId="0" borderId="0" xfId="1" applyNumberFormat="1" applyFont="1" applyFill="1" applyAlignment="1">
      <alignment vertical="center"/>
    </xf>
    <xf numFmtId="41" fontId="2" fillId="0" borderId="0" xfId="19" applyNumberFormat="1" applyFont="1" applyAlignment="1">
      <alignment horizontal="center" vertical="center"/>
    </xf>
    <xf numFmtId="41" fontId="14" fillId="0" borderId="0" xfId="0" applyNumberFormat="1" applyFont="1" applyAlignment="1">
      <alignment horizontal="center" vertical="center"/>
    </xf>
    <xf numFmtId="41" fontId="2" fillId="0" borderId="8" xfId="19" applyNumberFormat="1" applyFont="1" applyBorder="1" applyAlignment="1">
      <alignment horizontal="center" vertical="center"/>
    </xf>
    <xf numFmtId="41" fontId="2" fillId="0" borderId="9" xfId="19" applyNumberFormat="1" applyFont="1" applyBorder="1" applyAlignment="1">
      <alignment horizontal="center" vertical="center"/>
    </xf>
    <xf numFmtId="41" fontId="2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41" fontId="2" fillId="0" borderId="0" xfId="1" applyNumberFormat="1" applyFont="1" applyFill="1" applyBorder="1" applyAlignment="1">
      <alignment horizontal="center" vertical="center"/>
    </xf>
    <xf numFmtId="167" fontId="6" fillId="0" borderId="0" xfId="1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10" fontId="2" fillId="0" borderId="0" xfId="20" applyNumberFormat="1" applyFont="1" applyFill="1" applyBorder="1" applyAlignment="1">
      <alignment vertical="center"/>
    </xf>
    <xf numFmtId="41" fontId="2" fillId="4" borderId="9" xfId="12" applyNumberFormat="1" applyFont="1" applyFill="1" applyBorder="1" applyAlignment="1">
      <alignment horizontal="center" vertical="center"/>
    </xf>
    <xf numFmtId="41" fontId="2" fillId="4" borderId="9" xfId="19" applyNumberFormat="1" applyFont="1" applyFill="1" applyBorder="1" applyAlignment="1">
      <alignment horizontal="center" vertical="center"/>
    </xf>
    <xf numFmtId="41" fontId="2" fillId="4" borderId="8" xfId="12" applyNumberFormat="1" applyFont="1" applyFill="1" applyBorder="1" applyAlignment="1">
      <alignment horizontal="center" vertical="center"/>
    </xf>
    <xf numFmtId="41" fontId="2" fillId="4" borderId="8" xfId="19" applyNumberFormat="1" applyFont="1" applyFill="1" applyBorder="1" applyAlignment="1">
      <alignment horizontal="center" vertical="center"/>
    </xf>
    <xf numFmtId="41" fontId="2" fillId="4" borderId="0" xfId="12" applyNumberFormat="1" applyFont="1" applyFill="1" applyAlignment="1">
      <alignment horizontal="center" vertical="center"/>
    </xf>
    <xf numFmtId="41" fontId="2" fillId="4" borderId="0" xfId="19" applyNumberFormat="1" applyFont="1" applyFill="1" applyAlignment="1">
      <alignment horizontal="center" vertical="center"/>
    </xf>
    <xf numFmtId="3" fontId="15" fillId="0" borderId="0" xfId="0" applyNumberFormat="1" applyFont="1" applyAlignment="1">
      <alignment vertical="center" wrapText="1"/>
    </xf>
    <xf numFmtId="164" fontId="2" fillId="0" borderId="0" xfId="1" applyFont="1" applyAlignment="1">
      <alignment horizontal="center" vertical="center"/>
    </xf>
    <xf numFmtId="41" fontId="2" fillId="0" borderId="4" xfId="0" applyNumberFormat="1" applyFont="1" applyBorder="1" applyAlignment="1">
      <alignment horizontal="right" vertical="center"/>
    </xf>
    <xf numFmtId="41" fontId="2" fillId="0" borderId="5" xfId="0" applyNumberFormat="1" applyFont="1" applyBorder="1" applyAlignment="1">
      <alignment horizontal="right" vertical="center"/>
    </xf>
    <xf numFmtId="173" fontId="2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49" fontId="2" fillId="0" borderId="3" xfId="0" applyNumberFormat="1" applyFont="1" applyBorder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41" fontId="2" fillId="0" borderId="10" xfId="0" applyNumberFormat="1" applyFont="1" applyBorder="1" applyAlignment="1">
      <alignment vertical="center"/>
    </xf>
    <xf numFmtId="41" fontId="2" fillId="0" borderId="3" xfId="0" applyNumberFormat="1" applyFont="1" applyBorder="1" applyAlignment="1">
      <alignment vertical="center"/>
    </xf>
    <xf numFmtId="41" fontId="2" fillId="0" borderId="0" xfId="0" applyNumberFormat="1" applyFont="1" applyAlignment="1">
      <alignment horizontal="left" vertical="center"/>
    </xf>
    <xf numFmtId="174" fontId="2" fillId="0" borderId="0" xfId="1" applyNumberFormat="1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41" fontId="2" fillId="0" borderId="3" xfId="0" applyNumberFormat="1" applyFont="1" applyBorder="1" applyAlignment="1">
      <alignment horizontal="center" vertical="center"/>
    </xf>
    <xf numFmtId="165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</cellXfs>
  <cellStyles count="24">
    <cellStyle name="Comma" xfId="1" builtinId="3"/>
    <cellStyle name="Comma 2" xfId="2" xr:uid="{64684B3C-4427-4B8C-9CEE-32FC07127F27}"/>
    <cellStyle name="Comma 3" xfId="3" xr:uid="{601C8B47-4934-4341-BAE9-ED8758FC3078}"/>
    <cellStyle name="Comma 4" xfId="4" xr:uid="{B7143535-46BD-42AB-B92D-52745090A798}"/>
    <cellStyle name="Comma 6" xfId="23" xr:uid="{64167D22-D8CD-48D5-A9FF-4EA06B763E9B}"/>
    <cellStyle name="comma zerodec" xfId="5" xr:uid="{8A5FE723-CC18-4CDA-B631-8A7A16C7C601}"/>
    <cellStyle name="Currency1" xfId="6" xr:uid="{46BF43E9-6DE2-4C7F-B6F2-DA0B038AE445}"/>
    <cellStyle name="Dollar (zero dec)" xfId="7" xr:uid="{90F894D8-3865-4342-B1A6-AFECB1626884}"/>
    <cellStyle name="Grey" xfId="8" xr:uid="{C893F796-FC53-4959-B17B-49A4A51013C1}"/>
    <cellStyle name="Input [yellow]" xfId="9" xr:uid="{FD0A259A-0807-4D1F-AE8B-66E9B2EF3D82}"/>
    <cellStyle name="no dec" xfId="10" xr:uid="{B19DDB76-A88C-454F-A3A9-22E744B01227}"/>
    <cellStyle name="Normal" xfId="0" builtinId="0"/>
    <cellStyle name="Normal - Style1" xfId="11" xr:uid="{036671E4-6CD1-4D0D-95C7-9C0A57C0EC68}"/>
    <cellStyle name="Normal 2" xfId="12" xr:uid="{2A07F14C-162D-421B-99E7-CFC995954651}"/>
    <cellStyle name="Normal 3" xfId="13" xr:uid="{32F3E791-7F83-4F47-BE58-A1FB0D58481C}"/>
    <cellStyle name="Normal 4" xfId="14" xr:uid="{37CDC600-5204-458A-88EA-0914FE77E91F}"/>
    <cellStyle name="Normal 5" xfId="15" xr:uid="{93520FC5-AC2C-4363-8F80-46EC20974AC9}"/>
    <cellStyle name="Normal 6" xfId="16" xr:uid="{745E564C-AE3F-4DAE-9776-B10B1B79C917}"/>
    <cellStyle name="Normal 7" xfId="17" xr:uid="{40584631-1EC2-4024-B045-C676EAFB376B}"/>
    <cellStyle name="Normal 8" xfId="18" xr:uid="{756834A0-433C-44AE-9BB6-D31E8D8605C6}"/>
    <cellStyle name="Normal_CET - N096" xfId="19" xr:uid="{018D5263-185C-4A34-BAC6-139497429440}"/>
    <cellStyle name="Percent" xfId="20" builtinId="5"/>
    <cellStyle name="Percent [2]" xfId="21" xr:uid="{AFCCDEDA-F0BC-457F-9CDF-18A1765A62C8}"/>
    <cellStyle name="Quantity" xfId="22" xr:uid="{732A537C-2DB1-4D87-8FCF-0B81E9F5FA1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37C87-E5BC-4513-8EE6-8FA752BA03F7}">
  <dimension ref="A1:O99"/>
  <sheetViews>
    <sheetView showGridLines="0" tabSelected="1" view="pageBreakPreview" topLeftCell="A73" zoomScaleNormal="70" zoomScaleSheetLayoutView="100" workbookViewId="0">
      <selection activeCell="P77" sqref="P77"/>
    </sheetView>
  </sheetViews>
  <sheetFormatPr defaultColWidth="10.6640625" defaultRowHeight="24" customHeight="1"/>
  <cols>
    <col min="1" max="1" width="44.6640625" style="16" customWidth="1"/>
    <col min="2" max="2" width="5.33203125" style="12" customWidth="1"/>
    <col min="3" max="3" width="9" style="12" bestFit="1" customWidth="1"/>
    <col min="4" max="4" width="0.6640625" style="12" customWidth="1"/>
    <col min="5" max="5" width="14.44140625" style="12" customWidth="1"/>
    <col min="6" max="6" width="0.6640625" style="12" customWidth="1"/>
    <col min="7" max="7" width="14.44140625" style="12" customWidth="1"/>
    <col min="8" max="8" width="0.6640625" style="12" customWidth="1"/>
    <col min="9" max="9" width="14.44140625" style="18" customWidth="1"/>
    <col min="10" max="10" width="0.6640625" style="12" customWidth="1"/>
    <col min="11" max="11" width="14.44140625" style="18" customWidth="1"/>
    <col min="12" max="12" width="1.44140625" style="12" customWidth="1"/>
    <col min="13" max="13" width="13.6640625" style="12" bestFit="1" customWidth="1"/>
    <col min="14" max="14" width="1.21875" style="12" customWidth="1"/>
    <col min="15" max="16" width="15.109375" style="12" customWidth="1"/>
    <col min="17" max="16384" width="10.6640625" style="12"/>
  </cols>
  <sheetData>
    <row r="1" spans="1:12" s="6" customFormat="1" ht="24" customHeight="1">
      <c r="A1" s="2" t="s">
        <v>122</v>
      </c>
      <c r="B1" s="4"/>
      <c r="C1" s="4"/>
      <c r="D1" s="4"/>
      <c r="E1" s="4"/>
      <c r="F1" s="4"/>
      <c r="G1" s="4"/>
      <c r="H1" s="4"/>
      <c r="I1" s="5"/>
      <c r="J1" s="4"/>
      <c r="K1" s="5"/>
    </row>
    <row r="2" spans="1:12" s="6" customFormat="1" ht="24" customHeight="1">
      <c r="A2" s="7" t="s">
        <v>148</v>
      </c>
      <c r="B2" s="4"/>
      <c r="C2" s="4"/>
      <c r="D2" s="4"/>
      <c r="E2" s="4"/>
      <c r="F2" s="4"/>
      <c r="G2" s="4"/>
      <c r="H2" s="4"/>
      <c r="I2" s="5"/>
      <c r="J2" s="4"/>
      <c r="K2" s="5"/>
    </row>
    <row r="3" spans="1:12" s="6" customFormat="1" ht="24" customHeight="1">
      <c r="A3" s="9" t="s">
        <v>159</v>
      </c>
      <c r="B3" s="4"/>
      <c r="C3" s="4"/>
      <c r="D3" s="4"/>
      <c r="E3" s="4"/>
      <c r="F3" s="4"/>
      <c r="G3" s="4"/>
      <c r="H3" s="4"/>
      <c r="I3" s="5"/>
      <c r="J3" s="4"/>
      <c r="K3" s="5"/>
    </row>
    <row r="4" spans="1:12" ht="24" customHeight="1">
      <c r="A4" s="10"/>
      <c r="B4" s="4"/>
      <c r="C4" s="4"/>
      <c r="D4" s="4"/>
      <c r="E4" s="4"/>
      <c r="F4" s="4"/>
      <c r="G4" s="4"/>
      <c r="H4" s="4"/>
      <c r="I4" s="5"/>
      <c r="J4" s="4"/>
      <c r="K4" s="11" t="s">
        <v>59</v>
      </c>
    </row>
    <row r="5" spans="1:12" ht="24" customHeight="1">
      <c r="A5" s="10"/>
      <c r="B5" s="4"/>
      <c r="C5" s="4"/>
      <c r="D5" s="4"/>
      <c r="E5" s="87" t="s">
        <v>105</v>
      </c>
      <c r="F5" s="87"/>
      <c r="G5" s="87"/>
      <c r="H5" s="4"/>
      <c r="I5" s="87" t="s">
        <v>89</v>
      </c>
      <c r="J5" s="87"/>
      <c r="K5" s="87"/>
    </row>
    <row r="6" spans="1:12" ht="24" customHeight="1">
      <c r="C6" s="14" t="s">
        <v>0</v>
      </c>
      <c r="D6" s="15"/>
      <c r="E6" s="14">
        <v>2568</v>
      </c>
      <c r="F6" s="15"/>
      <c r="G6" s="14">
        <v>2567</v>
      </c>
      <c r="H6" s="15"/>
      <c r="I6" s="14">
        <v>2568</v>
      </c>
      <c r="J6" s="15"/>
      <c r="K6" s="14">
        <v>2567</v>
      </c>
    </row>
    <row r="7" spans="1:12" ht="24" customHeight="1">
      <c r="A7" s="17" t="s">
        <v>1</v>
      </c>
    </row>
    <row r="8" spans="1:12" ht="24" customHeight="1">
      <c r="A8" s="17" t="s">
        <v>2</v>
      </c>
      <c r="C8" s="19"/>
      <c r="D8" s="19"/>
      <c r="E8" s="19"/>
      <c r="F8" s="19"/>
      <c r="G8" s="19"/>
      <c r="H8" s="19"/>
    </row>
    <row r="9" spans="1:12" ht="24" customHeight="1">
      <c r="A9" s="16" t="s">
        <v>3</v>
      </c>
      <c r="C9" s="19">
        <v>7</v>
      </c>
      <c r="D9" s="19"/>
      <c r="E9" s="20">
        <v>37668642</v>
      </c>
      <c r="F9" s="19"/>
      <c r="G9" s="20">
        <v>57302347</v>
      </c>
      <c r="H9" s="19"/>
      <c r="I9" s="20">
        <v>36070850</v>
      </c>
      <c r="J9" s="11"/>
      <c r="K9" s="20">
        <v>54885580</v>
      </c>
      <c r="L9" s="20"/>
    </row>
    <row r="10" spans="1:12" ht="24" customHeight="1">
      <c r="A10" s="1" t="s">
        <v>91</v>
      </c>
      <c r="C10" s="19"/>
      <c r="D10" s="19"/>
      <c r="E10" s="20"/>
      <c r="F10" s="19"/>
      <c r="G10" s="20"/>
      <c r="H10" s="19"/>
      <c r="I10" s="20"/>
      <c r="J10" s="11"/>
      <c r="K10" s="20"/>
      <c r="L10" s="20"/>
    </row>
    <row r="11" spans="1:12" ht="24" customHeight="1">
      <c r="A11" s="1" t="s">
        <v>140</v>
      </c>
      <c r="C11" s="19">
        <v>8</v>
      </c>
      <c r="D11" s="19"/>
      <c r="E11" s="20">
        <v>2954361309</v>
      </c>
      <c r="F11" s="19"/>
      <c r="G11" s="20">
        <v>2890192397</v>
      </c>
      <c r="H11" s="19"/>
      <c r="I11" s="20">
        <v>2954361309</v>
      </c>
      <c r="J11" s="11"/>
      <c r="K11" s="20">
        <v>2890192397</v>
      </c>
      <c r="L11" s="20"/>
    </row>
    <row r="12" spans="1:12" ht="24" customHeight="1">
      <c r="A12" s="1" t="s">
        <v>139</v>
      </c>
      <c r="C12" s="19"/>
      <c r="D12" s="19"/>
      <c r="E12" s="20"/>
      <c r="F12" s="19"/>
      <c r="G12" s="20"/>
      <c r="H12" s="19"/>
      <c r="I12" s="20"/>
      <c r="J12" s="11"/>
      <c r="K12" s="20"/>
      <c r="L12" s="20"/>
    </row>
    <row r="13" spans="1:12" ht="24" customHeight="1">
      <c r="A13" s="1" t="s">
        <v>140</v>
      </c>
      <c r="C13" s="19">
        <v>9</v>
      </c>
      <c r="D13" s="19"/>
      <c r="E13" s="20">
        <v>4185251</v>
      </c>
      <c r="F13" s="19"/>
      <c r="G13" s="20">
        <v>13392762</v>
      </c>
      <c r="H13" s="19"/>
      <c r="I13" s="20">
        <v>4185251</v>
      </c>
      <c r="J13" s="11"/>
      <c r="K13" s="20">
        <v>13392762</v>
      </c>
      <c r="L13" s="20"/>
    </row>
    <row r="14" spans="1:12" ht="24" customHeight="1">
      <c r="A14" s="1" t="s">
        <v>104</v>
      </c>
      <c r="C14" s="19"/>
      <c r="D14" s="19"/>
      <c r="E14" s="20">
        <v>5958121</v>
      </c>
      <c r="F14" s="19"/>
      <c r="G14" s="20">
        <v>10281153</v>
      </c>
      <c r="H14" s="19"/>
      <c r="I14" s="20">
        <v>5958121</v>
      </c>
      <c r="J14" s="11"/>
      <c r="K14" s="20">
        <v>10281153</v>
      </c>
      <c r="L14" s="20"/>
    </row>
    <row r="15" spans="1:12" ht="24" customHeight="1">
      <c r="A15" s="1" t="s">
        <v>68</v>
      </c>
      <c r="B15" s="6"/>
      <c r="C15" s="19"/>
      <c r="D15" s="19"/>
      <c r="E15" s="20">
        <v>1526616</v>
      </c>
      <c r="F15" s="19"/>
      <c r="G15" s="20">
        <v>25088675</v>
      </c>
      <c r="H15" s="19"/>
      <c r="I15" s="20">
        <v>1526616</v>
      </c>
      <c r="J15" s="11"/>
      <c r="K15" s="20">
        <v>25088675</v>
      </c>
      <c r="L15" s="20"/>
    </row>
    <row r="16" spans="1:12" ht="24" customHeight="1">
      <c r="A16" s="1" t="s">
        <v>65</v>
      </c>
      <c r="B16" s="6"/>
      <c r="C16" s="19">
        <v>11</v>
      </c>
      <c r="D16" s="19"/>
      <c r="E16" s="20">
        <v>13394772</v>
      </c>
      <c r="F16" s="19"/>
      <c r="G16" s="20">
        <v>18209043</v>
      </c>
      <c r="H16" s="19"/>
      <c r="I16" s="20">
        <v>13394772</v>
      </c>
      <c r="J16" s="11"/>
      <c r="K16" s="20">
        <v>18209043</v>
      </c>
      <c r="L16" s="20"/>
    </row>
    <row r="17" spans="1:14" ht="24" customHeight="1">
      <c r="A17" s="16" t="s">
        <v>4</v>
      </c>
      <c r="C17" s="19">
        <v>12</v>
      </c>
      <c r="D17" s="19"/>
      <c r="E17" s="20">
        <v>32525620</v>
      </c>
      <c r="F17" s="19"/>
      <c r="G17" s="20">
        <v>32051360</v>
      </c>
      <c r="H17" s="19"/>
      <c r="I17" s="20">
        <v>32807784</v>
      </c>
      <c r="J17" s="11"/>
      <c r="K17" s="20">
        <v>32342392</v>
      </c>
      <c r="L17" s="20"/>
    </row>
    <row r="18" spans="1:14" ht="24" customHeight="1">
      <c r="A18" s="17" t="s">
        <v>5</v>
      </c>
      <c r="C18" s="19"/>
      <c r="D18" s="19"/>
      <c r="E18" s="75">
        <f>SUM(E9:E17)</f>
        <v>3049620331</v>
      </c>
      <c r="F18" s="19"/>
      <c r="G18" s="75">
        <f>SUM(G9:G17)</f>
        <v>3046517737</v>
      </c>
      <c r="H18" s="19"/>
      <c r="I18" s="75">
        <f>SUM(I9:I17)</f>
        <v>3048304703</v>
      </c>
      <c r="J18" s="11"/>
      <c r="K18" s="75">
        <f>SUM(K9:K17)</f>
        <v>3044392002</v>
      </c>
      <c r="L18" s="11"/>
    </row>
    <row r="19" spans="1:14" ht="24" customHeight="1">
      <c r="A19" s="17" t="s">
        <v>6</v>
      </c>
      <c r="C19" s="19"/>
      <c r="D19" s="19"/>
      <c r="E19" s="20"/>
      <c r="F19" s="19"/>
      <c r="G19" s="20"/>
      <c r="H19" s="19"/>
      <c r="I19" s="11"/>
      <c r="J19" s="11"/>
      <c r="K19" s="11"/>
    </row>
    <row r="20" spans="1:14" ht="24" customHeight="1">
      <c r="A20" s="16" t="s">
        <v>7</v>
      </c>
      <c r="C20" s="19">
        <v>13</v>
      </c>
      <c r="D20" s="19"/>
      <c r="E20" s="20">
        <v>2099390</v>
      </c>
      <c r="F20" s="19"/>
      <c r="G20" s="20">
        <v>2089223</v>
      </c>
      <c r="H20" s="19"/>
      <c r="I20" s="20">
        <v>2099390</v>
      </c>
      <c r="J20" s="11"/>
      <c r="K20" s="20">
        <v>2089223</v>
      </c>
      <c r="L20" s="20"/>
    </row>
    <row r="21" spans="1:14" ht="24" customHeight="1">
      <c r="A21" s="16" t="s">
        <v>106</v>
      </c>
      <c r="C21" s="19">
        <v>14</v>
      </c>
      <c r="D21" s="19"/>
      <c r="E21" s="20">
        <v>0</v>
      </c>
      <c r="F21" s="19"/>
      <c r="G21" s="20">
        <v>0</v>
      </c>
      <c r="H21" s="19"/>
      <c r="I21" s="20">
        <v>1327695</v>
      </c>
      <c r="J21" s="20"/>
      <c r="K21" s="20">
        <v>1327690</v>
      </c>
      <c r="L21" s="20"/>
      <c r="M21" s="73"/>
      <c r="N21" s="73"/>
    </row>
    <row r="22" spans="1:14" ht="24" customHeight="1">
      <c r="A22" s="16" t="s">
        <v>93</v>
      </c>
      <c r="C22" s="19"/>
      <c r="D22" s="19"/>
      <c r="E22" s="20"/>
      <c r="F22" s="19"/>
      <c r="G22" s="20"/>
      <c r="H22" s="19"/>
      <c r="I22" s="20"/>
      <c r="J22" s="11"/>
      <c r="K22" s="20"/>
      <c r="L22" s="20"/>
    </row>
    <row r="23" spans="1:14" ht="24" customHeight="1">
      <c r="A23" s="16" t="s">
        <v>142</v>
      </c>
      <c r="C23" s="19">
        <v>8</v>
      </c>
      <c r="D23" s="19"/>
      <c r="E23" s="20">
        <v>3184973020</v>
      </c>
      <c r="F23" s="19"/>
      <c r="G23" s="20">
        <v>3149379899</v>
      </c>
      <c r="H23" s="19"/>
      <c r="I23" s="20">
        <v>3184973020</v>
      </c>
      <c r="J23" s="11"/>
      <c r="K23" s="20">
        <v>3149379899</v>
      </c>
      <c r="L23" s="20"/>
    </row>
    <row r="24" spans="1:14" ht="24" customHeight="1">
      <c r="A24" s="16" t="s">
        <v>141</v>
      </c>
      <c r="C24" s="19"/>
      <c r="D24" s="19"/>
      <c r="E24" s="20"/>
      <c r="F24" s="19"/>
      <c r="G24" s="20"/>
      <c r="H24" s="19"/>
      <c r="I24" s="20"/>
      <c r="J24" s="11"/>
      <c r="K24" s="20"/>
      <c r="L24" s="20"/>
    </row>
    <row r="25" spans="1:14" ht="24" customHeight="1">
      <c r="A25" s="16" t="s">
        <v>142</v>
      </c>
      <c r="C25" s="19">
        <v>9</v>
      </c>
      <c r="D25" s="19"/>
      <c r="E25" s="20">
        <v>596142</v>
      </c>
      <c r="F25" s="19"/>
      <c r="G25" s="20">
        <v>648552</v>
      </c>
      <c r="H25" s="19"/>
      <c r="I25" s="20">
        <v>596142</v>
      </c>
      <c r="J25" s="11"/>
      <c r="K25" s="20">
        <v>648552</v>
      </c>
      <c r="L25" s="20"/>
    </row>
    <row r="26" spans="1:14" ht="24" customHeight="1">
      <c r="A26" s="22" t="s">
        <v>68</v>
      </c>
      <c r="C26" s="19"/>
      <c r="D26" s="19"/>
      <c r="E26" s="20">
        <v>0</v>
      </c>
      <c r="F26" s="19"/>
      <c r="G26" s="20">
        <v>1804980</v>
      </c>
      <c r="H26" s="19"/>
      <c r="I26" s="20">
        <v>0</v>
      </c>
      <c r="J26" s="11"/>
      <c r="K26" s="20">
        <v>1804980</v>
      </c>
      <c r="L26" s="20"/>
    </row>
    <row r="27" spans="1:14" ht="24" customHeight="1">
      <c r="A27" s="22" t="s">
        <v>54</v>
      </c>
      <c r="B27" s="6"/>
      <c r="C27" s="19">
        <v>15</v>
      </c>
      <c r="D27" s="19"/>
      <c r="E27" s="20">
        <v>99370297</v>
      </c>
      <c r="F27" s="19"/>
      <c r="G27" s="20">
        <v>92515425</v>
      </c>
      <c r="H27" s="19"/>
      <c r="I27" s="20">
        <v>99017532</v>
      </c>
      <c r="J27" s="11"/>
      <c r="K27" s="20">
        <v>92403494</v>
      </c>
      <c r="L27" s="20"/>
    </row>
    <row r="28" spans="1:14" ht="24" customHeight="1">
      <c r="A28" s="1" t="s">
        <v>55</v>
      </c>
      <c r="B28" s="6"/>
      <c r="C28" s="19">
        <v>16.100000000000001</v>
      </c>
      <c r="D28" s="19"/>
      <c r="E28" s="20">
        <v>64812476</v>
      </c>
      <c r="F28" s="19"/>
      <c r="G28" s="20">
        <v>112435725</v>
      </c>
      <c r="H28" s="19"/>
      <c r="I28" s="20">
        <v>64812476</v>
      </c>
      <c r="J28" s="11"/>
      <c r="K28" s="20">
        <v>112435725</v>
      </c>
      <c r="L28" s="20"/>
    </row>
    <row r="29" spans="1:14" ht="24" customHeight="1">
      <c r="A29" s="16" t="s">
        <v>8</v>
      </c>
      <c r="C29" s="19"/>
      <c r="D29" s="19"/>
      <c r="E29" s="23">
        <v>75605368</v>
      </c>
      <c r="F29" s="19"/>
      <c r="G29" s="23">
        <v>77474143</v>
      </c>
      <c r="H29" s="11"/>
      <c r="I29" s="23">
        <v>75605368</v>
      </c>
      <c r="J29" s="11"/>
      <c r="K29" s="23">
        <v>77139886</v>
      </c>
      <c r="L29" s="20"/>
    </row>
    <row r="30" spans="1:14" ht="24" customHeight="1">
      <c r="A30" s="17" t="s">
        <v>9</v>
      </c>
      <c r="C30" s="11"/>
      <c r="D30" s="11"/>
      <c r="E30" s="24">
        <f>SUM(E20:E29)</f>
        <v>3427456693</v>
      </c>
      <c r="F30" s="11"/>
      <c r="G30" s="24">
        <f>SUM(G20:G29)</f>
        <v>3436347947</v>
      </c>
      <c r="H30" s="11"/>
      <c r="I30" s="24">
        <f>SUM(I20:I29)</f>
        <v>3428431623</v>
      </c>
      <c r="J30" s="11"/>
      <c r="K30" s="24">
        <f>SUM(K20:K29)</f>
        <v>3437229449</v>
      </c>
      <c r="L30" s="11"/>
    </row>
    <row r="31" spans="1:14" ht="24" customHeight="1" thickBot="1">
      <c r="A31" s="17" t="s">
        <v>10</v>
      </c>
      <c r="C31" s="11"/>
      <c r="D31" s="11"/>
      <c r="E31" s="76">
        <f>E30+E18</f>
        <v>6477077024</v>
      </c>
      <c r="F31" s="11"/>
      <c r="G31" s="76">
        <f>G30+G18</f>
        <v>6482865684</v>
      </c>
      <c r="H31" s="11"/>
      <c r="I31" s="76">
        <f>I30+I18</f>
        <v>6476736326</v>
      </c>
      <c r="J31" s="11"/>
      <c r="K31" s="76">
        <f>K30+K18</f>
        <v>6481621451</v>
      </c>
      <c r="L31" s="11"/>
    </row>
    <row r="32" spans="1:14" ht="24" customHeight="1" thickTop="1"/>
    <row r="33" spans="1:15" ht="24" customHeight="1">
      <c r="A33" s="16" t="s">
        <v>11</v>
      </c>
    </row>
    <row r="39" spans="1:15" s="6" customFormat="1" ht="24" customHeight="1">
      <c r="A39" s="2" t="s">
        <v>122</v>
      </c>
      <c r="B39" s="4"/>
      <c r="C39" s="4"/>
      <c r="D39" s="4"/>
      <c r="E39" s="4"/>
      <c r="F39" s="4"/>
      <c r="G39" s="4"/>
      <c r="H39" s="4"/>
      <c r="I39" s="5"/>
      <c r="J39" s="4"/>
      <c r="K39" s="5"/>
      <c r="M39" s="12"/>
      <c r="N39" s="12"/>
      <c r="O39" s="12"/>
    </row>
    <row r="40" spans="1:15" s="6" customFormat="1" ht="24" customHeight="1">
      <c r="A40" s="25" t="s">
        <v>149</v>
      </c>
      <c r="B40" s="4"/>
      <c r="C40" s="4"/>
      <c r="D40" s="4"/>
      <c r="E40" s="4"/>
      <c r="F40" s="4"/>
      <c r="G40" s="4"/>
      <c r="H40" s="4"/>
      <c r="I40" s="12"/>
      <c r="J40" s="4"/>
      <c r="K40" s="5"/>
      <c r="M40" s="12"/>
      <c r="N40" s="12"/>
      <c r="O40" s="12"/>
    </row>
    <row r="41" spans="1:15" s="6" customFormat="1" ht="24" customHeight="1">
      <c r="A41" s="9" t="s">
        <v>159</v>
      </c>
      <c r="B41" s="4"/>
      <c r="C41" s="4"/>
      <c r="D41" s="4"/>
      <c r="E41" s="4"/>
      <c r="F41" s="4"/>
      <c r="G41" s="4"/>
      <c r="H41" s="4"/>
      <c r="I41" s="5"/>
      <c r="J41" s="4"/>
      <c r="K41" s="5"/>
      <c r="M41" s="12"/>
      <c r="N41" s="12"/>
      <c r="O41" s="12"/>
    </row>
    <row r="42" spans="1:15" ht="24" customHeight="1">
      <c r="A42" s="10"/>
      <c r="B42" s="4"/>
      <c r="C42" s="4"/>
      <c r="D42" s="4"/>
      <c r="E42" s="4"/>
      <c r="F42" s="4"/>
      <c r="G42" s="4"/>
      <c r="H42" s="4"/>
      <c r="I42" s="5"/>
      <c r="J42" s="4"/>
      <c r="K42" s="11" t="s">
        <v>59</v>
      </c>
    </row>
    <row r="43" spans="1:15" ht="24" customHeight="1">
      <c r="A43" s="10"/>
      <c r="B43" s="4"/>
      <c r="C43" s="4"/>
      <c r="D43" s="4"/>
      <c r="E43" s="87" t="s">
        <v>105</v>
      </c>
      <c r="F43" s="87"/>
      <c r="G43" s="87"/>
      <c r="H43" s="4"/>
      <c r="I43" s="87" t="s">
        <v>89</v>
      </c>
      <c r="J43" s="87"/>
      <c r="K43" s="87"/>
    </row>
    <row r="44" spans="1:15" ht="24" customHeight="1">
      <c r="C44" s="14" t="s">
        <v>0</v>
      </c>
      <c r="D44" s="15"/>
      <c r="E44" s="14">
        <v>2568</v>
      </c>
      <c r="F44" s="15"/>
      <c r="G44" s="14">
        <v>2567</v>
      </c>
      <c r="H44" s="15"/>
      <c r="I44" s="14">
        <v>2568</v>
      </c>
      <c r="J44" s="15"/>
      <c r="K44" s="14">
        <v>2567</v>
      </c>
    </row>
    <row r="45" spans="1:15" ht="24" customHeight="1">
      <c r="A45" s="17" t="s">
        <v>12</v>
      </c>
    </row>
    <row r="46" spans="1:15" ht="24" customHeight="1">
      <c r="A46" s="17" t="s">
        <v>13</v>
      </c>
    </row>
    <row r="47" spans="1:15" ht="24" customHeight="1">
      <c r="A47" s="1" t="s">
        <v>92</v>
      </c>
      <c r="C47" s="19">
        <v>17</v>
      </c>
      <c r="E47" s="18">
        <v>250374856</v>
      </c>
      <c r="G47" s="18">
        <v>230100000</v>
      </c>
      <c r="I47" s="18">
        <v>250374856</v>
      </c>
      <c r="K47" s="18">
        <v>230100000</v>
      </c>
      <c r="L47" s="18"/>
    </row>
    <row r="48" spans="1:15" ht="24" customHeight="1">
      <c r="A48" s="1" t="s">
        <v>60</v>
      </c>
      <c r="B48" s="6"/>
      <c r="C48" s="13"/>
      <c r="D48" s="13"/>
      <c r="E48" s="20">
        <v>19420952</v>
      </c>
      <c r="F48" s="13"/>
      <c r="G48" s="20">
        <v>59289563</v>
      </c>
      <c r="H48" s="13"/>
      <c r="I48" s="20">
        <v>19420952</v>
      </c>
      <c r="J48" s="13"/>
      <c r="K48" s="20">
        <v>59289563</v>
      </c>
      <c r="L48" s="20"/>
    </row>
    <row r="49" spans="1:14" ht="24" customHeight="1">
      <c r="A49" s="1" t="s">
        <v>128</v>
      </c>
      <c r="B49" s="6"/>
      <c r="C49" s="19">
        <v>18</v>
      </c>
      <c r="D49" s="19"/>
      <c r="E49" s="20">
        <v>1322293038</v>
      </c>
      <c r="F49" s="19"/>
      <c r="G49" s="20">
        <v>1769608222</v>
      </c>
      <c r="H49" s="19"/>
      <c r="I49" s="20">
        <v>1322293038</v>
      </c>
      <c r="J49" s="13"/>
      <c r="K49" s="20">
        <v>1769608222</v>
      </c>
      <c r="L49" s="20"/>
    </row>
    <row r="50" spans="1:14" ht="24" customHeight="1">
      <c r="A50" s="1" t="s">
        <v>107</v>
      </c>
      <c r="B50" s="6"/>
      <c r="C50" s="19">
        <v>19</v>
      </c>
      <c r="D50" s="19"/>
      <c r="E50" s="20">
        <v>2002906</v>
      </c>
      <c r="F50" s="19"/>
      <c r="G50" s="20">
        <v>2149210</v>
      </c>
      <c r="H50" s="13"/>
      <c r="I50" s="20">
        <v>2002906</v>
      </c>
      <c r="J50" s="13"/>
      <c r="K50" s="20">
        <v>2149210</v>
      </c>
      <c r="L50" s="20"/>
    </row>
    <row r="51" spans="1:14" ht="24" customHeight="1">
      <c r="A51" s="1" t="s">
        <v>172</v>
      </c>
      <c r="B51" s="6"/>
      <c r="C51" s="19"/>
      <c r="D51" s="19"/>
      <c r="E51" s="20">
        <v>7628551</v>
      </c>
      <c r="F51" s="19"/>
      <c r="G51" s="20">
        <v>0</v>
      </c>
      <c r="H51" s="13"/>
      <c r="I51" s="20">
        <v>7628551</v>
      </c>
      <c r="J51" s="13"/>
      <c r="K51" s="20">
        <v>0</v>
      </c>
      <c r="L51" s="20"/>
    </row>
    <row r="52" spans="1:14" ht="24" customHeight="1">
      <c r="A52" s="1" t="s">
        <v>173</v>
      </c>
      <c r="B52" s="6"/>
      <c r="C52" s="19"/>
      <c r="D52" s="19"/>
      <c r="E52" s="20">
        <v>41036938</v>
      </c>
      <c r="F52" s="19"/>
      <c r="G52" s="20">
        <v>0</v>
      </c>
      <c r="H52" s="13"/>
      <c r="I52" s="20">
        <v>41364613</v>
      </c>
      <c r="J52" s="13"/>
      <c r="K52" s="20">
        <v>0</v>
      </c>
      <c r="L52" s="20"/>
    </row>
    <row r="53" spans="1:14" ht="24" customHeight="1">
      <c r="A53" s="1" t="s">
        <v>80</v>
      </c>
      <c r="B53" s="6"/>
      <c r="C53" s="13"/>
      <c r="D53" s="13"/>
      <c r="E53" s="20">
        <v>23520100</v>
      </c>
      <c r="F53" s="13"/>
      <c r="G53" s="20">
        <v>24095900</v>
      </c>
      <c r="H53" s="13"/>
      <c r="I53" s="20">
        <v>23520100</v>
      </c>
      <c r="J53" s="13"/>
      <c r="K53" s="20">
        <v>24095900</v>
      </c>
      <c r="L53" s="20"/>
    </row>
    <row r="54" spans="1:14" ht="24" customHeight="1">
      <c r="A54" s="1" t="s">
        <v>61</v>
      </c>
      <c r="B54" s="6"/>
      <c r="C54" s="13"/>
      <c r="D54" s="13"/>
      <c r="E54" s="20">
        <v>50280961</v>
      </c>
      <c r="F54" s="13"/>
      <c r="G54" s="20">
        <v>52096340</v>
      </c>
      <c r="H54" s="13"/>
      <c r="I54" s="20">
        <v>50938270</v>
      </c>
      <c r="J54" s="13"/>
      <c r="K54" s="20">
        <v>52686661</v>
      </c>
      <c r="L54" s="20"/>
    </row>
    <row r="55" spans="1:14" ht="24" customHeight="1">
      <c r="A55" s="16" t="s">
        <v>14</v>
      </c>
      <c r="B55" s="19"/>
      <c r="C55" s="13"/>
      <c r="D55" s="13"/>
      <c r="E55" s="20">
        <v>118442475</v>
      </c>
      <c r="F55" s="13"/>
      <c r="G55" s="20">
        <v>88836862</v>
      </c>
      <c r="H55" s="13"/>
      <c r="I55" s="20">
        <v>117928161</v>
      </c>
      <c r="J55" s="13"/>
      <c r="K55" s="20">
        <v>88775967</v>
      </c>
      <c r="L55" s="20"/>
    </row>
    <row r="56" spans="1:14" ht="24" customHeight="1">
      <c r="A56" s="17" t="s">
        <v>15</v>
      </c>
      <c r="C56" s="13"/>
      <c r="D56" s="13"/>
      <c r="E56" s="26">
        <f>SUM(E47:E55)</f>
        <v>1835000777</v>
      </c>
      <c r="F56" s="13"/>
      <c r="G56" s="26">
        <f>SUM(G47:G55)</f>
        <v>2226176097</v>
      </c>
      <c r="H56" s="13"/>
      <c r="I56" s="26">
        <f>SUM(I47:I55)</f>
        <v>1835471447</v>
      </c>
      <c r="J56" s="13"/>
      <c r="K56" s="26">
        <f>SUM(K47:K55)</f>
        <v>2226705523</v>
      </c>
      <c r="L56" s="20"/>
    </row>
    <row r="57" spans="1:14" ht="24" customHeight="1">
      <c r="A57" s="17" t="s">
        <v>16</v>
      </c>
      <c r="C57" s="13"/>
      <c r="D57" s="13"/>
      <c r="E57" s="20"/>
      <c r="F57" s="13"/>
      <c r="G57" s="20"/>
      <c r="H57" s="13"/>
      <c r="I57" s="20"/>
      <c r="J57" s="13"/>
      <c r="K57" s="20"/>
    </row>
    <row r="58" spans="1:14" ht="24" customHeight="1">
      <c r="A58" s="16" t="s">
        <v>103</v>
      </c>
      <c r="C58" s="13"/>
      <c r="D58" s="13"/>
      <c r="E58" s="20"/>
      <c r="F58" s="13"/>
      <c r="G58" s="20"/>
      <c r="H58" s="13"/>
      <c r="I58" s="20"/>
      <c r="J58" s="13"/>
      <c r="K58" s="20"/>
    </row>
    <row r="59" spans="1:14" ht="24" customHeight="1">
      <c r="A59" s="16" t="s">
        <v>102</v>
      </c>
      <c r="C59" s="19">
        <v>18</v>
      </c>
      <c r="D59" s="19"/>
      <c r="E59" s="20">
        <v>986922181</v>
      </c>
      <c r="F59" s="19"/>
      <c r="G59" s="20">
        <v>846694975</v>
      </c>
      <c r="H59" s="19"/>
      <c r="I59" s="20">
        <v>986922181</v>
      </c>
      <c r="J59" s="13"/>
      <c r="K59" s="20">
        <v>846694975</v>
      </c>
      <c r="L59" s="20"/>
    </row>
    <row r="60" spans="1:14" ht="24" customHeight="1">
      <c r="A60" s="16" t="s">
        <v>108</v>
      </c>
      <c r="C60" s="19"/>
      <c r="D60" s="19"/>
      <c r="E60" s="20"/>
      <c r="F60" s="19"/>
      <c r="G60" s="20"/>
      <c r="H60" s="19"/>
      <c r="I60" s="20"/>
      <c r="J60" s="13"/>
      <c r="K60" s="20"/>
      <c r="L60" s="20"/>
    </row>
    <row r="61" spans="1:14" ht="24" customHeight="1">
      <c r="A61" s="16" t="s">
        <v>102</v>
      </c>
      <c r="C61" s="19">
        <v>19</v>
      </c>
      <c r="D61" s="19"/>
      <c r="E61" s="20">
        <v>6830207</v>
      </c>
      <c r="F61" s="19"/>
      <c r="G61" s="20">
        <v>8366537</v>
      </c>
      <c r="H61" s="19"/>
      <c r="I61" s="20">
        <v>6830207</v>
      </c>
      <c r="J61" s="13"/>
      <c r="K61" s="20">
        <v>8366537</v>
      </c>
      <c r="L61" s="20"/>
    </row>
    <row r="62" spans="1:14" ht="24" customHeight="1">
      <c r="A62" s="16" t="s">
        <v>164</v>
      </c>
      <c r="C62" s="19">
        <v>20</v>
      </c>
      <c r="D62" s="19"/>
      <c r="E62" s="23">
        <v>19426128</v>
      </c>
      <c r="F62" s="19"/>
      <c r="G62" s="23">
        <v>20045162</v>
      </c>
      <c r="H62" s="19"/>
      <c r="I62" s="23">
        <v>19426128</v>
      </c>
      <c r="J62" s="13"/>
      <c r="K62" s="23">
        <v>20045162</v>
      </c>
      <c r="L62" s="20"/>
    </row>
    <row r="63" spans="1:14" ht="24" customHeight="1">
      <c r="A63" s="17" t="s">
        <v>17</v>
      </c>
      <c r="C63" s="13"/>
      <c r="D63" s="13"/>
      <c r="E63" s="20">
        <f>SUM(E59:E62)</f>
        <v>1013178516</v>
      </c>
      <c r="F63" s="13"/>
      <c r="G63" s="20">
        <f>SUM(G59:G62)</f>
        <v>875106674</v>
      </c>
      <c r="H63" s="13"/>
      <c r="I63" s="20">
        <f>SUM(I59:I62)</f>
        <v>1013178516</v>
      </c>
      <c r="J63" s="13"/>
      <c r="K63" s="20">
        <f>SUM(K59:K62)</f>
        <v>875106674</v>
      </c>
      <c r="L63" s="20"/>
    </row>
    <row r="64" spans="1:14" ht="24" customHeight="1">
      <c r="A64" s="17" t="s">
        <v>18</v>
      </c>
      <c r="C64" s="13"/>
      <c r="D64" s="13"/>
      <c r="E64" s="26">
        <f>E63+E56</f>
        <v>2848179293</v>
      </c>
      <c r="F64" s="13"/>
      <c r="G64" s="26">
        <f>G63+G56</f>
        <v>3101282771</v>
      </c>
      <c r="H64" s="13"/>
      <c r="I64" s="26">
        <f>I63+I56</f>
        <v>2848649963</v>
      </c>
      <c r="J64" s="13"/>
      <c r="K64" s="26">
        <f>K63+K56</f>
        <v>3101812197</v>
      </c>
      <c r="L64" s="20"/>
      <c r="M64" s="74"/>
      <c r="N64" s="74"/>
    </row>
    <row r="65" spans="1:15" ht="24" customHeight="1">
      <c r="C65" s="27"/>
      <c r="D65" s="27"/>
      <c r="E65" s="27"/>
      <c r="F65" s="27"/>
      <c r="G65" s="27"/>
      <c r="H65" s="27"/>
      <c r="I65" s="11"/>
      <c r="K65" s="11"/>
    </row>
    <row r="66" spans="1:15" ht="24" customHeight="1">
      <c r="A66" s="16" t="s">
        <v>11</v>
      </c>
      <c r="C66" s="27"/>
      <c r="D66" s="27"/>
      <c r="E66" s="27"/>
      <c r="F66" s="27"/>
      <c r="G66" s="27"/>
      <c r="H66" s="27"/>
      <c r="I66" s="11"/>
      <c r="K66" s="11"/>
      <c r="L66" s="6"/>
    </row>
    <row r="67" spans="1:15" ht="24" customHeight="1">
      <c r="C67" s="27"/>
      <c r="D67" s="27"/>
      <c r="E67" s="27"/>
      <c r="F67" s="27"/>
      <c r="G67" s="27"/>
      <c r="H67" s="27"/>
      <c r="I67" s="11"/>
      <c r="K67" s="11"/>
      <c r="L67" s="6"/>
    </row>
    <row r="68" spans="1:15" ht="24" customHeight="1">
      <c r="C68" s="27"/>
      <c r="D68" s="27"/>
      <c r="E68" s="27"/>
      <c r="F68" s="27"/>
      <c r="G68" s="27"/>
      <c r="H68" s="27"/>
      <c r="I68" s="11"/>
      <c r="K68" s="11"/>
      <c r="L68" s="6"/>
    </row>
    <row r="69" spans="1:15" ht="24" customHeight="1">
      <c r="C69" s="27"/>
      <c r="D69" s="27"/>
      <c r="E69" s="27"/>
      <c r="F69" s="27"/>
      <c r="G69" s="27"/>
      <c r="H69" s="27"/>
      <c r="I69" s="11"/>
      <c r="K69" s="11"/>
      <c r="L69" s="6"/>
    </row>
    <row r="70" spans="1:15" ht="24" customHeight="1">
      <c r="C70" s="27"/>
      <c r="D70" s="27"/>
      <c r="E70" s="27"/>
      <c r="F70" s="27"/>
      <c r="G70" s="27"/>
      <c r="H70" s="27"/>
      <c r="I70" s="11"/>
      <c r="K70" s="11"/>
      <c r="L70" s="6"/>
    </row>
    <row r="71" spans="1:15" ht="24" customHeight="1">
      <c r="C71" s="27"/>
      <c r="D71" s="27"/>
      <c r="E71" s="27"/>
      <c r="F71" s="27"/>
      <c r="G71" s="27"/>
      <c r="H71" s="27"/>
      <c r="I71" s="11"/>
      <c r="K71" s="11"/>
      <c r="L71" s="6"/>
    </row>
    <row r="72" spans="1:15" s="6" customFormat="1" ht="24" customHeight="1">
      <c r="A72" s="2" t="s">
        <v>122</v>
      </c>
      <c r="B72" s="4"/>
      <c r="C72" s="4"/>
      <c r="D72" s="4"/>
      <c r="E72" s="4"/>
      <c r="F72" s="4"/>
      <c r="G72" s="4"/>
      <c r="H72" s="4"/>
      <c r="I72" s="5"/>
      <c r="J72" s="4"/>
      <c r="K72" s="5"/>
      <c r="L72" s="12"/>
      <c r="M72" s="12"/>
      <c r="N72" s="12"/>
      <c r="O72" s="12"/>
    </row>
    <row r="73" spans="1:15" s="6" customFormat="1" ht="24" customHeight="1">
      <c r="A73" s="2" t="s">
        <v>149</v>
      </c>
      <c r="B73" s="4"/>
      <c r="C73" s="4"/>
      <c r="D73" s="4"/>
      <c r="E73" s="4"/>
      <c r="F73" s="4"/>
      <c r="G73" s="4"/>
      <c r="H73" s="4"/>
      <c r="I73" s="5"/>
      <c r="J73" s="4"/>
      <c r="K73" s="5"/>
      <c r="M73" s="12"/>
      <c r="N73" s="12"/>
      <c r="O73" s="12"/>
    </row>
    <row r="74" spans="1:15" s="6" customFormat="1" ht="24" customHeight="1">
      <c r="A74" s="9" t="s">
        <v>159</v>
      </c>
      <c r="B74" s="4"/>
      <c r="C74" s="4"/>
      <c r="D74" s="4"/>
      <c r="E74" s="4"/>
      <c r="F74" s="4"/>
      <c r="G74" s="4"/>
      <c r="H74" s="4"/>
      <c r="I74" s="5"/>
      <c r="J74" s="4"/>
      <c r="K74" s="5"/>
      <c r="M74" s="12"/>
      <c r="N74" s="12"/>
      <c r="O74" s="86"/>
    </row>
    <row r="75" spans="1:15" ht="24" customHeight="1">
      <c r="A75" s="10"/>
      <c r="B75" s="4"/>
      <c r="C75" s="4"/>
      <c r="D75" s="4"/>
      <c r="E75" s="4"/>
      <c r="F75" s="4"/>
      <c r="G75" s="4"/>
      <c r="H75" s="4"/>
      <c r="I75" s="5"/>
      <c r="J75" s="4"/>
      <c r="K75" s="11" t="s">
        <v>59</v>
      </c>
    </row>
    <row r="76" spans="1:15" ht="24" customHeight="1">
      <c r="A76" s="10"/>
      <c r="B76" s="4"/>
      <c r="C76" s="4"/>
      <c r="D76" s="4"/>
      <c r="E76" s="87" t="s">
        <v>105</v>
      </c>
      <c r="F76" s="87"/>
      <c r="G76" s="87"/>
      <c r="H76" s="4"/>
      <c r="I76" s="87" t="s">
        <v>89</v>
      </c>
      <c r="J76" s="87"/>
      <c r="K76" s="87"/>
    </row>
    <row r="77" spans="1:15" ht="24" customHeight="1">
      <c r="C77" s="14" t="s">
        <v>0</v>
      </c>
      <c r="D77" s="15"/>
      <c r="E77" s="14">
        <v>2568</v>
      </c>
      <c r="F77" s="15"/>
      <c r="G77" s="14">
        <v>2567</v>
      </c>
      <c r="H77" s="15"/>
      <c r="I77" s="14">
        <v>2568</v>
      </c>
      <c r="J77" s="15"/>
      <c r="K77" s="14">
        <v>2567</v>
      </c>
    </row>
    <row r="78" spans="1:15" ht="24" customHeight="1">
      <c r="A78" s="17" t="s">
        <v>19</v>
      </c>
      <c r="C78" s="27"/>
      <c r="D78" s="27"/>
      <c r="E78" s="27"/>
      <c r="F78" s="27"/>
      <c r="G78" s="27"/>
      <c r="H78" s="27"/>
      <c r="I78" s="11"/>
      <c r="K78" s="11"/>
    </row>
    <row r="79" spans="1:15" ht="24" customHeight="1">
      <c r="A79" s="16" t="s">
        <v>20</v>
      </c>
      <c r="C79" s="27"/>
      <c r="D79" s="27"/>
      <c r="E79" s="27"/>
      <c r="F79" s="27"/>
      <c r="G79" s="27"/>
      <c r="H79" s="27"/>
      <c r="I79" s="11"/>
      <c r="K79" s="11"/>
    </row>
    <row r="80" spans="1:15" ht="24" customHeight="1">
      <c r="A80" s="16" t="s">
        <v>81</v>
      </c>
      <c r="C80" s="19"/>
      <c r="D80" s="19"/>
      <c r="E80" s="19"/>
      <c r="F80" s="19"/>
      <c r="G80" s="19"/>
      <c r="H80" s="27"/>
      <c r="I80" s="11"/>
      <c r="K80" s="11"/>
    </row>
    <row r="81" spans="1:12" ht="24" customHeight="1" thickBot="1">
      <c r="A81" s="1" t="s">
        <v>82</v>
      </c>
      <c r="B81" s="6"/>
      <c r="C81" s="19"/>
      <c r="D81" s="19"/>
      <c r="E81" s="28">
        <v>613000000</v>
      </c>
      <c r="F81" s="19"/>
      <c r="G81" s="28">
        <v>613000000</v>
      </c>
      <c r="H81" s="27"/>
      <c r="I81" s="28">
        <v>613000000</v>
      </c>
      <c r="K81" s="28">
        <v>613000000</v>
      </c>
      <c r="L81" s="11"/>
    </row>
    <row r="82" spans="1:12" ht="24" customHeight="1" thickTop="1">
      <c r="A82" s="1" t="s">
        <v>83</v>
      </c>
      <c r="B82" s="6"/>
      <c r="E82" s="18"/>
      <c r="G82" s="18"/>
      <c r="H82" s="27"/>
      <c r="L82" s="18"/>
    </row>
    <row r="83" spans="1:12" ht="24" customHeight="1">
      <c r="A83" s="16" t="s">
        <v>82</v>
      </c>
      <c r="C83" s="19"/>
      <c r="D83" s="19"/>
      <c r="E83" s="20">
        <v>613000000</v>
      </c>
      <c r="F83" s="19"/>
      <c r="G83" s="20">
        <v>613000000</v>
      </c>
      <c r="H83" s="27"/>
      <c r="I83" s="20">
        <v>613000000</v>
      </c>
      <c r="K83" s="20">
        <v>613000000</v>
      </c>
      <c r="L83" s="20"/>
    </row>
    <row r="84" spans="1:12" ht="24" customHeight="1">
      <c r="A84" s="16" t="s">
        <v>21</v>
      </c>
      <c r="C84" s="19"/>
      <c r="D84" s="19"/>
      <c r="E84" s="20">
        <v>427822558</v>
      </c>
      <c r="F84" s="19"/>
      <c r="G84" s="20">
        <v>427822558</v>
      </c>
      <c r="H84" s="19"/>
      <c r="I84" s="20">
        <v>427822558</v>
      </c>
      <c r="K84" s="20">
        <v>427822558</v>
      </c>
      <c r="L84" s="20"/>
    </row>
    <row r="85" spans="1:12" ht="24" customHeight="1">
      <c r="A85" s="16" t="s">
        <v>77</v>
      </c>
      <c r="C85" s="19"/>
      <c r="D85" s="19"/>
      <c r="E85" s="20">
        <v>15300000</v>
      </c>
      <c r="F85" s="19"/>
      <c r="G85" s="20">
        <v>15300000</v>
      </c>
      <c r="H85" s="19"/>
      <c r="I85" s="20">
        <v>15300000</v>
      </c>
      <c r="K85" s="20">
        <v>15300000</v>
      </c>
      <c r="L85" s="20"/>
    </row>
    <row r="86" spans="1:12" ht="24" customHeight="1">
      <c r="A86" s="1" t="s">
        <v>22</v>
      </c>
      <c r="B86" s="6"/>
      <c r="C86" s="27"/>
      <c r="D86" s="27"/>
      <c r="E86" s="11"/>
      <c r="F86" s="27"/>
      <c r="G86" s="11"/>
      <c r="H86" s="27"/>
      <c r="I86" s="11"/>
      <c r="K86" s="11"/>
      <c r="L86" s="11"/>
    </row>
    <row r="87" spans="1:12" ht="24" customHeight="1">
      <c r="A87" s="1" t="s">
        <v>23</v>
      </c>
      <c r="B87" s="6"/>
      <c r="C87" s="19">
        <v>22</v>
      </c>
      <c r="D87" s="19"/>
      <c r="E87" s="20">
        <v>61300000</v>
      </c>
      <c r="F87" s="19"/>
      <c r="G87" s="20">
        <v>61300000</v>
      </c>
      <c r="H87" s="19"/>
      <c r="I87" s="20">
        <v>61300000</v>
      </c>
      <c r="K87" s="20">
        <v>61300000</v>
      </c>
      <c r="L87" s="20"/>
    </row>
    <row r="88" spans="1:12" ht="24" customHeight="1">
      <c r="A88" s="1" t="s">
        <v>24</v>
      </c>
      <c r="B88" s="6"/>
      <c r="C88" s="27"/>
      <c r="D88" s="27"/>
      <c r="E88" s="24">
        <v>2511232531</v>
      </c>
      <c r="F88" s="27"/>
      <c r="G88" s="24">
        <v>2263821479</v>
      </c>
      <c r="H88" s="24"/>
      <c r="I88" s="24">
        <v>2510663805</v>
      </c>
      <c r="K88" s="24">
        <v>2262386696</v>
      </c>
      <c r="L88" s="11"/>
    </row>
    <row r="89" spans="1:12" ht="24" customHeight="1">
      <c r="A89" s="25" t="s">
        <v>109</v>
      </c>
      <c r="B89" s="6"/>
      <c r="C89" s="27"/>
      <c r="D89" s="27"/>
      <c r="E89" s="11">
        <f>SUM(E83:E88)</f>
        <v>3628655089</v>
      </c>
      <c r="F89" s="27"/>
      <c r="G89" s="11">
        <f>SUM(G83:G88)</f>
        <v>3381244037</v>
      </c>
      <c r="H89" s="11"/>
      <c r="I89" s="11">
        <f>SUM(I83:I88)</f>
        <v>3628086363</v>
      </c>
      <c r="K89" s="11">
        <f>SUM(K83:K88)</f>
        <v>3379809254</v>
      </c>
      <c r="L89" s="11"/>
    </row>
    <row r="90" spans="1:12" ht="24" customHeight="1">
      <c r="A90" s="1" t="s">
        <v>110</v>
      </c>
      <c r="B90" s="6"/>
      <c r="C90" s="27"/>
      <c r="D90" s="27"/>
      <c r="E90" s="24">
        <v>242642</v>
      </c>
      <c r="F90" s="27"/>
      <c r="G90" s="24">
        <v>338876</v>
      </c>
      <c r="H90" s="11"/>
      <c r="I90" s="24">
        <v>0</v>
      </c>
      <c r="K90" s="24">
        <v>0</v>
      </c>
      <c r="L90" s="11"/>
    </row>
    <row r="91" spans="1:12" ht="24" customHeight="1">
      <c r="A91" s="25" t="s">
        <v>25</v>
      </c>
      <c r="B91" s="6"/>
      <c r="C91" s="27"/>
      <c r="D91" s="27"/>
      <c r="E91" s="24">
        <f>SUM(E89:E90)</f>
        <v>3628897731</v>
      </c>
      <c r="F91" s="27"/>
      <c r="G91" s="24">
        <f>SUM(G89:G90)</f>
        <v>3381582913</v>
      </c>
      <c r="H91" s="27"/>
      <c r="I91" s="24">
        <f>SUM(I83:I88)</f>
        <v>3628086363</v>
      </c>
      <c r="K91" s="24">
        <f>SUM(K83:K88)</f>
        <v>3379809254</v>
      </c>
      <c r="L91" s="11"/>
    </row>
    <row r="92" spans="1:12" ht="24" customHeight="1" thickBot="1">
      <c r="A92" s="17" t="s">
        <v>26</v>
      </c>
      <c r="C92" s="27"/>
      <c r="D92" s="27"/>
      <c r="E92" s="28">
        <f>E91+E64</f>
        <v>6477077024</v>
      </c>
      <c r="F92" s="27"/>
      <c r="G92" s="28">
        <f>G91+G64</f>
        <v>6482865684</v>
      </c>
      <c r="H92" s="27"/>
      <c r="I92" s="28">
        <f>I91+I64</f>
        <v>6476736326</v>
      </c>
      <c r="K92" s="28">
        <f>K91+K64</f>
        <v>6481621451</v>
      </c>
      <c r="L92" s="11"/>
    </row>
    <row r="93" spans="1:12" ht="24" customHeight="1" thickTop="1">
      <c r="C93" s="27"/>
      <c r="D93" s="27"/>
      <c r="E93" s="11">
        <f>SUM(E92-E31)</f>
        <v>0</v>
      </c>
      <c r="F93" s="27"/>
      <c r="G93" s="11">
        <f>SUM(G92-G31)</f>
        <v>0</v>
      </c>
      <c r="H93" s="27"/>
      <c r="I93" s="11">
        <f>I92-I31</f>
        <v>0</v>
      </c>
      <c r="K93" s="11">
        <f>K92-K31</f>
        <v>0</v>
      </c>
    </row>
    <row r="94" spans="1:12" ht="24" customHeight="1">
      <c r="A94" s="16" t="s">
        <v>11</v>
      </c>
    </row>
    <row r="95" spans="1:12" ht="24" customHeight="1">
      <c r="E95" s="77"/>
    </row>
    <row r="96" spans="1:12" ht="24" customHeight="1">
      <c r="A96" s="29"/>
      <c r="E96" s="77"/>
      <c r="F96" s="78"/>
      <c r="G96" s="78"/>
    </row>
    <row r="98" spans="1:2" ht="24" customHeight="1">
      <c r="B98" s="1" t="s">
        <v>27</v>
      </c>
    </row>
    <row r="99" spans="1:2" ht="24" customHeight="1">
      <c r="A99" s="29"/>
    </row>
  </sheetData>
  <mergeCells count="6">
    <mergeCell ref="E5:G5"/>
    <mergeCell ref="I5:K5"/>
    <mergeCell ref="E43:G43"/>
    <mergeCell ref="I43:K43"/>
    <mergeCell ref="E76:G76"/>
    <mergeCell ref="I76:K76"/>
  </mergeCells>
  <pageMargins left="0.86614173228346458" right="0.55118110236220474" top="0.9055118110236221" bottom="0" header="0.19685039370078741" footer="0.19685039370078741"/>
  <pageSetup paperSize="9" scale="74" fitToHeight="7" orientation="portrait" r:id="rId1"/>
  <headerFooter differentOddEven="1"/>
  <rowBreaks count="2" manualBreakCount="2">
    <brk id="38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23A3-EEE6-4A86-9E08-E03B96938AAB}">
  <dimension ref="A1:S59"/>
  <sheetViews>
    <sheetView showGridLines="0" view="pageBreakPreview" topLeftCell="A55" zoomScaleNormal="100" zoomScaleSheetLayoutView="100" workbookViewId="0">
      <selection activeCell="O60" sqref="O60"/>
    </sheetView>
  </sheetViews>
  <sheetFormatPr defaultColWidth="10.6640625" defaultRowHeight="24" customHeight="1"/>
  <cols>
    <col min="1" max="1" width="23.44140625" style="16" customWidth="1"/>
    <col min="2" max="2" width="26.109375" style="12" customWidth="1"/>
    <col min="3" max="3" width="8.44140625" style="12" bestFit="1" customWidth="1"/>
    <col min="4" max="4" width="1.33203125" style="12" customWidth="1"/>
    <col min="5" max="5" width="14.109375" style="18" customWidth="1"/>
    <col min="6" max="6" width="1.33203125" style="18" customWidth="1"/>
    <col min="7" max="7" width="14.109375" style="18" customWidth="1"/>
    <col min="8" max="8" width="1.33203125" style="18" customWidth="1"/>
    <col min="9" max="9" width="14.109375" style="18" customWidth="1"/>
    <col min="10" max="10" width="1.33203125" style="18" customWidth="1"/>
    <col min="11" max="11" width="14.109375" style="18" customWidth="1"/>
    <col min="12" max="12" width="1.33203125" style="12" customWidth="1"/>
    <col min="13" max="13" width="14.6640625" style="18" customWidth="1"/>
    <col min="14" max="14" width="0.33203125" style="12" customWidth="1"/>
    <col min="15" max="15" width="15.6640625" style="12" customWidth="1"/>
    <col min="16" max="17" width="15.33203125" style="12" bestFit="1" customWidth="1"/>
    <col min="18" max="16384" width="10.6640625" style="12"/>
  </cols>
  <sheetData>
    <row r="1" spans="1:15" ht="24" customHeight="1">
      <c r="A1" s="2" t="s">
        <v>122</v>
      </c>
      <c r="B1" s="3"/>
      <c r="C1" s="4"/>
      <c r="E1" s="5"/>
      <c r="G1" s="5"/>
      <c r="I1" s="5"/>
      <c r="J1" s="5"/>
      <c r="M1" s="12"/>
    </row>
    <row r="2" spans="1:15" ht="24" customHeight="1">
      <c r="A2" s="2" t="s">
        <v>35</v>
      </c>
      <c r="B2" s="3"/>
      <c r="C2" s="4"/>
      <c r="J2" s="5"/>
      <c r="M2" s="12"/>
    </row>
    <row r="3" spans="1:15" ht="24" customHeight="1">
      <c r="A3" s="2" t="s">
        <v>160</v>
      </c>
      <c r="B3" s="3"/>
      <c r="C3" s="4"/>
      <c r="D3" s="5"/>
      <c r="E3" s="5"/>
      <c r="F3" s="5"/>
      <c r="G3" s="5"/>
      <c r="H3" s="5"/>
      <c r="I3" s="5"/>
      <c r="J3" s="5"/>
      <c r="M3" s="12"/>
    </row>
    <row r="4" spans="1:15" ht="24" customHeight="1">
      <c r="A4" s="1"/>
      <c r="B4" s="30"/>
      <c r="C4" s="4"/>
      <c r="D4" s="8"/>
      <c r="E4" s="5"/>
      <c r="F4" s="8"/>
      <c r="G4" s="5"/>
      <c r="H4" s="8"/>
      <c r="I4" s="5"/>
      <c r="K4" s="11" t="s">
        <v>59</v>
      </c>
      <c r="M4" s="12"/>
    </row>
    <row r="5" spans="1:15" ht="24" customHeight="1">
      <c r="A5" s="1"/>
      <c r="B5" s="30"/>
      <c r="C5" s="4"/>
      <c r="D5" s="8"/>
      <c r="E5" s="88" t="s">
        <v>105</v>
      </c>
      <c r="F5" s="88"/>
      <c r="G5" s="88"/>
      <c r="H5" s="20"/>
      <c r="I5" s="88" t="s">
        <v>89</v>
      </c>
      <c r="J5" s="88"/>
      <c r="K5" s="88"/>
      <c r="M5" s="12"/>
    </row>
    <row r="6" spans="1:15" ht="24" customHeight="1">
      <c r="C6" s="14" t="s">
        <v>0</v>
      </c>
      <c r="E6" s="14">
        <v>2568</v>
      </c>
      <c r="G6" s="14">
        <v>2567</v>
      </c>
      <c r="I6" s="14">
        <v>2568</v>
      </c>
      <c r="K6" s="14">
        <v>2567</v>
      </c>
      <c r="M6" s="12"/>
    </row>
    <row r="7" spans="1:15" ht="24" customHeight="1">
      <c r="A7" s="17" t="s">
        <v>94</v>
      </c>
      <c r="C7" s="31"/>
      <c r="M7" s="12"/>
    </row>
    <row r="8" spans="1:15" ht="24" customHeight="1">
      <c r="A8" s="17" t="s">
        <v>28</v>
      </c>
      <c r="M8" s="12"/>
    </row>
    <row r="9" spans="1:15" ht="24" customHeight="1">
      <c r="A9" s="1" t="s">
        <v>51</v>
      </c>
      <c r="B9" s="21"/>
      <c r="C9" s="13"/>
      <c r="E9" s="20">
        <v>1016631523</v>
      </c>
      <c r="G9" s="20">
        <v>1102967223</v>
      </c>
      <c r="I9" s="20">
        <v>1016631523</v>
      </c>
      <c r="K9" s="20">
        <v>1102967223</v>
      </c>
      <c r="M9" s="12"/>
      <c r="O9" s="66"/>
    </row>
    <row r="10" spans="1:15" ht="24" customHeight="1">
      <c r="A10" s="1" t="s">
        <v>134</v>
      </c>
      <c r="B10" s="21"/>
      <c r="C10" s="13"/>
      <c r="E10" s="20">
        <v>2442368</v>
      </c>
      <c r="G10" s="20">
        <v>7382502</v>
      </c>
      <c r="I10" s="20">
        <v>2442368</v>
      </c>
      <c r="K10" s="20">
        <v>7382502</v>
      </c>
      <c r="M10" s="12"/>
      <c r="O10" s="20"/>
    </row>
    <row r="11" spans="1:15" ht="24" customHeight="1">
      <c r="A11" s="1" t="s">
        <v>72</v>
      </c>
      <c r="B11" s="21"/>
      <c r="C11" s="13"/>
      <c r="E11" s="20">
        <v>45742584</v>
      </c>
      <c r="G11" s="20">
        <v>49432125</v>
      </c>
      <c r="I11" s="20">
        <v>45149690</v>
      </c>
      <c r="K11" s="20">
        <v>48809695</v>
      </c>
      <c r="M11" s="12"/>
      <c r="O11" s="20"/>
    </row>
    <row r="12" spans="1:15" ht="24" customHeight="1">
      <c r="A12" s="1" t="s">
        <v>29</v>
      </c>
      <c r="B12" s="21"/>
      <c r="C12" s="19"/>
      <c r="E12" s="20">
        <v>131343793</v>
      </c>
      <c r="G12" s="20">
        <v>93153058</v>
      </c>
      <c r="I12" s="20">
        <v>131415588</v>
      </c>
      <c r="K12" s="20">
        <v>93126783</v>
      </c>
      <c r="M12" s="12"/>
      <c r="O12" s="20"/>
    </row>
    <row r="13" spans="1:15" ht="24" customHeight="1">
      <c r="A13" s="17" t="s">
        <v>30</v>
      </c>
      <c r="C13" s="13"/>
      <c r="E13" s="26">
        <f>SUM(E9:E12)</f>
        <v>1196160268</v>
      </c>
      <c r="G13" s="26">
        <f>SUM(G9:G12)</f>
        <v>1252934908</v>
      </c>
      <c r="I13" s="26">
        <f>SUM(I9:I12)</f>
        <v>1195639169</v>
      </c>
      <c r="K13" s="26">
        <f>SUM(K9:K12)</f>
        <v>1252286203</v>
      </c>
      <c r="M13" s="20"/>
      <c r="O13" s="20"/>
    </row>
    <row r="14" spans="1:15" ht="24" customHeight="1">
      <c r="A14" s="17" t="s">
        <v>31</v>
      </c>
      <c r="C14" s="13"/>
      <c r="E14" s="20"/>
      <c r="G14" s="20"/>
      <c r="I14" s="20"/>
      <c r="K14" s="20"/>
      <c r="M14" s="20"/>
      <c r="O14" s="20"/>
    </row>
    <row r="15" spans="1:15" ht="24" customHeight="1">
      <c r="A15" s="1" t="s">
        <v>71</v>
      </c>
      <c r="B15" s="21"/>
      <c r="C15" s="19"/>
      <c r="E15" s="20">
        <v>252289343</v>
      </c>
      <c r="G15" s="20">
        <v>279327810</v>
      </c>
      <c r="I15" s="20">
        <v>250805958</v>
      </c>
      <c r="K15" s="20">
        <v>278932613</v>
      </c>
      <c r="M15" s="20"/>
      <c r="O15" s="20"/>
    </row>
    <row r="16" spans="1:15" ht="24" customHeight="1">
      <c r="A16" s="1" t="s">
        <v>111</v>
      </c>
      <c r="B16" s="21"/>
      <c r="C16" s="19"/>
      <c r="E16" s="20">
        <v>298623829</v>
      </c>
      <c r="G16" s="20">
        <v>540950839</v>
      </c>
      <c r="I16" s="20">
        <v>298623829</v>
      </c>
      <c r="K16" s="20">
        <v>540950839</v>
      </c>
      <c r="M16" s="12"/>
      <c r="O16" s="20"/>
    </row>
    <row r="17" spans="1:16" ht="24" customHeight="1">
      <c r="A17" s="1" t="s">
        <v>70</v>
      </c>
      <c r="B17" s="21"/>
      <c r="C17" s="19">
        <v>24</v>
      </c>
      <c r="E17" s="20">
        <v>40071424</v>
      </c>
      <c r="G17" s="20">
        <v>116968156</v>
      </c>
      <c r="I17" s="20">
        <v>40071424</v>
      </c>
      <c r="K17" s="20">
        <v>116968156</v>
      </c>
      <c r="M17" s="12"/>
      <c r="O17" s="20"/>
    </row>
    <row r="18" spans="1:16" ht="24" customHeight="1">
      <c r="A18" s="1" t="s">
        <v>156</v>
      </c>
      <c r="B18" s="21"/>
      <c r="C18" s="19"/>
      <c r="E18" s="20">
        <v>10194096</v>
      </c>
      <c r="G18" s="20">
        <v>0</v>
      </c>
      <c r="I18" s="20">
        <v>10194096</v>
      </c>
      <c r="K18" s="20">
        <v>0</v>
      </c>
      <c r="M18" s="12"/>
      <c r="O18" s="20"/>
    </row>
    <row r="19" spans="1:16" ht="24" customHeight="1">
      <c r="A19" s="17" t="s">
        <v>32</v>
      </c>
      <c r="C19" s="19"/>
      <c r="E19" s="26">
        <f>SUM(E15:E18)</f>
        <v>601178692</v>
      </c>
      <c r="G19" s="26">
        <f>SUM(G15:G18)</f>
        <v>937246805</v>
      </c>
      <c r="H19" s="20"/>
      <c r="I19" s="26">
        <f>SUM(I15:I18)</f>
        <v>599695307</v>
      </c>
      <c r="K19" s="26">
        <f>SUM(K15:K18)</f>
        <v>936851608</v>
      </c>
      <c r="M19" s="20"/>
      <c r="O19" s="20"/>
    </row>
    <row r="20" spans="1:16" ht="24" customHeight="1">
      <c r="A20" s="25" t="s">
        <v>178</v>
      </c>
      <c r="C20" s="19"/>
      <c r="E20" s="20">
        <f>SUM(E13-E19)</f>
        <v>594981576</v>
      </c>
      <c r="G20" s="20">
        <f>SUM(G13-G19)</f>
        <v>315688103</v>
      </c>
      <c r="I20" s="20">
        <f>SUM(I13-I19)</f>
        <v>595943862</v>
      </c>
      <c r="K20" s="20">
        <f>SUM(K13-K19)</f>
        <v>315434595</v>
      </c>
      <c r="M20" s="20"/>
      <c r="O20" s="20"/>
      <c r="P20" s="13"/>
    </row>
    <row r="21" spans="1:16" ht="24" customHeight="1">
      <c r="A21" s="1" t="s">
        <v>33</v>
      </c>
      <c r="B21" s="6"/>
      <c r="C21" s="19"/>
      <c r="E21" s="23">
        <v>-127616880</v>
      </c>
      <c r="G21" s="23">
        <v>-170337571</v>
      </c>
      <c r="I21" s="23">
        <v>-127616880</v>
      </c>
      <c r="K21" s="23">
        <v>-170337571</v>
      </c>
      <c r="M21" s="12"/>
      <c r="O21" s="20"/>
    </row>
    <row r="22" spans="1:16" ht="24" customHeight="1">
      <c r="A22" s="25" t="s">
        <v>57</v>
      </c>
      <c r="B22" s="6"/>
      <c r="C22" s="19"/>
      <c r="E22" s="20">
        <f>SUM(E20:E21)</f>
        <v>467364696</v>
      </c>
      <c r="G22" s="20">
        <f>SUM(G20:G21)</f>
        <v>145350532</v>
      </c>
      <c r="H22" s="20"/>
      <c r="I22" s="20">
        <f>SUM(I20:I21)</f>
        <v>468326982</v>
      </c>
      <c r="J22" s="20"/>
      <c r="K22" s="20">
        <f>SUM(K20:K21)</f>
        <v>145097024</v>
      </c>
      <c r="M22" s="20"/>
      <c r="O22" s="20"/>
    </row>
    <row r="23" spans="1:16" ht="24" customHeight="1">
      <c r="A23" s="1" t="s">
        <v>56</v>
      </c>
      <c r="B23" s="6"/>
      <c r="C23" s="45">
        <v>16.2</v>
      </c>
      <c r="E23" s="23">
        <v>-93409779</v>
      </c>
      <c r="G23" s="23">
        <v>-28732913</v>
      </c>
      <c r="H23" s="20"/>
      <c r="I23" s="23">
        <v>-93409779</v>
      </c>
      <c r="J23" s="20"/>
      <c r="K23" s="23">
        <v>-28732913</v>
      </c>
      <c r="M23" s="20"/>
      <c r="O23" s="20"/>
    </row>
    <row r="24" spans="1:16" ht="24" customHeight="1">
      <c r="A24" s="17" t="s">
        <v>98</v>
      </c>
      <c r="C24" s="19"/>
      <c r="E24" s="24">
        <f>E22+E23</f>
        <v>373954917</v>
      </c>
      <c r="G24" s="24">
        <f>G22+G23</f>
        <v>116617619</v>
      </c>
      <c r="H24" s="32"/>
      <c r="I24" s="24">
        <f>I22+I23</f>
        <v>374917203</v>
      </c>
      <c r="K24" s="24">
        <f>K22+K23</f>
        <v>116364111</v>
      </c>
      <c r="M24" s="20"/>
      <c r="O24" s="20"/>
    </row>
    <row r="25" spans="1:16" ht="21.75" customHeight="1">
      <c r="A25" s="17"/>
      <c r="C25" s="19"/>
      <c r="E25" s="11"/>
      <c r="G25" s="11"/>
      <c r="I25" s="11"/>
      <c r="K25" s="11"/>
      <c r="M25" s="20"/>
      <c r="O25" s="20"/>
    </row>
    <row r="26" spans="1:16" ht="24" customHeight="1">
      <c r="A26" s="17" t="s">
        <v>84</v>
      </c>
      <c r="B26" s="33"/>
      <c r="C26" s="19"/>
      <c r="O26" s="20"/>
    </row>
    <row r="27" spans="1:16" ht="24" customHeight="1">
      <c r="A27" s="65" t="s">
        <v>85</v>
      </c>
      <c r="B27" s="33"/>
      <c r="C27" s="33"/>
      <c r="E27" s="20"/>
      <c r="G27" s="20"/>
      <c r="I27" s="20"/>
      <c r="K27" s="20"/>
      <c r="M27" s="20"/>
      <c r="O27" s="20"/>
    </row>
    <row r="28" spans="1:16" ht="24" customHeight="1">
      <c r="A28" s="16" t="s">
        <v>179</v>
      </c>
      <c r="B28" s="33"/>
      <c r="C28" s="33"/>
      <c r="E28" s="20"/>
      <c r="G28" s="20"/>
      <c r="I28" s="20"/>
      <c r="K28" s="20"/>
      <c r="M28" s="20"/>
      <c r="O28" s="20"/>
    </row>
    <row r="29" spans="1:16" ht="24" customHeight="1">
      <c r="A29" s="16" t="s">
        <v>165</v>
      </c>
      <c r="B29" s="33"/>
      <c r="C29" s="19">
        <v>20</v>
      </c>
      <c r="E29" s="20">
        <v>2612383</v>
      </c>
      <c r="G29" s="20">
        <v>3776180</v>
      </c>
      <c r="I29" s="20">
        <v>2612383</v>
      </c>
      <c r="K29" s="20">
        <v>3776180</v>
      </c>
      <c r="M29" s="12"/>
      <c r="O29" s="20"/>
    </row>
    <row r="30" spans="1:16" ht="24" customHeight="1">
      <c r="A30" s="16" t="s">
        <v>181</v>
      </c>
      <c r="B30" s="33"/>
      <c r="C30" s="33"/>
      <c r="E30" s="20"/>
      <c r="G30" s="20"/>
      <c r="I30" s="20"/>
      <c r="K30" s="20"/>
      <c r="M30" s="20"/>
      <c r="O30" s="20"/>
    </row>
    <row r="31" spans="1:16" ht="24" customHeight="1">
      <c r="A31" s="16" t="s">
        <v>180</v>
      </c>
      <c r="B31" s="33"/>
      <c r="C31" s="45">
        <v>16.2</v>
      </c>
      <c r="E31" s="23">
        <v>-522477</v>
      </c>
      <c r="G31" s="23">
        <v>-755236</v>
      </c>
      <c r="I31" s="23">
        <v>-522477</v>
      </c>
      <c r="K31" s="23">
        <v>-755236</v>
      </c>
      <c r="M31" s="12"/>
      <c r="O31" s="20"/>
    </row>
    <row r="32" spans="1:16" ht="24" customHeight="1">
      <c r="A32" s="17" t="s">
        <v>99</v>
      </c>
      <c r="B32" s="33"/>
      <c r="C32" s="19"/>
      <c r="E32" s="24">
        <f>SUM(E29:E31)</f>
        <v>2089906</v>
      </c>
      <c r="G32" s="24">
        <f>SUM(G29:G31)</f>
        <v>3020944</v>
      </c>
      <c r="I32" s="24">
        <f>SUM(I29:I31)</f>
        <v>2089906</v>
      </c>
      <c r="K32" s="24">
        <f>SUM(K29:K31)</f>
        <v>3020944</v>
      </c>
      <c r="M32" s="20"/>
      <c r="O32" s="20"/>
    </row>
    <row r="33" spans="1:15" ht="21.75" customHeight="1">
      <c r="A33" s="17"/>
      <c r="B33" s="33"/>
      <c r="C33" s="19"/>
      <c r="E33" s="11"/>
      <c r="G33" s="11"/>
      <c r="I33" s="11"/>
      <c r="K33" s="11"/>
      <c r="M33" s="20"/>
      <c r="O33" s="20"/>
    </row>
    <row r="34" spans="1:15" ht="24" customHeight="1" thickBot="1">
      <c r="A34" s="17" t="s">
        <v>97</v>
      </c>
      <c r="B34" s="33"/>
      <c r="C34" s="19"/>
      <c r="E34" s="28">
        <f>SUM(E24,E32)</f>
        <v>376044823</v>
      </c>
      <c r="G34" s="28">
        <f>SUM(G24,G32)</f>
        <v>119638563</v>
      </c>
      <c r="I34" s="28">
        <f>SUM(I24,I32)</f>
        <v>377007109</v>
      </c>
      <c r="K34" s="28">
        <f>SUM(K24,K32)</f>
        <v>119385055</v>
      </c>
      <c r="M34" s="20"/>
      <c r="O34" s="20"/>
    </row>
    <row r="35" spans="1:15" ht="21.75" customHeight="1" thickTop="1">
      <c r="A35" s="1"/>
      <c r="B35" s="21"/>
      <c r="C35" s="27"/>
      <c r="E35" s="11"/>
      <c r="G35" s="11"/>
      <c r="I35" s="11"/>
      <c r="J35" s="11"/>
      <c r="K35" s="11"/>
      <c r="M35" s="11"/>
      <c r="O35" s="20"/>
    </row>
    <row r="36" spans="1:15" ht="24" customHeight="1">
      <c r="A36" s="16" t="s">
        <v>11</v>
      </c>
      <c r="E36" s="20"/>
      <c r="G36" s="20"/>
      <c r="I36" s="20"/>
      <c r="J36" s="20"/>
      <c r="M36" s="20"/>
      <c r="O36" s="20"/>
    </row>
    <row r="37" spans="1:15" ht="24" customHeight="1">
      <c r="E37" s="20"/>
      <c r="G37" s="20"/>
      <c r="I37" s="20"/>
      <c r="J37" s="20"/>
      <c r="M37" s="20"/>
      <c r="O37" s="20"/>
    </row>
    <row r="38" spans="1:15" ht="24" customHeight="1">
      <c r="E38" s="20"/>
      <c r="G38" s="20"/>
      <c r="I38" s="20"/>
      <c r="J38" s="20"/>
      <c r="M38" s="20"/>
      <c r="O38" s="20"/>
    </row>
    <row r="39" spans="1:15" ht="24" customHeight="1">
      <c r="E39" s="20"/>
      <c r="G39" s="20"/>
      <c r="I39" s="20"/>
      <c r="J39" s="20"/>
      <c r="M39" s="20"/>
      <c r="O39" s="20"/>
    </row>
    <row r="40" spans="1:15" ht="24" customHeight="1">
      <c r="E40" s="20"/>
      <c r="G40" s="20"/>
      <c r="I40" s="20"/>
      <c r="J40" s="20"/>
      <c r="M40" s="20"/>
      <c r="O40" s="20"/>
    </row>
    <row r="41" spans="1:15" ht="24" customHeight="1">
      <c r="A41" s="2" t="s">
        <v>122</v>
      </c>
      <c r="B41" s="3"/>
      <c r="C41" s="4"/>
      <c r="E41" s="5"/>
      <c r="G41" s="5"/>
      <c r="I41" s="5"/>
      <c r="J41" s="5"/>
      <c r="M41" s="5"/>
      <c r="O41" s="20"/>
    </row>
    <row r="42" spans="1:15" ht="24" customHeight="1">
      <c r="A42" s="2" t="s">
        <v>127</v>
      </c>
      <c r="B42" s="3"/>
      <c r="C42" s="4"/>
      <c r="J42" s="5"/>
      <c r="O42" s="20"/>
    </row>
    <row r="43" spans="1:15" ht="24" customHeight="1">
      <c r="A43" s="2" t="s">
        <v>160</v>
      </c>
      <c r="B43" s="3"/>
      <c r="C43" s="4"/>
      <c r="D43" s="5"/>
      <c r="E43" s="5"/>
      <c r="F43" s="5"/>
      <c r="G43" s="5"/>
      <c r="H43" s="5"/>
      <c r="I43" s="5"/>
      <c r="J43" s="5"/>
      <c r="M43" s="5"/>
      <c r="O43" s="20"/>
    </row>
    <row r="44" spans="1:15" ht="24" customHeight="1">
      <c r="A44" s="1"/>
      <c r="B44" s="30"/>
      <c r="C44" s="4"/>
      <c r="D44" s="8"/>
      <c r="E44" s="5"/>
      <c r="F44" s="8"/>
      <c r="G44" s="5"/>
      <c r="H44" s="8"/>
      <c r="I44" s="5"/>
      <c r="K44" s="11" t="s">
        <v>59</v>
      </c>
      <c r="M44" s="5"/>
      <c r="O44" s="20"/>
    </row>
    <row r="45" spans="1:15" ht="24" customHeight="1">
      <c r="A45" s="1"/>
      <c r="B45" s="30"/>
      <c r="C45" s="4"/>
      <c r="D45" s="8"/>
      <c r="E45" s="88" t="s">
        <v>105</v>
      </c>
      <c r="F45" s="88"/>
      <c r="G45" s="88"/>
      <c r="H45" s="20"/>
      <c r="I45" s="88" t="s">
        <v>89</v>
      </c>
      <c r="J45" s="88"/>
      <c r="K45" s="88"/>
      <c r="M45" s="12"/>
      <c r="O45" s="20"/>
    </row>
    <row r="46" spans="1:15" ht="24" customHeight="1">
      <c r="C46" s="14" t="s">
        <v>0</v>
      </c>
      <c r="E46" s="43" t="s">
        <v>161</v>
      </c>
      <c r="G46" s="43" t="s">
        <v>145</v>
      </c>
      <c r="I46" s="43" t="s">
        <v>161</v>
      </c>
      <c r="K46" s="43" t="s">
        <v>145</v>
      </c>
      <c r="M46" s="20"/>
      <c r="O46" s="20"/>
    </row>
    <row r="47" spans="1:15" ht="24" customHeight="1">
      <c r="A47" s="17" t="s">
        <v>112</v>
      </c>
      <c r="E47" s="20"/>
      <c r="G47" s="20"/>
      <c r="I47" s="20"/>
      <c r="J47" s="20"/>
      <c r="K47" s="20"/>
      <c r="M47" s="20"/>
      <c r="O47" s="20"/>
    </row>
    <row r="48" spans="1:15" ht="24" customHeight="1" thickBot="1">
      <c r="A48" s="16" t="s">
        <v>113</v>
      </c>
      <c r="E48" s="34">
        <f>E50-E49</f>
        <v>374051146</v>
      </c>
      <c r="F48" s="34">
        <f>F50-F49</f>
        <v>0</v>
      </c>
      <c r="G48" s="34">
        <f>G50-G49</f>
        <v>116592268</v>
      </c>
      <c r="I48" s="35">
        <f>I24</f>
        <v>374917203</v>
      </c>
      <c r="K48" s="35">
        <f>K24</f>
        <v>116364111</v>
      </c>
      <c r="M48" s="20"/>
      <c r="O48" s="20"/>
    </row>
    <row r="49" spans="1:19" ht="24" customHeight="1" thickTop="1">
      <c r="A49" s="16" t="s">
        <v>114</v>
      </c>
      <c r="E49" s="36">
        <v>-96229</v>
      </c>
      <c r="F49" s="34"/>
      <c r="G49" s="36">
        <v>25351</v>
      </c>
      <c r="I49" s="34"/>
      <c r="K49" s="34"/>
      <c r="M49" s="20"/>
      <c r="O49" s="20"/>
    </row>
    <row r="50" spans="1:19" ht="24" customHeight="1" thickBot="1">
      <c r="E50" s="37">
        <f>E24</f>
        <v>373954917</v>
      </c>
      <c r="F50" s="34"/>
      <c r="G50" s="37">
        <f>G24</f>
        <v>116617619</v>
      </c>
      <c r="H50" s="20"/>
      <c r="I50" s="34"/>
      <c r="J50" s="20"/>
      <c r="K50" s="34"/>
      <c r="M50" s="20"/>
      <c r="O50" s="20"/>
    </row>
    <row r="51" spans="1:19" ht="24" customHeight="1" thickTop="1">
      <c r="A51" s="17" t="s">
        <v>115</v>
      </c>
      <c r="F51" s="39"/>
      <c r="H51" s="20"/>
      <c r="J51" s="20"/>
      <c r="M51" s="20"/>
      <c r="O51" s="20"/>
    </row>
    <row r="52" spans="1:19" ht="24" customHeight="1" thickBot="1">
      <c r="A52" s="16" t="s">
        <v>113</v>
      </c>
      <c r="E52" s="34">
        <f>E54-E53</f>
        <v>376141052</v>
      </c>
      <c r="F52" s="34"/>
      <c r="G52" s="34">
        <f>G54-G53</f>
        <v>119613212</v>
      </c>
      <c r="I52" s="35">
        <f>I34</f>
        <v>377007109</v>
      </c>
      <c r="K52" s="35">
        <f>K34</f>
        <v>119385055</v>
      </c>
      <c r="M52" s="20"/>
      <c r="O52" s="20"/>
    </row>
    <row r="53" spans="1:19" ht="24" customHeight="1" thickTop="1">
      <c r="A53" s="16" t="s">
        <v>114</v>
      </c>
      <c r="E53" s="36">
        <v>-96229</v>
      </c>
      <c r="F53" s="34"/>
      <c r="G53" s="36">
        <v>25351</v>
      </c>
      <c r="H53" s="20"/>
      <c r="I53" s="34"/>
      <c r="J53" s="20"/>
      <c r="K53" s="34"/>
      <c r="M53" s="20"/>
      <c r="O53" s="20"/>
    </row>
    <row r="54" spans="1:19" ht="24" customHeight="1" thickBot="1">
      <c r="E54" s="37">
        <f>E34</f>
        <v>376044823</v>
      </c>
      <c r="F54" s="34"/>
      <c r="G54" s="37">
        <f>G34</f>
        <v>119638563</v>
      </c>
      <c r="H54" s="20"/>
      <c r="I54" s="34"/>
      <c r="J54" s="20"/>
      <c r="K54" s="34"/>
      <c r="M54" s="20"/>
      <c r="O54" s="20"/>
    </row>
    <row r="55" spans="1:19" ht="24" customHeight="1" thickTop="1">
      <c r="E55" s="34"/>
      <c r="F55" s="34"/>
      <c r="G55" s="34"/>
      <c r="H55" s="20"/>
      <c r="I55" s="34"/>
      <c r="J55" s="20"/>
      <c r="K55" s="34"/>
      <c r="M55" s="20"/>
      <c r="O55" s="20"/>
    </row>
    <row r="56" spans="1:19" ht="24" customHeight="1">
      <c r="A56" s="17" t="s">
        <v>50</v>
      </c>
      <c r="C56" s="46">
        <v>25</v>
      </c>
      <c r="E56" s="11"/>
      <c r="F56" s="39"/>
      <c r="G56" s="11"/>
      <c r="I56" s="11"/>
      <c r="J56" s="11"/>
      <c r="K56" s="11"/>
      <c r="M56" s="20"/>
      <c r="O56" s="20"/>
    </row>
    <row r="57" spans="1:19" ht="24" customHeight="1" thickBot="1">
      <c r="A57" s="1" t="s">
        <v>34</v>
      </c>
      <c r="E57" s="40">
        <f>E24/613000000</f>
        <v>0.61004064763458399</v>
      </c>
      <c r="F57" s="41"/>
      <c r="G57" s="40">
        <f>G24/613000000</f>
        <v>0.1902408140293638</v>
      </c>
      <c r="H57" s="42"/>
      <c r="I57" s="40">
        <f>I24/613000000</f>
        <v>0.61161044535073406</v>
      </c>
      <c r="J57" s="42"/>
      <c r="K57" s="40">
        <f>K24/613000000</f>
        <v>0.18982726101141925</v>
      </c>
      <c r="M57" s="20"/>
      <c r="O57" s="20"/>
      <c r="R57" s="44"/>
      <c r="S57" s="38"/>
    </row>
    <row r="58" spans="1:19" ht="24" customHeight="1" thickTop="1">
      <c r="A58" s="1"/>
      <c r="E58" s="20"/>
      <c r="G58" s="20"/>
      <c r="I58" s="20"/>
      <c r="J58" s="20"/>
      <c r="K58" s="20"/>
      <c r="M58" s="20"/>
      <c r="O58" s="20"/>
    </row>
    <row r="59" spans="1:19" ht="24" customHeight="1">
      <c r="A59" s="16" t="s">
        <v>11</v>
      </c>
      <c r="E59" s="20"/>
      <c r="G59" s="20"/>
      <c r="I59" s="20"/>
      <c r="J59" s="20"/>
      <c r="K59" s="20"/>
      <c r="M59" s="12"/>
    </row>
  </sheetData>
  <mergeCells count="4">
    <mergeCell ref="I5:K5"/>
    <mergeCell ref="I45:K45"/>
    <mergeCell ref="E5:G5"/>
    <mergeCell ref="E45:G45"/>
  </mergeCells>
  <phoneticPr fontId="7" type="noConversion"/>
  <pageMargins left="0.86614173228346458" right="0.55118110236220474" top="0.9055118110236221" bottom="0" header="0.19685039370078741" footer="0.19685039370078741"/>
  <pageSetup paperSize="9" scale="74" fitToHeight="7" orientation="portrait" r:id="rId1"/>
  <headerFooter differentOddEven="1"/>
  <rowBreaks count="1" manualBreakCount="1">
    <brk id="4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6AC20-8486-47F3-9929-49CC4CB322FE}">
  <dimension ref="A1:Q24"/>
  <sheetViews>
    <sheetView showGridLines="0" view="pageBreakPreview" zoomScale="70" zoomScaleNormal="100" zoomScaleSheetLayoutView="70" workbookViewId="0">
      <selection activeCell="V15" sqref="V15"/>
    </sheetView>
  </sheetViews>
  <sheetFormatPr defaultColWidth="9.33203125" defaultRowHeight="24" customHeight="1"/>
  <cols>
    <col min="1" max="1" width="33.88671875" style="12" customWidth="1"/>
    <col min="2" max="2" width="1.6640625" style="12" customWidth="1"/>
    <col min="3" max="3" width="19.33203125" style="12" customWidth="1"/>
    <col min="4" max="4" width="1.6640625" style="12" customWidth="1"/>
    <col min="5" max="5" width="18.109375" style="12" customWidth="1"/>
    <col min="6" max="6" width="1.44140625" style="12" customWidth="1"/>
    <col min="7" max="7" width="18.109375" style="12" customWidth="1"/>
    <col min="8" max="8" width="1.6640625" style="12" customWidth="1"/>
    <col min="9" max="9" width="18.109375" style="12" customWidth="1"/>
    <col min="10" max="10" width="1.6640625" style="12" customWidth="1"/>
    <col min="11" max="11" width="18.109375" style="12" customWidth="1"/>
    <col min="12" max="12" width="1.44140625" style="12" customWidth="1"/>
    <col min="13" max="13" width="19.33203125" style="12" customWidth="1"/>
    <col min="14" max="14" width="0.6640625" style="12" customWidth="1"/>
    <col min="15" max="15" width="16.33203125" style="12" customWidth="1"/>
    <col min="16" max="16" width="0.6640625" style="12" customWidth="1"/>
    <col min="17" max="17" width="18.109375" style="12" customWidth="1"/>
    <col min="18" max="16384" width="9.33203125" style="12"/>
  </cols>
  <sheetData>
    <row r="1" spans="1:17" ht="24" customHeight="1">
      <c r="A1" s="2" t="s">
        <v>122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11"/>
    </row>
    <row r="2" spans="1:17" ht="24" customHeight="1">
      <c r="A2" s="7" t="s">
        <v>150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7" ht="24" customHeight="1">
      <c r="A3" s="2" t="s">
        <v>160</v>
      </c>
      <c r="B3" s="7"/>
      <c r="J3" s="7"/>
      <c r="K3" s="7"/>
      <c r="L3" s="7"/>
    </row>
    <row r="4" spans="1:17" ht="24" customHeight="1">
      <c r="A4" s="2"/>
      <c r="B4" s="7"/>
      <c r="J4" s="7"/>
      <c r="K4" s="7"/>
      <c r="L4" s="7"/>
      <c r="Q4" s="47" t="s">
        <v>62</v>
      </c>
    </row>
    <row r="5" spans="1:17" ht="24" customHeight="1">
      <c r="B5" s="48"/>
      <c r="C5" s="90" t="s">
        <v>105</v>
      </c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</row>
    <row r="6" spans="1:17" s="13" customFormat="1" ht="24" customHeight="1">
      <c r="I6" s="89" t="s">
        <v>22</v>
      </c>
      <c r="J6" s="89"/>
      <c r="K6" s="89"/>
      <c r="O6" s="13" t="s">
        <v>123</v>
      </c>
    </row>
    <row r="7" spans="1:17" s="13" customFormat="1" ht="24" customHeight="1">
      <c r="C7" s="13" t="s">
        <v>96</v>
      </c>
      <c r="E7" s="13" t="s">
        <v>45</v>
      </c>
      <c r="G7" s="13" t="s">
        <v>78</v>
      </c>
      <c r="I7" s="13" t="s">
        <v>129</v>
      </c>
      <c r="M7" s="13" t="s">
        <v>25</v>
      </c>
      <c r="O7" s="13" t="s">
        <v>124</v>
      </c>
      <c r="Q7" s="13" t="s">
        <v>44</v>
      </c>
    </row>
    <row r="8" spans="1:17" s="13" customFormat="1" ht="24" customHeight="1">
      <c r="C8" s="49" t="s">
        <v>95</v>
      </c>
      <c r="E8" s="49" t="s">
        <v>46</v>
      </c>
      <c r="G8" s="49" t="s">
        <v>79</v>
      </c>
      <c r="I8" s="50" t="s">
        <v>130</v>
      </c>
      <c r="K8" s="49" t="s">
        <v>47</v>
      </c>
      <c r="M8" s="49" t="s">
        <v>125</v>
      </c>
      <c r="O8" s="49" t="s">
        <v>126</v>
      </c>
      <c r="Q8" s="49" t="s">
        <v>19</v>
      </c>
    </row>
    <row r="9" spans="1:17" s="13" customFormat="1" ht="24" customHeight="1">
      <c r="A9" s="17" t="s">
        <v>146</v>
      </c>
      <c r="C9" s="72">
        <v>613000000</v>
      </c>
      <c r="D9" s="72"/>
      <c r="E9" s="72">
        <v>427822558</v>
      </c>
      <c r="F9" s="72"/>
      <c r="G9" s="72">
        <v>15300000</v>
      </c>
      <c r="H9" s="72"/>
      <c r="I9" s="72">
        <v>61300000</v>
      </c>
      <c r="J9" s="72"/>
      <c r="K9" s="71">
        <v>2144208267</v>
      </c>
      <c r="L9" s="72"/>
      <c r="M9" s="72">
        <v>3261630825</v>
      </c>
      <c r="N9" s="72"/>
      <c r="O9" s="72">
        <v>313525</v>
      </c>
      <c r="Q9" s="20">
        <f>SUM(M9:O9)</f>
        <v>3261944350</v>
      </c>
    </row>
    <row r="10" spans="1:17" s="13" customFormat="1" ht="24" customHeight="1">
      <c r="A10" s="16" t="s">
        <v>98</v>
      </c>
      <c r="C10" s="70">
        <v>0</v>
      </c>
      <c r="D10" s="72"/>
      <c r="E10" s="70">
        <v>0</v>
      </c>
      <c r="F10" s="72"/>
      <c r="G10" s="70">
        <v>0</v>
      </c>
      <c r="H10" s="72"/>
      <c r="I10" s="70">
        <v>0</v>
      </c>
      <c r="J10" s="72"/>
      <c r="K10" s="69">
        <v>116592268</v>
      </c>
      <c r="L10" s="72"/>
      <c r="M10" s="70">
        <v>116592268</v>
      </c>
      <c r="N10" s="72"/>
      <c r="O10" s="70">
        <v>25351</v>
      </c>
      <c r="P10" s="20"/>
      <c r="Q10" s="51">
        <f>SUM(M10:O10)</f>
        <v>116617619</v>
      </c>
    </row>
    <row r="11" spans="1:17" s="13" customFormat="1" ht="24" customHeight="1">
      <c r="A11" s="16" t="s">
        <v>99</v>
      </c>
      <c r="C11" s="68">
        <v>0</v>
      </c>
      <c r="D11" s="72"/>
      <c r="E11" s="68">
        <v>0</v>
      </c>
      <c r="F11" s="72"/>
      <c r="G11" s="68">
        <v>0</v>
      </c>
      <c r="H11" s="72"/>
      <c r="I11" s="68">
        <v>0</v>
      </c>
      <c r="J11" s="72"/>
      <c r="K11" s="67">
        <v>3020944</v>
      </c>
      <c r="L11" s="72"/>
      <c r="M11" s="68">
        <v>3020944</v>
      </c>
      <c r="N11" s="72"/>
      <c r="O11" s="68">
        <v>0</v>
      </c>
      <c r="P11" s="20"/>
      <c r="Q11" s="53">
        <f>SUM(M11:O11)</f>
        <v>3020944</v>
      </c>
    </row>
    <row r="12" spans="1:17" s="13" customFormat="1" ht="24" customHeight="1">
      <c r="A12" s="16" t="s">
        <v>97</v>
      </c>
      <c r="C12" s="18">
        <f>SUM(C10:C11)</f>
        <v>0</v>
      </c>
      <c r="D12" s="18"/>
      <c r="E12" s="18">
        <f>SUM(E10:E11)</f>
        <v>0</v>
      </c>
      <c r="F12" s="18"/>
      <c r="G12" s="18">
        <f>SUM(G10:G11)</f>
        <v>0</v>
      </c>
      <c r="H12" s="18"/>
      <c r="I12" s="18">
        <f>SUM(I10:I11)</f>
        <v>0</v>
      </c>
      <c r="J12" s="18"/>
      <c r="K12" s="18">
        <f>SUM(K10:K11)</f>
        <v>119613212</v>
      </c>
      <c r="L12" s="18"/>
      <c r="M12" s="18">
        <f>SUM(M10:M11)</f>
        <v>119613212</v>
      </c>
      <c r="N12" s="18"/>
      <c r="O12" s="18">
        <f>SUM(O10:O11)</f>
        <v>25351</v>
      </c>
      <c r="P12" s="20"/>
      <c r="Q12" s="18">
        <f>SUM(M12:O12)</f>
        <v>119638563</v>
      </c>
    </row>
    <row r="13" spans="1:17" ht="24" customHeight="1" thickBot="1">
      <c r="A13" s="17" t="s">
        <v>147</v>
      </c>
      <c r="B13" s="13"/>
      <c r="C13" s="55">
        <f>SUM(C9,C12)</f>
        <v>613000000</v>
      </c>
      <c r="D13" s="20"/>
      <c r="E13" s="55">
        <f>SUM(E9,E12)</f>
        <v>427822558</v>
      </c>
      <c r="F13" s="20"/>
      <c r="G13" s="55">
        <f>SUM(G9,G12)</f>
        <v>15300000</v>
      </c>
      <c r="H13" s="20"/>
      <c r="I13" s="55">
        <f>SUM(I9,I12)</f>
        <v>61300000</v>
      </c>
      <c r="J13" s="20"/>
      <c r="K13" s="55">
        <f>SUM(K9,K12)</f>
        <v>2263821479</v>
      </c>
      <c r="L13" s="20"/>
      <c r="M13" s="55">
        <f>SUM(M9,M12)</f>
        <v>3381244037</v>
      </c>
      <c r="N13" s="20"/>
      <c r="O13" s="55">
        <f>SUM(O9,O12)</f>
        <v>338876</v>
      </c>
      <c r="P13" s="20"/>
      <c r="Q13" s="55">
        <f>SUM(Q9,Q12)</f>
        <v>3381582913</v>
      </c>
    </row>
    <row r="14" spans="1:17" ht="24" customHeight="1" thickTop="1">
      <c r="A14" s="17"/>
      <c r="B14" s="13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</row>
    <row r="15" spans="1:17" ht="24" customHeight="1">
      <c r="A15" s="17" t="s">
        <v>162</v>
      </c>
      <c r="B15" s="13"/>
      <c r="C15" s="20">
        <v>613000000</v>
      </c>
      <c r="D15" s="20"/>
      <c r="E15" s="20">
        <v>427822558</v>
      </c>
      <c r="F15" s="20"/>
      <c r="G15" s="20">
        <v>15300000</v>
      </c>
      <c r="H15" s="20"/>
      <c r="I15" s="20">
        <v>61300000</v>
      </c>
      <c r="J15" s="20"/>
      <c r="K15" s="20">
        <v>2263821479</v>
      </c>
      <c r="L15" s="20"/>
      <c r="M15" s="20">
        <v>3381244037</v>
      </c>
      <c r="N15" s="20"/>
      <c r="O15" s="20">
        <v>338876</v>
      </c>
      <c r="P15" s="20"/>
      <c r="Q15" s="20">
        <f>SUM(M15:P15)</f>
        <v>3381582913</v>
      </c>
    </row>
    <row r="16" spans="1:17" ht="24" customHeight="1">
      <c r="A16" s="16" t="s">
        <v>183</v>
      </c>
      <c r="B16" s="13"/>
      <c r="C16" s="51">
        <v>0</v>
      </c>
      <c r="D16" s="20"/>
      <c r="E16" s="51">
        <v>0</v>
      </c>
      <c r="F16" s="20"/>
      <c r="G16" s="51">
        <v>0</v>
      </c>
      <c r="H16" s="20"/>
      <c r="I16" s="52">
        <v>0</v>
      </c>
      <c r="J16" s="20"/>
      <c r="K16" s="51">
        <f>PL!E48</f>
        <v>374051146</v>
      </c>
      <c r="L16" s="20"/>
      <c r="M16" s="52">
        <f>SUM(C16:K16)</f>
        <v>374051146</v>
      </c>
      <c r="N16" s="20"/>
      <c r="O16" s="51">
        <f>PL!E49</f>
        <v>-96229</v>
      </c>
      <c r="P16" s="20"/>
      <c r="Q16" s="51">
        <f>SUM(M16:O16)</f>
        <v>373954917</v>
      </c>
    </row>
    <row r="17" spans="1:17" ht="24" customHeight="1">
      <c r="A17" s="16" t="s">
        <v>99</v>
      </c>
      <c r="B17" s="13"/>
      <c r="C17" s="53">
        <v>0</v>
      </c>
      <c r="D17" s="20"/>
      <c r="E17" s="53">
        <v>0</v>
      </c>
      <c r="F17" s="20"/>
      <c r="G17" s="53">
        <v>0</v>
      </c>
      <c r="H17" s="20"/>
      <c r="I17" s="54">
        <v>0</v>
      </c>
      <c r="J17" s="20"/>
      <c r="K17" s="53">
        <f>PL!E32</f>
        <v>2089906</v>
      </c>
      <c r="L17" s="20"/>
      <c r="M17" s="54">
        <f>SUM(C17:K17)</f>
        <v>2089906</v>
      </c>
      <c r="N17" s="20"/>
      <c r="O17" s="53">
        <v>0</v>
      </c>
      <c r="P17" s="20"/>
      <c r="Q17" s="53">
        <f>SUM(M17:O17)</f>
        <v>2089906</v>
      </c>
    </row>
    <row r="18" spans="1:17" ht="24" customHeight="1">
      <c r="A18" s="16" t="s">
        <v>184</v>
      </c>
      <c r="B18" s="13"/>
      <c r="C18" s="18">
        <f>SUM(C16:C17)</f>
        <v>0</v>
      </c>
      <c r="D18" s="18"/>
      <c r="E18" s="18">
        <f>SUM(E16:E17)</f>
        <v>0</v>
      </c>
      <c r="F18" s="18"/>
      <c r="G18" s="18">
        <f>SUM(G16:G17)</f>
        <v>0</v>
      </c>
      <c r="H18" s="18"/>
      <c r="I18" s="18">
        <f>SUM(I16:I17)</f>
        <v>0</v>
      </c>
      <c r="J18" s="18"/>
      <c r="K18" s="18">
        <f>SUM(K16:K17)</f>
        <v>376141052</v>
      </c>
      <c r="L18" s="18"/>
      <c r="M18" s="18">
        <f>SUM(M16:M17)</f>
        <v>376141052</v>
      </c>
      <c r="N18" s="18"/>
      <c r="O18" s="18">
        <f>SUM(O16:O17)</f>
        <v>-96229</v>
      </c>
      <c r="P18" s="20"/>
      <c r="Q18" s="18">
        <f>SUM(Q16:Q17)</f>
        <v>376044823</v>
      </c>
    </row>
    <row r="19" spans="1:17" ht="24" customHeight="1">
      <c r="A19" s="16" t="s">
        <v>185</v>
      </c>
      <c r="B19" s="13"/>
      <c r="C19" s="18">
        <v>0</v>
      </c>
      <c r="D19" s="18"/>
      <c r="E19" s="18">
        <v>0</v>
      </c>
      <c r="F19" s="18"/>
      <c r="G19" s="18">
        <v>0</v>
      </c>
      <c r="H19" s="18"/>
      <c r="I19" s="18">
        <v>0</v>
      </c>
      <c r="J19" s="18"/>
      <c r="K19" s="18">
        <v>-128730000</v>
      </c>
      <c r="L19" s="18"/>
      <c r="M19" s="18">
        <f>SUM(C19:K19)</f>
        <v>-128730000</v>
      </c>
      <c r="N19" s="18"/>
      <c r="O19" s="18">
        <v>0</v>
      </c>
      <c r="P19" s="20"/>
      <c r="Q19" s="18">
        <f>SUM(M19:O19)</f>
        <v>-128730000</v>
      </c>
    </row>
    <row r="20" spans="1:17" ht="24" customHeight="1">
      <c r="A20" s="16" t="s">
        <v>166</v>
      </c>
      <c r="B20" s="13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20"/>
      <c r="Q20" s="18"/>
    </row>
    <row r="21" spans="1:17" ht="24" customHeight="1">
      <c r="A21" s="16" t="s">
        <v>167</v>
      </c>
      <c r="B21" s="13"/>
      <c r="C21" s="18">
        <v>0</v>
      </c>
      <c r="D21" s="18"/>
      <c r="E21" s="18">
        <v>0</v>
      </c>
      <c r="F21" s="18"/>
      <c r="G21" s="18">
        <v>0</v>
      </c>
      <c r="H21" s="18"/>
      <c r="I21" s="18">
        <v>0</v>
      </c>
      <c r="J21" s="18"/>
      <c r="K21" s="18">
        <v>0</v>
      </c>
      <c r="L21" s="18"/>
      <c r="M21" s="18">
        <v>0</v>
      </c>
      <c r="N21" s="18"/>
      <c r="O21" s="18">
        <v>-5</v>
      </c>
      <c r="P21" s="20"/>
      <c r="Q21" s="18">
        <f>SUM(M21:O21)</f>
        <v>-5</v>
      </c>
    </row>
    <row r="22" spans="1:17" ht="24" customHeight="1" thickBot="1">
      <c r="A22" s="17" t="s">
        <v>163</v>
      </c>
      <c r="B22" s="13"/>
      <c r="C22" s="55">
        <f>SUM(C15,C18:C21)</f>
        <v>613000000</v>
      </c>
      <c r="D22" s="20"/>
      <c r="E22" s="55">
        <f>SUM(E15,E18:E21)</f>
        <v>427822558</v>
      </c>
      <c r="F22" s="20"/>
      <c r="G22" s="55">
        <f>SUM(G15,G18:G21)</f>
        <v>15300000</v>
      </c>
      <c r="H22" s="20"/>
      <c r="I22" s="55">
        <f>SUM(I15,I18:I21)</f>
        <v>61300000</v>
      </c>
      <c r="J22" s="20"/>
      <c r="K22" s="55">
        <f>SUM(K15,K18:K21)</f>
        <v>2511232531</v>
      </c>
      <c r="L22" s="20"/>
      <c r="M22" s="55">
        <f>SUM(M15,M18:M21)</f>
        <v>3628655089</v>
      </c>
      <c r="N22" s="20"/>
      <c r="O22" s="55">
        <f>SUM(O15,O18:O21)</f>
        <v>242642</v>
      </c>
      <c r="P22" s="20"/>
      <c r="Q22" s="55">
        <f>SUM(Q15,Q18:Q21)</f>
        <v>3628897731</v>
      </c>
    </row>
    <row r="23" spans="1:17" ht="24" customHeight="1" thickTop="1">
      <c r="A23" s="17"/>
      <c r="B23" s="13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>
        <f>O22-BS!E90</f>
        <v>0</v>
      </c>
      <c r="P23" s="20"/>
      <c r="Q23" s="20">
        <f>Q22-BS!E91</f>
        <v>0</v>
      </c>
    </row>
    <row r="24" spans="1:17" ht="24" customHeight="1">
      <c r="A24" s="16" t="s">
        <v>11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56"/>
    </row>
  </sheetData>
  <mergeCells count="2">
    <mergeCell ref="I6:K6"/>
    <mergeCell ref="C5:Q5"/>
  </mergeCells>
  <printOptions horizontalCentered="1"/>
  <pageMargins left="0.39370078740157483" right="0.39370078740157483" top="0.86614173228346458" bottom="0.74803149606299213" header="0.31496062992125984" footer="0.31496062992125984"/>
  <pageSetup paperSize="9" scale="7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36160-995A-42E9-B113-65BB0E846F27}">
  <dimension ref="A1:M22"/>
  <sheetViews>
    <sheetView showGridLines="0" view="pageBreakPreview" zoomScale="70" zoomScaleNormal="100" zoomScaleSheetLayoutView="70" workbookViewId="0">
      <selection activeCell="Q18" sqref="Q18"/>
    </sheetView>
  </sheetViews>
  <sheetFormatPr defaultColWidth="9.33203125" defaultRowHeight="24" customHeight="1"/>
  <cols>
    <col min="1" max="1" width="51" style="12" customWidth="1"/>
    <col min="2" max="2" width="2" style="12" customWidth="1"/>
    <col min="3" max="3" width="20.44140625" style="12" customWidth="1"/>
    <col min="4" max="4" width="1.6640625" style="12" customWidth="1"/>
    <col min="5" max="5" width="20.44140625" style="12" customWidth="1"/>
    <col min="6" max="6" width="1.44140625" style="12" customWidth="1"/>
    <col min="7" max="7" width="20.44140625" style="12" customWidth="1"/>
    <col min="8" max="8" width="1.6640625" style="12" customWidth="1"/>
    <col min="9" max="9" width="20.44140625" style="12" customWidth="1"/>
    <col min="10" max="10" width="1.6640625" style="12" customWidth="1"/>
    <col min="11" max="11" width="20.44140625" style="12" customWidth="1"/>
    <col min="12" max="12" width="1.44140625" style="12" customWidth="1"/>
    <col min="13" max="13" width="20.44140625" style="12" customWidth="1"/>
    <col min="14" max="14" width="0.6640625" style="12" customWidth="1"/>
    <col min="15" max="15" width="15.33203125" style="12" customWidth="1"/>
    <col min="16" max="16384" width="9.33203125" style="12"/>
  </cols>
  <sheetData>
    <row r="1" spans="1:13" ht="24" customHeight="1">
      <c r="A1" s="2" t="s">
        <v>122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11"/>
    </row>
    <row r="2" spans="1:13" ht="24" customHeight="1">
      <c r="A2" s="7" t="s">
        <v>151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ht="24" customHeight="1">
      <c r="A3" s="2" t="s">
        <v>160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3" ht="24" customHeight="1">
      <c r="A4" s="2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47" t="s">
        <v>62</v>
      </c>
    </row>
    <row r="5" spans="1:13" ht="24" customHeight="1">
      <c r="B5" s="48"/>
      <c r="C5" s="90" t="s">
        <v>89</v>
      </c>
      <c r="D5" s="90"/>
      <c r="E5" s="90"/>
      <c r="F5" s="90"/>
      <c r="G5" s="90"/>
      <c r="H5" s="90"/>
      <c r="I5" s="90"/>
      <c r="J5" s="90"/>
      <c r="K5" s="90"/>
      <c r="L5" s="90"/>
      <c r="M5" s="90"/>
    </row>
    <row r="6" spans="1:13" s="13" customFormat="1" ht="24" customHeight="1">
      <c r="I6" s="89" t="s">
        <v>22</v>
      </c>
      <c r="J6" s="89"/>
      <c r="K6" s="89"/>
    </row>
    <row r="7" spans="1:13" s="13" customFormat="1" ht="24" customHeight="1">
      <c r="C7" s="13" t="s">
        <v>96</v>
      </c>
      <c r="E7" s="13" t="s">
        <v>45</v>
      </c>
      <c r="G7" s="13" t="s">
        <v>78</v>
      </c>
      <c r="I7" s="13" t="s">
        <v>129</v>
      </c>
      <c r="M7" s="13" t="s">
        <v>44</v>
      </c>
    </row>
    <row r="8" spans="1:13" s="13" customFormat="1" ht="24" customHeight="1">
      <c r="C8" s="49" t="s">
        <v>95</v>
      </c>
      <c r="E8" s="49" t="s">
        <v>46</v>
      </c>
      <c r="G8" s="49" t="s">
        <v>79</v>
      </c>
      <c r="I8" s="50" t="s">
        <v>130</v>
      </c>
      <c r="K8" s="49" t="s">
        <v>47</v>
      </c>
      <c r="M8" s="49" t="s">
        <v>19</v>
      </c>
    </row>
    <row r="9" spans="1:13" ht="24" customHeight="1">
      <c r="A9" s="17" t="s">
        <v>146</v>
      </c>
      <c r="B9" s="13"/>
      <c r="C9" s="72">
        <v>613000000</v>
      </c>
      <c r="D9" s="72"/>
      <c r="E9" s="72">
        <v>427822558</v>
      </c>
      <c r="F9" s="72"/>
      <c r="G9" s="72">
        <v>15300000</v>
      </c>
      <c r="H9" s="72"/>
      <c r="I9" s="72">
        <v>61300000</v>
      </c>
      <c r="J9" s="72"/>
      <c r="K9" s="72">
        <v>2143001641</v>
      </c>
      <c r="L9" s="20"/>
      <c r="M9" s="20">
        <f>SUM(C9:K9)</f>
        <v>3260424199</v>
      </c>
    </row>
    <row r="10" spans="1:13" ht="24" customHeight="1">
      <c r="A10" s="16" t="s">
        <v>98</v>
      </c>
      <c r="B10" s="13"/>
      <c r="C10" s="70">
        <v>0</v>
      </c>
      <c r="D10" s="72"/>
      <c r="E10" s="70">
        <v>0</v>
      </c>
      <c r="F10" s="72"/>
      <c r="G10" s="70">
        <v>0</v>
      </c>
      <c r="H10" s="72"/>
      <c r="I10" s="70">
        <v>0</v>
      </c>
      <c r="J10" s="72"/>
      <c r="K10" s="70">
        <v>116364111</v>
      </c>
      <c r="L10" s="20"/>
      <c r="M10" s="51">
        <f>SUM(C10:K10)</f>
        <v>116364111</v>
      </c>
    </row>
    <row r="11" spans="1:13" ht="24" customHeight="1">
      <c r="A11" s="16" t="s">
        <v>157</v>
      </c>
      <c r="B11" s="13"/>
      <c r="C11" s="68">
        <v>0</v>
      </c>
      <c r="D11" s="72"/>
      <c r="E11" s="68">
        <v>0</v>
      </c>
      <c r="F11" s="72"/>
      <c r="G11" s="68">
        <v>0</v>
      </c>
      <c r="H11" s="72"/>
      <c r="I11" s="68">
        <v>0</v>
      </c>
      <c r="J11" s="72"/>
      <c r="K11" s="68">
        <v>3020944</v>
      </c>
      <c r="L11" s="20"/>
      <c r="M11" s="53">
        <f>SUM(C11:K11)</f>
        <v>3020944</v>
      </c>
    </row>
    <row r="12" spans="1:13" ht="24" customHeight="1">
      <c r="A12" s="16" t="s">
        <v>97</v>
      </c>
      <c r="B12" s="13"/>
      <c r="C12" s="18">
        <f>SUM(C10:C11)</f>
        <v>0</v>
      </c>
      <c r="D12" s="18"/>
      <c r="E12" s="18">
        <f>SUM(E10:E11)</f>
        <v>0</v>
      </c>
      <c r="F12" s="18"/>
      <c r="G12" s="18">
        <f>SUM(G10:G11)</f>
        <v>0</v>
      </c>
      <c r="H12" s="18"/>
      <c r="I12" s="18">
        <f>SUM(I10:I11)</f>
        <v>0</v>
      </c>
      <c r="J12" s="18"/>
      <c r="K12" s="18">
        <f>SUM(K10:K11)</f>
        <v>119385055</v>
      </c>
      <c r="L12" s="20"/>
      <c r="M12" s="20">
        <f>SUM(C12:K12)</f>
        <v>119385055</v>
      </c>
    </row>
    <row r="13" spans="1:13" ht="24" customHeight="1" thickBot="1">
      <c r="A13" s="17" t="s">
        <v>147</v>
      </c>
      <c r="B13" s="13"/>
      <c r="C13" s="55">
        <f>SUM(C9,C12:C12)</f>
        <v>613000000</v>
      </c>
      <c r="D13" s="20"/>
      <c r="E13" s="55">
        <f>SUM(E9,E12:E12)</f>
        <v>427822558</v>
      </c>
      <c r="F13" s="20"/>
      <c r="G13" s="55">
        <f>SUM(G9,G12:G12)</f>
        <v>15300000</v>
      </c>
      <c r="H13" s="20"/>
      <c r="I13" s="55">
        <f>SUM(I9,I12:I12)</f>
        <v>61300000</v>
      </c>
      <c r="J13" s="20"/>
      <c r="K13" s="55">
        <f>SUM(K9,K12:K12)</f>
        <v>2262386696</v>
      </c>
      <c r="L13" s="20"/>
      <c r="M13" s="55">
        <f>SUM(M9,M12:M12)</f>
        <v>3379809254</v>
      </c>
    </row>
    <row r="14" spans="1:13" ht="24" customHeight="1" thickTop="1">
      <c r="A14" s="17"/>
      <c r="B14" s="13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s="13" customFormat="1" ht="24" customHeight="1">
      <c r="A15" s="17" t="s">
        <v>162</v>
      </c>
      <c r="C15" s="20">
        <v>613000000</v>
      </c>
      <c r="D15" s="20"/>
      <c r="E15" s="20">
        <v>427822558</v>
      </c>
      <c r="F15" s="20"/>
      <c r="G15" s="20">
        <v>15300000</v>
      </c>
      <c r="H15" s="20"/>
      <c r="I15" s="20">
        <v>61300000</v>
      </c>
      <c r="J15" s="20"/>
      <c r="K15" s="57">
        <v>2262386696</v>
      </c>
      <c r="L15" s="58"/>
      <c r="M15" s="20">
        <f>M13</f>
        <v>3379809254</v>
      </c>
    </row>
    <row r="16" spans="1:13" s="13" customFormat="1" ht="24" customHeight="1">
      <c r="A16" s="16" t="s">
        <v>98</v>
      </c>
      <c r="C16" s="51">
        <v>0</v>
      </c>
      <c r="D16" s="20"/>
      <c r="E16" s="51">
        <v>0</v>
      </c>
      <c r="F16" s="20"/>
      <c r="G16" s="51">
        <v>0</v>
      </c>
      <c r="H16" s="20"/>
      <c r="I16" s="52">
        <v>0</v>
      </c>
      <c r="J16" s="20"/>
      <c r="K16" s="59">
        <f>PL!I24</f>
        <v>374917203</v>
      </c>
      <c r="L16" s="20"/>
      <c r="M16" s="51">
        <f>SUM(C16:K16)</f>
        <v>374917203</v>
      </c>
    </row>
    <row r="17" spans="1:13" s="13" customFormat="1" ht="24" customHeight="1">
      <c r="A17" s="16" t="s">
        <v>157</v>
      </c>
      <c r="C17" s="53">
        <v>0</v>
      </c>
      <c r="D17" s="20"/>
      <c r="E17" s="53">
        <v>0</v>
      </c>
      <c r="F17" s="20"/>
      <c r="G17" s="53">
        <v>0</v>
      </c>
      <c r="H17" s="20"/>
      <c r="I17" s="54">
        <v>0</v>
      </c>
      <c r="J17" s="20"/>
      <c r="K17" s="60">
        <f>PL!I32</f>
        <v>2089906</v>
      </c>
      <c r="L17" s="20"/>
      <c r="M17" s="53">
        <f>SUM(C17:K17)</f>
        <v>2089906</v>
      </c>
    </row>
    <row r="18" spans="1:13" s="13" customFormat="1" ht="24" customHeight="1">
      <c r="A18" s="16" t="s">
        <v>97</v>
      </c>
      <c r="C18" s="83">
        <v>0</v>
      </c>
      <c r="D18" s="18"/>
      <c r="E18" s="83">
        <v>0</v>
      </c>
      <c r="F18" s="18"/>
      <c r="G18" s="83">
        <v>0</v>
      </c>
      <c r="H18" s="18"/>
      <c r="I18" s="83">
        <v>0</v>
      </c>
      <c r="J18" s="18"/>
      <c r="K18" s="83">
        <f>SUM(K16:K17)</f>
        <v>377007109</v>
      </c>
      <c r="L18" s="20"/>
      <c r="M18" s="83">
        <f>SUM(M16:M17)</f>
        <v>377007109</v>
      </c>
    </row>
    <row r="19" spans="1:13" s="13" customFormat="1" ht="24" customHeight="1">
      <c r="A19" s="16" t="s">
        <v>185</v>
      </c>
      <c r="C19" s="84">
        <v>0</v>
      </c>
      <c r="D19" s="18"/>
      <c r="E19" s="84">
        <v>0</v>
      </c>
      <c r="F19" s="18"/>
      <c r="G19" s="84">
        <v>0</v>
      </c>
      <c r="H19" s="18"/>
      <c r="I19" s="84">
        <v>0</v>
      </c>
      <c r="J19" s="18"/>
      <c r="K19" s="84">
        <v>-128730000</v>
      </c>
      <c r="L19" s="20"/>
      <c r="M19" s="84">
        <f>SUM(C19:K19)</f>
        <v>-128730000</v>
      </c>
    </row>
    <row r="20" spans="1:13" s="13" customFormat="1" ht="24" customHeight="1" thickBot="1">
      <c r="A20" s="17" t="s">
        <v>163</v>
      </c>
      <c r="C20" s="61">
        <f>SUM(C15,C18:C19)</f>
        <v>613000000</v>
      </c>
      <c r="D20" s="20"/>
      <c r="E20" s="61">
        <f>SUM(E15,E18:E19)</f>
        <v>427822558</v>
      </c>
      <c r="F20" s="20"/>
      <c r="G20" s="61">
        <f>SUM(G15,G18:G19)</f>
        <v>15300000</v>
      </c>
      <c r="H20" s="20"/>
      <c r="I20" s="61">
        <f>SUM(I15,I18:I19)</f>
        <v>61300000</v>
      </c>
      <c r="J20" s="20"/>
      <c r="K20" s="61">
        <f>SUM(K15,K18:K19)</f>
        <v>2510663805</v>
      </c>
      <c r="L20" s="20"/>
      <c r="M20" s="61">
        <f>SUM(M15,M18:M19)</f>
        <v>3628086363</v>
      </c>
    </row>
    <row r="21" spans="1:13" ht="24" customHeight="1" thickTop="1">
      <c r="A21" s="62"/>
      <c r="B21" s="13"/>
      <c r="C21" s="20">
        <f>C20-BS!I83</f>
        <v>0</v>
      </c>
      <c r="D21" s="20"/>
      <c r="E21" s="20">
        <f>E13-BS!I84</f>
        <v>0</v>
      </c>
      <c r="F21" s="20"/>
      <c r="G21" s="20">
        <f>G13-BS!I85</f>
        <v>0</v>
      </c>
      <c r="H21" s="20"/>
      <c r="I21" s="20">
        <f>I13-BS!I87</f>
        <v>0</v>
      </c>
      <c r="J21" s="20"/>
      <c r="K21" s="63">
        <f>K20-BS!I88</f>
        <v>0</v>
      </c>
      <c r="L21" s="20"/>
      <c r="M21" s="20">
        <f>M20-BS!I89</f>
        <v>0</v>
      </c>
    </row>
    <row r="22" spans="1:13" ht="24" customHeight="1">
      <c r="A22" s="16" t="s">
        <v>11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64"/>
    </row>
  </sheetData>
  <mergeCells count="2">
    <mergeCell ref="I6:K6"/>
    <mergeCell ref="C5:M5"/>
  </mergeCells>
  <phoneticPr fontId="7" type="noConversion"/>
  <printOptions horizontalCentered="1"/>
  <pageMargins left="0.39370078740157483" right="0.39370078740157483" top="0.86614173228346458" bottom="0.31496062992125984" header="0.31496062992125984" footer="0.31496062992125984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C7570-8B3A-46F9-8425-6FC10A1D209B}">
  <dimension ref="A1:P74"/>
  <sheetViews>
    <sheetView showGridLines="0" view="pageBreakPreview" zoomScale="70" zoomScaleNormal="55" zoomScaleSheetLayoutView="70" workbookViewId="0">
      <selection activeCell="Q73" sqref="Q73"/>
    </sheetView>
  </sheetViews>
  <sheetFormatPr defaultColWidth="10.6640625" defaultRowHeight="24" customHeight="1"/>
  <cols>
    <col min="1" max="1" width="23.44140625" style="16" customWidth="1"/>
    <col min="2" max="2" width="22.6640625" style="12" customWidth="1"/>
    <col min="3" max="3" width="6.6640625" style="12" customWidth="1"/>
    <col min="4" max="4" width="1.33203125" style="12" customWidth="1"/>
    <col min="5" max="5" width="15.44140625" style="12" customWidth="1"/>
    <col min="6" max="6" width="1.33203125" style="12" customWidth="1"/>
    <col min="7" max="7" width="15.44140625" style="12" customWidth="1"/>
    <col min="8" max="8" width="1.33203125" style="12" customWidth="1"/>
    <col min="9" max="9" width="15.44140625" style="12" customWidth="1"/>
    <col min="10" max="10" width="1.33203125" style="12" customWidth="1"/>
    <col min="11" max="11" width="15.44140625" style="18" customWidth="1"/>
    <col min="12" max="12" width="1.33203125" style="12" customWidth="1"/>
    <col min="13" max="13" width="14.44140625" style="18" bestFit="1" customWidth="1"/>
    <col min="14" max="14" width="2.109375" style="12" customWidth="1"/>
    <col min="15" max="16" width="14.44140625" style="12" bestFit="1" customWidth="1"/>
    <col min="17" max="16384" width="10.6640625" style="12"/>
  </cols>
  <sheetData>
    <row r="1" spans="1:16" ht="24" customHeight="1">
      <c r="A1" s="2" t="s">
        <v>122</v>
      </c>
      <c r="B1" s="4"/>
      <c r="C1" s="4"/>
      <c r="D1" s="4"/>
      <c r="E1" s="5"/>
      <c r="F1" s="4"/>
      <c r="G1" s="5"/>
      <c r="H1" s="4"/>
      <c r="I1" s="5"/>
      <c r="J1" s="5"/>
      <c r="K1" s="5"/>
      <c r="M1" s="12"/>
      <c r="N1" s="11"/>
      <c r="O1" s="11"/>
      <c r="P1" s="11"/>
    </row>
    <row r="2" spans="1:16" ht="24" customHeight="1">
      <c r="A2" s="25" t="s">
        <v>36</v>
      </c>
      <c r="B2" s="3"/>
      <c r="C2" s="4"/>
      <c r="D2" s="4"/>
      <c r="E2" s="5"/>
      <c r="F2" s="4"/>
      <c r="G2" s="5"/>
      <c r="H2" s="4"/>
      <c r="I2" s="5"/>
      <c r="J2" s="5"/>
      <c r="K2" s="5"/>
      <c r="M2" s="12"/>
      <c r="N2" s="18"/>
      <c r="O2" s="18"/>
      <c r="P2" s="18"/>
    </row>
    <row r="3" spans="1:16" ht="24" customHeight="1">
      <c r="A3" s="2" t="s">
        <v>160</v>
      </c>
      <c r="B3" s="3"/>
      <c r="C3" s="4"/>
      <c r="D3" s="4"/>
      <c r="E3" s="5"/>
      <c r="F3" s="4"/>
      <c r="G3" s="5"/>
      <c r="H3" s="4"/>
      <c r="I3" s="5"/>
      <c r="J3" s="5"/>
      <c r="K3" s="5"/>
      <c r="M3" s="12"/>
      <c r="N3" s="5"/>
      <c r="O3" s="5"/>
      <c r="P3" s="11"/>
    </row>
    <row r="4" spans="1:16" ht="24" customHeight="1">
      <c r="A4" s="6"/>
      <c r="B4" s="3"/>
      <c r="C4" s="4"/>
      <c r="D4" s="4"/>
      <c r="E4" s="8"/>
      <c r="F4" s="4"/>
      <c r="G4" s="8"/>
      <c r="H4" s="4"/>
      <c r="I4" s="8"/>
      <c r="J4" s="5"/>
      <c r="K4" s="11" t="s">
        <v>59</v>
      </c>
      <c r="M4" s="12"/>
      <c r="N4" s="5"/>
      <c r="O4" s="5"/>
      <c r="P4" s="5"/>
    </row>
    <row r="5" spans="1:16" ht="24" customHeight="1">
      <c r="A5" s="6"/>
      <c r="B5" s="30"/>
      <c r="C5" s="4"/>
      <c r="D5" s="8"/>
      <c r="E5" s="89" t="s">
        <v>105</v>
      </c>
      <c r="F5" s="89"/>
      <c r="G5" s="89"/>
      <c r="H5" s="15"/>
      <c r="I5" s="87" t="s">
        <v>89</v>
      </c>
      <c r="J5" s="87"/>
      <c r="K5" s="87"/>
      <c r="M5" s="12"/>
    </row>
    <row r="6" spans="1:16" ht="24" customHeight="1">
      <c r="C6" s="15"/>
      <c r="D6" s="79"/>
      <c r="E6" s="80" t="s">
        <v>161</v>
      </c>
      <c r="F6" s="79"/>
      <c r="G6" s="80" t="s">
        <v>145</v>
      </c>
      <c r="H6" s="79"/>
      <c r="I6" s="80" t="s">
        <v>161</v>
      </c>
      <c r="J6" s="79"/>
      <c r="K6" s="80" t="s">
        <v>145</v>
      </c>
      <c r="M6" s="12"/>
      <c r="N6" s="5"/>
      <c r="O6" s="5"/>
      <c r="P6" s="5"/>
    </row>
    <row r="7" spans="1:16" ht="24" customHeight="1">
      <c r="A7" s="17" t="s">
        <v>37</v>
      </c>
      <c r="B7" s="81"/>
      <c r="C7" s="13"/>
      <c r="E7" s="20"/>
      <c r="G7" s="20"/>
      <c r="I7" s="20"/>
      <c r="J7" s="20"/>
      <c r="K7" s="20"/>
      <c r="M7" s="12"/>
      <c r="N7" s="15"/>
      <c r="O7" s="15"/>
      <c r="P7" s="15"/>
    </row>
    <row r="8" spans="1:16" ht="24" customHeight="1">
      <c r="A8" s="16" t="s">
        <v>57</v>
      </c>
      <c r="C8" s="13"/>
      <c r="D8" s="13"/>
      <c r="E8" s="20">
        <f>PL!E22</f>
        <v>467364696</v>
      </c>
      <c r="F8" s="20"/>
      <c r="G8" s="20">
        <f>PL!G22</f>
        <v>145350532</v>
      </c>
      <c r="H8" s="20"/>
      <c r="I8" s="20">
        <f>PL!I22</f>
        <v>468326982</v>
      </c>
      <c r="J8" s="20"/>
      <c r="K8" s="20">
        <f>PL!K22</f>
        <v>145097024</v>
      </c>
      <c r="M8" s="12"/>
      <c r="N8" s="11"/>
      <c r="O8" s="20"/>
      <c r="P8" s="85"/>
    </row>
    <row r="9" spans="1:16" ht="24" customHeight="1">
      <c r="A9" s="16" t="s">
        <v>177</v>
      </c>
      <c r="C9" s="13"/>
      <c r="D9" s="13"/>
      <c r="E9" s="20"/>
      <c r="F9" s="20"/>
      <c r="G9" s="20"/>
      <c r="H9" s="20"/>
      <c r="I9" s="20"/>
      <c r="J9" s="20"/>
      <c r="K9" s="20"/>
      <c r="M9" s="12"/>
      <c r="N9" s="11"/>
      <c r="O9" s="20"/>
      <c r="P9" s="11"/>
    </row>
    <row r="10" spans="1:16" ht="24" customHeight="1">
      <c r="A10" s="16" t="s">
        <v>116</v>
      </c>
      <c r="C10" s="13"/>
      <c r="D10" s="13"/>
      <c r="E10" s="20"/>
      <c r="F10" s="20"/>
      <c r="G10" s="20"/>
      <c r="H10" s="20"/>
      <c r="I10" s="20"/>
      <c r="J10" s="20"/>
      <c r="K10" s="20"/>
      <c r="M10" s="12"/>
      <c r="N10" s="11"/>
      <c r="O10" s="20"/>
      <c r="P10" s="11"/>
    </row>
    <row r="11" spans="1:16" ht="24" customHeight="1">
      <c r="A11" s="1" t="s">
        <v>73</v>
      </c>
      <c r="C11" s="13"/>
      <c r="D11" s="13"/>
      <c r="E11" s="20">
        <v>7762878</v>
      </c>
      <c r="F11" s="20"/>
      <c r="G11" s="20">
        <v>7944228</v>
      </c>
      <c r="H11" s="20"/>
      <c r="I11" s="20">
        <v>7677184</v>
      </c>
      <c r="J11" s="20"/>
      <c r="K11" s="20">
        <v>7856335</v>
      </c>
      <c r="M11" s="12"/>
      <c r="N11" s="11"/>
      <c r="O11" s="20"/>
      <c r="P11" s="85"/>
    </row>
    <row r="12" spans="1:16" ht="24" customHeight="1">
      <c r="A12" s="1" t="s">
        <v>117</v>
      </c>
      <c r="C12" s="13"/>
      <c r="D12" s="13"/>
      <c r="E12" s="20">
        <v>298623829</v>
      </c>
      <c r="F12" s="20"/>
      <c r="G12" s="20">
        <v>540950839</v>
      </c>
      <c r="H12" s="20"/>
      <c r="I12" s="20">
        <v>298623829</v>
      </c>
      <c r="J12" s="20"/>
      <c r="K12" s="20">
        <v>540950839</v>
      </c>
      <c r="M12" s="12"/>
      <c r="N12" s="11"/>
      <c r="O12" s="20"/>
      <c r="P12" s="11"/>
    </row>
    <row r="13" spans="1:16" ht="24" customHeight="1">
      <c r="A13" s="16" t="s">
        <v>154</v>
      </c>
      <c r="C13" s="13"/>
      <c r="D13" s="13"/>
      <c r="E13" s="20">
        <v>-3393</v>
      </c>
      <c r="F13" s="20"/>
      <c r="G13" s="20">
        <v>13283</v>
      </c>
      <c r="H13" s="20"/>
      <c r="I13" s="20">
        <v>-3393</v>
      </c>
      <c r="J13" s="20"/>
      <c r="K13" s="20">
        <v>13283</v>
      </c>
      <c r="M13" s="12"/>
      <c r="N13" s="11"/>
      <c r="O13" s="20"/>
      <c r="P13" s="11"/>
    </row>
    <row r="14" spans="1:16" ht="24" customHeight="1">
      <c r="A14" s="16" t="s">
        <v>155</v>
      </c>
      <c r="C14" s="13"/>
      <c r="D14" s="13"/>
      <c r="E14" s="20">
        <v>1775</v>
      </c>
      <c r="F14" s="20"/>
      <c r="G14" s="20">
        <v>1037</v>
      </c>
      <c r="H14" s="20"/>
      <c r="I14" s="20">
        <v>1673</v>
      </c>
      <c r="J14" s="20"/>
      <c r="K14" s="20">
        <v>1037</v>
      </c>
      <c r="M14" s="12"/>
      <c r="N14" s="11"/>
      <c r="O14" s="20"/>
      <c r="P14" s="85"/>
    </row>
    <row r="15" spans="1:16" ht="24" customHeight="1">
      <c r="A15" s="16" t="s">
        <v>143</v>
      </c>
      <c r="C15" s="13"/>
      <c r="D15" s="13"/>
      <c r="E15" s="20">
        <v>-857</v>
      </c>
      <c r="F15" s="20"/>
      <c r="G15" s="20">
        <v>0</v>
      </c>
      <c r="H15" s="20"/>
      <c r="I15" s="20">
        <v>-857</v>
      </c>
      <c r="J15" s="20"/>
      <c r="K15" s="20">
        <v>0</v>
      </c>
      <c r="M15" s="12"/>
      <c r="N15" s="11"/>
      <c r="O15" s="20"/>
      <c r="P15" s="11"/>
    </row>
    <row r="16" spans="1:16" ht="24" customHeight="1">
      <c r="A16" s="16" t="s">
        <v>152</v>
      </c>
      <c r="C16" s="13"/>
      <c r="D16" s="13"/>
      <c r="E16" s="20">
        <v>-2440753</v>
      </c>
      <c r="F16" s="20"/>
      <c r="G16" s="20">
        <v>-7910881</v>
      </c>
      <c r="H16" s="20"/>
      <c r="I16" s="20">
        <v>-2440753</v>
      </c>
      <c r="J16" s="20"/>
      <c r="K16" s="20">
        <v>-7910881</v>
      </c>
      <c r="M16" s="12"/>
      <c r="N16" s="11"/>
      <c r="O16" s="20"/>
      <c r="P16" s="11"/>
    </row>
    <row r="17" spans="1:16" ht="24" customHeight="1">
      <c r="A17" s="16" t="s">
        <v>168</v>
      </c>
      <c r="B17" s="6"/>
      <c r="C17" s="13"/>
      <c r="D17" s="13"/>
      <c r="E17" s="20">
        <v>1993349</v>
      </c>
      <c r="F17" s="20"/>
      <c r="G17" s="20">
        <v>2405750</v>
      </c>
      <c r="H17" s="20"/>
      <c r="I17" s="20">
        <v>1993349</v>
      </c>
      <c r="J17" s="20"/>
      <c r="K17" s="20">
        <v>2405750</v>
      </c>
      <c r="M17" s="12"/>
      <c r="N17" s="11"/>
      <c r="O17" s="20"/>
      <c r="P17" s="11"/>
    </row>
    <row r="18" spans="1:16" ht="24" customHeight="1">
      <c r="A18" s="16" t="s">
        <v>135</v>
      </c>
      <c r="B18" s="6"/>
      <c r="C18" s="13"/>
      <c r="D18" s="13"/>
      <c r="E18" s="20">
        <v>-1019073891</v>
      </c>
      <c r="F18" s="20"/>
      <c r="G18" s="20">
        <v>-1110349725</v>
      </c>
      <c r="H18" s="20"/>
      <c r="I18" s="20">
        <v>-1019073891</v>
      </c>
      <c r="J18" s="20"/>
      <c r="K18" s="20">
        <v>-1110349725</v>
      </c>
      <c r="M18" s="12"/>
      <c r="N18" s="11"/>
      <c r="O18" s="20"/>
      <c r="P18" s="11"/>
    </row>
    <row r="19" spans="1:16" ht="24" customHeight="1">
      <c r="A19" s="16" t="s">
        <v>158</v>
      </c>
      <c r="B19" s="6"/>
      <c r="C19" s="13"/>
      <c r="D19" s="13"/>
      <c r="E19" s="20">
        <v>10194096</v>
      </c>
      <c r="F19" s="20"/>
      <c r="G19" s="20">
        <v>0</v>
      </c>
      <c r="H19" s="20"/>
      <c r="I19" s="20">
        <v>10194096</v>
      </c>
      <c r="J19" s="20"/>
      <c r="K19" s="20">
        <v>0</v>
      </c>
      <c r="M19" s="12"/>
      <c r="N19" s="11"/>
      <c r="O19" s="20"/>
      <c r="P19" s="11"/>
    </row>
    <row r="20" spans="1:16" ht="24" customHeight="1">
      <c r="A20" s="16" t="s">
        <v>136</v>
      </c>
      <c r="B20" s="6"/>
      <c r="C20" s="13"/>
      <c r="D20" s="13"/>
      <c r="E20" s="20">
        <v>127451588</v>
      </c>
      <c r="F20" s="20"/>
      <c r="G20" s="20">
        <v>170140873</v>
      </c>
      <c r="H20" s="20"/>
      <c r="I20" s="20">
        <v>127451588</v>
      </c>
      <c r="J20" s="20"/>
      <c r="K20" s="20">
        <v>170140873</v>
      </c>
      <c r="M20" s="12"/>
      <c r="N20" s="11"/>
      <c r="O20" s="20"/>
      <c r="P20" s="11"/>
    </row>
    <row r="21" spans="1:16" ht="24" customHeight="1">
      <c r="A21" s="16" t="s">
        <v>118</v>
      </c>
      <c r="B21" s="6"/>
      <c r="C21" s="13"/>
      <c r="D21" s="13"/>
      <c r="E21" s="23">
        <v>165292</v>
      </c>
      <c r="F21" s="20"/>
      <c r="G21" s="23">
        <v>196698</v>
      </c>
      <c r="H21" s="20"/>
      <c r="I21" s="23">
        <v>165292</v>
      </c>
      <c r="J21" s="20"/>
      <c r="K21" s="23">
        <v>196698</v>
      </c>
      <c r="N21" s="11"/>
      <c r="O21" s="20"/>
      <c r="P21" s="11"/>
    </row>
    <row r="22" spans="1:16" ht="24" customHeight="1">
      <c r="A22" s="16" t="s">
        <v>66</v>
      </c>
      <c r="C22" s="13"/>
      <c r="D22" s="13"/>
      <c r="E22" s="20"/>
      <c r="F22" s="20"/>
      <c r="G22" s="20"/>
      <c r="H22" s="20"/>
      <c r="I22" s="20"/>
      <c r="J22" s="20"/>
      <c r="K22" s="20"/>
      <c r="M22" s="12"/>
      <c r="N22" s="11"/>
      <c r="O22" s="20"/>
      <c r="P22" s="11"/>
    </row>
    <row r="23" spans="1:16" ht="24" customHeight="1">
      <c r="A23" s="16" t="s">
        <v>58</v>
      </c>
      <c r="C23" s="13"/>
      <c r="D23" s="13"/>
      <c r="E23" s="20">
        <f>SUM(E8:E21)</f>
        <v>-107961391</v>
      </c>
      <c r="F23" s="20"/>
      <c r="G23" s="20">
        <f>SUM(G8:G21)</f>
        <v>-251257366</v>
      </c>
      <c r="H23" s="20"/>
      <c r="I23" s="20">
        <f>SUM(I8:I21)</f>
        <v>-107084901</v>
      </c>
      <c r="J23" s="20"/>
      <c r="K23" s="20">
        <f>SUM(K8:K21)</f>
        <v>-251598767</v>
      </c>
      <c r="M23" s="12"/>
      <c r="N23" s="11"/>
      <c r="O23" s="20"/>
      <c r="P23" s="11"/>
    </row>
    <row r="24" spans="1:16" ht="24" customHeight="1">
      <c r="A24" s="16" t="s">
        <v>38</v>
      </c>
      <c r="C24" s="13"/>
      <c r="D24" s="13"/>
      <c r="E24" s="20"/>
      <c r="F24" s="20"/>
      <c r="G24" s="20"/>
      <c r="H24" s="20"/>
      <c r="I24" s="20"/>
      <c r="J24" s="20"/>
      <c r="K24" s="20"/>
      <c r="M24" s="12"/>
      <c r="N24" s="11"/>
      <c r="O24" s="20"/>
      <c r="P24" s="11"/>
    </row>
    <row r="25" spans="1:16" ht="24" customHeight="1">
      <c r="A25" s="16" t="s">
        <v>48</v>
      </c>
      <c r="C25" s="13"/>
      <c r="D25" s="13"/>
      <c r="E25" s="20">
        <v>-413605198</v>
      </c>
      <c r="F25" s="20"/>
      <c r="G25" s="20">
        <v>-57783358</v>
      </c>
      <c r="H25" s="20"/>
      <c r="I25" s="20">
        <v>-413605198</v>
      </c>
      <c r="J25" s="20"/>
      <c r="K25" s="20">
        <v>-57783358</v>
      </c>
      <c r="M25" s="12"/>
      <c r="N25" s="11"/>
      <c r="O25" s="20"/>
      <c r="P25" s="11"/>
    </row>
    <row r="26" spans="1:16" ht="24" customHeight="1">
      <c r="A26" s="16" t="s">
        <v>137</v>
      </c>
      <c r="C26" s="13"/>
      <c r="D26" s="13"/>
      <c r="E26" s="20">
        <v>10404141</v>
      </c>
      <c r="F26" s="20"/>
      <c r="G26" s="20">
        <v>14228796</v>
      </c>
      <c r="H26" s="20"/>
      <c r="I26" s="20">
        <v>10404141</v>
      </c>
      <c r="J26" s="20"/>
      <c r="K26" s="20">
        <v>14228796</v>
      </c>
      <c r="M26" s="12"/>
      <c r="N26" s="11"/>
      <c r="O26" s="20"/>
      <c r="P26" s="11"/>
    </row>
    <row r="27" spans="1:16" ht="24" customHeight="1">
      <c r="A27" s="16" t="s">
        <v>67</v>
      </c>
      <c r="C27" s="13"/>
      <c r="D27" s="13"/>
      <c r="E27" s="20">
        <v>7255024</v>
      </c>
      <c r="F27" s="20"/>
      <c r="G27" s="20">
        <v>10666980</v>
      </c>
      <c r="H27" s="20"/>
      <c r="I27" s="20">
        <v>7255024</v>
      </c>
      <c r="J27" s="20"/>
      <c r="K27" s="20">
        <v>10666980</v>
      </c>
      <c r="M27" s="12"/>
      <c r="N27" s="11"/>
      <c r="O27" s="20"/>
      <c r="P27" s="11"/>
    </row>
    <row r="28" spans="1:16" ht="24" customHeight="1">
      <c r="A28" s="16" t="s">
        <v>69</v>
      </c>
      <c r="C28" s="13"/>
      <c r="D28" s="13"/>
      <c r="E28" s="20">
        <v>25367039</v>
      </c>
      <c r="F28" s="20"/>
      <c r="G28" s="20">
        <v>48538569</v>
      </c>
      <c r="H28" s="20"/>
      <c r="I28" s="20">
        <v>25367039</v>
      </c>
      <c r="J28" s="20"/>
      <c r="K28" s="20">
        <v>48538569</v>
      </c>
      <c r="M28" s="12"/>
      <c r="N28" s="11"/>
      <c r="O28" s="20"/>
      <c r="P28" s="11"/>
    </row>
    <row r="29" spans="1:16" ht="24" customHeight="1">
      <c r="A29" s="1" t="s">
        <v>39</v>
      </c>
      <c r="B29" s="21"/>
      <c r="C29" s="13"/>
      <c r="D29" s="13"/>
      <c r="E29" s="20">
        <v>3848772</v>
      </c>
      <c r="F29" s="20"/>
      <c r="G29" s="20">
        <v>2685</v>
      </c>
      <c r="H29" s="20"/>
      <c r="I29" s="20">
        <v>3857640</v>
      </c>
      <c r="J29" s="20"/>
      <c r="K29" s="20">
        <v>7672</v>
      </c>
      <c r="M29" s="12"/>
      <c r="N29" s="11"/>
      <c r="O29" s="20"/>
      <c r="P29" s="11"/>
    </row>
    <row r="30" spans="1:16" ht="24" customHeight="1">
      <c r="A30" s="1" t="s">
        <v>88</v>
      </c>
      <c r="B30" s="21"/>
      <c r="C30" s="13"/>
      <c r="D30" s="13"/>
      <c r="E30" s="20">
        <v>406522</v>
      </c>
      <c r="F30" s="20"/>
      <c r="G30" s="20">
        <v>700067</v>
      </c>
      <c r="H30" s="20"/>
      <c r="I30" s="20">
        <v>400021</v>
      </c>
      <c r="J30" s="20"/>
      <c r="K30" s="20">
        <v>700067</v>
      </c>
      <c r="M30" s="12"/>
      <c r="N30" s="11"/>
      <c r="O30" s="20"/>
      <c r="P30" s="11"/>
    </row>
    <row r="31" spans="1:16" ht="24" customHeight="1">
      <c r="A31" s="16" t="s">
        <v>119</v>
      </c>
      <c r="C31" s="13"/>
      <c r="D31" s="13"/>
      <c r="E31" s="20"/>
      <c r="F31" s="20"/>
      <c r="G31" s="20"/>
      <c r="H31" s="20"/>
      <c r="I31" s="20"/>
      <c r="J31" s="20"/>
      <c r="K31" s="20"/>
      <c r="M31" s="12"/>
      <c r="N31" s="11"/>
      <c r="O31" s="20"/>
      <c r="P31" s="11"/>
    </row>
    <row r="32" spans="1:16" ht="24" customHeight="1">
      <c r="A32" s="16" t="s">
        <v>63</v>
      </c>
      <c r="C32" s="13"/>
      <c r="D32" s="13"/>
      <c r="E32" s="20">
        <v>-39868611</v>
      </c>
      <c r="F32" s="20"/>
      <c r="G32" s="20">
        <v>20715771</v>
      </c>
      <c r="H32" s="20"/>
      <c r="I32" s="20">
        <v>-39868611</v>
      </c>
      <c r="J32" s="20"/>
      <c r="K32" s="20">
        <v>20715771</v>
      </c>
      <c r="M32" s="12"/>
      <c r="N32" s="11"/>
      <c r="O32" s="20"/>
      <c r="P32" s="11"/>
    </row>
    <row r="33" spans="1:16" ht="24" customHeight="1">
      <c r="A33" s="1" t="s">
        <v>87</v>
      </c>
      <c r="C33" s="13"/>
      <c r="D33" s="13"/>
      <c r="E33" s="20">
        <v>-575800</v>
      </c>
      <c r="F33" s="20"/>
      <c r="G33" s="20">
        <v>16715336</v>
      </c>
      <c r="H33" s="20"/>
      <c r="I33" s="20">
        <v>-575800</v>
      </c>
      <c r="J33" s="20"/>
      <c r="K33" s="20">
        <v>16715336</v>
      </c>
      <c r="M33" s="12"/>
      <c r="N33" s="11"/>
      <c r="O33" s="20"/>
      <c r="P33" s="11"/>
    </row>
    <row r="34" spans="1:16" ht="24" customHeight="1">
      <c r="A34" s="1" t="s">
        <v>64</v>
      </c>
      <c r="C34" s="13"/>
      <c r="D34" s="13"/>
      <c r="E34" s="20">
        <v>-1804321</v>
      </c>
      <c r="F34" s="20"/>
      <c r="G34" s="20">
        <v>9308132</v>
      </c>
      <c r="H34" s="20"/>
      <c r="I34" s="20">
        <v>-1737333</v>
      </c>
      <c r="J34" s="20"/>
      <c r="K34" s="20">
        <v>9221560</v>
      </c>
      <c r="M34" s="12"/>
      <c r="N34" s="11"/>
      <c r="O34" s="20"/>
      <c r="P34" s="11"/>
    </row>
    <row r="35" spans="1:16" ht="24" customHeight="1">
      <c r="A35" s="1" t="s">
        <v>40</v>
      </c>
      <c r="B35" s="6"/>
      <c r="C35" s="13"/>
      <c r="D35" s="13"/>
      <c r="E35" s="23">
        <v>29605613</v>
      </c>
      <c r="F35" s="20"/>
      <c r="G35" s="23">
        <v>4254632</v>
      </c>
      <c r="H35" s="20"/>
      <c r="I35" s="23">
        <v>29152194</v>
      </c>
      <c r="J35" s="20"/>
      <c r="K35" s="23">
        <v>4259770</v>
      </c>
      <c r="M35" s="12"/>
      <c r="N35" s="11"/>
      <c r="O35" s="20"/>
      <c r="P35" s="11"/>
    </row>
    <row r="36" spans="1:16" ht="24" customHeight="1">
      <c r="A36" s="1" t="s">
        <v>49</v>
      </c>
      <c r="B36" s="6"/>
      <c r="C36" s="13"/>
      <c r="D36" s="13"/>
      <c r="E36" s="20">
        <f>SUM(E23:E35)</f>
        <v>-486928210</v>
      </c>
      <c r="F36" s="20"/>
      <c r="G36" s="20">
        <f>SUM(G23:G35)</f>
        <v>-183909756</v>
      </c>
      <c r="H36" s="20"/>
      <c r="I36" s="20">
        <f>SUM(I23:I35)</f>
        <v>-486435784</v>
      </c>
      <c r="J36" s="20"/>
      <c r="K36" s="20">
        <f>SUM(K23:K35)</f>
        <v>-184327604</v>
      </c>
      <c r="M36" s="12"/>
      <c r="N36" s="11"/>
      <c r="O36" s="20"/>
      <c r="P36" s="11"/>
    </row>
    <row r="37" spans="1:16" ht="24" customHeight="1">
      <c r="A37" s="1" t="s">
        <v>74</v>
      </c>
      <c r="B37" s="6"/>
      <c r="C37" s="13"/>
      <c r="D37" s="13"/>
      <c r="E37" s="20">
        <v>1033149007</v>
      </c>
      <c r="F37" s="20"/>
      <c r="G37" s="20">
        <v>1159530354</v>
      </c>
      <c r="H37" s="20"/>
      <c r="I37" s="20">
        <v>1033149007</v>
      </c>
      <c r="J37" s="20"/>
      <c r="K37" s="20">
        <v>1159530354</v>
      </c>
      <c r="M37" s="12"/>
      <c r="N37" s="11"/>
      <c r="O37" s="20"/>
      <c r="P37" s="11"/>
    </row>
    <row r="38" spans="1:16" ht="24" customHeight="1">
      <c r="A38" s="1" t="s">
        <v>153</v>
      </c>
      <c r="B38" s="6"/>
      <c r="C38" s="13"/>
      <c r="D38" s="13"/>
      <c r="E38" s="20">
        <v>1462253</v>
      </c>
      <c r="F38" s="20"/>
      <c r="G38" s="20">
        <v>457425</v>
      </c>
      <c r="H38" s="20"/>
      <c r="I38" s="20">
        <v>1134497</v>
      </c>
      <c r="J38" s="20"/>
      <c r="K38" s="20">
        <v>0</v>
      </c>
      <c r="M38" s="12"/>
      <c r="N38" s="11"/>
      <c r="O38" s="20"/>
      <c r="P38" s="85"/>
    </row>
    <row r="39" spans="1:16" ht="24" customHeight="1">
      <c r="A39" s="1" t="s">
        <v>75</v>
      </c>
      <c r="C39" s="13"/>
      <c r="D39" s="13"/>
      <c r="E39" s="20">
        <v>-5272069</v>
      </c>
      <c r="F39" s="20"/>
      <c r="G39" s="20">
        <v>-1462253</v>
      </c>
      <c r="H39" s="20"/>
      <c r="I39" s="20">
        <v>-4944394</v>
      </c>
      <c r="J39" s="20"/>
      <c r="K39" s="20">
        <v>-1134497</v>
      </c>
      <c r="M39" s="12"/>
      <c r="N39" s="11"/>
      <c r="O39" s="20"/>
      <c r="P39" s="85"/>
    </row>
    <row r="40" spans="1:16" ht="24" customHeight="1">
      <c r="A40" s="1" t="s">
        <v>76</v>
      </c>
      <c r="C40" s="13"/>
      <c r="D40" s="13"/>
      <c r="E40" s="23">
        <v>-127407503</v>
      </c>
      <c r="F40" s="20"/>
      <c r="G40" s="23">
        <v>-159559358</v>
      </c>
      <c r="H40" s="20"/>
      <c r="I40" s="23">
        <v>-127407503</v>
      </c>
      <c r="J40" s="20"/>
      <c r="K40" s="23">
        <v>-159559358</v>
      </c>
      <c r="M40" s="12"/>
      <c r="N40" s="11"/>
      <c r="O40" s="20"/>
      <c r="P40" s="11"/>
    </row>
    <row r="41" spans="1:16" ht="24" customHeight="1">
      <c r="A41" s="25" t="s">
        <v>174</v>
      </c>
      <c r="B41" s="21"/>
      <c r="C41" s="13"/>
      <c r="D41" s="13"/>
      <c r="E41" s="23">
        <f>SUM(E36:E40)</f>
        <v>415003478</v>
      </c>
      <c r="F41" s="20"/>
      <c r="G41" s="23">
        <f>SUM(G36:G40)</f>
        <v>815056412</v>
      </c>
      <c r="H41" s="20"/>
      <c r="I41" s="23">
        <f>SUM(I36:I40)</f>
        <v>415495823</v>
      </c>
      <c r="J41" s="20"/>
      <c r="K41" s="23">
        <f>SUM(K36:K40)</f>
        <v>814508895</v>
      </c>
      <c r="M41" s="12"/>
      <c r="N41" s="11"/>
      <c r="O41" s="20"/>
      <c r="P41" s="11"/>
    </row>
    <row r="42" spans="1:16" ht="15" customHeight="1">
      <c r="A42" s="25"/>
      <c r="B42" s="21"/>
      <c r="C42" s="13"/>
      <c r="D42" s="13"/>
      <c r="E42" s="20"/>
      <c r="F42" s="13"/>
      <c r="G42" s="20"/>
      <c r="H42" s="13"/>
      <c r="I42" s="20"/>
      <c r="J42" s="20"/>
      <c r="K42" s="20"/>
      <c r="M42" s="12"/>
      <c r="N42" s="11"/>
      <c r="O42" s="15"/>
      <c r="P42" s="11"/>
    </row>
    <row r="43" spans="1:16" ht="24" customHeight="1">
      <c r="A43" s="22" t="s">
        <v>11</v>
      </c>
      <c r="B43" s="21"/>
      <c r="E43" s="18"/>
      <c r="G43" s="18"/>
      <c r="I43" s="18"/>
      <c r="J43" s="18"/>
      <c r="M43" s="12"/>
      <c r="N43" s="11"/>
      <c r="O43" s="15"/>
      <c r="P43" s="11"/>
    </row>
    <row r="44" spans="1:16" ht="24" customHeight="1">
      <c r="A44" s="2" t="s">
        <v>122</v>
      </c>
      <c r="B44" s="3"/>
      <c r="C44" s="4"/>
      <c r="D44" s="4"/>
      <c r="E44" s="5"/>
      <c r="F44" s="4"/>
      <c r="G44" s="5"/>
      <c r="H44" s="4"/>
      <c r="I44" s="5"/>
      <c r="J44" s="5"/>
      <c r="K44" s="5"/>
      <c r="M44" s="12"/>
      <c r="N44" s="11"/>
      <c r="O44" s="15"/>
      <c r="P44" s="11"/>
    </row>
    <row r="45" spans="1:16" ht="24" customHeight="1">
      <c r="A45" s="25" t="s">
        <v>41</v>
      </c>
      <c r="B45" s="4"/>
      <c r="C45" s="4"/>
      <c r="D45" s="4"/>
      <c r="E45" s="5"/>
      <c r="F45" s="4"/>
      <c r="G45" s="5"/>
      <c r="H45" s="4"/>
      <c r="I45" s="5"/>
      <c r="J45" s="5"/>
      <c r="K45" s="5"/>
      <c r="M45" s="12"/>
      <c r="N45" s="11"/>
      <c r="O45" s="15"/>
      <c r="P45" s="11"/>
    </row>
    <row r="46" spans="1:16" ht="24" customHeight="1">
      <c r="A46" s="2" t="s">
        <v>160</v>
      </c>
      <c r="B46" s="3"/>
      <c r="C46" s="4"/>
      <c r="D46" s="4"/>
      <c r="E46" s="5"/>
      <c r="F46" s="4"/>
      <c r="G46" s="5"/>
      <c r="H46" s="4"/>
      <c r="I46" s="5"/>
      <c r="J46" s="5"/>
      <c r="K46" s="5"/>
      <c r="M46" s="12"/>
      <c r="N46" s="11"/>
      <c r="P46" s="11"/>
    </row>
    <row r="47" spans="1:16" ht="24" customHeight="1">
      <c r="A47" s="6"/>
      <c r="B47" s="3"/>
      <c r="C47" s="4"/>
      <c r="D47" s="4"/>
      <c r="E47" s="8"/>
      <c r="F47" s="4"/>
      <c r="G47" s="8"/>
      <c r="H47" s="4"/>
      <c r="I47" s="8"/>
      <c r="J47" s="5"/>
      <c r="K47" s="11" t="s">
        <v>59</v>
      </c>
      <c r="M47" s="12"/>
      <c r="N47" s="11"/>
      <c r="P47" s="11"/>
    </row>
    <row r="48" spans="1:16" ht="24" customHeight="1">
      <c r="A48" s="6"/>
      <c r="B48" s="30"/>
      <c r="C48" s="4"/>
      <c r="D48" s="8"/>
      <c r="E48" s="89" t="s">
        <v>105</v>
      </c>
      <c r="F48" s="89"/>
      <c r="G48" s="89"/>
      <c r="H48" s="15"/>
      <c r="I48" s="87" t="s">
        <v>89</v>
      </c>
      <c r="J48" s="87"/>
      <c r="K48" s="87"/>
      <c r="M48" s="12"/>
      <c r="N48" s="11"/>
      <c r="P48" s="11"/>
    </row>
    <row r="49" spans="1:16" ht="24" customHeight="1">
      <c r="C49" s="15"/>
      <c r="D49" s="79"/>
      <c r="E49" s="80" t="s">
        <v>161</v>
      </c>
      <c r="F49" s="79"/>
      <c r="G49" s="80" t="s">
        <v>145</v>
      </c>
      <c r="H49" s="79"/>
      <c r="I49" s="80" t="s">
        <v>161</v>
      </c>
      <c r="J49" s="79"/>
      <c r="K49" s="80" t="s">
        <v>145</v>
      </c>
      <c r="M49" s="12"/>
      <c r="N49" s="11"/>
      <c r="P49" s="11"/>
    </row>
    <row r="50" spans="1:16" ht="24" customHeight="1">
      <c r="A50" s="17" t="s">
        <v>42</v>
      </c>
      <c r="B50" s="81"/>
      <c r="C50" s="27"/>
      <c r="E50" s="11"/>
      <c r="G50" s="11"/>
      <c r="I50" s="11"/>
      <c r="J50" s="11"/>
      <c r="K50" s="11"/>
      <c r="M50" s="12"/>
      <c r="N50" s="11"/>
      <c r="O50" s="15"/>
      <c r="P50" s="11"/>
    </row>
    <row r="51" spans="1:16" ht="24" customHeight="1">
      <c r="A51" s="16" t="s">
        <v>169</v>
      </c>
      <c r="B51" s="81"/>
      <c r="C51" s="27"/>
      <c r="E51" s="11">
        <v>-5</v>
      </c>
      <c r="F51" s="18"/>
      <c r="G51" s="11">
        <v>0</v>
      </c>
      <c r="H51" s="18"/>
      <c r="I51" s="11">
        <v>-5</v>
      </c>
      <c r="J51" s="11"/>
      <c r="K51" s="11">
        <v>0</v>
      </c>
      <c r="M51" s="12"/>
      <c r="N51" s="11"/>
      <c r="O51" s="15"/>
      <c r="P51" s="11"/>
    </row>
    <row r="52" spans="1:16" ht="24" customHeight="1">
      <c r="A52" s="16" t="s">
        <v>186</v>
      </c>
      <c r="C52" s="13"/>
      <c r="D52" s="13"/>
      <c r="E52" s="20">
        <v>-10167</v>
      </c>
      <c r="F52" s="20"/>
      <c r="G52" s="20">
        <v>-282255</v>
      </c>
      <c r="H52" s="20"/>
      <c r="I52" s="20">
        <v>-10167</v>
      </c>
      <c r="J52" s="20"/>
      <c r="K52" s="20">
        <v>-282255</v>
      </c>
      <c r="M52" s="12"/>
      <c r="N52" s="11"/>
      <c r="O52" s="15"/>
      <c r="P52" s="11"/>
    </row>
    <row r="53" spans="1:16" ht="24" customHeight="1">
      <c r="A53" s="16" t="s">
        <v>138</v>
      </c>
      <c r="C53" s="13"/>
      <c r="D53" s="13"/>
      <c r="E53" s="20">
        <v>13514</v>
      </c>
      <c r="F53" s="20"/>
      <c r="G53" s="20">
        <v>56700</v>
      </c>
      <c r="H53" s="20"/>
      <c r="I53" s="20">
        <v>13514</v>
      </c>
      <c r="J53" s="20"/>
      <c r="K53" s="20">
        <v>56700</v>
      </c>
      <c r="M53" s="12"/>
      <c r="N53" s="11"/>
      <c r="O53" s="15"/>
      <c r="P53" s="11"/>
    </row>
    <row r="54" spans="1:16" ht="24" customHeight="1">
      <c r="A54" s="16" t="s">
        <v>120</v>
      </c>
      <c r="C54" s="13"/>
      <c r="D54" s="13"/>
      <c r="E54" s="20">
        <v>-14039860</v>
      </c>
      <c r="F54" s="20"/>
      <c r="G54" s="20">
        <v>-1855070</v>
      </c>
      <c r="H54" s="20"/>
      <c r="I54" s="20">
        <v>-13713230</v>
      </c>
      <c r="J54" s="20"/>
      <c r="K54" s="20">
        <v>-1851926</v>
      </c>
      <c r="M54" s="12"/>
      <c r="N54" s="11"/>
      <c r="O54" s="20"/>
      <c r="P54" s="85"/>
    </row>
    <row r="55" spans="1:16" ht="24" customHeight="1">
      <c r="A55" s="17" t="s">
        <v>175</v>
      </c>
      <c r="C55" s="13"/>
      <c r="D55" s="13"/>
      <c r="E55" s="26">
        <f>SUM(E51:E54)</f>
        <v>-14036518</v>
      </c>
      <c r="F55" s="20"/>
      <c r="G55" s="26">
        <f>SUM(G51:G54)</f>
        <v>-2080625</v>
      </c>
      <c r="H55" s="20"/>
      <c r="I55" s="26">
        <f>SUM(I51:I54)</f>
        <v>-13709888</v>
      </c>
      <c r="J55" s="20"/>
      <c r="K55" s="26">
        <f>SUM(K51:K54)</f>
        <v>-2077481</v>
      </c>
      <c r="M55" s="12"/>
      <c r="N55" s="11"/>
      <c r="O55" s="15"/>
      <c r="P55" s="11"/>
    </row>
    <row r="56" spans="1:16" ht="24" customHeight="1">
      <c r="A56" s="17" t="s">
        <v>43</v>
      </c>
      <c r="B56" s="81"/>
      <c r="C56" s="13"/>
      <c r="D56" s="13"/>
      <c r="E56" s="20"/>
      <c r="F56" s="20"/>
      <c r="G56" s="20"/>
      <c r="H56" s="20"/>
      <c r="I56" s="20"/>
      <c r="J56" s="20"/>
      <c r="K56" s="20"/>
      <c r="M56" s="12"/>
      <c r="N56" s="11"/>
      <c r="O56" s="15"/>
      <c r="P56" s="11"/>
    </row>
    <row r="57" spans="1:16" ht="24" customHeight="1">
      <c r="A57" s="1" t="s">
        <v>170</v>
      </c>
      <c r="B57" s="81"/>
      <c r="C57" s="13"/>
      <c r="D57" s="13"/>
      <c r="E57" s="20"/>
      <c r="F57" s="20"/>
      <c r="G57" s="20"/>
      <c r="H57" s="20"/>
      <c r="I57" s="20"/>
      <c r="J57" s="20"/>
      <c r="K57" s="20"/>
      <c r="M57" s="12"/>
      <c r="N57" s="11"/>
      <c r="O57" s="15"/>
      <c r="P57" s="11"/>
    </row>
    <row r="58" spans="1:16" ht="24" customHeight="1">
      <c r="A58" s="1" t="s">
        <v>171</v>
      </c>
      <c r="B58" s="81"/>
      <c r="C58" s="13"/>
      <c r="D58" s="13"/>
      <c r="E58" s="20">
        <v>20274856</v>
      </c>
      <c r="F58" s="20"/>
      <c r="G58" s="20">
        <v>-19900000</v>
      </c>
      <c r="H58" s="20"/>
      <c r="I58" s="20">
        <v>20274856</v>
      </c>
      <c r="J58" s="20"/>
      <c r="K58" s="20">
        <v>-19900000</v>
      </c>
      <c r="M58" s="12"/>
      <c r="N58" s="11"/>
      <c r="O58" s="15"/>
      <c r="P58" s="11"/>
    </row>
    <row r="59" spans="1:16" ht="24" customHeight="1">
      <c r="A59" s="16" t="s">
        <v>90</v>
      </c>
      <c r="C59" s="13"/>
      <c r="D59" s="13"/>
      <c r="E59" s="20">
        <v>-4550000</v>
      </c>
      <c r="F59" s="20"/>
      <c r="G59" s="20">
        <v>-2450000</v>
      </c>
      <c r="H59" s="20"/>
      <c r="I59" s="20">
        <v>-4550000</v>
      </c>
      <c r="J59" s="20"/>
      <c r="K59" s="20">
        <v>-2450000</v>
      </c>
      <c r="M59" s="12"/>
      <c r="N59" s="11"/>
      <c r="O59" s="15"/>
      <c r="P59" s="11"/>
    </row>
    <row r="60" spans="1:16" ht="24" customHeight="1">
      <c r="A60" s="16" t="s">
        <v>121</v>
      </c>
      <c r="C60" s="13"/>
      <c r="D60" s="13"/>
      <c r="E60" s="20">
        <v>-2438882</v>
      </c>
      <c r="F60" s="20"/>
      <c r="G60" s="20">
        <v>-2276779</v>
      </c>
      <c r="H60" s="20"/>
      <c r="I60" s="20">
        <v>-2438882</v>
      </c>
      <c r="J60" s="20"/>
      <c r="K60" s="20">
        <v>-2276779</v>
      </c>
      <c r="M60" s="12"/>
      <c r="N60" s="11"/>
      <c r="P60" s="1"/>
    </row>
    <row r="61" spans="1:16" ht="24" customHeight="1">
      <c r="A61" s="1" t="s">
        <v>144</v>
      </c>
      <c r="B61" s="81"/>
      <c r="C61" s="13"/>
      <c r="D61" s="13"/>
      <c r="E61" s="20">
        <v>0</v>
      </c>
      <c r="F61" s="20"/>
      <c r="G61" s="20">
        <v>-363363402</v>
      </c>
      <c r="H61" s="20"/>
      <c r="I61" s="20">
        <v>0</v>
      </c>
      <c r="J61" s="20"/>
      <c r="K61" s="20">
        <v>-363363402</v>
      </c>
      <c r="M61" s="12"/>
      <c r="N61" s="11"/>
      <c r="O61" s="15"/>
      <c r="P61" s="11"/>
    </row>
    <row r="62" spans="1:16" ht="24" customHeight="1">
      <c r="A62" s="1" t="s">
        <v>52</v>
      </c>
      <c r="B62" s="21"/>
      <c r="C62" s="13"/>
      <c r="D62" s="13"/>
      <c r="E62" s="20">
        <v>1747000000</v>
      </c>
      <c r="F62" s="20"/>
      <c r="G62" s="20">
        <v>1621000000</v>
      </c>
      <c r="H62" s="20"/>
      <c r="I62" s="20">
        <v>1747000000</v>
      </c>
      <c r="J62" s="20"/>
      <c r="K62" s="20">
        <v>1621000000</v>
      </c>
      <c r="M62" s="12"/>
      <c r="N62" s="11"/>
      <c r="O62" s="15"/>
      <c r="P62" s="85"/>
    </row>
    <row r="63" spans="1:16" ht="24" customHeight="1">
      <c r="A63" s="1" t="s">
        <v>53</v>
      </c>
      <c r="C63" s="13"/>
      <c r="D63" s="13"/>
      <c r="E63" s="20">
        <v>-2052156639</v>
      </c>
      <c r="F63" s="20"/>
      <c r="G63" s="20">
        <v>-2104266953</v>
      </c>
      <c r="H63" s="20"/>
      <c r="I63" s="20">
        <v>-2052156639</v>
      </c>
      <c r="J63" s="20"/>
      <c r="K63" s="20">
        <v>-2104266953</v>
      </c>
      <c r="M63" s="12"/>
      <c r="N63" s="11"/>
      <c r="O63" s="15"/>
      <c r="P63" s="85"/>
    </row>
    <row r="64" spans="1:16" ht="24" customHeight="1">
      <c r="A64" s="16" t="s">
        <v>86</v>
      </c>
      <c r="C64" s="13"/>
      <c r="D64" s="13"/>
      <c r="E64" s="20">
        <v>-128730000</v>
      </c>
      <c r="F64" s="20"/>
      <c r="G64" s="20">
        <v>0</v>
      </c>
      <c r="H64" s="20"/>
      <c r="I64" s="20">
        <v>-128730000</v>
      </c>
      <c r="J64" s="20"/>
      <c r="K64" s="20">
        <v>0</v>
      </c>
      <c r="M64" s="12"/>
      <c r="N64" s="11"/>
      <c r="O64" s="15"/>
      <c r="P64" s="85"/>
    </row>
    <row r="65" spans="1:16" ht="24" customHeight="1">
      <c r="A65" s="17" t="s">
        <v>176</v>
      </c>
      <c r="C65" s="13"/>
      <c r="D65" s="13"/>
      <c r="E65" s="26">
        <f>SUM(E58:E64)</f>
        <v>-420600665</v>
      </c>
      <c r="F65" s="20"/>
      <c r="G65" s="26">
        <f>SUM(G58:G64)</f>
        <v>-871257134</v>
      </c>
      <c r="H65" s="20"/>
      <c r="I65" s="26">
        <f>SUM(I58:I64)</f>
        <v>-420600665</v>
      </c>
      <c r="J65" s="20"/>
      <c r="K65" s="26">
        <f>SUM(K58:K64)</f>
        <v>-871257134</v>
      </c>
      <c r="M65" s="12"/>
      <c r="N65" s="11"/>
      <c r="O65" s="15"/>
      <c r="P65" s="11"/>
    </row>
    <row r="66" spans="1:16" ht="24" customHeight="1">
      <c r="A66" s="17" t="s">
        <v>182</v>
      </c>
      <c r="C66" s="13"/>
      <c r="D66" s="13"/>
      <c r="E66" s="20">
        <f>SUM(E41,E55,E65)</f>
        <v>-19633705</v>
      </c>
      <c r="F66" s="20"/>
      <c r="G66" s="20">
        <f>SUM(G41,G55,G65)</f>
        <v>-58281347</v>
      </c>
      <c r="H66" s="20"/>
      <c r="I66" s="20">
        <f>SUM(I41,I55,I65)</f>
        <v>-18814730</v>
      </c>
      <c r="J66" s="20"/>
      <c r="K66" s="20">
        <f>SUM(K41,K55,K65)</f>
        <v>-58825720</v>
      </c>
      <c r="M66" s="12"/>
      <c r="N66" s="11"/>
      <c r="O66" s="15"/>
      <c r="P66" s="11"/>
    </row>
    <row r="67" spans="1:16" ht="24" customHeight="1">
      <c r="A67" s="1" t="s">
        <v>100</v>
      </c>
      <c r="B67" s="6"/>
      <c r="C67" s="13"/>
      <c r="D67" s="13"/>
      <c r="E67" s="23">
        <f>BS!G9</f>
        <v>57302347</v>
      </c>
      <c r="F67" s="20"/>
      <c r="G67" s="23">
        <v>115583694</v>
      </c>
      <c r="H67" s="20"/>
      <c r="I67" s="23">
        <f>BS!K9</f>
        <v>54885580</v>
      </c>
      <c r="J67" s="20"/>
      <c r="K67" s="23">
        <v>113711300</v>
      </c>
      <c r="M67" s="12"/>
      <c r="N67" s="11"/>
      <c r="O67" s="15"/>
      <c r="P67" s="11"/>
    </row>
    <row r="68" spans="1:16" ht="24" customHeight="1" thickBot="1">
      <c r="A68" s="2" t="s">
        <v>101</v>
      </c>
      <c r="B68" s="21"/>
      <c r="C68" s="13"/>
      <c r="D68" s="13"/>
      <c r="E68" s="61">
        <f>SUM(E66:E67)</f>
        <v>37668642</v>
      </c>
      <c r="F68" s="20"/>
      <c r="G68" s="61">
        <f>SUM(G66:G67)</f>
        <v>57302347</v>
      </c>
      <c r="H68" s="20"/>
      <c r="I68" s="61">
        <f>SUM(I66:I67)</f>
        <v>36070850</v>
      </c>
      <c r="J68" s="20"/>
      <c r="K68" s="61">
        <f>SUM(K66:K67)</f>
        <v>54885580</v>
      </c>
      <c r="M68" s="12"/>
      <c r="N68" s="11"/>
      <c r="O68" s="15"/>
      <c r="P68" s="11"/>
    </row>
    <row r="69" spans="1:16" ht="24" customHeight="1" thickTop="1">
      <c r="A69" s="2"/>
      <c r="B69" s="21"/>
      <c r="C69" s="13"/>
      <c r="D69" s="13"/>
      <c r="E69" s="20">
        <f>E68-BS!E9</f>
        <v>0</v>
      </c>
      <c r="F69" s="20"/>
      <c r="G69" s="20">
        <f>G68-BS!G9</f>
        <v>0</v>
      </c>
      <c r="H69" s="20"/>
      <c r="I69" s="20">
        <f>I68-BS!I9</f>
        <v>0</v>
      </c>
      <c r="J69" s="20"/>
      <c r="K69" s="20">
        <f>K68-BS!K9</f>
        <v>0</v>
      </c>
      <c r="M69" s="12"/>
      <c r="N69" s="11"/>
      <c r="O69" s="15"/>
      <c r="P69" s="11"/>
    </row>
    <row r="70" spans="1:16" ht="24" customHeight="1">
      <c r="A70" s="2" t="s">
        <v>131</v>
      </c>
      <c r="B70" s="21"/>
      <c r="C70" s="13"/>
      <c r="D70" s="13"/>
      <c r="E70" s="20"/>
      <c r="F70" s="20"/>
      <c r="G70" s="20"/>
      <c r="H70" s="20"/>
      <c r="I70" s="20"/>
      <c r="J70" s="20"/>
      <c r="K70" s="20"/>
      <c r="M70" s="12"/>
      <c r="N70" s="11"/>
      <c r="O70" s="15"/>
      <c r="P70" s="11"/>
    </row>
    <row r="71" spans="1:16" ht="24" customHeight="1">
      <c r="A71" s="22" t="s">
        <v>132</v>
      </c>
      <c r="B71" s="21"/>
      <c r="C71" s="13"/>
      <c r="D71" s="13"/>
      <c r="E71" s="20"/>
      <c r="F71" s="20"/>
      <c r="G71" s="20"/>
      <c r="H71" s="20"/>
      <c r="I71" s="20"/>
      <c r="J71" s="20"/>
      <c r="K71" s="20"/>
      <c r="M71" s="12"/>
      <c r="N71" s="11"/>
      <c r="O71" s="15"/>
      <c r="P71" s="11"/>
    </row>
    <row r="72" spans="1:16" ht="24" customHeight="1">
      <c r="A72" s="22" t="s">
        <v>133</v>
      </c>
      <c r="B72" s="21"/>
      <c r="C72" s="13"/>
      <c r="D72" s="13"/>
      <c r="E72" s="20">
        <v>666226</v>
      </c>
      <c r="F72" s="20"/>
      <c r="G72" s="20">
        <v>2143711</v>
      </c>
      <c r="H72" s="20"/>
      <c r="I72" s="20">
        <v>666226</v>
      </c>
      <c r="J72" s="20"/>
      <c r="K72" s="20">
        <v>2143711</v>
      </c>
      <c r="M72" s="12"/>
      <c r="N72" s="11"/>
      <c r="O72" s="15"/>
      <c r="P72" s="11"/>
    </row>
    <row r="73" spans="1:16" ht="24" customHeight="1">
      <c r="A73" s="2"/>
      <c r="B73" s="21"/>
      <c r="C73" s="13"/>
      <c r="D73" s="13"/>
      <c r="E73" s="82"/>
      <c r="F73" s="13"/>
      <c r="G73" s="82"/>
      <c r="H73" s="13"/>
      <c r="I73" s="82"/>
      <c r="J73" s="20"/>
      <c r="K73" s="82"/>
      <c r="M73" s="12"/>
      <c r="N73" s="11"/>
      <c r="O73" s="15"/>
      <c r="P73" s="11"/>
    </row>
    <row r="74" spans="1:16" ht="24" customHeight="1">
      <c r="A74" s="22" t="s">
        <v>11</v>
      </c>
      <c r="B74" s="21"/>
      <c r="C74" s="27"/>
      <c r="E74" s="41"/>
      <c r="G74" s="41"/>
      <c r="I74" s="41"/>
      <c r="J74" s="18"/>
      <c r="K74" s="41"/>
      <c r="M74" s="12"/>
      <c r="N74" s="18"/>
      <c r="O74" s="15"/>
      <c r="P74" s="11"/>
    </row>
  </sheetData>
  <mergeCells count="4">
    <mergeCell ref="I5:K5"/>
    <mergeCell ref="I48:K48"/>
    <mergeCell ref="E5:G5"/>
    <mergeCell ref="E48:G48"/>
  </mergeCells>
  <pageMargins left="0.86614173228346458" right="0.55118110236220474" top="0.9055118110236221" bottom="0" header="0.19685039370078741" footer="0.19685039370078741"/>
  <pageSetup paperSize="9" scale="74" fitToHeight="7" orientation="portrait" r:id="rId1"/>
  <headerFooter differentOddEven="1"/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0b105a6-9bd9-47b6-b5cd-7650f6b34231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334D717A3580F43AA7AC797A1617ED5" ma:contentTypeVersion="16" ma:contentTypeDescription="สร้างเอกสารใหม่" ma:contentTypeScope="" ma:versionID="eda9598d24445e90f938b10570ad6948">
  <xsd:schema xmlns:xsd="http://www.w3.org/2001/XMLSchema" xmlns:xs="http://www.w3.org/2001/XMLSchema" xmlns:p="http://schemas.microsoft.com/office/2006/metadata/properties" xmlns:ns2="b0b105a6-9bd9-47b6-b5cd-7650f6b34231" xmlns:ns3="6714f291-b1d3-42ec-8ed6-a260c205c37e" xmlns:ns4="50c908b1-f277-4340-90a9-4611d0b0f078" targetNamespace="http://schemas.microsoft.com/office/2006/metadata/properties" ma:root="true" ma:fieldsID="dd75946578803dd529d7150fe65b6f2d" ns2:_="" ns3:_="" ns4:_="">
    <xsd:import namespace="b0b105a6-9bd9-47b6-b5cd-7650f6b34231"/>
    <xsd:import namespace="6714f291-b1d3-42ec-8ed6-a260c205c37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b105a6-9bd9-47b6-b5cd-7650f6b342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14f291-b1d3-42ec-8ed6-a260c205c37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b3419b6f-40d6-47d9-a217-399cafe0e45b}" ma:internalName="TaxCatchAll" ma:showField="CatchAllData" ma:web="6714f291-b1d3-42ec-8ed6-a260c205c37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5B3CBD1-B857-4C84-8A3B-DE3B43FD2C64}">
  <ds:schemaRefs>
    <ds:schemaRef ds:uri="http://schemas.microsoft.com/office/infopath/2007/PartnerControls"/>
    <ds:schemaRef ds:uri="http://purl.org/dc/terms/"/>
    <ds:schemaRef ds:uri="50c908b1-f277-4340-90a9-4611d0b0f078"/>
    <ds:schemaRef ds:uri="http://schemas.microsoft.com/office/2006/metadata/properties"/>
    <ds:schemaRef ds:uri="http://www.w3.org/XML/1998/namespace"/>
    <ds:schemaRef ds:uri="b0b105a6-9bd9-47b6-b5cd-7650f6b34231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6714f291-b1d3-42ec-8ed6-a260c205c37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F373132-EA03-4A24-BC0E-D6BB6C3C27D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813270A-3003-4CD4-A19D-48CA8FE7B0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b105a6-9bd9-47b6-b5cd-7650f6b34231"/>
    <ds:schemaRef ds:uri="6714f291-b1d3-42ec-8ed6-a260c205c37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</vt:lpstr>
      <vt:lpstr>CE The Company only</vt:lpstr>
      <vt:lpstr>CF</vt:lpstr>
      <vt:lpstr>BS!Print_Area</vt:lpstr>
      <vt:lpstr>'CE Conso'!Print_Area</vt:lpstr>
      <vt:lpstr>'CE The Company only'!Print_Area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Siranda Morosot</cp:lastModifiedBy>
  <cp:lastPrinted>2026-02-16T09:35:04Z</cp:lastPrinted>
  <dcterms:created xsi:type="dcterms:W3CDTF">2011-03-08T09:02:15Z</dcterms:created>
  <dcterms:modified xsi:type="dcterms:W3CDTF">2026-02-18T11:31:59Z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MediaServiceImageTags">
    <vt:lpwstr/>
  </property>
  <property fmtid="{D5CDD505-2E9C-101B-9397-08002B2CF9AE}" pid="4" name="ContentTypeId">
    <vt:lpwstr>0x010100E334D717A3580F43AA7AC797A1617ED5</vt:lpwstr>
  </property>
</Properties>
</file>