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atthakarn_kanmoon_pwc_com/Documents/AMATA - Team member/Roll forward FS/Roll FS YE'25/AMATAR/"/>
    </mc:Choice>
  </mc:AlternateContent>
  <xr:revisionPtr revIDLastSave="14" documentId="13_ncr:1_{0D9C8D66-7395-492F-92A8-07636F611634}" xr6:coauthVersionLast="47" xr6:coauthVersionMax="47" xr10:uidLastSave="{A6022AF3-39BE-4346-AD85-D8D9EC800B39}"/>
  <bookViews>
    <workbookView xWindow="-120" yWindow="-120" windowWidth="29040" windowHeight="17520" tabRatio="749" activeTab="1" xr2:uid="{EA402835-937C-4E83-AC7A-954789E5CABB}"/>
  </bookViews>
  <sheets>
    <sheet name="6-7" sheetId="8" r:id="rId1"/>
    <sheet name="8" sheetId="11" r:id="rId2"/>
    <sheet name="9" sheetId="10" r:id="rId3"/>
    <sheet name="10" sheetId="3" r:id="rId4"/>
    <sheet name="11" sheetId="6" r:id="rId5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1" l="1"/>
  <c r="F13" i="3" l="1"/>
  <c r="F17" i="3" l="1"/>
  <c r="M24" i="11"/>
  <c r="A3" i="3"/>
  <c r="H23" i="6"/>
  <c r="H26" i="6" s="1"/>
  <c r="F23" i="6"/>
  <c r="F26" i="6" s="1"/>
  <c r="F34" i="6"/>
  <c r="F36" i="6" l="1"/>
  <c r="F39" i="6" s="1"/>
  <c r="F13" i="10"/>
  <c r="H25" i="10" l="1"/>
  <c r="A3" i="6"/>
  <c r="A44" i="8"/>
  <c r="U32" i="11"/>
  <c r="U36" i="11" s="1"/>
  <c r="S32" i="11"/>
  <c r="S36" i="11" s="1"/>
  <c r="Q32" i="11"/>
  <c r="Q36" i="11" s="1"/>
  <c r="M32" i="11"/>
  <c r="M36" i="11" s="1"/>
  <c r="K32" i="11"/>
  <c r="K36" i="11" s="1"/>
  <c r="G55" i="8" l="1"/>
  <c r="F25" i="10" l="1"/>
  <c r="S24" i="11" l="1"/>
  <c r="Q24" i="11"/>
  <c r="I55" i="8" l="1"/>
  <c r="H13" i="3" l="1"/>
  <c r="H17" i="3" s="1"/>
  <c r="A44" i="6"/>
  <c r="A40" i="3"/>
  <c r="A43" i="11"/>
  <c r="A46" i="10"/>
  <c r="A80" i="8"/>
  <c r="M38" i="11" l="1"/>
  <c r="K38" i="11"/>
  <c r="Q38" i="11"/>
  <c r="O38" i="11" l="1"/>
  <c r="A3" i="11"/>
  <c r="A1" i="11"/>
  <c r="F33" i="10"/>
  <c r="H33" i="10"/>
  <c r="G31" i="8"/>
  <c r="I31" i="8"/>
  <c r="H20" i="3"/>
  <c r="O32" i="11" l="1"/>
  <c r="H13" i="10"/>
  <c r="H27" i="10" s="1"/>
  <c r="H34" i="6"/>
  <c r="H36" i="6" s="1"/>
  <c r="H39" i="6" s="1"/>
  <c r="F27" i="10" l="1"/>
  <c r="F35" i="10" s="1"/>
  <c r="H35" i="10"/>
  <c r="I22" i="8"/>
  <c r="I33" i="8" s="1"/>
  <c r="G22" i="8"/>
  <c r="G33" i="8" s="1"/>
  <c r="F20" i="3" l="1"/>
  <c r="S38" i="11" l="1"/>
  <c r="U24" i="11" l="1"/>
  <c r="U38" i="11"/>
</calcChain>
</file>

<file path=xl/sharedStrings.xml><?xml version="1.0" encoding="utf-8"?>
<sst xmlns="http://schemas.openxmlformats.org/spreadsheetml/2006/main" count="193" uniqueCount="138">
  <si>
    <t xml:space="preserve">ทรัสต์เพื่อการลงทุนในอสังหาริมทรัพย์และสิทธิการเช่าอมตะซัมมิทโกรท </t>
  </si>
  <si>
    <t>งบฐานะการเงิน</t>
  </si>
  <si>
    <t>พ.ศ. 2568</t>
  </si>
  <si>
    <t>พ.ศ. 2567</t>
  </si>
  <si>
    <t>หมายเหตุ</t>
  </si>
  <si>
    <t>สินทรัพย์</t>
  </si>
  <si>
    <t>เงินสดและรายการเทียบเท่าเงินสด</t>
  </si>
  <si>
    <t>สินทรัพย์อื่น</t>
  </si>
  <si>
    <t>รวมสินทรัพย์</t>
  </si>
  <si>
    <t>หนี้สิน</t>
  </si>
  <si>
    <t>เจ้าหนี้และค่าใช้จ่ายค้างจ่าย</t>
  </si>
  <si>
    <t>ค่าเช่ารับล่วงหน้า</t>
  </si>
  <si>
    <t>เงินมัดจำค่าเช่า</t>
  </si>
  <si>
    <t>รวมหนี้สิน</t>
  </si>
  <si>
    <t>สินทรัพย์สุทธิ</t>
  </si>
  <si>
    <t>สินทรัพย์สุทธิประกอบด้วย</t>
  </si>
  <si>
    <t>ทุนที่ได้รับจากผู้ถือหน่วยทรัสต์</t>
  </si>
  <si>
    <t>กำไรสะสม</t>
  </si>
  <si>
    <t xml:space="preserve">สินทรัพย์สุทธิ </t>
  </si>
  <si>
    <t>สินทรัพย์สุทธิต่อหน่วย (บาท)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</si>
  <si>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</si>
  <si>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</si>
  <si>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ราคาทุน</t>
  </si>
  <si>
    <t>มูลค่ายุติธรรม</t>
  </si>
  <si>
    <t>ร้อยละของ</t>
  </si>
  <si>
    <t>ประเภทเงินลงทุน</t>
  </si>
  <si>
    <t xml:space="preserve"> ตารางเมตร</t>
  </si>
  <si>
    <t>ราคายุติธรรม</t>
  </si>
  <si>
    <t>รายได้จากการลงทุน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</si>
  <si>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</si>
  <si>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</si>
  <si>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</si>
  <si>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</si>
  <si>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</si>
  <si>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ค่าธรรมเนียมนายทะเบียน</t>
  </si>
  <si>
    <t>ค่าธรรมเนียมผู้บริหารอสังหาริมทรัพย์</t>
  </si>
  <si>
    <t>ค่าใช้จ่ายอื่น</t>
  </si>
  <si>
    <t>รวมค่าใช้จ่าย</t>
  </si>
  <si>
    <t>กำไรจากการลงทุนสุทธิ</t>
  </si>
  <si>
    <t>รายการกำไรสุทธิที่เกิดจากเงินลงทุนในหลักทรัพย์</t>
  </si>
  <si>
    <t>การจ่ายผลประโยชน์ตอบแทน</t>
  </si>
  <si>
    <t>การเปลี่ยนแปลงของจำนวนหน่วยลงทุน</t>
  </si>
  <si>
    <t>กระแสเงินสดจากกิจกรรมดำเนินงาน</t>
  </si>
  <si>
    <t>การเพิ่มขึ้นในสินทรัพย์สุทธิจากการดำเนินงาน</t>
  </si>
  <si>
    <t>รายการปรับปรุง</t>
  </si>
  <si>
    <t>ซื้อเงินลงทุนในหลักทรัพย์</t>
  </si>
  <si>
    <t>ขายเงินลงทุนในหลักทรัพย์</t>
  </si>
  <si>
    <t>ลูกหนี้รายได้ค่าเช่าค้างรับลดลง (เพิ่มขึ้น)</t>
  </si>
  <si>
    <t>เงินสดสุทธิได้มาจากกิจกรรมดำเนินงาน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</si>
  <si>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</si>
  <si>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</si>
  <si>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</si>
  <si>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ค่าธรรมเนียมวิชาชีพ</t>
  </si>
  <si>
    <t>ต้นทุนทางการเงิน</t>
  </si>
  <si>
    <t>สิทธิการเช่าที่ดินและอาคารโรงงาน จำนวน 60 หลัง</t>
  </si>
  <si>
    <t>นิคมอุตสาหกรรมอมตะซิตี้ ชลบุรี</t>
  </si>
  <si>
    <t xml:space="preserve"> ตำบลบ้านเก่า อำเภอพานทอง จังหวัดชลบุรี</t>
  </si>
  <si>
    <t>กรรมสิทธิ์ในที่ดินและอาคารโรงงาน จำนวน 25 หลัง</t>
  </si>
  <si>
    <t xml:space="preserve">  ตำบลบ้านเก่า อำเภอพานทอง จังหวัดชลบุรี</t>
  </si>
  <si>
    <t>สิทธิการเช่าที่ดินและอาคารโรงงาน จำนวน 3 หลัง</t>
  </si>
  <si>
    <t>นิคมอุตสาหกรรมอมตะซิตี้ ระยอง</t>
  </si>
  <si>
    <t xml:space="preserve">  ตำบลมาบยางพร อำเภอปลวกแดง จังหวัดระยอง</t>
  </si>
  <si>
    <t>รวมเงินลงทุนในอสังหาริมทรัพย์และสิทธิการเช่า</t>
  </si>
  <si>
    <t>กองทุนเปิดเคเคพี ตราสารหนี้พลัส ชนิดทั่วไป</t>
  </si>
  <si>
    <t>กองทุนเปิดกรุงศรีสมาร์ทตราสารหนี้</t>
  </si>
  <si>
    <t>กองทุนเปิดเคเคพี มันนี่ โพสิทิฟ ชนิดทั่วไป</t>
  </si>
  <si>
    <t>ธนาคารกรุงไทย จำกัด (มหาชน)</t>
  </si>
  <si>
    <t>รวมเงินลงทุนในหลักทรัพย์</t>
  </si>
  <si>
    <t xml:space="preserve">รวมเงินลงทุน </t>
  </si>
  <si>
    <t>เงินลงทุนที่แสดงด้วยมูลค่ายุติธรรมผ่านกำไรหรือขาดทุน</t>
  </si>
  <si>
    <t>เงินลงทุนในอสังหาริมทรัพย์และสิทธิการเช่าตามมูลค่ายุติธรรม</t>
  </si>
  <si>
    <t>ลูกหนี้หมุนเวียนอื่น</t>
  </si>
  <si>
    <t>เงินกู้ยืมระยะยาวจากสถาบันการเงิน</t>
  </si>
  <si>
    <t>เงินสดจ่ายคืนมูลค่าหน่วยทรัสต์จากการลดทุนให้แก่ผู้ถือหน่วยทรัสต์</t>
  </si>
  <si>
    <t>เงินสดจ่ายผลประโยชน์ตอบแทนให้ผู้ถือหน่วยทรัสต์</t>
  </si>
  <si>
    <t>ลูกหนี้รายได้ค่าเช่าค้างรับ</t>
  </si>
  <si>
    <t>ค่าธรรมเนียมผู้จัดการกองทรัสต์</t>
  </si>
  <si>
    <t>ค่าธรรมเนียมทรัสตีและผู้เก็บรักษาทรัพย์สิน</t>
  </si>
  <si>
    <t>การเปลี่ยนแปลงในสินทรัพย์สุทธิ</t>
  </si>
  <si>
    <t>เนื้อที่ดินตาม</t>
  </si>
  <si>
    <t>เอกสารสิทธิ์</t>
  </si>
  <si>
    <t>ไร่-งาน-ตารางวา</t>
  </si>
  <si>
    <t>กรรมการผู้จัดการในฐานะผู้จัดการกองทรัสต์ฯ _____________________________________</t>
  </si>
  <si>
    <t>ขนาดพื้นที่</t>
  </si>
  <si>
    <t>สินทรัพย์สุทธิ ณ วันต้นรอบระยะเวลา</t>
  </si>
  <si>
    <t>เงินสดจ่ายดอกเบี้ย</t>
  </si>
  <si>
    <t>รายได้ดอกเบี้ยรับ</t>
  </si>
  <si>
    <t>การคืนทุนให้แก่ผู้ถือหน่วยทรัสต์</t>
  </si>
  <si>
    <t>เงินฝากประจำที่ครบกำหนดเกินกว่าสามเดือน</t>
  </si>
  <si>
    <t>เงินลงทุนในหลักทรัพย์</t>
  </si>
  <si>
    <t>รวมเงินลงทุนในกองทุนรวม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</si>
  <si>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</si>
  <si>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ดอกเบี้ยรับ</t>
  </si>
  <si>
    <t>กระแสเงินสดจากการดำเนินงาน</t>
  </si>
  <si>
    <t>ณ วันที่ 31 ธันวาคม พ.ศ. 2568</t>
  </si>
  <si>
    <t>(ราคาทุน ณ วันที่ 31 ธันวาคม พ.ศ. 2568 และ</t>
  </si>
  <si>
    <t>สำหรับปีสิ้นสุดวันที่ 31 ธันวาคม พ.ศ. 2568</t>
  </si>
  <si>
    <t>การเพิ่มขึ้นในสินทรัพย์สุทธิในระหว่างปี</t>
  </si>
  <si>
    <t>สินทรัพย์สุทธิ ณ วันสิ้นปี</t>
  </si>
  <si>
    <t>หน่วยลงทุน ณ วันต้นปี</t>
  </si>
  <si>
    <t>หน่วยลงทุน ณ วันสิ้นปี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</si>
  <si>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</si>
  <si>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</si>
  <si>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หมายเหตุประกอบงบการเงินเป็นส่วนหนึ่งของงบการเงินนี้</t>
  </si>
  <si>
    <t>ณ วันที่ 31 ธันวาคม พ.ศ. 2567</t>
  </si>
  <si>
    <t>งบกำไรขาดทุนเบ็ดเสร็จ</t>
  </si>
  <si>
    <t>งบการเปลี่ยนแปลงสินทรัพย์สุทธิ</t>
  </si>
  <si>
    <t>งบกระแสเงินสด</t>
  </si>
  <si>
    <t>บาท</t>
  </si>
  <si>
    <t>รายการกำไรสุทธิที่เกิดขึ้นจากเงินลงทุนในหลักทรัพย์</t>
  </si>
  <si>
    <t>รายการขาดทุนจากการเปลี่ยนแปลงในมูลค่ายุติธรรมของเงินลงทุน</t>
  </si>
  <si>
    <t>13</t>
  </si>
  <si>
    <t>17, 19</t>
  </si>
  <si>
    <t>จำนวนหน่วยทรัสต์ที่จำหน่ายแล้วทั้งหมด ณ วันสิ้นปี (หน่วย)</t>
  </si>
  <si>
    <t>หน่วย</t>
  </si>
  <si>
    <t>หน่วยทรัสต์จำนวน 357,890,000 หน่วย มูลค่าหน่วยละ 9.171 บาท</t>
  </si>
  <si>
    <t>153-3-49.0</t>
  </si>
  <si>
    <t>61-2-85.0</t>
  </si>
  <si>
    <t>8-3-48.1</t>
  </si>
  <si>
    <t>224-1-82.1</t>
  </si>
  <si>
    <t>การเพิ่มขึ้นในสินทรัพย์สุทธิจากการดำเนินงานในระหว่างปี</t>
  </si>
  <si>
    <t>เงินสดจ่ายคืนเงินกู้ยืมระยะยาวจากสถาบันการเงิน</t>
  </si>
  <si>
    <t>เงินลงทุนในอสังหาริมทรัพย์และสิทธิการเช่า (หมายเหตุ 8, 11)</t>
  </si>
  <si>
    <t>กองทุนรวม (หมายเหตุ 8, 10)</t>
  </si>
  <si>
    <t>-</t>
  </si>
  <si>
    <t>สินทรัพย์อื่นลดลง</t>
  </si>
  <si>
    <t>เจ้าหนี้อื่นและค่าใช้จ่ายค้างจ่ายเพิ่มขึ้น</t>
  </si>
  <si>
    <t>ค่าเช่ารับล่วงหน้าเพิ่มขึ้น</t>
  </si>
  <si>
    <t>เงินมัดจำค่าเช่าเพิ่มขึ้น</t>
  </si>
  <si>
    <t>(ราคาทุน ณ วันที่ 31 ธันวาคม พ.ศ. 2568: 209,105,331 บาท และ</t>
  </si>
  <si>
    <t>พ.ศ. 2567: 4,792,951,897 บาท)</t>
  </si>
  <si>
    <t>รายการกำไร (ขาดทุน) สุทธิจากเงินลงทุน</t>
  </si>
  <si>
    <t>รวมรายการขาดทุนสุทธิจากเงินลงทุน</t>
  </si>
  <si>
    <t>10, 11</t>
  </si>
  <si>
    <t>8, 10</t>
  </si>
  <si>
    <t>8, 11</t>
  </si>
  <si>
    <t>ของอาคารโรงงาน</t>
  </si>
  <si>
    <t>พ.ศ. 2567: 152,921,362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</si>
</sst>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#,##0;\(#,##0\)"/>
    <numFmt numFmtId="168" formatCode=";;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&quot;-&quot;;@"/>
    <numFmt numFmtId="172" formatCode="0.0000"/>
    <numFmt numFmtId="173" formatCode="#,##0_ ;\-#,##0\ "/>
    <numFmt numFmtId="174" formatCode="_-* #,##0_-;\-* #,##0_-;_-* &quot;-&quot;??_-;_-@_-"/>
    <numFmt numFmtId="175" formatCode="#,##0;\(#,##0\);\-"/>
  </numFmts>
  <fonts count="32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sz val="9"/>
      <name val="Times New Roman"/>
      <family val="1"/>
    </font>
    <font>
      <sz val="8"/>
      <name val="Calibri"/>
      <family val="2"/>
      <scheme val="minor"/>
    </font>
    <font>
      <sz val="12"/>
      <name val="Tms Rmn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3">
    <xf numFmtId="0" fontId="0" fillId="0" borderId="0"/>
    <xf numFmtId="9" fontId="8" fillId="0" borderId="0" applyFont="0" applyFill="0" applyBorder="0" applyAlignment="0" applyProtection="0"/>
    <xf numFmtId="0" fontId="9" fillId="0" borderId="0"/>
    <xf numFmtId="0" fontId="10" fillId="0" borderId="0"/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168" fontId="8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8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8" applyNumberFormat="0" applyFill="0" applyBorder="0" applyAlignment="0">
      <alignment wrapText="1"/>
      <protection locked="0"/>
    </xf>
    <xf numFmtId="0" fontId="14" fillId="0" borderId="0">
      <protection locked="0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1" fillId="0" borderId="0"/>
    <xf numFmtId="0" fontId="22" fillId="0" borderId="0"/>
    <xf numFmtId="0" fontId="10" fillId="0" borderId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19" fillId="0" borderId="0"/>
    <xf numFmtId="0" fontId="23" fillId="0" borderId="0"/>
    <xf numFmtId="43" fontId="8" fillId="0" borderId="0" applyFont="0" applyFill="0" applyBorder="0" applyAlignment="0" applyProtection="0"/>
    <xf numFmtId="0" fontId="19" fillId="0" borderId="0"/>
    <xf numFmtId="0" fontId="16" fillId="0" borderId="0">
      <protection locked="0"/>
    </xf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3" fillId="0" borderId="0"/>
    <xf numFmtId="0" fontId="16" fillId="0" borderId="0">
      <protection locked="0"/>
    </xf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0" fontId="8" fillId="0" borderId="0"/>
    <xf numFmtId="0" fontId="23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39" fontId="31" fillId="0" borderId="0"/>
    <xf numFmtId="0" fontId="19" fillId="0" borderId="0"/>
    <xf numFmtId="0" fontId="1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178">
    <xf numFmtId="0" fontId="0" fillId="0" borderId="0" xfId="0"/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/>
    <xf numFmtId="164" fontId="3" fillId="0" borderId="0" xfId="0" applyNumberFormat="1" applyFont="1" applyAlignment="1">
      <alignment horizontal="right" vertical="center"/>
    </xf>
    <xf numFmtId="43" fontId="1" fillId="0" borderId="0" xfId="39" applyFont="1" applyFill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37" fontId="4" fillId="0" borderId="4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37" fontId="3" fillId="0" borderId="4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5" fillId="0" borderId="0" xfId="41" applyFont="1" applyAlignment="1">
      <alignment vertical="center"/>
    </xf>
    <xf numFmtId="164" fontId="5" fillId="0" borderId="0" xfId="40" applyNumberFormat="1" applyFont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43" fontId="1" fillId="0" borderId="4" xfId="39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4" xfId="40" applyNumberFormat="1" applyFont="1" applyBorder="1" applyAlignment="1">
      <alignment horizontal="right" vertical="center"/>
    </xf>
    <xf numFmtId="0" fontId="4" fillId="0" borderId="0" xfId="41" applyFont="1" applyAlignment="1">
      <alignment vertical="center"/>
    </xf>
    <xf numFmtId="164" fontId="5" fillId="0" borderId="0" xfId="41" applyNumberFormat="1" applyFont="1" applyAlignment="1">
      <alignment vertical="center"/>
    </xf>
    <xf numFmtId="164" fontId="5" fillId="0" borderId="0" xfId="41" applyNumberFormat="1" applyFont="1" applyAlignment="1">
      <alignment horizontal="center" vertical="center"/>
    </xf>
    <xf numFmtId="164" fontId="4" fillId="0" borderId="0" xfId="41" applyNumberFormat="1" applyFont="1" applyAlignment="1">
      <alignment vertical="center"/>
    </xf>
    <xf numFmtId="164" fontId="4" fillId="0" borderId="0" xfId="41" applyNumberFormat="1" applyFont="1" applyAlignment="1">
      <alignment horizontal="center" vertical="center"/>
    </xf>
    <xf numFmtId="164" fontId="4" fillId="0" borderId="0" xfId="41" applyNumberFormat="1" applyFont="1" applyAlignment="1">
      <alignment horizontal="right" vertical="center"/>
    </xf>
    <xf numFmtId="0" fontId="4" fillId="0" borderId="4" xfId="41" applyFont="1" applyBorder="1" applyAlignment="1">
      <alignment vertical="center"/>
    </xf>
    <xf numFmtId="164" fontId="4" fillId="0" borderId="4" xfId="41" applyNumberFormat="1" applyFont="1" applyBorder="1" applyAlignment="1">
      <alignment vertical="center"/>
    </xf>
    <xf numFmtId="164" fontId="4" fillId="0" borderId="4" xfId="41" applyNumberFormat="1" applyFont="1" applyBorder="1" applyAlignment="1">
      <alignment horizontal="center" vertical="center"/>
    </xf>
    <xf numFmtId="164" fontId="4" fillId="0" borderId="4" xfId="41" applyNumberFormat="1" applyFont="1" applyBorder="1" applyAlignment="1">
      <alignment horizontal="right" vertical="center"/>
    </xf>
    <xf numFmtId="171" fontId="5" fillId="0" borderId="4" xfId="41" applyNumberFormat="1" applyFont="1" applyBorder="1" applyAlignment="1">
      <alignment horizontal="right" vertical="center"/>
    </xf>
    <xf numFmtId="164" fontId="5" fillId="0" borderId="0" xfId="41" applyNumberFormat="1" applyFont="1" applyAlignment="1">
      <alignment horizontal="right" vertical="center"/>
    </xf>
    <xf numFmtId="0" fontId="30" fillId="0" borderId="0" xfId="41" applyFont="1" applyAlignment="1">
      <alignment vertical="center"/>
    </xf>
    <xf numFmtId="164" fontId="5" fillId="0" borderId="0" xfId="43" applyNumberFormat="1" applyFont="1" applyFill="1" applyBorder="1" applyAlignment="1">
      <alignment horizontal="right" vertical="center"/>
    </xf>
    <xf numFmtId="3" fontId="5" fillId="0" borderId="0" xfId="41" applyNumberFormat="1" applyFont="1" applyAlignment="1">
      <alignment horizontal="right" vertical="center"/>
    </xf>
    <xf numFmtId="43" fontId="5" fillId="0" borderId="0" xfId="39" applyFont="1" applyFill="1" applyBorder="1" applyAlignment="1">
      <alignment horizontal="right" vertical="center"/>
    </xf>
    <xf numFmtId="164" fontId="4" fillId="0" borderId="0" xfId="43" applyNumberFormat="1" applyFont="1" applyFill="1" applyBorder="1" applyAlignment="1">
      <alignment horizontal="center" vertical="center"/>
    </xf>
    <xf numFmtId="164" fontId="4" fillId="0" borderId="0" xfId="43" applyNumberFormat="1" applyFont="1" applyFill="1" applyBorder="1" applyAlignment="1">
      <alignment vertical="center"/>
    </xf>
    <xf numFmtId="164" fontId="4" fillId="0" borderId="0" xfId="43" applyNumberFormat="1" applyFont="1" applyFill="1" applyBorder="1" applyAlignment="1">
      <alignment horizontal="right" vertical="center"/>
    </xf>
    <xf numFmtId="164" fontId="4" fillId="0" borderId="0" xfId="41" quotePrefix="1" applyNumberFormat="1" applyFont="1" applyAlignment="1">
      <alignment horizontal="right" vertical="center"/>
    </xf>
    <xf numFmtId="0" fontId="5" fillId="0" borderId="4" xfId="41" applyFont="1" applyBorder="1" applyAlignment="1">
      <alignment vertical="center"/>
    </xf>
    <xf numFmtId="0" fontId="4" fillId="0" borderId="0" xfId="41" quotePrefix="1" applyFont="1" applyAlignment="1">
      <alignment horizontal="left" vertical="center"/>
    </xf>
    <xf numFmtId="0" fontId="5" fillId="0" borderId="0" xfId="41" quotePrefix="1" applyFont="1" applyAlignment="1">
      <alignment vertical="center"/>
    </xf>
    <xf numFmtId="171" fontId="5" fillId="0" borderId="0" xfId="43" applyNumberFormat="1" applyFont="1" applyFill="1" applyBorder="1" applyAlignment="1">
      <alignment horizontal="right" vertical="center"/>
    </xf>
    <xf numFmtId="43" fontId="5" fillId="0" borderId="0" xfId="39" applyFont="1" applyAlignment="1">
      <alignment vertical="center"/>
    </xf>
    <xf numFmtId="3" fontId="5" fillId="0" borderId="0" xfId="41" applyNumberFormat="1" applyFont="1" applyAlignment="1">
      <alignment vertical="center"/>
    </xf>
    <xf numFmtId="164" fontId="5" fillId="0" borderId="0" xfId="43" applyNumberFormat="1" applyFont="1" applyFill="1" applyAlignment="1">
      <alignment vertical="center"/>
    </xf>
    <xf numFmtId="171" fontId="5" fillId="0" borderId="0" xfId="40" applyNumberFormat="1" applyFont="1" applyAlignment="1">
      <alignment horizontal="right" vertical="center"/>
    </xf>
    <xf numFmtId="164" fontId="5" fillId="0" borderId="0" xfId="43" applyNumberFormat="1" applyFont="1" applyFill="1" applyAlignment="1">
      <alignment horizontal="left" vertical="center"/>
    </xf>
    <xf numFmtId="0" fontId="5" fillId="0" borderId="0" xfId="41" applyFont="1" applyAlignment="1">
      <alignment horizontal="right" vertical="center"/>
    </xf>
    <xf numFmtId="0" fontId="5" fillId="0" borderId="4" xfId="41" applyFont="1" applyBorder="1" applyAlignment="1">
      <alignment horizontal="right" vertical="center"/>
    </xf>
    <xf numFmtId="4" fontId="5" fillId="0" borderId="4" xfId="41" applyNumberFormat="1" applyFont="1" applyBorder="1" applyAlignment="1">
      <alignment horizontal="right" vertical="center"/>
    </xf>
    <xf numFmtId="164" fontId="5" fillId="0" borderId="4" xfId="41" applyNumberFormat="1" applyFont="1" applyBorder="1" applyAlignment="1">
      <alignment horizontal="right" vertical="center"/>
    </xf>
    <xf numFmtId="43" fontId="5" fillId="0" borderId="4" xfId="39" applyFont="1" applyBorder="1" applyAlignment="1">
      <alignment vertical="center"/>
    </xf>
    <xf numFmtId="3" fontId="5" fillId="0" borderId="4" xfId="41" applyNumberFormat="1" applyFont="1" applyBorder="1" applyAlignment="1">
      <alignment vertical="center"/>
    </xf>
    <xf numFmtId="4" fontId="5" fillId="0" borderId="0" xfId="41" applyNumberFormat="1" applyFont="1" applyAlignment="1">
      <alignment horizontal="right" vertical="center"/>
    </xf>
    <xf numFmtId="174" fontId="5" fillId="0" borderId="0" xfId="39" applyNumberFormat="1" applyFont="1" applyFill="1" applyBorder="1" applyAlignment="1">
      <alignment horizontal="right" vertical="center"/>
    </xf>
    <xf numFmtId="3" fontId="5" fillId="0" borderId="4" xfId="41" applyNumberFormat="1" applyFont="1" applyBorder="1" applyAlignment="1">
      <alignment horizontal="right" vertical="center"/>
    </xf>
    <xf numFmtId="171" fontId="5" fillId="0" borderId="4" xfId="41" applyNumberFormat="1" applyFont="1" applyBorder="1" applyAlignment="1">
      <alignment vertical="center"/>
    </xf>
    <xf numFmtId="164" fontId="5" fillId="0" borderId="4" xfId="41" applyNumberFormat="1" applyFont="1" applyBorder="1" applyAlignment="1">
      <alignment vertical="center"/>
    </xf>
    <xf numFmtId="43" fontId="5" fillId="0" borderId="0" xfId="39" applyFont="1" applyBorder="1" applyAlignment="1">
      <alignment vertical="center"/>
    </xf>
    <xf numFmtId="171" fontId="5" fillId="0" borderId="0" xfId="41" applyNumberFormat="1" applyFont="1" applyAlignment="1">
      <alignment vertical="center"/>
    </xf>
    <xf numFmtId="43" fontId="5" fillId="0" borderId="5" xfId="39" applyFont="1" applyBorder="1" applyAlignment="1">
      <alignment vertical="center"/>
    </xf>
    <xf numFmtId="173" fontId="5" fillId="0" borderId="0" xfId="39" applyNumberFormat="1" applyFont="1" applyFill="1" applyBorder="1" applyAlignment="1">
      <alignment horizontal="right" vertical="center"/>
    </xf>
    <xf numFmtId="164" fontId="5" fillId="0" borderId="5" xfId="41" applyNumberFormat="1" applyFont="1" applyBorder="1" applyAlignment="1">
      <alignment vertical="center"/>
    </xf>
    <xf numFmtId="3" fontId="5" fillId="0" borderId="5" xfId="41" applyNumberFormat="1" applyFont="1" applyBorder="1" applyAlignment="1">
      <alignment vertical="center"/>
    </xf>
    <xf numFmtId="2" fontId="5" fillId="0" borderId="5" xfId="41" applyNumberFormat="1" applyFont="1" applyBorder="1" applyAlignment="1">
      <alignment vertical="center"/>
    </xf>
    <xf numFmtId="2" fontId="5" fillId="0" borderId="0" xfId="41" applyNumberFormat="1" applyFont="1" applyAlignment="1">
      <alignment vertical="center"/>
    </xf>
    <xf numFmtId="0" fontId="5" fillId="0" borderId="0" xfId="41" applyFont="1" applyAlignment="1">
      <alignment horizontal="center" vertical="center"/>
    </xf>
    <xf numFmtId="164" fontId="5" fillId="0" borderId="4" xfId="41" applyNumberFormat="1" applyFont="1" applyBorder="1" applyAlignment="1">
      <alignment horizontal="center" vertical="center"/>
    </xf>
    <xf numFmtId="164" fontId="5" fillId="0" borderId="0" xfId="49" quotePrefix="1" applyNumberFormat="1" applyFont="1" applyAlignment="1">
      <alignment horizontal="right" vertical="center"/>
    </xf>
    <xf numFmtId="164" fontId="5" fillId="0" borderId="4" xfId="49" quotePrefix="1" applyNumberFormat="1" applyFont="1" applyBorder="1" applyAlignment="1">
      <alignment horizontal="right" vertical="center"/>
    </xf>
    <xf numFmtId="175" fontId="5" fillId="0" borderId="0" xfId="45" applyNumberFormat="1" applyFont="1" applyAlignment="1" applyProtection="1">
      <alignment horizontal="right" vertical="center"/>
    </xf>
    <xf numFmtId="164" fontId="5" fillId="0" borderId="0" xfId="54" applyNumberFormat="1" applyFont="1" applyAlignment="1">
      <alignment horizontal="right" vertical="center"/>
    </xf>
    <xf numFmtId="164" fontId="5" fillId="0" borderId="0" xfId="45" applyNumberFormat="1" applyFont="1" applyAlignment="1" applyProtection="1">
      <alignment horizontal="right" vertical="center"/>
    </xf>
    <xf numFmtId="164" fontId="5" fillId="0" borderId="4" xfId="54" applyNumberFormat="1" applyFont="1" applyBorder="1" applyAlignment="1">
      <alignment horizontal="right" vertical="center"/>
    </xf>
    <xf numFmtId="164" fontId="5" fillId="0" borderId="0" xfId="51" applyNumberFormat="1" applyFont="1" applyAlignment="1">
      <alignment horizontal="right" vertical="center"/>
    </xf>
    <xf numFmtId="164" fontId="5" fillId="0" borderId="4" xfId="51" applyNumberFormat="1" applyFont="1" applyBorder="1" applyAlignment="1">
      <alignment horizontal="right" vertical="center"/>
    </xf>
    <xf numFmtId="175" fontId="5" fillId="0" borderId="0" xfId="51" applyNumberFormat="1" applyFont="1" applyAlignment="1">
      <alignment horizontal="right" vertical="center"/>
    </xf>
    <xf numFmtId="164" fontId="5" fillId="0" borderId="0" xfId="55" applyNumberFormat="1" applyFont="1" applyAlignment="1">
      <alignment horizontal="right" vertical="center"/>
    </xf>
    <xf numFmtId="164" fontId="5" fillId="0" borderId="4" xfId="55" applyNumberFormat="1" applyFont="1" applyBorder="1" applyAlignment="1">
      <alignment horizontal="right" vertical="center"/>
    </xf>
    <xf numFmtId="164" fontId="5" fillId="0" borderId="5" xfId="51" applyNumberFormat="1" applyFont="1" applyBorder="1" applyAlignment="1">
      <alignment horizontal="right" vertical="center"/>
    </xf>
    <xf numFmtId="164" fontId="5" fillId="0" borderId="0" xfId="50" applyNumberFormat="1" applyFont="1" applyBorder="1" applyAlignment="1">
      <alignment vertical="center"/>
    </xf>
    <xf numFmtId="164" fontId="5" fillId="0" borderId="0" xfId="50" applyNumberFormat="1" applyFont="1" applyAlignment="1">
      <alignment vertical="center"/>
    </xf>
    <xf numFmtId="10" fontId="5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justify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49" fontId="1" fillId="0" borderId="0" xfId="0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left" vertical="center"/>
    </xf>
    <xf numFmtId="166" fontId="1" fillId="0" borderId="6" xfId="0" applyNumberFormat="1" applyFont="1" applyBorder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5" fillId="0" borderId="0" xfId="17" applyNumberFormat="1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4" fontId="4" fillId="0" borderId="4" xfId="43" applyNumberFormat="1" applyFont="1" applyFill="1" applyBorder="1" applyAlignment="1">
      <alignment horizontal="center" vertical="center"/>
    </xf>
    <xf numFmtId="0" fontId="5" fillId="0" borderId="0" xfId="4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93">
    <cellStyle name="Comma" xfId="39" builtinId="3"/>
    <cellStyle name="Comma 10 2" xfId="58" xr:uid="{20AB0CF6-BDAC-46F8-AD41-00340660E0E5}"/>
    <cellStyle name="Comma 10 2 2" xfId="28" xr:uid="{30F27EA3-8B86-40B5-9EB0-72F06929CE31}"/>
    <cellStyle name="Comma 10 2 2 2" xfId="35" xr:uid="{5086CB9B-B3B5-4FCB-8A6E-9306BECC12A2}"/>
    <cellStyle name="Comma 10 2 2 3" xfId="63" xr:uid="{092C48A3-5477-4A5F-BB19-C70A8990DD03}"/>
    <cellStyle name="Comma 10 2 3" xfId="68" xr:uid="{70316B83-0C69-4A1A-998F-8023A281C563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2 2 2" xfId="50" xr:uid="{DB87A952-4F6D-4BE0-AFAD-40CE4E4CF8EF}"/>
    <cellStyle name="Comma 2 2 2 2" xfId="78" xr:uid="{F5D2C820-00F8-4BD1-9C4F-56B785EDE301}"/>
    <cellStyle name="Comma 2 3" xfId="57" xr:uid="{7624FCAA-1694-4C0F-874A-0C8BE6755F68}"/>
    <cellStyle name="Comma 2 4" xfId="73" xr:uid="{8425824D-0A12-47A3-A8B4-7A0AF780C385}"/>
    <cellStyle name="Comma 25" xfId="43" xr:uid="{50C74078-B3F9-4B00-B029-CBFF717743E6}"/>
    <cellStyle name="Comma 29" xfId="91" xr:uid="{BD0E3419-530E-479A-8270-80B201FA2EA5}"/>
    <cellStyle name="Comma 29 2" xfId="92" xr:uid="{AA1A4E0F-21C7-4EF0-AAED-61F4C5CFCEE9}"/>
    <cellStyle name="Comma 3" xfId="14" xr:uid="{BA2C0FB0-3B30-4BF7-A57D-35D4524FCA19}"/>
    <cellStyle name="Comma 3 2" xfId="76" xr:uid="{887B91DC-98FA-4651-AA4A-6037B805884E}"/>
    <cellStyle name="Comma 3 3" xfId="80" xr:uid="{213B1D42-F848-4FC7-89EB-C32B18B8AADB}"/>
    <cellStyle name="Comma 3 4" xfId="25" xr:uid="{1B852243-0A61-4C90-A8DD-8C016104DEDE}"/>
    <cellStyle name="Comma 3 4 2" xfId="34" xr:uid="{C3A1C215-3784-4F9C-9229-B9F995A94BF1}"/>
    <cellStyle name="Comma 4" xfId="56" xr:uid="{31474275-7D5F-4791-9667-31F4B99D7F36}"/>
    <cellStyle name="Comma 4 2" xfId="79" xr:uid="{5D8755D3-4A19-44B2-B246-944BC57AF71B}"/>
    <cellStyle name="Comma 4 3" xfId="85" xr:uid="{EADF79B3-A6B9-4218-9DB1-AAAD52951ABE}"/>
    <cellStyle name="Comma 5" xfId="61" xr:uid="{B1A754B0-8167-4A14-9F4C-67A4646F6FC8}"/>
    <cellStyle name="Comma 6" xfId="66" xr:uid="{7E725038-CEBC-4A6E-836B-B79A710AA18E}"/>
    <cellStyle name="Comma 7" xfId="59" xr:uid="{8F5DBF6A-6FC2-49EF-BDF8-E114AE997B6E}"/>
    <cellStyle name="Comma 84" xfId="38" xr:uid="{21A5E283-CED1-4E2C-80F8-253541A8719A}"/>
    <cellStyle name="Currency 2" xfId="16" xr:uid="{91CD24FA-AB0D-4D91-8AA5-EEDD6E35DCA6}"/>
    <cellStyle name="E&amp;Y House" xfId="64" xr:uid="{6438429D-ABF9-4CD1-BD01-FB254A1119FE}"/>
    <cellStyle name="Followed Hyperlink" xfId="19" xr:uid="{B5123DC8-4DA1-4F3C-9890-1DBBA18895D9}"/>
    <cellStyle name="Followed Hyperlink 2" xfId="47" xr:uid="{B210FD34-8CCF-439F-86A9-69AFBA3B91BC}"/>
    <cellStyle name="Hyperlink" xfId="21" xr:uid="{B6B32AE9-99E0-459C-A998-8DFD7F0D7B4A}"/>
    <cellStyle name="Hyperlink 2" xfId="20" xr:uid="{AE4E452A-EC8C-48D8-9F5E-6D73853E3FD4}"/>
    <cellStyle name="Hyperlink 2 2" xfId="72" xr:uid="{73EBA67E-54C8-4177-BAB8-CB4FE0983E57}"/>
    <cellStyle name="Hyperlink 3" xfId="48" xr:uid="{27AFFC53-1849-4D2F-8BA2-604588159BD5}"/>
    <cellStyle name="Hyperlink 4" xfId="46" xr:uid="{8393DCC9-25DF-4BD6-B22C-F138B011B03F}"/>
    <cellStyle name="Hyperlink 5" xfId="70" xr:uid="{699A4167-B316-4A8D-8EB3-AAE83DBFBC59}"/>
    <cellStyle name="Normal" xfId="0" builtinId="0"/>
    <cellStyle name="Normal 10" xfId="41" xr:uid="{5641F56F-F251-4026-A113-91559A9E67A4}"/>
    <cellStyle name="Normal 10 2" xfId="51" xr:uid="{1F19767D-2E03-477F-98C3-BB0159FD9644}"/>
    <cellStyle name="Normal 10 3" xfId="82" xr:uid="{2F83BC6B-E2E8-40AB-88E5-86A1508019B1}"/>
    <cellStyle name="Normal 10 3 2 3" xfId="90" xr:uid="{81AFFB9D-9994-4232-AF15-29924E9CADB0}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2 2 2 2" xfId="86" xr:uid="{125AB659-5DA6-477A-9CFC-D19AD86ECB5E}"/>
    <cellStyle name="Normal 15 2" xfId="87" xr:uid="{66E652F8-A25A-4685-A858-1FB30C970A28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2 2" xfId="77" xr:uid="{F5A1F763-5C8B-46CD-BBFB-2D37ABC7F4F3}"/>
    <cellStyle name="Normal 2 3" xfId="44" xr:uid="{68993EE4-85DF-4EE1-A71C-5E572CFBCB71}"/>
    <cellStyle name="Normal 2 3 16" xfId="42" xr:uid="{476FB191-194E-41FA-83C6-7B82B8636E9B}"/>
    <cellStyle name="Normal 2 3 2 2" xfId="89" xr:uid="{E15F15B8-96D5-4BA7-A17E-7B0AE4D15A09}"/>
    <cellStyle name="Normal 2 4" xfId="71" xr:uid="{348A053E-3E9D-4C7D-9233-217C2EF892B4}"/>
    <cellStyle name="Normal 2 4 27" xfId="31" xr:uid="{2A1FE432-D3A3-4359-9449-475358A96648}"/>
    <cellStyle name="Normal 2 6" xfId="40" xr:uid="{EA6E99DA-7182-47A3-9DE9-162615A4D7FD}"/>
    <cellStyle name="Normal 2 6 2" xfId="53" xr:uid="{971C6243-CF80-47F4-822C-DDC2C98B38B1}"/>
    <cellStyle name="Normal 2 6 3" xfId="84" xr:uid="{F5642443-4B50-4D6A-82EA-7F032CD6CAC9}"/>
    <cellStyle name="Normal 2 7" xfId="52" xr:uid="{CA1CC6AE-3644-41A9-B3E8-20745993CCC2}"/>
    <cellStyle name="Normal 21 2 4 2" xfId="2" xr:uid="{41D2891B-2DC8-4A6D-B89F-285BBED86954}"/>
    <cellStyle name="Normal 26" xfId="54" xr:uid="{C8C93796-9C57-4410-8745-208FD653FF7C}"/>
    <cellStyle name="Normal 29" xfId="55" xr:uid="{82DA2176-BE05-4D00-8EB5-2D34406E1F91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" xfId="75" xr:uid="{BF67DFF8-6A69-4764-A2E1-CD60248F3769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4" xfId="10" xr:uid="{5E417C13-2452-4F1F-8A50-1278A4EFB8EF}"/>
    <cellStyle name="Normal 4" xfId="23" xr:uid="{49F3F2EB-E1B0-4F9C-9EDA-8A8A43955B9A}"/>
    <cellStyle name="Normal 4 2" xfId="49" xr:uid="{60898CFB-65E9-44BB-A5A3-3671FC9962C0}"/>
    <cellStyle name="Normal 5" xfId="22" xr:uid="{64FCCA4E-7CFC-4024-A2B4-69760302A557}"/>
    <cellStyle name="Normal 5 2" xfId="60" xr:uid="{A6FDE167-6591-40F0-B631-165E803B1CBB}"/>
    <cellStyle name="Normal 6" xfId="65" xr:uid="{9E692E86-BA2D-4698-836B-338A365899C1}"/>
    <cellStyle name="Normal 7" xfId="45" xr:uid="{305E5392-80BC-4B10-8A2C-48C49C1B1C40}"/>
    <cellStyle name="Normal 8" xfId="83" xr:uid="{397C87EE-C165-4AF6-A13D-B0EFC42EFCB3}"/>
    <cellStyle name="Percent" xfId="1" builtinId="5"/>
    <cellStyle name="Percent 2" xfId="18" xr:uid="{EFEF63FC-C67B-4A9D-8541-EDC2F9D9B605}"/>
    <cellStyle name="Percent 2 2" xfId="74" xr:uid="{4F4FA9CD-8CBE-43A1-9E14-6447266FE18F}"/>
    <cellStyle name="Percent 3" xfId="26" xr:uid="{7650AF7B-54AE-4CB1-84DC-E16376AB5C18}"/>
    <cellStyle name="Percent 3 2" xfId="62" xr:uid="{7834E865-3D71-4195-9483-38F6A3703312}"/>
    <cellStyle name="Percent 3 3" xfId="81" xr:uid="{8F13D938-C6B2-49D4-8B0A-5CC9B86264E6}"/>
    <cellStyle name="Percent 4" xfId="67" xr:uid="{6C5E6EA2-8A65-4E85-93DE-069996B0E11B}"/>
    <cellStyle name="Percent 5" xfId="69" xr:uid="{800232B0-D0D5-408F-9CB5-E70F78EABA0E}"/>
    <cellStyle name="ปกติ_Sheet1" xfId="88" xr:uid="{B8B5F87D-1E04-40C0-92CF-4B6F2B2E67C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J80"/>
  <sheetViews>
    <sheetView zoomScaleNormal="100" zoomScaleSheetLayoutView="90" workbookViewId="0">
      <selection activeCell="J12" sqref="J12"/>
    </sheetView>
  </sheetViews>
  <sheetFormatPr defaultColWidth="7.5703125" defaultRowHeight="17.100000000000001" customHeight="1"/>
  <cols>
    <col min="1" max="3" width="1.42578125" style="7" customWidth="1"/>
    <col min="4" max="4" width="47.7109375" style="7" customWidth="1"/>
    <col min="5" max="5" width="8.5703125" style="7" customWidth="1"/>
    <col min="6" max="6" width="0.85546875" style="7" customWidth="1"/>
    <col min="7" max="7" width="13.5703125" style="132" customWidth="1"/>
    <col min="8" max="8" width="0.85546875" style="11" customWidth="1"/>
    <col min="9" max="9" width="13.85546875" style="132" customWidth="1"/>
    <col min="10" max="10" width="8.7109375" style="7" bestFit="1" customWidth="1"/>
    <col min="11" max="16384" width="7.5703125" style="7"/>
  </cols>
  <sheetData>
    <row r="1" spans="1:10" ht="21.75" customHeight="1">
      <c r="A1" s="3" t="s">
        <v>0</v>
      </c>
      <c r="B1" s="3"/>
      <c r="C1" s="3"/>
      <c r="D1" s="3"/>
      <c r="E1" s="4"/>
      <c r="F1" s="4"/>
      <c r="H1" s="5"/>
    </row>
    <row r="2" spans="1:10" ht="21.75" customHeight="1">
      <c r="A2" s="3" t="s">
        <v>1</v>
      </c>
      <c r="B2" s="3"/>
      <c r="C2" s="3"/>
      <c r="D2" s="3"/>
      <c r="E2" s="4"/>
      <c r="F2" s="4"/>
      <c r="G2" s="133"/>
      <c r="H2" s="134"/>
      <c r="I2" s="133"/>
    </row>
    <row r="3" spans="1:10" ht="21.75" customHeight="1">
      <c r="A3" s="8" t="s">
        <v>94</v>
      </c>
      <c r="B3" s="135"/>
      <c r="C3" s="135"/>
      <c r="D3" s="135"/>
      <c r="E3" s="136"/>
      <c r="F3" s="136"/>
      <c r="G3" s="137"/>
      <c r="H3" s="138"/>
      <c r="I3" s="137"/>
    </row>
    <row r="4" spans="1:10" ht="21.75" customHeight="1">
      <c r="A4" s="139"/>
      <c r="B4" s="139"/>
      <c r="C4" s="139"/>
      <c r="D4" s="139"/>
      <c r="E4" s="140"/>
      <c r="F4" s="140"/>
      <c r="G4" s="141"/>
      <c r="H4" s="142"/>
      <c r="I4" s="141"/>
    </row>
    <row r="5" spans="1:10" ht="21.75" customHeight="1">
      <c r="A5" s="143"/>
      <c r="B5" s="143"/>
      <c r="C5" s="143"/>
      <c r="D5" s="143"/>
      <c r="E5" s="143"/>
      <c r="F5" s="143"/>
      <c r="G5" s="9" t="s">
        <v>2</v>
      </c>
      <c r="H5" s="10"/>
      <c r="I5" s="9" t="s">
        <v>3</v>
      </c>
    </row>
    <row r="6" spans="1:10" ht="21.75" customHeight="1">
      <c r="A6" s="143"/>
      <c r="B6" s="143"/>
      <c r="C6" s="143"/>
      <c r="D6" s="143"/>
      <c r="E6" s="144" t="s">
        <v>4</v>
      </c>
      <c r="F6" s="143"/>
      <c r="G6" s="145" t="s">
        <v>108</v>
      </c>
      <c r="H6" s="10"/>
      <c r="I6" s="145" t="s">
        <v>108</v>
      </c>
    </row>
    <row r="7" spans="1:10" ht="8.1" customHeight="1">
      <c r="A7" s="143"/>
      <c r="B7" s="143"/>
      <c r="C7" s="143"/>
      <c r="D7" s="143"/>
      <c r="E7" s="146"/>
      <c r="F7" s="143"/>
      <c r="G7" s="13"/>
      <c r="H7" s="10"/>
      <c r="I7" s="13"/>
    </row>
    <row r="8" spans="1:10" ht="21.75" customHeight="1">
      <c r="A8" s="147" t="s">
        <v>5</v>
      </c>
      <c r="B8" s="148"/>
      <c r="C8" s="148"/>
      <c r="D8" s="148"/>
      <c r="E8" s="149"/>
      <c r="F8" s="149"/>
    </row>
    <row r="9" spans="1:10" ht="8.1" customHeight="1">
      <c r="A9" s="147"/>
      <c r="B9" s="148"/>
      <c r="C9" s="148"/>
      <c r="D9" s="148"/>
      <c r="E9" s="149"/>
      <c r="F9" s="149"/>
    </row>
    <row r="10" spans="1:10" ht="21.75" customHeight="1">
      <c r="A10" s="21" t="s">
        <v>69</v>
      </c>
      <c r="B10" s="21"/>
      <c r="C10" s="150"/>
      <c r="D10" s="150"/>
      <c r="E10" s="4"/>
      <c r="F10" s="149"/>
      <c r="H10" s="5"/>
    </row>
    <row r="11" spans="1:10" ht="21.75" customHeight="1">
      <c r="A11" s="21"/>
      <c r="B11" s="21" t="s">
        <v>129</v>
      </c>
      <c r="C11" s="150"/>
      <c r="D11" s="150"/>
      <c r="E11" s="4"/>
      <c r="F11" s="149"/>
      <c r="H11" s="5"/>
    </row>
    <row r="12" spans="1:10" ht="21.75" customHeight="1">
      <c r="A12" s="21"/>
      <c r="C12" s="21" t="s">
        <v>137</v>
      </c>
      <c r="D12" s="150"/>
      <c r="E12" s="4" t="s">
        <v>134</v>
      </c>
      <c r="F12" s="149"/>
      <c r="G12" s="132">
        <v>214415771</v>
      </c>
      <c r="H12" s="5"/>
      <c r="I12" s="132">
        <v>157367492</v>
      </c>
      <c r="J12" s="132"/>
    </row>
    <row r="13" spans="1:10" ht="21.75" customHeight="1">
      <c r="A13" s="21" t="s">
        <v>70</v>
      </c>
      <c r="B13" s="21"/>
      <c r="C13" s="150"/>
      <c r="D13" s="150"/>
      <c r="E13" s="4"/>
      <c r="F13" s="149"/>
      <c r="H13" s="5"/>
    </row>
    <row r="14" spans="1:10" ht="21.75" customHeight="1">
      <c r="A14" s="21"/>
      <c r="B14" s="21" t="s">
        <v>95</v>
      </c>
      <c r="C14" s="150"/>
      <c r="D14" s="150"/>
      <c r="E14" s="4"/>
      <c r="F14" s="149"/>
      <c r="H14" s="5"/>
    </row>
    <row r="15" spans="1:10" ht="21.75" customHeight="1">
      <c r="A15" s="21"/>
      <c r="C15" s="21" t="s">
        <v>130</v>
      </c>
      <c r="D15" s="150"/>
      <c r="E15" s="4" t="s">
        <v>135</v>
      </c>
      <c r="F15" s="149"/>
      <c r="G15" s="132">
        <v>4430700000</v>
      </c>
      <c r="H15" s="5"/>
      <c r="I15" s="132">
        <v>4449910000</v>
      </c>
    </row>
    <row r="16" spans="1:10" ht="21.75" customHeight="1">
      <c r="A16" s="150" t="s">
        <v>6</v>
      </c>
      <c r="B16" s="150"/>
      <c r="C16" s="150"/>
      <c r="D16" s="150"/>
      <c r="E16" s="4">
        <v>12</v>
      </c>
      <c r="F16" s="149"/>
      <c r="G16" s="132">
        <v>16930348</v>
      </c>
      <c r="H16" s="5"/>
      <c r="I16" s="132">
        <v>17141880</v>
      </c>
    </row>
    <row r="17" spans="1:9" ht="21.75" customHeight="1">
      <c r="A17" s="21" t="s">
        <v>88</v>
      </c>
      <c r="C17" s="21"/>
      <c r="D17" s="150"/>
      <c r="E17" s="4"/>
      <c r="F17" s="149"/>
      <c r="G17" s="132">
        <v>1031</v>
      </c>
      <c r="H17" s="5"/>
      <c r="I17" s="132">
        <v>0</v>
      </c>
    </row>
    <row r="18" spans="1:9" ht="21.75" customHeight="1">
      <c r="A18" s="150" t="s">
        <v>75</v>
      </c>
      <c r="B18" s="150"/>
      <c r="C18" s="150"/>
      <c r="D18" s="150"/>
      <c r="E18" s="151" t="s">
        <v>111</v>
      </c>
      <c r="F18" s="149"/>
      <c r="G18" s="132">
        <v>6939468</v>
      </c>
      <c r="H18" s="5"/>
      <c r="I18" s="132">
        <v>8402334</v>
      </c>
    </row>
    <row r="19" spans="1:9" ht="21.75" customHeight="1">
      <c r="A19" s="150" t="s">
        <v>71</v>
      </c>
      <c r="B19" s="150"/>
      <c r="C19" s="150"/>
      <c r="D19" s="150"/>
      <c r="E19" s="152"/>
      <c r="F19" s="149"/>
      <c r="G19" s="132">
        <v>7128</v>
      </c>
      <c r="H19" s="5"/>
      <c r="I19" s="132">
        <v>9703</v>
      </c>
    </row>
    <row r="20" spans="1:9" ht="21.75" customHeight="1">
      <c r="A20" s="150" t="s">
        <v>7</v>
      </c>
      <c r="B20" s="150"/>
      <c r="C20" s="150"/>
      <c r="D20" s="150"/>
      <c r="E20" s="153"/>
      <c r="F20" s="149"/>
      <c r="G20" s="154">
        <v>90000</v>
      </c>
      <c r="H20" s="5"/>
      <c r="I20" s="154">
        <v>128400</v>
      </c>
    </row>
    <row r="21" spans="1:9" ht="8.1" customHeight="1">
      <c r="A21" s="147"/>
      <c r="B21" s="148"/>
      <c r="C21" s="148"/>
      <c r="D21" s="148"/>
      <c r="E21" s="153"/>
      <c r="F21" s="149"/>
    </row>
    <row r="22" spans="1:9" ht="21.75" customHeight="1">
      <c r="A22" s="155" t="s">
        <v>8</v>
      </c>
      <c r="B22" s="150"/>
      <c r="C22" s="150"/>
      <c r="D22" s="150"/>
      <c r="E22" s="153"/>
      <c r="F22" s="149"/>
      <c r="G22" s="154">
        <f>SUM(G10:G20)</f>
        <v>4669083746</v>
      </c>
      <c r="H22" s="5"/>
      <c r="I22" s="154">
        <f>SUM(I10:I20)</f>
        <v>4632959809</v>
      </c>
    </row>
    <row r="23" spans="1:9" ht="18.95" customHeight="1">
      <c r="A23" s="155"/>
      <c r="B23" s="155"/>
      <c r="C23" s="155"/>
      <c r="D23" s="155"/>
      <c r="E23" s="153"/>
      <c r="F23" s="149"/>
      <c r="G23" s="6"/>
      <c r="H23" s="5"/>
      <c r="I23" s="6"/>
    </row>
    <row r="24" spans="1:9" ht="21.75" customHeight="1">
      <c r="A24" s="155" t="s">
        <v>9</v>
      </c>
      <c r="B24" s="150"/>
      <c r="C24" s="150"/>
      <c r="D24" s="150"/>
      <c r="E24" s="150"/>
      <c r="F24" s="149"/>
    </row>
    <row r="25" spans="1:9" ht="8.1" customHeight="1">
      <c r="A25" s="147"/>
      <c r="B25" s="148"/>
      <c r="C25" s="148"/>
      <c r="D25" s="148"/>
      <c r="E25" s="148"/>
      <c r="F25" s="149"/>
    </row>
    <row r="26" spans="1:9" ht="21.75" customHeight="1">
      <c r="A26" s="150" t="s">
        <v>10</v>
      </c>
      <c r="B26" s="150"/>
      <c r="C26" s="150"/>
      <c r="D26" s="150"/>
      <c r="E26" s="150"/>
      <c r="F26" s="149"/>
      <c r="G26" s="132">
        <v>14748050</v>
      </c>
      <c r="I26" s="132">
        <v>10451620</v>
      </c>
    </row>
    <row r="27" spans="1:9" ht="21.75" customHeight="1">
      <c r="A27" s="7" t="s">
        <v>11</v>
      </c>
      <c r="B27" s="150"/>
      <c r="C27" s="150"/>
      <c r="D27" s="150"/>
      <c r="E27" s="4"/>
      <c r="F27" s="149"/>
      <c r="G27" s="132">
        <v>4680301</v>
      </c>
      <c r="I27" s="132">
        <v>3425462</v>
      </c>
    </row>
    <row r="28" spans="1:9" ht="21.75" customHeight="1">
      <c r="A28" s="7" t="s">
        <v>12</v>
      </c>
      <c r="B28" s="150"/>
      <c r="C28" s="150"/>
      <c r="D28" s="150"/>
      <c r="E28" s="4"/>
      <c r="F28" s="149"/>
      <c r="G28" s="132">
        <v>145458040</v>
      </c>
      <c r="H28" s="12"/>
      <c r="I28" s="132">
        <v>143708116</v>
      </c>
    </row>
    <row r="29" spans="1:9" ht="21.75" customHeight="1">
      <c r="A29" s="150" t="s">
        <v>72</v>
      </c>
      <c r="D29" s="150"/>
      <c r="E29" s="4">
        <v>14</v>
      </c>
      <c r="F29" s="149"/>
      <c r="G29" s="41">
        <v>860000000</v>
      </c>
      <c r="H29" s="5"/>
      <c r="I29" s="41">
        <v>910000000</v>
      </c>
    </row>
    <row r="30" spans="1:9" ht="8.1" customHeight="1">
      <c r="A30" s="147"/>
      <c r="B30" s="148"/>
      <c r="C30" s="148"/>
      <c r="D30" s="148"/>
      <c r="E30" s="148"/>
      <c r="F30" s="149"/>
      <c r="H30" s="5"/>
    </row>
    <row r="31" spans="1:9" ht="21.75" customHeight="1">
      <c r="A31" s="155" t="s">
        <v>13</v>
      </c>
      <c r="B31" s="150"/>
      <c r="C31" s="150"/>
      <c r="D31" s="150"/>
      <c r="E31" s="150"/>
      <c r="F31" s="149"/>
      <c r="G31" s="137">
        <f>SUM(G26:G29)</f>
        <v>1024886391</v>
      </c>
      <c r="H31" s="5"/>
      <c r="I31" s="137">
        <f>SUM(I26:I29)</f>
        <v>1067585198</v>
      </c>
    </row>
    <row r="32" spans="1:9" ht="8.1" customHeight="1">
      <c r="A32" s="155"/>
      <c r="B32" s="150"/>
      <c r="C32" s="150"/>
      <c r="D32" s="150"/>
      <c r="E32" s="153"/>
      <c r="F32" s="149"/>
      <c r="H32" s="5"/>
    </row>
    <row r="33" spans="1:9" s="21" customFormat="1" ht="21.75" customHeight="1">
      <c r="A33" s="27" t="s">
        <v>14</v>
      </c>
      <c r="G33" s="58">
        <f>+G22-G31</f>
        <v>3644197355</v>
      </c>
      <c r="H33" s="18"/>
      <c r="I33" s="58">
        <f>+I22-I31</f>
        <v>3565374611</v>
      </c>
    </row>
    <row r="34" spans="1:9" ht="21.75" customHeight="1" thickTop="1">
      <c r="A34" s="155"/>
      <c r="B34" s="150"/>
      <c r="C34" s="150"/>
      <c r="D34" s="150"/>
      <c r="E34" s="153"/>
      <c r="F34" s="149"/>
    </row>
    <row r="35" spans="1:9" ht="21.75" customHeight="1">
      <c r="A35" s="155"/>
      <c r="B35" s="150"/>
      <c r="C35" s="150"/>
      <c r="D35" s="150"/>
      <c r="E35" s="153"/>
      <c r="F35" s="149"/>
    </row>
    <row r="36" spans="1:9" ht="18.75">
      <c r="A36" s="155"/>
      <c r="B36" s="150"/>
      <c r="C36" s="150"/>
      <c r="D36" s="150"/>
      <c r="E36" s="153"/>
      <c r="F36" s="149"/>
    </row>
    <row r="37" spans="1:9" ht="19.5" customHeight="1">
      <c r="A37" s="150"/>
      <c r="B37" s="150"/>
      <c r="C37" s="150"/>
      <c r="D37" s="150"/>
      <c r="E37" s="150"/>
      <c r="F37" s="150"/>
      <c r="G37" s="150"/>
      <c r="H37" s="150"/>
      <c r="I37" s="150"/>
    </row>
    <row r="38" spans="1:9" ht="21.75" customHeight="1">
      <c r="A38" s="173" t="s">
        <v>82</v>
      </c>
      <c r="B38" s="173"/>
      <c r="C38" s="173"/>
      <c r="D38" s="173"/>
      <c r="E38" s="173"/>
      <c r="F38" s="173"/>
      <c r="G38" s="173"/>
      <c r="H38" s="173"/>
      <c r="I38" s="173"/>
    </row>
    <row r="39" spans="1:9" ht="21.75" customHeight="1">
      <c r="A39" s="149"/>
      <c r="B39" s="149"/>
      <c r="C39" s="149"/>
      <c r="D39" s="149"/>
      <c r="E39" s="149"/>
      <c r="F39" s="149"/>
      <c r="G39" s="149"/>
      <c r="H39" s="149"/>
      <c r="I39" s="149"/>
    </row>
    <row r="40" spans="1:9" ht="12" customHeight="1">
      <c r="A40" s="149"/>
      <c r="B40" s="149"/>
      <c r="C40" s="149"/>
      <c r="D40" s="149"/>
      <c r="E40" s="149"/>
      <c r="F40" s="149"/>
      <c r="G40" s="149"/>
      <c r="H40" s="149"/>
      <c r="I40" s="149"/>
    </row>
    <row r="41" spans="1:9" ht="21.95" customHeight="1">
      <c r="A41" s="87" t="s">
        <v>103</v>
      </c>
      <c r="B41" s="156"/>
      <c r="C41" s="156"/>
      <c r="D41" s="156"/>
      <c r="E41" s="157"/>
      <c r="F41" s="157"/>
      <c r="G41" s="158"/>
      <c r="H41" s="159"/>
      <c r="I41" s="158"/>
    </row>
    <row r="42" spans="1:9" ht="21.75" customHeight="1">
      <c r="A42" s="3" t="s">
        <v>0</v>
      </c>
      <c r="B42" s="147"/>
      <c r="C42" s="147"/>
      <c r="D42" s="147"/>
      <c r="E42" s="149"/>
      <c r="F42" s="149"/>
      <c r="G42" s="160"/>
      <c r="H42" s="134"/>
      <c r="I42" s="160"/>
    </row>
    <row r="43" spans="1:9" ht="21.75" customHeight="1">
      <c r="A43" s="147" t="s">
        <v>91</v>
      </c>
      <c r="B43" s="147"/>
      <c r="C43" s="147"/>
      <c r="D43" s="147"/>
      <c r="E43" s="149"/>
      <c r="F43" s="149"/>
      <c r="G43" s="133"/>
      <c r="H43" s="134"/>
      <c r="I43" s="133"/>
    </row>
    <row r="44" spans="1:9" ht="21.75" customHeight="1">
      <c r="A44" s="8" t="str">
        <f>A3</f>
        <v>ณ วันที่ 31 ธันวาคม พ.ศ. 2568</v>
      </c>
      <c r="B44" s="161"/>
      <c r="C44" s="161"/>
      <c r="D44" s="161"/>
      <c r="E44" s="162"/>
      <c r="F44" s="162"/>
      <c r="G44" s="163"/>
      <c r="H44" s="164"/>
      <c r="I44" s="163"/>
    </row>
    <row r="45" spans="1:9" ht="21.75" customHeight="1">
      <c r="A45" s="165"/>
      <c r="B45" s="165"/>
      <c r="C45" s="165"/>
      <c r="D45" s="165"/>
      <c r="E45" s="166"/>
      <c r="F45" s="166"/>
      <c r="G45" s="141"/>
      <c r="H45" s="142"/>
      <c r="I45" s="141"/>
    </row>
    <row r="46" spans="1:9" ht="21.75" customHeight="1">
      <c r="A46" s="150"/>
      <c r="B46" s="150"/>
      <c r="C46" s="150"/>
      <c r="D46" s="150"/>
      <c r="E46" s="150"/>
      <c r="F46" s="150"/>
      <c r="G46" s="9" t="s">
        <v>2</v>
      </c>
      <c r="H46" s="10"/>
      <c r="I46" s="9" t="s">
        <v>3</v>
      </c>
    </row>
    <row r="47" spans="1:9" ht="21.75" customHeight="1">
      <c r="A47" s="150"/>
      <c r="B47" s="150"/>
      <c r="C47" s="150"/>
      <c r="D47" s="150"/>
      <c r="E47" s="144" t="s">
        <v>4</v>
      </c>
      <c r="F47" s="150"/>
      <c r="G47" s="145" t="s">
        <v>108</v>
      </c>
      <c r="H47" s="10"/>
      <c r="I47" s="145" t="s">
        <v>108</v>
      </c>
    </row>
    <row r="48" spans="1:9" ht="8.1" customHeight="1">
      <c r="A48" s="147"/>
      <c r="B48" s="148"/>
      <c r="C48" s="148"/>
      <c r="D48" s="148"/>
      <c r="E48" s="150"/>
      <c r="F48" s="149"/>
    </row>
    <row r="49" spans="1:9" s="21" customFormat="1" ht="21.75" customHeight="1">
      <c r="A49" s="27" t="s">
        <v>15</v>
      </c>
      <c r="G49" s="167"/>
      <c r="H49" s="18"/>
      <c r="I49" s="167"/>
    </row>
    <row r="50" spans="1:9" s="27" customFormat="1" ht="8.1" customHeight="1">
      <c r="G50" s="168"/>
      <c r="H50" s="59"/>
      <c r="I50" s="168"/>
    </row>
    <row r="51" spans="1:9" s="21" customFormat="1" ht="21.75" customHeight="1">
      <c r="A51" s="21" t="s">
        <v>16</v>
      </c>
    </row>
    <row r="52" spans="1:9" s="21" customFormat="1" ht="21.75" customHeight="1">
      <c r="B52" s="21" t="s">
        <v>115</v>
      </c>
      <c r="G52" s="22">
        <v>3282209190</v>
      </c>
      <c r="I52" s="22">
        <v>3282209190</v>
      </c>
    </row>
    <row r="53" spans="1:9" s="21" customFormat="1" ht="21.75" customHeight="1">
      <c r="A53" s="21" t="s">
        <v>17</v>
      </c>
      <c r="E53" s="18">
        <v>15</v>
      </c>
      <c r="G53" s="32">
        <v>361988165</v>
      </c>
      <c r="H53" s="18"/>
      <c r="I53" s="32">
        <v>283165421</v>
      </c>
    </row>
    <row r="54" spans="1:9" s="27" customFormat="1" ht="8.1" customHeight="1">
      <c r="G54" s="9"/>
      <c r="H54" s="59"/>
      <c r="I54" s="9"/>
    </row>
    <row r="55" spans="1:9" s="21" customFormat="1" ht="21.75" customHeight="1" thickBot="1">
      <c r="A55" s="27" t="s">
        <v>18</v>
      </c>
      <c r="G55" s="58">
        <f>SUM(G52:G53)</f>
        <v>3644197355</v>
      </c>
      <c r="H55" s="18"/>
      <c r="I55" s="58">
        <f>SUM(I52:I53)</f>
        <v>3565374611</v>
      </c>
    </row>
    <row r="56" spans="1:9" s="21" customFormat="1" ht="20.100000000000001" customHeight="1" thickTop="1">
      <c r="G56" s="167"/>
      <c r="H56" s="18"/>
      <c r="I56" s="167"/>
    </row>
    <row r="57" spans="1:9" s="21" customFormat="1" ht="21.75" customHeight="1">
      <c r="A57" s="21" t="s">
        <v>19</v>
      </c>
      <c r="G57" s="169">
        <v>10.182399999999999</v>
      </c>
      <c r="H57" s="18"/>
      <c r="I57" s="169">
        <v>9.9621999999999993</v>
      </c>
    </row>
    <row r="58" spans="1:9" s="21" customFormat="1" ht="21.75" customHeight="1">
      <c r="A58" s="21" t="s">
        <v>113</v>
      </c>
      <c r="G58" s="22">
        <v>357890000</v>
      </c>
      <c r="H58" s="18"/>
      <c r="I58" s="22">
        <v>357890000</v>
      </c>
    </row>
    <row r="59" spans="1:9" ht="21.75" customHeight="1">
      <c r="A59" s="155"/>
      <c r="B59" s="150"/>
      <c r="C59" s="150"/>
      <c r="D59" s="150"/>
      <c r="E59" s="153"/>
      <c r="F59" s="149"/>
      <c r="H59" s="7"/>
    </row>
    <row r="60" spans="1:9" ht="21.75" customHeight="1">
      <c r="A60" s="155"/>
      <c r="B60" s="150"/>
      <c r="C60" s="150"/>
      <c r="D60" s="150"/>
      <c r="E60" s="153"/>
      <c r="F60" s="149"/>
      <c r="H60" s="7"/>
    </row>
    <row r="61" spans="1:9" ht="21.75" customHeight="1">
      <c r="A61" s="155"/>
      <c r="B61" s="150"/>
      <c r="C61" s="150"/>
      <c r="D61" s="150"/>
      <c r="E61" s="153"/>
      <c r="F61" s="149"/>
      <c r="H61" s="7"/>
    </row>
    <row r="62" spans="1:9" ht="21.75" customHeight="1">
      <c r="A62" s="150"/>
      <c r="B62" s="150"/>
      <c r="C62" s="150"/>
      <c r="D62" s="150"/>
      <c r="E62" s="150"/>
      <c r="F62" s="150"/>
      <c r="G62" s="150"/>
      <c r="H62" s="150"/>
      <c r="I62" s="150"/>
    </row>
    <row r="63" spans="1:9" ht="21.75" customHeight="1">
      <c r="A63" s="155"/>
      <c r="B63" s="150"/>
      <c r="C63" s="150"/>
      <c r="D63" s="150"/>
      <c r="E63" s="153"/>
      <c r="F63" s="149"/>
      <c r="H63" s="7"/>
    </row>
    <row r="64" spans="1:9" ht="21.75" customHeight="1">
      <c r="A64" s="155"/>
      <c r="B64" s="150"/>
      <c r="C64" s="150"/>
      <c r="D64" s="150"/>
      <c r="E64" s="153"/>
      <c r="F64" s="149"/>
      <c r="H64" s="7"/>
    </row>
    <row r="65" spans="1:9" ht="21.75" customHeight="1">
      <c r="A65" s="155"/>
      <c r="B65" s="150"/>
      <c r="C65" s="150"/>
      <c r="D65" s="150"/>
      <c r="E65" s="153"/>
      <c r="F65" s="149"/>
      <c r="H65" s="7"/>
    </row>
    <row r="66" spans="1:9" ht="21.75" customHeight="1">
      <c r="A66" s="155"/>
      <c r="B66" s="150"/>
      <c r="C66" s="150"/>
      <c r="D66" s="150"/>
      <c r="E66" s="153"/>
      <c r="F66" s="149"/>
      <c r="H66" s="7"/>
    </row>
    <row r="67" spans="1:9" ht="21.75" customHeight="1">
      <c r="A67" s="155"/>
      <c r="B67" s="150"/>
      <c r="C67" s="150"/>
      <c r="D67" s="150"/>
      <c r="E67" s="153"/>
      <c r="F67" s="149"/>
      <c r="H67" s="7"/>
    </row>
    <row r="68" spans="1:9" ht="21.75" customHeight="1">
      <c r="A68" s="155"/>
      <c r="B68" s="150"/>
      <c r="C68" s="150"/>
      <c r="D68" s="150"/>
      <c r="E68" s="153"/>
      <c r="F68" s="149"/>
      <c r="H68" s="7"/>
    </row>
    <row r="69" spans="1:9" ht="21.75" customHeight="1">
      <c r="A69" s="155"/>
      <c r="B69" s="150"/>
      <c r="C69" s="150"/>
      <c r="D69" s="150"/>
      <c r="E69" s="153"/>
      <c r="F69" s="149"/>
      <c r="H69" s="7"/>
    </row>
    <row r="70" spans="1:9" ht="21.75" customHeight="1">
      <c r="A70" s="155"/>
      <c r="B70" s="150"/>
      <c r="C70" s="150"/>
      <c r="D70" s="150"/>
      <c r="E70" s="153"/>
      <c r="F70" s="149"/>
      <c r="H70" s="7"/>
    </row>
    <row r="71" spans="1:9" ht="21.75" customHeight="1">
      <c r="A71" s="155"/>
      <c r="B71" s="150"/>
      <c r="C71" s="150"/>
      <c r="D71" s="150"/>
      <c r="E71" s="153"/>
      <c r="F71" s="149"/>
      <c r="H71" s="7"/>
    </row>
    <row r="72" spans="1:9" ht="21.75" customHeight="1">
      <c r="A72" s="155"/>
      <c r="B72" s="150"/>
      <c r="C72" s="150"/>
      <c r="D72" s="150"/>
      <c r="E72" s="153"/>
      <c r="F72" s="149"/>
      <c r="H72" s="7"/>
    </row>
    <row r="73" spans="1:9" ht="21.75" customHeight="1">
      <c r="A73" s="155"/>
      <c r="B73" s="150"/>
      <c r="C73" s="150"/>
      <c r="D73" s="150"/>
      <c r="E73" s="153"/>
      <c r="F73" s="149"/>
      <c r="H73" s="7"/>
    </row>
    <row r="74" spans="1:9" ht="18.75">
      <c r="A74" s="155"/>
      <c r="B74" s="150"/>
      <c r="C74" s="150"/>
      <c r="D74" s="150"/>
      <c r="E74" s="153"/>
      <c r="F74" s="149"/>
      <c r="H74" s="7"/>
    </row>
    <row r="75" spans="1:9" ht="21.75" customHeight="1">
      <c r="A75" s="150"/>
      <c r="B75" s="150"/>
      <c r="C75" s="150"/>
      <c r="D75" s="150"/>
      <c r="E75" s="150"/>
      <c r="F75" s="150"/>
      <c r="G75" s="150"/>
      <c r="H75" s="150"/>
      <c r="I75" s="150"/>
    </row>
    <row r="76" spans="1:9" ht="18.75" customHeight="1">
      <c r="A76" s="155"/>
      <c r="B76" s="150"/>
      <c r="C76" s="150"/>
      <c r="D76" s="150"/>
      <c r="E76" s="153"/>
      <c r="F76" s="149"/>
      <c r="H76" s="7"/>
    </row>
    <row r="77" spans="1:9" ht="21.75" customHeight="1">
      <c r="A77" s="173" t="s">
        <v>82</v>
      </c>
      <c r="B77" s="173"/>
      <c r="C77" s="173"/>
      <c r="D77" s="173"/>
      <c r="E77" s="173"/>
      <c r="F77" s="173"/>
      <c r="G77" s="173"/>
      <c r="H77" s="173"/>
      <c r="I77" s="173"/>
    </row>
    <row r="78" spans="1:9" ht="21.75" customHeight="1">
      <c r="A78" s="149"/>
      <c r="B78" s="149"/>
      <c r="C78" s="149"/>
      <c r="D78" s="149"/>
      <c r="E78" s="149"/>
      <c r="F78" s="149"/>
      <c r="G78" s="149"/>
      <c r="H78" s="149"/>
      <c r="I78" s="149"/>
    </row>
    <row r="79" spans="1:9" ht="15" customHeight="1">
      <c r="A79" s="155"/>
      <c r="B79" s="150"/>
      <c r="C79" s="150"/>
      <c r="D79" s="150"/>
      <c r="E79" s="153"/>
      <c r="F79" s="149"/>
    </row>
    <row r="80" spans="1:9" ht="21.95" customHeight="1">
      <c r="A80" s="170" t="str">
        <f>A41</f>
        <v>หมายเหตุประกอบงบการเงินเป็นส่วนหนึ่งของงบการเงินนี้</v>
      </c>
      <c r="B80" s="171"/>
      <c r="C80" s="171"/>
      <c r="D80" s="171"/>
      <c r="E80" s="172"/>
      <c r="F80" s="172"/>
      <c r="G80" s="15"/>
      <c r="H80" s="16"/>
      <c r="I80" s="15"/>
    </row>
  </sheetData>
  <mergeCells count="2">
    <mergeCell ref="A38:I38"/>
    <mergeCell ref="A77:I77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B31B-8CD6-41FF-88DA-D1239BD7EB7C}">
  <dimension ref="A1:V43"/>
  <sheetViews>
    <sheetView tabSelected="1" zoomScaleNormal="100" zoomScaleSheetLayoutView="70" workbookViewId="0">
      <selection activeCell="Z13" sqref="Z13"/>
    </sheetView>
  </sheetViews>
  <sheetFormatPr defaultColWidth="9.140625" defaultRowHeight="20.100000000000001" customHeight="1"/>
  <cols>
    <col min="1" max="4" width="1.42578125" style="54" customWidth="1"/>
    <col min="5" max="5" width="50.28515625" style="54" customWidth="1"/>
    <col min="6" max="6" width="1.28515625" style="68" customWidth="1"/>
    <col min="7" max="7" width="15.5703125" style="68" customWidth="1"/>
    <col min="8" max="8" width="1" style="68" customWidth="1"/>
    <col min="9" max="9" width="14.42578125" style="69" customWidth="1"/>
    <col min="10" max="10" width="1" style="68" customWidth="1"/>
    <col min="11" max="11" width="14.28515625" style="68" customWidth="1"/>
    <col min="12" max="12" width="1" style="68" customWidth="1"/>
    <col min="13" max="13" width="14.28515625" style="68" customWidth="1"/>
    <col min="14" max="14" width="1" style="68" customWidth="1"/>
    <col min="15" max="15" width="14.28515625" style="68" customWidth="1"/>
    <col min="16" max="16" width="1" style="54" customWidth="1"/>
    <col min="17" max="17" width="14.28515625" style="54" customWidth="1"/>
    <col min="18" max="18" width="1" style="54" customWidth="1"/>
    <col min="19" max="19" width="14.28515625" style="54" customWidth="1"/>
    <col min="20" max="20" width="1" style="54" customWidth="1"/>
    <col min="21" max="21" width="14.28515625" style="54" customWidth="1"/>
    <col min="22" max="16384" width="9.140625" style="54"/>
  </cols>
  <sheetData>
    <row r="1" spans="1:22" ht="21" customHeight="1">
      <c r="A1" s="67" t="str">
        <f>'6-7'!A1</f>
        <v xml:space="preserve">ทรัสต์เพื่อการลงทุนในอสังหาริมทรัพย์และสิทธิการเช่าอมตะซัมมิทโกรท </v>
      </c>
      <c r="B1" s="67"/>
    </row>
    <row r="2" spans="1:22" s="67" customFormat="1" ht="21" customHeight="1">
      <c r="A2" s="67" t="s">
        <v>20</v>
      </c>
      <c r="F2" s="70"/>
      <c r="G2" s="70"/>
      <c r="H2" s="70"/>
      <c r="I2" s="71"/>
      <c r="J2" s="70"/>
      <c r="K2" s="72"/>
      <c r="L2" s="72"/>
      <c r="M2" s="70"/>
      <c r="N2" s="70"/>
      <c r="O2" s="72"/>
    </row>
    <row r="3" spans="1:22" s="67" customFormat="1" ht="21" customHeight="1">
      <c r="A3" s="73" t="str">
        <f>'6-7'!A3</f>
        <v>ณ วันที่ 31 ธันวาคม พ.ศ. 2568</v>
      </c>
      <c r="B3" s="73"/>
      <c r="C3" s="73"/>
      <c r="D3" s="73"/>
      <c r="E3" s="73"/>
      <c r="F3" s="74"/>
      <c r="G3" s="74"/>
      <c r="H3" s="74"/>
      <c r="I3" s="75"/>
      <c r="J3" s="74"/>
      <c r="K3" s="76"/>
      <c r="L3" s="76"/>
      <c r="M3" s="74"/>
      <c r="N3" s="74"/>
      <c r="O3" s="77"/>
      <c r="P3" s="73"/>
      <c r="Q3" s="73"/>
      <c r="R3" s="73"/>
      <c r="S3" s="73"/>
      <c r="T3" s="73"/>
      <c r="U3" s="73"/>
    </row>
    <row r="4" spans="1:22" ht="12" customHeight="1">
      <c r="A4" s="67"/>
      <c r="K4" s="78"/>
      <c r="L4" s="78"/>
      <c r="M4" s="78"/>
    </row>
    <row r="5" spans="1:22" ht="20.100000000000001" customHeight="1">
      <c r="A5" s="54" t="s">
        <v>21</v>
      </c>
      <c r="C5" s="79"/>
      <c r="D5" s="79"/>
      <c r="I5" s="80"/>
      <c r="K5" s="55"/>
      <c r="L5" s="81"/>
      <c r="M5" s="55"/>
      <c r="O5" s="82"/>
    </row>
    <row r="6" spans="1:22" ht="8.1" customHeight="1">
      <c r="A6" s="67"/>
      <c r="C6" s="79"/>
      <c r="D6" s="79"/>
      <c r="I6" s="80"/>
      <c r="K6" s="55"/>
      <c r="L6" s="81"/>
      <c r="M6" s="55"/>
      <c r="O6" s="82"/>
    </row>
    <row r="7" spans="1:22" ht="20.100000000000001" customHeight="1">
      <c r="A7" s="67"/>
      <c r="C7" s="79"/>
      <c r="D7" s="79"/>
      <c r="G7" s="71"/>
      <c r="I7" s="83"/>
      <c r="J7" s="84"/>
      <c r="K7" s="174" t="s">
        <v>94</v>
      </c>
      <c r="L7" s="174"/>
      <c r="M7" s="174"/>
      <c r="N7" s="174"/>
      <c r="O7" s="174"/>
      <c r="P7" s="84"/>
      <c r="Q7" s="174" t="s">
        <v>104</v>
      </c>
      <c r="R7" s="174"/>
      <c r="S7" s="174"/>
      <c r="T7" s="174"/>
      <c r="U7" s="174"/>
    </row>
    <row r="8" spans="1:22" ht="20.100000000000001" customHeight="1">
      <c r="A8" s="67"/>
      <c r="C8" s="79"/>
      <c r="D8" s="79"/>
      <c r="G8" s="72" t="s">
        <v>79</v>
      </c>
      <c r="H8" s="78"/>
      <c r="I8" s="72" t="s">
        <v>83</v>
      </c>
      <c r="J8" s="84"/>
      <c r="K8" s="83"/>
      <c r="L8" s="83"/>
      <c r="M8" s="83"/>
      <c r="N8" s="83"/>
      <c r="O8" s="83"/>
      <c r="P8" s="84"/>
      <c r="Q8" s="83"/>
      <c r="R8" s="83"/>
      <c r="S8" s="83"/>
      <c r="T8" s="83"/>
      <c r="U8" s="83"/>
    </row>
    <row r="9" spans="1:22" ht="20.100000000000001" customHeight="1">
      <c r="G9" s="72" t="s">
        <v>80</v>
      </c>
      <c r="H9" s="78"/>
      <c r="I9" s="72" t="s">
        <v>136</v>
      </c>
      <c r="K9" s="72" t="s">
        <v>22</v>
      </c>
      <c r="L9" s="86"/>
      <c r="M9" s="72" t="s">
        <v>23</v>
      </c>
      <c r="N9" s="72"/>
      <c r="O9" s="85" t="s">
        <v>24</v>
      </c>
      <c r="Q9" s="72" t="s">
        <v>22</v>
      </c>
      <c r="R9" s="86"/>
      <c r="S9" s="72" t="s">
        <v>23</v>
      </c>
      <c r="T9" s="72"/>
      <c r="U9" s="72" t="s">
        <v>24</v>
      </c>
    </row>
    <row r="10" spans="1:22" ht="20.100000000000001" customHeight="1">
      <c r="A10" s="73" t="s">
        <v>25</v>
      </c>
      <c r="B10" s="87"/>
      <c r="C10" s="87"/>
      <c r="D10" s="87"/>
      <c r="E10" s="87"/>
      <c r="G10" s="76" t="s">
        <v>81</v>
      </c>
      <c r="H10" s="78"/>
      <c r="I10" s="76" t="s">
        <v>26</v>
      </c>
      <c r="K10" s="76" t="s">
        <v>108</v>
      </c>
      <c r="L10" s="72"/>
      <c r="M10" s="76" t="s">
        <v>108</v>
      </c>
      <c r="N10" s="72"/>
      <c r="O10" s="76" t="s">
        <v>27</v>
      </c>
      <c r="Q10" s="76" t="s">
        <v>108</v>
      </c>
      <c r="R10" s="72"/>
      <c r="S10" s="76" t="s">
        <v>108</v>
      </c>
      <c r="T10" s="72"/>
      <c r="U10" s="76" t="s">
        <v>27</v>
      </c>
    </row>
    <row r="11" spans="1:22" ht="3.95" customHeight="1">
      <c r="A11" s="67"/>
      <c r="I11" s="72"/>
      <c r="K11" s="72"/>
      <c r="L11" s="72"/>
      <c r="M11" s="72"/>
      <c r="N11" s="72"/>
      <c r="O11" s="72"/>
    </row>
    <row r="12" spans="1:22" ht="20.100000000000001" customHeight="1">
      <c r="A12" s="67" t="s">
        <v>122</v>
      </c>
      <c r="I12" s="68"/>
      <c r="K12" s="78"/>
      <c r="L12" s="78"/>
      <c r="M12" s="78"/>
      <c r="O12" s="78"/>
    </row>
    <row r="13" spans="1:22" ht="3.95" customHeight="1">
      <c r="A13" s="67"/>
      <c r="I13" s="68"/>
      <c r="K13" s="78"/>
      <c r="L13" s="78"/>
      <c r="M13" s="78"/>
      <c r="O13" s="78"/>
    </row>
    <row r="14" spans="1:22" ht="20.100000000000001" customHeight="1">
      <c r="A14" s="67"/>
      <c r="B14" s="88" t="s">
        <v>54</v>
      </c>
      <c r="I14" s="68"/>
      <c r="K14" s="54"/>
      <c r="L14" s="78"/>
      <c r="M14" s="78"/>
      <c r="O14" s="78"/>
    </row>
    <row r="15" spans="1:22" ht="21" customHeight="1">
      <c r="A15" s="67"/>
      <c r="C15" s="54" t="s">
        <v>55</v>
      </c>
      <c r="D15" s="79"/>
      <c r="I15" s="80"/>
      <c r="K15" s="55"/>
      <c r="L15" s="81"/>
      <c r="M15" s="55"/>
      <c r="O15" s="82"/>
    </row>
    <row r="16" spans="1:22" ht="20.100000000000001" customHeight="1">
      <c r="A16" s="67"/>
      <c r="B16" s="89"/>
      <c r="C16" s="54" t="s">
        <v>56</v>
      </c>
      <c r="G16" s="78" t="s">
        <v>116</v>
      </c>
      <c r="I16" s="90">
        <v>105516.01999999999</v>
      </c>
      <c r="K16" s="80">
        <v>2992606936</v>
      </c>
      <c r="L16" s="129"/>
      <c r="M16" s="80">
        <v>2496750000</v>
      </c>
      <c r="O16" s="91">
        <v>53.75</v>
      </c>
      <c r="Q16" s="92">
        <v>2992606936</v>
      </c>
      <c r="S16" s="92">
        <v>2530890000</v>
      </c>
      <c r="U16" s="54">
        <v>54.93</v>
      </c>
      <c r="V16" s="131"/>
    </row>
    <row r="17" spans="1:21" ht="20.100000000000001" customHeight="1">
      <c r="A17" s="67"/>
      <c r="B17" s="67" t="s">
        <v>57</v>
      </c>
      <c r="C17" s="80"/>
      <c r="D17" s="68"/>
      <c r="E17" s="55"/>
      <c r="F17" s="81"/>
      <c r="G17" s="81"/>
      <c r="H17" s="81"/>
      <c r="I17" s="55"/>
      <c r="K17" s="55"/>
      <c r="M17" s="55"/>
      <c r="N17" s="54"/>
      <c r="O17" s="54"/>
    </row>
    <row r="18" spans="1:21" ht="20.100000000000001" customHeight="1">
      <c r="A18" s="67"/>
      <c r="B18" s="67"/>
      <c r="C18" s="93" t="s">
        <v>55</v>
      </c>
      <c r="D18" s="68"/>
      <c r="E18" s="55"/>
      <c r="F18" s="81"/>
      <c r="G18" s="81"/>
      <c r="H18" s="81"/>
      <c r="I18" s="55"/>
      <c r="K18" s="55"/>
      <c r="M18" s="55"/>
      <c r="N18" s="54"/>
      <c r="O18" s="54"/>
    </row>
    <row r="19" spans="1:21" ht="20.100000000000001" customHeight="1">
      <c r="A19" s="67"/>
      <c r="B19" s="67"/>
      <c r="C19" s="93" t="s">
        <v>58</v>
      </c>
      <c r="D19" s="68"/>
      <c r="E19" s="55"/>
      <c r="F19" s="81"/>
      <c r="G19" s="81" t="s">
        <v>117</v>
      </c>
      <c r="H19" s="81"/>
      <c r="I19" s="94">
        <v>48408</v>
      </c>
      <c r="K19" s="55">
        <v>1619375965</v>
      </c>
      <c r="L19" s="129"/>
      <c r="M19" s="55">
        <v>1787710000</v>
      </c>
      <c r="N19" s="54"/>
      <c r="O19" s="91">
        <v>38.49</v>
      </c>
      <c r="Q19" s="92">
        <v>1619375965</v>
      </c>
      <c r="S19" s="92">
        <v>1771060000</v>
      </c>
      <c r="U19" s="54">
        <v>38.44</v>
      </c>
    </row>
    <row r="20" spans="1:21" ht="20.100000000000001" customHeight="1">
      <c r="A20" s="67"/>
      <c r="B20" s="67" t="s">
        <v>59</v>
      </c>
      <c r="C20" s="93"/>
      <c r="D20" s="68"/>
      <c r="E20" s="55"/>
      <c r="F20" s="81"/>
      <c r="G20" s="81"/>
      <c r="H20" s="81"/>
      <c r="I20" s="55"/>
      <c r="K20" s="55"/>
      <c r="M20" s="55"/>
      <c r="N20" s="54"/>
      <c r="O20" s="54"/>
    </row>
    <row r="21" spans="1:21" ht="20.100000000000001" customHeight="1">
      <c r="A21" s="67"/>
      <c r="B21" s="67"/>
      <c r="C21" s="93" t="s">
        <v>60</v>
      </c>
      <c r="D21" s="68"/>
      <c r="E21" s="55"/>
      <c r="F21" s="81"/>
      <c r="G21" s="81"/>
      <c r="H21" s="81"/>
      <c r="I21" s="55"/>
      <c r="K21" s="55"/>
      <c r="M21" s="55"/>
      <c r="N21" s="54"/>
      <c r="O21" s="54"/>
    </row>
    <row r="22" spans="1:21" ht="20.100000000000001" customHeight="1">
      <c r="A22" s="67"/>
      <c r="B22" s="67"/>
      <c r="C22" s="95" t="s">
        <v>61</v>
      </c>
      <c r="D22" s="68"/>
      <c r="E22" s="96"/>
      <c r="F22" s="96"/>
      <c r="G22" s="97" t="s">
        <v>118</v>
      </c>
      <c r="H22" s="96"/>
      <c r="I22" s="98">
        <v>6662.5</v>
      </c>
      <c r="K22" s="99">
        <v>180968996</v>
      </c>
      <c r="L22" s="130"/>
      <c r="M22" s="99">
        <v>146240000</v>
      </c>
      <c r="N22" s="54"/>
      <c r="O22" s="100">
        <v>3.15</v>
      </c>
      <c r="Q22" s="101">
        <v>180968996</v>
      </c>
      <c r="S22" s="101">
        <v>147960000</v>
      </c>
      <c r="U22" s="87">
        <v>3.21</v>
      </c>
    </row>
    <row r="23" spans="1:21" ht="5.0999999999999996" customHeight="1">
      <c r="A23" s="67"/>
      <c r="B23" s="67"/>
      <c r="C23" s="95"/>
      <c r="D23" s="68"/>
      <c r="E23" s="96"/>
      <c r="F23" s="96"/>
      <c r="G23" s="96"/>
      <c r="H23" s="96"/>
      <c r="I23" s="102"/>
      <c r="K23" s="103"/>
      <c r="L23" s="54"/>
      <c r="M23" s="92"/>
      <c r="N23" s="54"/>
      <c r="O23" s="54"/>
      <c r="Q23" s="92"/>
      <c r="S23" s="92"/>
    </row>
    <row r="24" spans="1:21" ht="20.100000000000001" customHeight="1">
      <c r="A24" s="67" t="s">
        <v>62</v>
      </c>
      <c r="B24" s="67"/>
      <c r="C24" s="80"/>
      <c r="D24" s="68"/>
      <c r="E24" s="55"/>
      <c r="F24" s="81"/>
      <c r="G24" s="104" t="s">
        <v>119</v>
      </c>
      <c r="H24" s="81"/>
      <c r="I24" s="105">
        <v>160586.51999999999</v>
      </c>
      <c r="K24" s="106">
        <f>SUM(K16:K22)</f>
        <v>4792951897</v>
      </c>
      <c r="L24" s="78"/>
      <c r="M24" s="106">
        <f>SUM(M16:M22)</f>
        <v>4430700000</v>
      </c>
      <c r="N24" s="78"/>
      <c r="O24" s="100">
        <v>95.39</v>
      </c>
      <c r="Q24" s="106">
        <f>SUM(Q16:Q22)</f>
        <v>4792951897</v>
      </c>
      <c r="R24" s="78"/>
      <c r="S24" s="106">
        <f>SUM(S16:S22)</f>
        <v>4449910000</v>
      </c>
      <c r="T24" s="78"/>
      <c r="U24" s="87">
        <f ca="1">SUM(U15:U24)</f>
        <v>96.58</v>
      </c>
    </row>
    <row r="25" spans="1:21" ht="8.1" customHeight="1">
      <c r="A25" s="67"/>
      <c r="F25" s="54"/>
      <c r="G25" s="54"/>
      <c r="H25" s="54"/>
      <c r="K25" s="55"/>
      <c r="L25" s="55"/>
      <c r="M25" s="55"/>
      <c r="N25" s="55"/>
      <c r="O25" s="82"/>
    </row>
    <row r="26" spans="1:21" ht="20.100000000000001" customHeight="1">
      <c r="A26" s="67" t="s">
        <v>89</v>
      </c>
    </row>
    <row r="27" spans="1:21" ht="20.100000000000001" customHeight="1">
      <c r="B27" s="67" t="s">
        <v>123</v>
      </c>
      <c r="M27" s="92"/>
      <c r="S27" s="92"/>
    </row>
    <row r="28" spans="1:21" ht="20.100000000000001" customHeight="1">
      <c r="A28" s="67"/>
      <c r="C28" s="54" t="s">
        <v>63</v>
      </c>
      <c r="D28" s="79"/>
      <c r="I28" s="80"/>
      <c r="K28" s="55">
        <v>11152935</v>
      </c>
      <c r="L28" s="129"/>
      <c r="M28" s="55">
        <v>11470432</v>
      </c>
      <c r="N28" s="78"/>
      <c r="O28" s="91">
        <v>0.24</v>
      </c>
      <c r="P28" s="68"/>
      <c r="Q28" s="92">
        <v>40964684</v>
      </c>
      <c r="S28" s="92">
        <v>42793646</v>
      </c>
      <c r="U28" s="54">
        <v>0.93</v>
      </c>
    </row>
    <row r="29" spans="1:21" ht="20.100000000000001" customHeight="1">
      <c r="C29" s="54" t="s">
        <v>64</v>
      </c>
      <c r="K29" s="55">
        <v>197952396</v>
      </c>
      <c r="L29" s="129"/>
      <c r="M29" s="55">
        <v>202945339</v>
      </c>
      <c r="O29" s="107">
        <v>4.37</v>
      </c>
      <c r="Q29" s="92">
        <v>110786076</v>
      </c>
      <c r="S29" s="92">
        <v>113397533</v>
      </c>
      <c r="U29" s="54">
        <v>2.46</v>
      </c>
    </row>
    <row r="30" spans="1:21" ht="20.100000000000001" customHeight="1">
      <c r="C30" s="54" t="s">
        <v>65</v>
      </c>
      <c r="K30" s="66" t="s">
        <v>124</v>
      </c>
      <c r="L30" s="129"/>
      <c r="M30" s="66" t="s">
        <v>124</v>
      </c>
      <c r="O30" s="66">
        <v>0</v>
      </c>
      <c r="Q30" s="106">
        <v>1169581</v>
      </c>
      <c r="S30" s="106">
        <v>1175292</v>
      </c>
      <c r="U30" s="105">
        <v>0.03</v>
      </c>
    </row>
    <row r="31" spans="1:21" ht="5.0999999999999996" customHeight="1">
      <c r="K31" s="55"/>
      <c r="L31" s="129"/>
      <c r="M31" s="55"/>
      <c r="O31" s="55"/>
      <c r="Q31" s="68"/>
      <c r="S31" s="68"/>
      <c r="U31" s="108"/>
    </row>
    <row r="32" spans="1:21" ht="20.100000000000001" customHeight="1">
      <c r="B32" s="67" t="s">
        <v>90</v>
      </c>
      <c r="K32" s="68">
        <f>SUM(K28:K30)</f>
        <v>209105331</v>
      </c>
      <c r="M32" s="68">
        <f>SUM(M28:M30)</f>
        <v>214415771</v>
      </c>
      <c r="O32" s="91">
        <f>SUM(O28:O30)</f>
        <v>4.6100000000000003</v>
      </c>
      <c r="Q32" s="68">
        <f>SUM(Q28:Q30)</f>
        <v>152920341</v>
      </c>
      <c r="S32" s="68">
        <f>SUM(S28:S30)</f>
        <v>157366471</v>
      </c>
      <c r="U32" s="108">
        <f>SUM(U28:U30)</f>
        <v>3.42</v>
      </c>
    </row>
    <row r="33" spans="1:21" ht="20.100000000000001" customHeight="1">
      <c r="B33" s="67" t="s">
        <v>88</v>
      </c>
      <c r="O33" s="91"/>
    </row>
    <row r="34" spans="1:21" ht="20.100000000000001" customHeight="1">
      <c r="C34" s="54" t="s">
        <v>66</v>
      </c>
      <c r="K34" s="106">
        <v>1031</v>
      </c>
      <c r="M34" s="106">
        <v>1031</v>
      </c>
      <c r="O34" s="66">
        <v>0</v>
      </c>
      <c r="Q34" s="101">
        <v>1021</v>
      </c>
      <c r="S34" s="101">
        <v>1021</v>
      </c>
      <c r="U34" s="66">
        <v>0</v>
      </c>
    </row>
    <row r="35" spans="1:21" ht="5.0999999999999996" customHeight="1">
      <c r="O35" s="91"/>
      <c r="Q35" s="92"/>
      <c r="S35" s="92"/>
      <c r="U35" s="96"/>
    </row>
    <row r="36" spans="1:21" ht="20.100000000000001" customHeight="1">
      <c r="A36" s="67" t="s">
        <v>67</v>
      </c>
      <c r="K36" s="106">
        <f>SUM(K32:K34)</f>
        <v>209106362</v>
      </c>
      <c r="M36" s="106">
        <f>SUM(M32:M34)</f>
        <v>214416802</v>
      </c>
      <c r="O36" s="100">
        <v>4.6100000000000003</v>
      </c>
      <c r="Q36" s="106">
        <f>SUM(Q32:Q34)</f>
        <v>152921362</v>
      </c>
      <c r="S36" s="106">
        <f>SUM(S32:S34)</f>
        <v>157367492</v>
      </c>
      <c r="U36" s="105">
        <f>SUM(U32:U34)</f>
        <v>3.42</v>
      </c>
    </row>
    <row r="37" spans="1:21" ht="5.0999999999999996" customHeight="1">
      <c r="A37" s="67"/>
      <c r="O37" s="91"/>
      <c r="Q37" s="110"/>
      <c r="S37" s="92"/>
    </row>
    <row r="38" spans="1:21" ht="20.100000000000001" customHeight="1" thickBot="1">
      <c r="A38" s="67" t="s">
        <v>68</v>
      </c>
      <c r="K38" s="111">
        <f>SUM(K24,K36)</f>
        <v>5002058259</v>
      </c>
      <c r="M38" s="111">
        <f>SUM(M24,M36)</f>
        <v>4645116802</v>
      </c>
      <c r="O38" s="109">
        <f>M38/$M$38*100</f>
        <v>100</v>
      </c>
      <c r="Q38" s="111">
        <f>SUM(Q24,Q36)</f>
        <v>4945873259</v>
      </c>
      <c r="S38" s="112">
        <f>SUM(S36,S24)</f>
        <v>4607277492</v>
      </c>
      <c r="U38" s="113">
        <f ca="1">SUM(U36,U24)</f>
        <v>100</v>
      </c>
    </row>
    <row r="39" spans="1:21" ht="15" customHeight="1" thickTop="1">
      <c r="A39" s="67"/>
      <c r="O39" s="108"/>
      <c r="Q39" s="68"/>
      <c r="S39" s="92"/>
      <c r="U39" s="114"/>
    </row>
    <row r="40" spans="1:21" ht="9.75" customHeight="1">
      <c r="A40" s="67"/>
      <c r="O40" s="108"/>
      <c r="Q40" s="68"/>
      <c r="S40" s="92"/>
      <c r="U40" s="114"/>
    </row>
    <row r="41" spans="1:21" ht="21" customHeight="1">
      <c r="A41" s="175" t="s">
        <v>82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</row>
    <row r="42" spans="1:21" ht="7.5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</row>
    <row r="43" spans="1:21" ht="21.95" customHeight="1">
      <c r="A43" s="34" t="str">
        <f>'6-7'!A41</f>
        <v>หมายเหตุประกอบงบการเงินเป็นส่วนหนึ่งของงบการเงินนี้</v>
      </c>
      <c r="B43" s="87"/>
      <c r="C43" s="87"/>
      <c r="D43" s="87"/>
      <c r="E43" s="87"/>
      <c r="F43" s="106"/>
      <c r="G43" s="106"/>
      <c r="H43" s="106"/>
      <c r="I43" s="116"/>
      <c r="J43" s="106"/>
      <c r="K43" s="106"/>
      <c r="L43" s="99"/>
      <c r="M43" s="106"/>
      <c r="N43" s="106"/>
      <c r="O43" s="106"/>
      <c r="P43" s="106"/>
      <c r="Q43" s="106"/>
      <c r="R43" s="87"/>
      <c r="S43" s="87"/>
      <c r="T43" s="87"/>
      <c r="U43" s="87"/>
    </row>
  </sheetData>
  <mergeCells count="3">
    <mergeCell ref="K7:O7"/>
    <mergeCell ref="Q7:U7"/>
    <mergeCell ref="A41:U41"/>
  </mergeCells>
  <phoneticPr fontId="24" type="noConversion"/>
  <pageMargins left="0.6" right="0.6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H46"/>
  <sheetViews>
    <sheetView topLeftCell="A6" zoomScale="103" zoomScaleNormal="100" zoomScaleSheetLayoutView="90" workbookViewId="0">
      <selection activeCell="C14" sqref="C14"/>
    </sheetView>
  </sheetViews>
  <sheetFormatPr defaultColWidth="10.42578125" defaultRowHeight="20.100000000000001" customHeight="1"/>
  <cols>
    <col min="1" max="2" width="1.42578125" style="7" customWidth="1"/>
    <col min="3" max="3" width="55.140625" style="7" customWidth="1"/>
    <col min="4" max="4" width="7.85546875" style="4" customWidth="1"/>
    <col min="5" max="5" width="1" style="7" customWidth="1"/>
    <col min="6" max="6" width="12.5703125" style="6" customWidth="1"/>
    <col min="7" max="7" width="1" style="5" customWidth="1"/>
    <col min="8" max="8" width="12.5703125" style="6" customWidth="1"/>
    <col min="9" max="16384" width="10.42578125" style="7"/>
  </cols>
  <sheetData>
    <row r="1" spans="1:8" ht="21" customHeight="1">
      <c r="A1" s="3" t="s">
        <v>0</v>
      </c>
      <c r="B1" s="44"/>
      <c r="C1" s="44"/>
      <c r="D1" s="45"/>
      <c r="E1" s="44"/>
    </row>
    <row r="2" spans="1:8" ht="21" customHeight="1">
      <c r="A2" s="44" t="s">
        <v>105</v>
      </c>
      <c r="B2" s="44"/>
      <c r="C2" s="44"/>
      <c r="D2" s="45"/>
      <c r="E2" s="44"/>
    </row>
    <row r="3" spans="1:8" ht="21" customHeight="1">
      <c r="A3" s="40" t="s">
        <v>96</v>
      </c>
      <c r="B3" s="40"/>
      <c r="C3" s="40"/>
      <c r="D3" s="46"/>
      <c r="E3" s="40"/>
      <c r="F3" s="41"/>
      <c r="G3" s="47"/>
      <c r="H3" s="41"/>
    </row>
    <row r="4" spans="1:8" ht="20.100000000000001" customHeight="1">
      <c r="A4" s="44"/>
      <c r="B4" s="44"/>
      <c r="C4" s="44"/>
      <c r="D4" s="45"/>
      <c r="E4" s="44"/>
      <c r="F4" s="49"/>
      <c r="G4" s="50"/>
      <c r="H4" s="49"/>
    </row>
    <row r="5" spans="1:8" ht="20.100000000000001" customHeight="1">
      <c r="A5" s="51"/>
      <c r="B5" s="51"/>
      <c r="C5" s="51"/>
      <c r="D5" s="45"/>
      <c r="E5" s="52"/>
      <c r="F5" s="13" t="s">
        <v>2</v>
      </c>
      <c r="G5" s="10"/>
      <c r="H5" s="13" t="s">
        <v>3</v>
      </c>
    </row>
    <row r="6" spans="1:8" ht="20.100000000000001" customHeight="1">
      <c r="A6" s="51"/>
      <c r="B6" s="51"/>
      <c r="C6" s="51"/>
      <c r="D6" s="46" t="s">
        <v>4</v>
      </c>
      <c r="E6" s="52"/>
      <c r="F6" s="48" t="s">
        <v>108</v>
      </c>
      <c r="G6" s="10"/>
      <c r="H6" s="48" t="s">
        <v>108</v>
      </c>
    </row>
    <row r="7" spans="1:8" ht="20.100000000000001" customHeight="1">
      <c r="A7" s="52" t="s">
        <v>28</v>
      </c>
      <c r="B7" s="52"/>
      <c r="C7" s="51"/>
      <c r="D7" s="45"/>
      <c r="E7" s="51"/>
    </row>
    <row r="8" spans="1:8" ht="8.1" customHeight="1">
      <c r="A8" s="52"/>
      <c r="B8" s="52"/>
      <c r="C8" s="51"/>
      <c r="D8" s="45"/>
      <c r="E8" s="51"/>
    </row>
    <row r="9" spans="1:8" ht="20.100000000000001" customHeight="1">
      <c r="A9" s="51" t="s">
        <v>29</v>
      </c>
      <c r="B9" s="51"/>
      <c r="C9" s="51"/>
      <c r="D9" s="53"/>
      <c r="E9" s="51"/>
      <c r="F9" s="6">
        <v>417835418</v>
      </c>
      <c r="H9" s="22">
        <v>404538538</v>
      </c>
    </row>
    <row r="10" spans="1:8" ht="20.100000000000001" customHeight="1">
      <c r="A10" s="51" t="s">
        <v>30</v>
      </c>
      <c r="B10" s="51"/>
      <c r="C10" s="51"/>
      <c r="D10" s="53"/>
      <c r="E10" s="51"/>
      <c r="F10" s="6">
        <v>159036</v>
      </c>
      <c r="H10" s="22">
        <v>202953</v>
      </c>
    </row>
    <row r="11" spans="1:8" ht="20.100000000000001" customHeight="1">
      <c r="A11" s="51" t="s">
        <v>31</v>
      </c>
      <c r="B11" s="52"/>
      <c r="C11" s="51"/>
      <c r="D11" s="53"/>
      <c r="E11" s="51"/>
      <c r="F11" s="41">
        <v>363266</v>
      </c>
      <c r="H11" s="32">
        <v>3085703</v>
      </c>
    </row>
    <row r="12" spans="1:8" ht="8.1" customHeight="1">
      <c r="A12" s="52"/>
      <c r="B12" s="52"/>
      <c r="C12" s="51"/>
      <c r="D12" s="53"/>
      <c r="E12" s="51"/>
    </row>
    <row r="13" spans="1:8" ht="20.100000000000001" customHeight="1">
      <c r="A13" s="52" t="s">
        <v>32</v>
      </c>
      <c r="B13" s="52"/>
      <c r="C13" s="51"/>
      <c r="D13" s="53"/>
      <c r="E13" s="51"/>
      <c r="F13" s="41">
        <f>SUM(F9:F11)</f>
        <v>418357720</v>
      </c>
      <c r="H13" s="41">
        <f>SUM(H9:H11)</f>
        <v>407827194</v>
      </c>
    </row>
    <row r="14" spans="1:8" ht="20.100000000000001" customHeight="1">
      <c r="A14" s="52"/>
      <c r="B14" s="52"/>
      <c r="C14" s="51"/>
      <c r="D14" s="53"/>
      <c r="E14" s="51"/>
    </row>
    <row r="15" spans="1:8" ht="20.100000000000001" customHeight="1">
      <c r="A15" s="52" t="s">
        <v>33</v>
      </c>
      <c r="B15" s="52"/>
      <c r="C15" s="51"/>
      <c r="D15" s="53"/>
      <c r="E15" s="51"/>
    </row>
    <row r="16" spans="1:8" ht="8.1" customHeight="1">
      <c r="A16" s="52"/>
      <c r="B16" s="52"/>
      <c r="C16" s="51"/>
      <c r="D16" s="53"/>
      <c r="E16" s="51"/>
    </row>
    <row r="17" spans="1:8" ht="20.100000000000001" customHeight="1">
      <c r="A17" s="51" t="s">
        <v>76</v>
      </c>
      <c r="B17" s="51"/>
      <c r="C17" s="51"/>
      <c r="D17" s="53" t="s">
        <v>112</v>
      </c>
      <c r="E17" s="51"/>
      <c r="F17" s="6">
        <v>-22124028</v>
      </c>
      <c r="H17" s="22">
        <v>-15190363</v>
      </c>
    </row>
    <row r="18" spans="1:8" ht="20.100000000000001" customHeight="1">
      <c r="A18" s="51" t="s">
        <v>77</v>
      </c>
      <c r="B18" s="51"/>
      <c r="C18" s="51"/>
      <c r="D18" s="53" t="s">
        <v>112</v>
      </c>
      <c r="E18" s="51"/>
      <c r="F18" s="6">
        <v>-14091622</v>
      </c>
      <c r="H18" s="22">
        <v>-14006613</v>
      </c>
    </row>
    <row r="19" spans="1:8" ht="20.100000000000001" customHeight="1">
      <c r="A19" s="51" t="s">
        <v>34</v>
      </c>
      <c r="B19" s="51"/>
      <c r="C19" s="51"/>
      <c r="D19" s="53">
        <v>17</v>
      </c>
      <c r="E19" s="51"/>
      <c r="F19" s="6">
        <v>-1408120</v>
      </c>
      <c r="H19" s="22">
        <v>-1401646</v>
      </c>
    </row>
    <row r="20" spans="1:8" ht="20.100000000000001" customHeight="1">
      <c r="A20" s="51" t="s">
        <v>35</v>
      </c>
      <c r="B20" s="52"/>
      <c r="C20" s="51"/>
      <c r="D20" s="53" t="s">
        <v>112</v>
      </c>
      <c r="E20" s="51"/>
      <c r="F20" s="6">
        <v>-20578185</v>
      </c>
      <c r="H20" s="22">
        <v>-21431817</v>
      </c>
    </row>
    <row r="21" spans="1:8" ht="20.100000000000001" customHeight="1">
      <c r="A21" s="51" t="s">
        <v>52</v>
      </c>
      <c r="B21" s="52"/>
      <c r="C21" s="51"/>
      <c r="D21" s="53"/>
      <c r="E21" s="51"/>
      <c r="F21" s="6">
        <v>-1328707</v>
      </c>
      <c r="H21" s="22">
        <v>-1240175</v>
      </c>
    </row>
    <row r="22" spans="1:8" ht="20.100000000000001" customHeight="1">
      <c r="A22" s="51" t="s">
        <v>36</v>
      </c>
      <c r="B22" s="52"/>
      <c r="C22" s="51"/>
      <c r="D22" s="53"/>
      <c r="E22" s="51"/>
      <c r="F22" s="6">
        <v>-28537191</v>
      </c>
      <c r="H22" s="22">
        <v>-27605544</v>
      </c>
    </row>
    <row r="23" spans="1:8" ht="20.100000000000001" customHeight="1">
      <c r="A23" s="51" t="s">
        <v>53</v>
      </c>
      <c r="B23" s="52"/>
      <c r="C23" s="51"/>
      <c r="D23" s="53"/>
      <c r="E23" s="51"/>
      <c r="F23" s="41">
        <v>-28919813</v>
      </c>
      <c r="H23" s="32">
        <v>-35810359</v>
      </c>
    </row>
    <row r="24" spans="1:8" ht="8.1" customHeight="1">
      <c r="A24" s="52"/>
      <c r="B24" s="52"/>
      <c r="C24" s="51"/>
      <c r="D24" s="53"/>
      <c r="E24" s="51"/>
    </row>
    <row r="25" spans="1:8" ht="20.100000000000001" customHeight="1">
      <c r="A25" s="52" t="s">
        <v>37</v>
      </c>
      <c r="B25" s="52"/>
      <c r="C25" s="51"/>
      <c r="D25" s="53"/>
      <c r="E25" s="51"/>
      <c r="F25" s="41">
        <f>SUM(F17:G23)</f>
        <v>-116987666</v>
      </c>
      <c r="H25" s="41">
        <f>SUM(H17:H23)</f>
        <v>-116686517</v>
      </c>
    </row>
    <row r="26" spans="1:8" ht="8.1" customHeight="1">
      <c r="A26" s="52"/>
      <c r="B26" s="52"/>
      <c r="C26" s="51"/>
      <c r="D26" s="53"/>
      <c r="E26" s="51"/>
    </row>
    <row r="27" spans="1:8" ht="20.100000000000001" customHeight="1">
      <c r="A27" s="52" t="s">
        <v>38</v>
      </c>
      <c r="B27" s="52"/>
      <c r="C27" s="52"/>
      <c r="D27" s="45"/>
      <c r="E27" s="52"/>
      <c r="F27" s="41">
        <f>SUM(F13,F25)</f>
        <v>301370054</v>
      </c>
      <c r="H27" s="41">
        <f>SUM(H13,H25)</f>
        <v>291140677</v>
      </c>
    </row>
    <row r="28" spans="1:8" ht="20.100000000000001" customHeight="1">
      <c r="A28" s="52"/>
      <c r="B28" s="52"/>
      <c r="C28" s="52"/>
      <c r="D28" s="45"/>
      <c r="E28" s="52"/>
    </row>
    <row r="29" spans="1:8" ht="20.100000000000001" customHeight="1">
      <c r="A29" s="52" t="s">
        <v>131</v>
      </c>
      <c r="B29" s="52"/>
      <c r="C29" s="51"/>
      <c r="D29" s="53"/>
      <c r="E29" s="51"/>
    </row>
    <row r="30" spans="1:8" ht="20.100000000000001" customHeight="1">
      <c r="A30" s="51" t="s">
        <v>39</v>
      </c>
      <c r="B30" s="52"/>
      <c r="D30" s="53">
        <v>10</v>
      </c>
      <c r="E30" s="51"/>
      <c r="F30" s="117">
        <v>3369654</v>
      </c>
      <c r="H30" s="22">
        <v>2128178</v>
      </c>
    </row>
    <row r="31" spans="1:8" ht="20.100000000000001" customHeight="1">
      <c r="A31" s="51" t="s">
        <v>110</v>
      </c>
      <c r="B31" s="51"/>
      <c r="C31" s="51"/>
      <c r="D31" s="53" t="s">
        <v>133</v>
      </c>
      <c r="E31" s="51"/>
      <c r="F31" s="118">
        <v>-18345690</v>
      </c>
      <c r="H31" s="32">
        <v>-14803491</v>
      </c>
    </row>
    <row r="32" spans="1:8" ht="8.1" customHeight="1"/>
    <row r="33" spans="1:8" ht="20.100000000000001" customHeight="1">
      <c r="A33" s="52" t="s">
        <v>132</v>
      </c>
      <c r="B33" s="52"/>
      <c r="C33" s="51"/>
      <c r="D33" s="53"/>
      <c r="E33" s="51"/>
      <c r="F33" s="41">
        <f>SUM(F30:F31)</f>
        <v>-14976036</v>
      </c>
      <c r="H33" s="41">
        <f>SUM(H30:H31)</f>
        <v>-12675313</v>
      </c>
    </row>
    <row r="34" spans="1:8" ht="8.1" customHeight="1">
      <c r="A34" s="52"/>
      <c r="B34" s="52"/>
      <c r="C34" s="51"/>
      <c r="D34" s="53"/>
      <c r="E34" s="51"/>
    </row>
    <row r="35" spans="1:8" ht="20.100000000000001" customHeight="1" thickBot="1">
      <c r="A35" s="52" t="s">
        <v>43</v>
      </c>
      <c r="B35" s="52"/>
      <c r="C35" s="52"/>
      <c r="D35" s="45"/>
      <c r="E35" s="52"/>
      <c r="F35" s="56">
        <f>SUM(F27,F33)</f>
        <v>286394018</v>
      </c>
      <c r="H35" s="56">
        <f>SUM(H27,H33)</f>
        <v>278465364</v>
      </c>
    </row>
    <row r="36" spans="1:8" ht="22.5" customHeight="1" thickTop="1">
      <c r="A36" s="52"/>
      <c r="B36" s="52"/>
      <c r="C36" s="52"/>
      <c r="D36" s="45"/>
      <c r="E36" s="52"/>
      <c r="F36" s="1"/>
      <c r="G36" s="2"/>
      <c r="H36" s="1"/>
    </row>
    <row r="37" spans="1:8" ht="21" customHeight="1">
      <c r="A37" s="52"/>
      <c r="B37" s="52"/>
      <c r="C37" s="52"/>
      <c r="D37" s="45"/>
      <c r="E37" s="52"/>
      <c r="F37" s="1"/>
      <c r="G37" s="2"/>
      <c r="H37" s="1"/>
    </row>
    <row r="38" spans="1:8" ht="21" customHeight="1">
      <c r="A38" s="52"/>
      <c r="B38" s="52"/>
      <c r="C38" s="52"/>
      <c r="D38" s="45"/>
      <c r="E38" s="52"/>
      <c r="F38" s="1"/>
      <c r="G38" s="2"/>
      <c r="H38" s="1"/>
    </row>
    <row r="39" spans="1:8" ht="21" customHeight="1">
      <c r="A39" s="52"/>
      <c r="B39" s="52"/>
      <c r="C39" s="52"/>
      <c r="D39" s="45"/>
      <c r="E39" s="52"/>
      <c r="F39" s="1"/>
      <c r="G39" s="2"/>
      <c r="H39" s="1"/>
    </row>
    <row r="40" spans="1:8" ht="21" customHeight="1">
      <c r="A40" s="52"/>
      <c r="B40" s="52"/>
      <c r="C40" s="52"/>
      <c r="D40" s="45"/>
      <c r="E40" s="52"/>
      <c r="F40" s="1"/>
      <c r="G40" s="2"/>
      <c r="H40" s="1"/>
    </row>
    <row r="41" spans="1:8" ht="18.75">
      <c r="A41" s="52"/>
      <c r="B41" s="52"/>
      <c r="C41" s="52"/>
      <c r="D41" s="45"/>
      <c r="E41" s="52"/>
      <c r="F41" s="1"/>
      <c r="G41" s="2"/>
      <c r="H41" s="1"/>
    </row>
    <row r="42" spans="1:8" ht="19.5" customHeight="1">
      <c r="A42" s="51"/>
      <c r="B42" s="51"/>
      <c r="C42" s="51"/>
      <c r="D42" s="51"/>
      <c r="E42" s="51"/>
      <c r="F42" s="51"/>
      <c r="G42" s="51"/>
      <c r="H42" s="51"/>
    </row>
    <row r="43" spans="1:8" ht="21" customHeight="1">
      <c r="A43" s="176" t="s">
        <v>82</v>
      </c>
      <c r="B43" s="176"/>
      <c r="C43" s="176"/>
      <c r="D43" s="176"/>
      <c r="E43" s="176"/>
      <c r="F43" s="176"/>
      <c r="G43" s="176"/>
      <c r="H43" s="176"/>
    </row>
    <row r="44" spans="1:8" ht="8.25" customHeight="1">
      <c r="A44" s="53"/>
      <c r="B44" s="53"/>
      <c r="C44" s="53"/>
      <c r="D44" s="53"/>
      <c r="E44" s="53"/>
      <c r="F44" s="53"/>
      <c r="G44" s="53"/>
      <c r="H44" s="53"/>
    </row>
    <row r="45" spans="1:8" ht="17.25" customHeight="1">
      <c r="A45" s="45"/>
      <c r="B45" s="52"/>
      <c r="C45" s="6"/>
      <c r="D45" s="5"/>
      <c r="E45" s="6"/>
      <c r="F45" s="5"/>
      <c r="G45" s="14"/>
      <c r="H45" s="14"/>
    </row>
    <row r="46" spans="1:8" ht="21.95" customHeight="1">
      <c r="A46" s="34" t="str">
        <f>'6-7'!A41</f>
        <v>หมายเหตุประกอบงบการเงินเป็นส่วนหนึ่งของงบการเงินนี้</v>
      </c>
      <c r="B46" s="40"/>
      <c r="C46" s="41"/>
      <c r="D46" s="47"/>
      <c r="E46" s="41"/>
      <c r="F46" s="47"/>
      <c r="G46" s="57"/>
      <c r="H46" s="57"/>
    </row>
  </sheetData>
  <mergeCells count="1">
    <mergeCell ref="A43:H43"/>
  </mergeCells>
  <pageMargins left="0.9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H40"/>
  <sheetViews>
    <sheetView zoomScale="118" zoomScaleNormal="90" zoomScaleSheetLayoutView="90" workbookViewId="0">
      <selection activeCell="C6" sqref="C6"/>
    </sheetView>
  </sheetViews>
  <sheetFormatPr defaultColWidth="7.5703125" defaultRowHeight="21.75" customHeight="1"/>
  <cols>
    <col min="1" max="2" width="1.42578125" style="12" customWidth="1"/>
    <col min="3" max="3" width="50.85546875" style="12" customWidth="1"/>
    <col min="4" max="4" width="8.5703125" style="12" customWidth="1"/>
    <col min="5" max="5" width="1" style="12" customWidth="1"/>
    <col min="6" max="6" width="12.5703125" style="12" customWidth="1"/>
    <col min="7" max="7" width="1" style="12" customWidth="1"/>
    <col min="8" max="8" width="12.5703125" style="12" customWidth="1"/>
    <col min="9" max="16384" width="7.5703125" style="12"/>
  </cols>
  <sheetData>
    <row r="1" spans="1:8" s="11" customFormat="1" ht="21.75" customHeight="1">
      <c r="A1" s="3" t="s">
        <v>0</v>
      </c>
      <c r="B1" s="42"/>
      <c r="C1" s="42"/>
      <c r="D1" s="6"/>
      <c r="E1" s="5"/>
      <c r="F1" s="5"/>
      <c r="G1" s="5"/>
      <c r="H1" s="5"/>
    </row>
    <row r="2" spans="1:8" s="11" customFormat="1" ht="21.75" customHeight="1">
      <c r="A2" s="27" t="s">
        <v>106</v>
      </c>
      <c r="B2" s="42"/>
      <c r="C2" s="42"/>
      <c r="D2" s="6"/>
      <c r="E2" s="5"/>
      <c r="F2" s="5"/>
      <c r="G2" s="5"/>
      <c r="H2" s="5"/>
    </row>
    <row r="3" spans="1:8" s="11" customFormat="1" ht="21.75" customHeight="1">
      <c r="A3" s="40" t="str">
        <f>'9'!A3</f>
        <v>สำหรับปีสิ้นสุดวันที่ 31 ธันวาคม พ.ศ. 2568</v>
      </c>
      <c r="B3" s="43"/>
      <c r="C3" s="43"/>
      <c r="D3" s="15"/>
      <c r="E3" s="16"/>
      <c r="F3" s="16"/>
      <c r="G3" s="16"/>
      <c r="H3" s="16"/>
    </row>
    <row r="4" spans="1:8" s="11" customFormat="1" ht="18.95" customHeight="1">
      <c r="A4" s="42"/>
      <c r="B4" s="42"/>
      <c r="C4" s="42"/>
      <c r="D4" s="6"/>
      <c r="E4" s="5"/>
      <c r="F4" s="5"/>
      <c r="G4" s="5"/>
      <c r="H4" s="5"/>
    </row>
    <row r="5" spans="1:8" s="27" customFormat="1" ht="21.75" customHeight="1">
      <c r="D5" s="60"/>
      <c r="E5" s="60"/>
      <c r="F5" s="61" t="s">
        <v>2</v>
      </c>
      <c r="G5" s="59"/>
      <c r="H5" s="61" t="s">
        <v>3</v>
      </c>
    </row>
    <row r="6" spans="1:8" s="21" customFormat="1" ht="21.75" customHeight="1">
      <c r="D6" s="62" t="s">
        <v>4</v>
      </c>
      <c r="E6" s="63"/>
      <c r="F6" s="64" t="s">
        <v>108</v>
      </c>
      <c r="G6" s="59"/>
      <c r="H6" s="64" t="s">
        <v>108</v>
      </c>
    </row>
    <row r="7" spans="1:8" s="21" customFormat="1" ht="8.1" customHeight="1">
      <c r="D7" s="9"/>
      <c r="E7" s="9"/>
      <c r="F7" s="9"/>
      <c r="G7" s="9"/>
      <c r="H7" s="9"/>
    </row>
    <row r="8" spans="1:8" s="21" customFormat="1" ht="21.75" customHeight="1">
      <c r="A8" s="27" t="s">
        <v>120</v>
      </c>
      <c r="B8" s="27"/>
      <c r="D8" s="22"/>
      <c r="E8" s="22"/>
      <c r="F8" s="22"/>
      <c r="G8" s="22"/>
      <c r="H8" s="22"/>
    </row>
    <row r="9" spans="1:8" s="21" customFormat="1" ht="21.75" customHeight="1">
      <c r="A9" s="21" t="s">
        <v>38</v>
      </c>
      <c r="B9" s="27"/>
      <c r="D9" s="22"/>
      <c r="E9" s="22"/>
      <c r="F9" s="22">
        <v>301370054</v>
      </c>
      <c r="G9" s="22"/>
      <c r="H9" s="22">
        <v>291140677</v>
      </c>
    </row>
    <row r="10" spans="1:8" s="21" customFormat="1" ht="21.75" customHeight="1">
      <c r="A10" s="21" t="s">
        <v>109</v>
      </c>
      <c r="B10" s="27"/>
      <c r="D10" s="22"/>
      <c r="E10" s="22"/>
      <c r="F10" s="22">
        <v>3369654</v>
      </c>
      <c r="G10" s="22"/>
      <c r="H10" s="22">
        <v>2128178</v>
      </c>
    </row>
    <row r="11" spans="1:8" s="21" customFormat="1" ht="21.75" customHeight="1">
      <c r="A11" s="21" t="s">
        <v>110</v>
      </c>
      <c r="B11" s="27"/>
      <c r="D11" s="22"/>
      <c r="E11" s="22"/>
      <c r="F11" s="32">
        <v>-18345690</v>
      </c>
      <c r="G11" s="22"/>
      <c r="H11" s="32">
        <v>-14803491</v>
      </c>
    </row>
    <row r="12" spans="1:8" s="21" customFormat="1" ht="8.1" customHeight="1">
      <c r="B12" s="27"/>
      <c r="D12" s="22"/>
      <c r="E12" s="22"/>
      <c r="F12" s="22"/>
      <c r="G12" s="22"/>
      <c r="H12" s="22"/>
    </row>
    <row r="13" spans="1:8" s="21" customFormat="1" ht="21.75" customHeight="1">
      <c r="A13" s="27" t="s">
        <v>97</v>
      </c>
      <c r="B13" s="27"/>
      <c r="D13" s="22"/>
      <c r="E13" s="22"/>
      <c r="F13" s="55">
        <f>SUM(F9:F12)</f>
        <v>286394018</v>
      </c>
      <c r="G13" s="22"/>
      <c r="H13" s="55">
        <f>SUM(H9:H12)</f>
        <v>278465364</v>
      </c>
    </row>
    <row r="14" spans="1:8" s="21" customFormat="1" ht="21.75" customHeight="1">
      <c r="A14" s="54" t="s">
        <v>40</v>
      </c>
      <c r="B14" s="27"/>
      <c r="D14" s="20">
        <v>16</v>
      </c>
      <c r="E14" s="22"/>
      <c r="F14" s="22">
        <v>-207571274</v>
      </c>
      <c r="G14" s="22"/>
      <c r="H14" s="22">
        <v>-195373453</v>
      </c>
    </row>
    <row r="15" spans="1:8" s="21" customFormat="1" ht="21.75" customHeight="1">
      <c r="A15" s="21" t="s">
        <v>87</v>
      </c>
      <c r="B15" s="27"/>
      <c r="D15" s="20">
        <v>15</v>
      </c>
      <c r="E15" s="22"/>
      <c r="F15" s="66" t="s">
        <v>124</v>
      </c>
      <c r="G15" s="22"/>
      <c r="H15" s="66">
        <v>-40799460</v>
      </c>
    </row>
    <row r="16" spans="1:8" s="21" customFormat="1" ht="8.1" customHeight="1">
      <c r="B16" s="27"/>
      <c r="D16" s="20"/>
      <c r="E16" s="20"/>
      <c r="F16" s="22"/>
      <c r="G16" s="22"/>
      <c r="H16" s="22"/>
    </row>
    <row r="17" spans="1:8" s="21" customFormat="1" ht="21.75" customHeight="1">
      <c r="A17" s="27" t="s">
        <v>97</v>
      </c>
      <c r="B17" s="27"/>
      <c r="D17" s="20"/>
      <c r="E17" s="20"/>
      <c r="F17" s="22">
        <f>SUM(F13:F15)</f>
        <v>78822744</v>
      </c>
      <c r="G17" s="22"/>
      <c r="H17" s="22">
        <f>SUM(H13:H15)</f>
        <v>42292451</v>
      </c>
    </row>
    <row r="18" spans="1:8" s="21" customFormat="1" ht="21.75" customHeight="1">
      <c r="A18" s="21" t="s">
        <v>84</v>
      </c>
      <c r="D18" s="22"/>
      <c r="E18" s="22"/>
      <c r="F18" s="32">
        <v>3565374611</v>
      </c>
      <c r="G18" s="22"/>
      <c r="H18" s="32">
        <v>3523082160</v>
      </c>
    </row>
    <row r="19" spans="1:8" s="21" customFormat="1" ht="8.1" customHeight="1">
      <c r="D19" s="22"/>
      <c r="E19" s="22"/>
      <c r="F19" s="22"/>
      <c r="G19" s="22"/>
      <c r="H19" s="22"/>
    </row>
    <row r="20" spans="1:8" s="21" customFormat="1" ht="21.75" customHeight="1" thickBot="1">
      <c r="A20" s="27" t="s">
        <v>98</v>
      </c>
      <c r="D20" s="22"/>
      <c r="E20" s="22"/>
      <c r="F20" s="58">
        <f>SUM(F17:F18)</f>
        <v>3644197355</v>
      </c>
      <c r="G20" s="22"/>
      <c r="H20" s="58">
        <f>SUM(H17:H18)</f>
        <v>3565374611</v>
      </c>
    </row>
    <row r="21" spans="1:8" s="21" customFormat="1" ht="21.75" customHeight="1" thickTop="1">
      <c r="D21" s="22"/>
      <c r="E21" s="22"/>
      <c r="F21" s="22"/>
      <c r="G21" s="22"/>
      <c r="H21" s="22"/>
    </row>
    <row r="22" spans="1:8" s="21" customFormat="1" ht="21.75" customHeight="1">
      <c r="D22" s="22"/>
      <c r="E22" s="22"/>
      <c r="F22" s="64" t="s">
        <v>114</v>
      </c>
      <c r="G22" s="22"/>
      <c r="H22" s="64" t="s">
        <v>114</v>
      </c>
    </row>
    <row r="23" spans="1:8" s="21" customFormat="1" ht="8.1" customHeight="1">
      <c r="B23" s="27"/>
      <c r="D23" s="20"/>
      <c r="E23" s="20"/>
      <c r="F23" s="22"/>
      <c r="G23" s="22"/>
      <c r="H23" s="22"/>
    </row>
    <row r="24" spans="1:8" s="21" customFormat="1" ht="21.75" customHeight="1">
      <c r="A24" s="27" t="s">
        <v>41</v>
      </c>
      <c r="D24" s="22"/>
      <c r="E24" s="22"/>
      <c r="F24" s="22"/>
      <c r="G24" s="22"/>
      <c r="H24" s="22"/>
    </row>
    <row r="25" spans="1:8" s="21" customFormat="1" ht="21.75" customHeight="1">
      <c r="A25" s="21" t="s">
        <v>99</v>
      </c>
      <c r="D25" s="20"/>
      <c r="E25" s="22"/>
      <c r="F25" s="22">
        <v>357890000</v>
      </c>
      <c r="G25" s="22"/>
      <c r="H25" s="22">
        <v>357890000</v>
      </c>
    </row>
    <row r="26" spans="1:8" s="21" customFormat="1" ht="21.75" customHeight="1">
      <c r="A26" s="21" t="s">
        <v>100</v>
      </c>
      <c r="D26" s="20"/>
      <c r="E26" s="22"/>
      <c r="F26" s="22">
        <v>357890000</v>
      </c>
      <c r="G26" s="22"/>
      <c r="H26" s="22">
        <v>357890000</v>
      </c>
    </row>
    <row r="27" spans="1:8" s="21" customFormat="1" ht="21.75" customHeight="1">
      <c r="D27" s="22"/>
      <c r="E27" s="22"/>
      <c r="F27" s="22"/>
      <c r="G27" s="22"/>
      <c r="H27" s="22"/>
    </row>
    <row r="28" spans="1:8" s="21" customFormat="1" ht="21.75" customHeight="1">
      <c r="D28" s="22"/>
      <c r="E28" s="22"/>
      <c r="F28" s="22"/>
      <c r="G28" s="22"/>
      <c r="H28" s="22"/>
    </row>
    <row r="29" spans="1:8" s="21" customFormat="1" ht="21.75" customHeight="1">
      <c r="B29" s="27"/>
      <c r="D29" s="18"/>
      <c r="E29" s="22"/>
      <c r="F29" s="22"/>
      <c r="G29" s="22"/>
      <c r="H29" s="22"/>
    </row>
    <row r="30" spans="1:8" s="21" customFormat="1" ht="21.75" customHeight="1"/>
    <row r="31" spans="1:8" s="21" customFormat="1" ht="21.75" customHeight="1">
      <c r="D31" s="22"/>
      <c r="E31" s="22"/>
      <c r="F31" s="22"/>
      <c r="G31" s="22"/>
      <c r="H31" s="22"/>
    </row>
    <row r="32" spans="1:8" s="21" customFormat="1" ht="21.75" customHeight="1">
      <c r="D32" s="22"/>
      <c r="E32" s="22"/>
      <c r="F32" s="22"/>
      <c r="G32" s="22"/>
      <c r="H32" s="22"/>
    </row>
    <row r="33" spans="1:8" s="21" customFormat="1" ht="21.75" customHeight="1">
      <c r="D33" s="22"/>
      <c r="E33" s="22"/>
      <c r="F33" s="22"/>
      <c r="G33" s="22"/>
      <c r="H33" s="22"/>
    </row>
    <row r="34" spans="1:8" s="21" customFormat="1" ht="21.75" customHeight="1">
      <c r="D34" s="22"/>
      <c r="E34" s="22"/>
      <c r="F34" s="22"/>
      <c r="G34" s="22"/>
      <c r="H34" s="22"/>
    </row>
    <row r="35" spans="1:8" s="21" customFormat="1" ht="18.75" customHeight="1">
      <c r="D35" s="22"/>
      <c r="E35" s="22"/>
      <c r="F35" s="22"/>
      <c r="G35" s="22"/>
      <c r="H35" s="22"/>
    </row>
    <row r="36" spans="1:8" s="21" customFormat="1" ht="21.75" customHeight="1"/>
    <row r="37" spans="1:8" s="21" customFormat="1" ht="19.5" customHeight="1">
      <c r="D37" s="22"/>
      <c r="E37" s="22"/>
      <c r="F37" s="22"/>
      <c r="G37" s="22"/>
      <c r="H37" s="22"/>
    </row>
    <row r="38" spans="1:8" s="21" customFormat="1" ht="21.75" customHeight="1">
      <c r="A38" s="177" t="s">
        <v>82</v>
      </c>
      <c r="B38" s="177"/>
      <c r="C38" s="177"/>
      <c r="D38" s="177"/>
      <c r="E38" s="177"/>
      <c r="F38" s="177"/>
      <c r="G38" s="177"/>
      <c r="H38" s="177"/>
    </row>
    <row r="39" spans="1:8" s="21" customFormat="1" ht="21.75" customHeight="1">
      <c r="D39" s="22"/>
      <c r="E39" s="22"/>
      <c r="F39" s="22"/>
      <c r="G39" s="22"/>
      <c r="H39" s="22"/>
    </row>
    <row r="40" spans="1:8" s="21" customFormat="1" ht="21.95" customHeight="1">
      <c r="A40" s="34" t="str">
        <f>'6-7'!A41</f>
        <v>หมายเหตุประกอบงบการเงินเป็นส่วนหนึ่งของงบการเงินนี้</v>
      </c>
      <c r="B40" s="34"/>
      <c r="C40" s="34"/>
      <c r="D40" s="32"/>
      <c r="E40" s="32"/>
      <c r="F40" s="32"/>
      <c r="G40" s="32"/>
      <c r="H40" s="32"/>
    </row>
  </sheetData>
  <mergeCells count="1">
    <mergeCell ref="A38:H38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H44"/>
  <sheetViews>
    <sheetView zoomScaleNormal="100" zoomScaleSheetLayoutView="115" workbookViewId="0">
      <selection activeCell="L12" sqref="L12"/>
    </sheetView>
  </sheetViews>
  <sheetFormatPr defaultColWidth="7.5703125" defaultRowHeight="21.75" customHeight="1"/>
  <cols>
    <col min="1" max="2" width="1.140625" style="21" customWidth="1"/>
    <col min="3" max="3" width="56" style="21" customWidth="1"/>
    <col min="4" max="4" width="8" style="21" customWidth="1"/>
    <col min="5" max="5" width="1" style="21" customWidth="1"/>
    <col min="6" max="6" width="11.5703125" style="28" customWidth="1"/>
    <col min="7" max="7" width="1" style="28" customWidth="1"/>
    <col min="8" max="8" width="11.5703125" style="28" customWidth="1"/>
    <col min="9" max="16384" width="7.5703125" style="21"/>
  </cols>
  <sheetData>
    <row r="1" spans="1:8" ht="21.75" customHeight="1">
      <c r="A1" s="3" t="s">
        <v>0</v>
      </c>
      <c r="B1" s="17"/>
      <c r="C1" s="17"/>
      <c r="D1" s="18"/>
      <c r="E1" s="18"/>
      <c r="F1" s="19"/>
      <c r="G1" s="20"/>
      <c r="H1" s="19"/>
    </row>
    <row r="2" spans="1:8" ht="21.75" customHeight="1">
      <c r="A2" s="17" t="s">
        <v>107</v>
      </c>
      <c r="B2" s="17"/>
      <c r="C2" s="17"/>
      <c r="D2" s="18"/>
      <c r="E2" s="18"/>
      <c r="F2" s="20"/>
      <c r="G2" s="20"/>
      <c r="H2" s="20"/>
    </row>
    <row r="3" spans="1:8" ht="21.75" customHeight="1">
      <c r="A3" s="23" t="str">
        <f>'10'!A3</f>
        <v>สำหรับปีสิ้นสุดวันที่ 31 ธันวาคม พ.ศ. 2568</v>
      </c>
      <c r="B3" s="8"/>
      <c r="C3" s="8"/>
      <c r="D3" s="24"/>
      <c r="E3" s="24"/>
      <c r="F3" s="25"/>
      <c r="G3" s="25"/>
      <c r="H3" s="25"/>
    </row>
    <row r="4" spans="1:8" ht="21.75" customHeight="1">
      <c r="A4" s="65"/>
      <c r="B4" s="54"/>
      <c r="D4" s="18"/>
      <c r="E4" s="18"/>
      <c r="F4" s="120"/>
    </row>
    <row r="5" spans="1:8" ht="21.75" customHeight="1">
      <c r="A5" s="29"/>
      <c r="B5" s="29"/>
      <c r="C5" s="29"/>
      <c r="D5" s="29"/>
      <c r="E5" s="29"/>
      <c r="F5" s="9" t="s">
        <v>2</v>
      </c>
      <c r="G5" s="9"/>
      <c r="H5" s="9" t="s">
        <v>3</v>
      </c>
    </row>
    <row r="6" spans="1:8" ht="21.75" customHeight="1">
      <c r="A6" s="29"/>
      <c r="B6" s="29"/>
      <c r="C6" s="29"/>
      <c r="D6" s="38" t="s">
        <v>4</v>
      </c>
      <c r="E6" s="29"/>
      <c r="F6" s="30" t="s">
        <v>108</v>
      </c>
      <c r="G6" s="9"/>
      <c r="H6" s="30" t="s">
        <v>108</v>
      </c>
    </row>
    <row r="7" spans="1:8" ht="21.75" customHeight="1">
      <c r="A7" s="17" t="s">
        <v>42</v>
      </c>
      <c r="B7" s="31"/>
      <c r="C7" s="31"/>
      <c r="D7" s="18"/>
      <c r="E7" s="18"/>
    </row>
    <row r="8" spans="1:8" ht="21.75" customHeight="1">
      <c r="A8" s="21" t="s">
        <v>43</v>
      </c>
      <c r="B8" s="27"/>
      <c r="C8" s="27"/>
      <c r="D8" s="18"/>
      <c r="E8" s="18"/>
      <c r="F8" s="119">
        <v>286394018</v>
      </c>
      <c r="H8" s="28">
        <v>278465364</v>
      </c>
    </row>
    <row r="9" spans="1:8" ht="21.75" customHeight="1">
      <c r="A9" s="65" t="s">
        <v>44</v>
      </c>
      <c r="C9" s="31"/>
      <c r="D9" s="18"/>
      <c r="E9" s="18"/>
      <c r="F9" s="120"/>
      <c r="H9" s="22"/>
    </row>
    <row r="10" spans="1:8" ht="21.75" customHeight="1">
      <c r="A10" s="65"/>
      <c r="B10" s="54" t="s">
        <v>39</v>
      </c>
      <c r="D10" s="18">
        <v>10</v>
      </c>
      <c r="E10" s="18"/>
      <c r="F10" s="120">
        <v>-3369654</v>
      </c>
      <c r="H10" s="28">
        <v>-2128178</v>
      </c>
    </row>
    <row r="11" spans="1:8" ht="21.75" customHeight="1">
      <c r="A11" s="65"/>
      <c r="B11" s="54" t="s">
        <v>110</v>
      </c>
      <c r="D11" s="18" t="s">
        <v>133</v>
      </c>
      <c r="E11" s="18"/>
      <c r="F11" s="120">
        <v>18345690</v>
      </c>
      <c r="H11" s="28">
        <v>14803491</v>
      </c>
    </row>
    <row r="12" spans="1:8" ht="21.75" customHeight="1">
      <c r="A12" s="65"/>
      <c r="B12" s="54" t="s">
        <v>86</v>
      </c>
      <c r="D12" s="18"/>
      <c r="E12" s="18"/>
      <c r="F12" s="120">
        <v>-159036</v>
      </c>
      <c r="H12" s="28">
        <v>-202953</v>
      </c>
    </row>
    <row r="13" spans="1:8" ht="21.75" customHeight="1">
      <c r="A13" s="65"/>
      <c r="B13" s="21" t="s">
        <v>53</v>
      </c>
      <c r="D13" s="18"/>
      <c r="E13" s="18"/>
      <c r="F13" s="121">
        <v>28919813</v>
      </c>
      <c r="H13" s="22">
        <v>35810359</v>
      </c>
    </row>
    <row r="14" spans="1:8" ht="21.75" customHeight="1">
      <c r="A14" s="65" t="s">
        <v>78</v>
      </c>
      <c r="D14" s="18"/>
      <c r="E14" s="18"/>
      <c r="F14" s="120"/>
      <c r="H14" s="22"/>
    </row>
    <row r="15" spans="1:8" ht="21.75" customHeight="1">
      <c r="B15" s="54" t="s">
        <v>45</v>
      </c>
      <c r="D15" s="18">
        <v>10</v>
      </c>
      <c r="E15" s="18"/>
      <c r="F15" s="120">
        <v>-182000000</v>
      </c>
      <c r="H15" s="28">
        <v>-169000000</v>
      </c>
    </row>
    <row r="16" spans="1:8" ht="21.75" customHeight="1">
      <c r="B16" s="54" t="s">
        <v>46</v>
      </c>
      <c r="D16" s="18">
        <v>10</v>
      </c>
      <c r="E16" s="18"/>
      <c r="F16" s="120">
        <v>129184664</v>
      </c>
      <c r="H16" s="28">
        <v>138930922</v>
      </c>
    </row>
    <row r="17" spans="1:8" ht="21.75" customHeight="1">
      <c r="B17" s="54" t="s">
        <v>47</v>
      </c>
      <c r="D17" s="18"/>
      <c r="E17" s="18"/>
      <c r="F17" s="120">
        <v>1462866</v>
      </c>
      <c r="H17" s="28">
        <v>-1430111</v>
      </c>
    </row>
    <row r="18" spans="1:8" ht="21.75" customHeight="1">
      <c r="B18" s="54" t="s">
        <v>125</v>
      </c>
      <c r="D18" s="18"/>
      <c r="E18" s="18"/>
      <c r="F18" s="120">
        <v>38400</v>
      </c>
      <c r="H18" s="28">
        <v>136214</v>
      </c>
    </row>
    <row r="19" spans="1:8" ht="21.75" customHeight="1">
      <c r="B19" s="54" t="s">
        <v>126</v>
      </c>
      <c r="D19" s="18"/>
      <c r="E19" s="18"/>
      <c r="F19" s="120">
        <v>4344059</v>
      </c>
      <c r="H19" s="28">
        <v>274336</v>
      </c>
    </row>
    <row r="20" spans="1:8" ht="21.75" customHeight="1">
      <c r="B20" s="54" t="s">
        <v>127</v>
      </c>
      <c r="D20" s="18"/>
      <c r="E20" s="18"/>
      <c r="F20" s="120">
        <v>1254839</v>
      </c>
      <c r="H20" s="28">
        <v>1743781</v>
      </c>
    </row>
    <row r="21" spans="1:8" ht="21.75" customHeight="1">
      <c r="B21" s="54" t="s">
        <v>128</v>
      </c>
      <c r="D21" s="18"/>
      <c r="E21" s="18"/>
      <c r="F21" s="122">
        <v>1749924</v>
      </c>
      <c r="H21" s="37">
        <v>8010304</v>
      </c>
    </row>
    <row r="22" spans="1:8" ht="6" customHeight="1">
      <c r="B22" s="54"/>
      <c r="D22" s="18"/>
      <c r="E22" s="18"/>
      <c r="F22" s="120"/>
    </row>
    <row r="23" spans="1:8" ht="21.75" customHeight="1">
      <c r="A23" s="21" t="s">
        <v>93</v>
      </c>
      <c r="B23" s="54"/>
      <c r="D23" s="18"/>
      <c r="E23" s="18"/>
      <c r="F23" s="120">
        <f>SUM(F8:F21)</f>
        <v>286165583</v>
      </c>
      <c r="H23" s="28">
        <f>SUM(H8:H21)</f>
        <v>305413529</v>
      </c>
    </row>
    <row r="24" spans="1:8" ht="21.75" customHeight="1">
      <c r="B24" s="54" t="s">
        <v>92</v>
      </c>
      <c r="D24" s="18"/>
      <c r="E24" s="18"/>
      <c r="F24" s="122">
        <v>161601</v>
      </c>
      <c r="H24" s="37">
        <v>203634</v>
      </c>
    </row>
    <row r="25" spans="1:8" ht="6" customHeight="1">
      <c r="D25" s="18"/>
      <c r="E25" s="18"/>
      <c r="F25" s="123"/>
    </row>
    <row r="26" spans="1:8" ht="21.75" customHeight="1">
      <c r="A26" s="27" t="s">
        <v>48</v>
      </c>
      <c r="D26" s="18"/>
      <c r="E26" s="18"/>
      <c r="F26" s="124">
        <f>SUM(F23:F24)</f>
        <v>286327184</v>
      </c>
      <c r="H26" s="33">
        <f>SUM(H23:H24)</f>
        <v>305617163</v>
      </c>
    </row>
    <row r="27" spans="1:8" ht="7.5" customHeight="1">
      <c r="A27" s="27"/>
      <c r="D27" s="18"/>
      <c r="E27" s="18"/>
      <c r="F27" s="125"/>
    </row>
    <row r="28" spans="1:8" ht="21.75" customHeight="1">
      <c r="A28" s="27" t="s">
        <v>49</v>
      </c>
      <c r="D28" s="18"/>
      <c r="E28" s="18"/>
      <c r="F28" s="120"/>
      <c r="G28" s="22"/>
      <c r="H28" s="22"/>
    </row>
    <row r="29" spans="1:8" ht="21.75" customHeight="1">
      <c r="A29" s="54" t="s">
        <v>121</v>
      </c>
      <c r="D29" s="18">
        <v>14</v>
      </c>
      <c r="E29" s="18"/>
      <c r="F29" s="126">
        <v>-50000000</v>
      </c>
      <c r="G29" s="22"/>
      <c r="H29" s="22">
        <v>-50000000</v>
      </c>
    </row>
    <row r="30" spans="1:8" ht="21.75" customHeight="1">
      <c r="A30" s="54" t="s">
        <v>74</v>
      </c>
      <c r="D30" s="18">
        <v>16</v>
      </c>
      <c r="E30" s="18"/>
      <c r="F30" s="126">
        <v>-207571274</v>
      </c>
      <c r="G30" s="22"/>
      <c r="H30" s="22">
        <v>-195373453</v>
      </c>
    </row>
    <row r="31" spans="1:8" ht="21.75" customHeight="1">
      <c r="A31" s="54" t="s">
        <v>73</v>
      </c>
      <c r="D31" s="18">
        <v>15</v>
      </c>
      <c r="E31" s="18"/>
      <c r="F31" s="121" t="s">
        <v>124</v>
      </c>
      <c r="G31" s="22"/>
      <c r="H31" s="22">
        <v>-40799460</v>
      </c>
    </row>
    <row r="32" spans="1:8" ht="21.75" customHeight="1">
      <c r="A32" s="21" t="s">
        <v>85</v>
      </c>
      <c r="D32" s="18"/>
      <c r="E32" s="18"/>
      <c r="F32" s="127">
        <v>-28967442</v>
      </c>
      <c r="G32" s="22"/>
      <c r="H32" s="26">
        <v>-35954682</v>
      </c>
    </row>
    <row r="33" spans="1:8" ht="6" customHeight="1">
      <c r="D33" s="18"/>
      <c r="E33" s="18"/>
      <c r="F33" s="123"/>
      <c r="G33" s="22"/>
      <c r="H33" s="22"/>
    </row>
    <row r="34" spans="1:8" ht="21.75" customHeight="1">
      <c r="A34" s="27" t="s">
        <v>50</v>
      </c>
      <c r="B34" s="31"/>
      <c r="C34" s="31"/>
      <c r="D34" s="18"/>
      <c r="E34" s="18"/>
      <c r="F34" s="124">
        <f>SUM(F29:F32)</f>
        <v>-286538716</v>
      </c>
      <c r="G34" s="22"/>
      <c r="H34" s="26">
        <f>SUM(H29:H32)</f>
        <v>-322127595</v>
      </c>
    </row>
    <row r="35" spans="1:8" ht="12" customHeight="1">
      <c r="D35" s="18"/>
      <c r="E35" s="18"/>
      <c r="F35" s="123"/>
      <c r="G35" s="22"/>
      <c r="H35" s="22"/>
    </row>
    <row r="36" spans="1:8" ht="21.75" customHeight="1">
      <c r="A36" s="27" t="s">
        <v>51</v>
      </c>
      <c r="D36" s="29"/>
      <c r="E36" s="18"/>
      <c r="F36" s="123">
        <f>SUM(F26,F34)</f>
        <v>-211532</v>
      </c>
      <c r="G36" s="22"/>
      <c r="H36" s="123">
        <f>SUM(H26,H34)</f>
        <v>-16510432</v>
      </c>
    </row>
    <row r="37" spans="1:8" ht="21.75" customHeight="1">
      <c r="A37" s="21" t="s">
        <v>101</v>
      </c>
      <c r="D37" s="29"/>
      <c r="E37" s="18"/>
      <c r="F37" s="124">
        <v>17141880</v>
      </c>
      <c r="G37" s="22"/>
      <c r="H37" s="32">
        <v>33652312</v>
      </c>
    </row>
    <row r="38" spans="1:8" ht="6" customHeight="1">
      <c r="D38" s="18"/>
      <c r="E38" s="18"/>
      <c r="F38" s="123"/>
      <c r="G38" s="22"/>
      <c r="H38" s="22"/>
    </row>
    <row r="39" spans="1:8" ht="21.75" customHeight="1" thickBot="1">
      <c r="A39" s="17" t="s">
        <v>102</v>
      </c>
      <c r="B39" s="31"/>
      <c r="C39" s="31"/>
      <c r="D39" s="18"/>
      <c r="E39" s="18"/>
      <c r="F39" s="128">
        <f>SUM(F36:F37)</f>
        <v>16930348</v>
      </c>
      <c r="G39" s="22"/>
      <c r="H39" s="39">
        <f>SUM(H36:H37)</f>
        <v>17141880</v>
      </c>
    </row>
    <row r="40" spans="1:8" ht="16.5" customHeight="1" thickTop="1">
      <c r="A40" s="27"/>
      <c r="D40" s="18"/>
      <c r="E40" s="18"/>
    </row>
    <row r="41" spans="1:8" ht="9" customHeight="1">
      <c r="A41" s="27"/>
      <c r="D41" s="18"/>
      <c r="E41" s="18"/>
    </row>
    <row r="42" spans="1:8" ht="21.6" customHeight="1">
      <c r="A42" s="177" t="s">
        <v>82</v>
      </c>
      <c r="B42" s="177"/>
      <c r="C42" s="177"/>
      <c r="D42" s="177"/>
      <c r="E42" s="177"/>
      <c r="F42" s="177"/>
      <c r="G42" s="177"/>
      <c r="H42" s="177"/>
    </row>
    <row r="43" spans="1:8" ht="7.5" customHeight="1">
      <c r="A43" s="18"/>
      <c r="B43" s="18"/>
      <c r="C43" s="18"/>
      <c r="D43" s="18"/>
      <c r="E43" s="18"/>
      <c r="F43" s="18"/>
      <c r="G43" s="18"/>
      <c r="H43" s="18"/>
    </row>
    <row r="44" spans="1:8" ht="21.95" customHeight="1">
      <c r="A44" s="34" t="str">
        <f>'6-7'!A41</f>
        <v>หมายเหตุประกอบงบการเงินเป็นส่วนหนึ่งของงบการเงินนี้</v>
      </c>
      <c r="B44" s="34"/>
      <c r="C44" s="35"/>
      <c r="D44" s="36"/>
      <c r="E44" s="36"/>
      <c r="F44" s="37"/>
      <c r="G44" s="37"/>
      <c r="H44" s="37"/>
    </row>
  </sheetData>
  <mergeCells count="1">
    <mergeCell ref="A42:H42"/>
  </mergeCells>
  <pageMargins left="1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Natthakarn Kanmoon (TH)</cp:lastModifiedBy>
  <cp:revision/>
  <cp:lastPrinted>2026-02-13T07:30:12Z</cp:lastPrinted>
  <dcterms:created xsi:type="dcterms:W3CDTF">2022-04-29T16:15:23Z</dcterms:created>
  <dcterms:modified xsi:type="dcterms:W3CDTF">2026-02-13T07:56:05Z</dcterms:modified>
  <cp:category/>
  <cp:contentStatus/>
</cp:coreProperties>
</file>