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.sharepoint.com/teams/TH-INT-ASR-GPSC/Shared Documents/General/FS 2025/GPSC - Q4 2025/Elcid file (TH&amp;EN)/"/>
    </mc:Choice>
  </mc:AlternateContent>
  <xr:revisionPtr revIDLastSave="25" documentId="13_ncr:1_{15AB9325-96F1-462C-88CD-23D65FB8D8D0}" xr6:coauthVersionLast="47" xr6:coauthVersionMax="47" xr10:uidLastSave="{699C5789-F218-4A66-9DE9-2F865A7DD1AB}"/>
  <bookViews>
    <workbookView xWindow="28680" yWindow="-120" windowWidth="29040" windowHeight="15720" xr2:uid="{5267C149-8175-435D-A3E2-71A41FF7A230}"/>
  </bookViews>
  <sheets>
    <sheet name="Thai 6-8" sheetId="1" r:id="rId1"/>
    <sheet name="Thai 9-10" sheetId="2" r:id="rId2"/>
    <sheet name="Thai 11" sheetId="3" r:id="rId3"/>
    <sheet name="Thai 12" sheetId="4" r:id="rId4"/>
    <sheet name="Thai 13-16" sheetId="5" r:id="rId5"/>
  </sheets>
  <definedNames>
    <definedName name="_xlnm._FilterDatabase" localSheetId="4" hidden="1">'Thai 13-16'!$A$1:$M$199</definedName>
    <definedName name="_xlnm._FilterDatabase" localSheetId="0" hidden="1">'Thai 6-8'!$F$1:$L$152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9" i="2" l="1"/>
  <c r="K59" i="2"/>
  <c r="I59" i="2"/>
  <c r="G59" i="2"/>
  <c r="R29" i="3"/>
  <c r="J29" i="3"/>
  <c r="H29" i="3"/>
  <c r="F138" i="1"/>
  <c r="AB41" i="3" l="1"/>
  <c r="AB40" i="3"/>
  <c r="F93" i="1" l="1"/>
  <c r="Z41" i="3" l="1"/>
  <c r="AB34" i="3"/>
  <c r="K90" i="2"/>
  <c r="G13" i="2"/>
  <c r="U35" i="4" l="1"/>
  <c r="AB37" i="3" l="1"/>
  <c r="AF37" i="3" s="1"/>
  <c r="Z37" i="3"/>
  <c r="F78" i="1"/>
  <c r="M24" i="4" l="1"/>
  <c r="AB19" i="3" l="1"/>
  <c r="L29" i="3"/>
  <c r="M97" i="5"/>
  <c r="K97" i="5"/>
  <c r="I97" i="5"/>
  <c r="G97" i="5"/>
  <c r="M33" i="2"/>
  <c r="I33" i="2"/>
  <c r="G33" i="2"/>
  <c r="Z40" i="3" l="1"/>
  <c r="X43" i="3"/>
  <c r="V43" i="3"/>
  <c r="T43" i="3"/>
  <c r="R43" i="3"/>
  <c r="P43" i="3"/>
  <c r="Z31" i="3"/>
  <c r="Z36" i="3"/>
  <c r="Z35" i="3"/>
  <c r="U31" i="4" l="1"/>
  <c r="AD43" i="3" l="1"/>
  <c r="AB16" i="3"/>
  <c r="AF16" i="3" s="1"/>
  <c r="Z16" i="3"/>
  <c r="M132" i="5"/>
  <c r="M36" i="5"/>
  <c r="M70" i="5" s="1"/>
  <c r="M74" i="5" s="1"/>
  <c r="I132" i="5"/>
  <c r="I36" i="5"/>
  <c r="I70" i="5" s="1"/>
  <c r="I74" i="5" s="1"/>
  <c r="H43" i="3"/>
  <c r="AF40" i="3"/>
  <c r="AB36" i="3"/>
  <c r="AF36" i="3" s="1"/>
  <c r="AB35" i="3"/>
  <c r="AF35" i="3" s="1"/>
  <c r="AF34" i="3"/>
  <c r="Z34" i="3"/>
  <c r="Z43" i="3" s="1"/>
  <c r="L43" i="3"/>
  <c r="J43" i="3"/>
  <c r="F43" i="3"/>
  <c r="D43" i="3"/>
  <c r="M96" i="2"/>
  <c r="M86" i="2"/>
  <c r="M74" i="2"/>
  <c r="M13" i="2"/>
  <c r="M24" i="2" s="1"/>
  <c r="M27" i="2" s="1"/>
  <c r="I96" i="2"/>
  <c r="I86" i="2"/>
  <c r="I74" i="2"/>
  <c r="I13" i="2"/>
  <c r="I24" i="2" s="1"/>
  <c r="I27" i="2" s="1"/>
  <c r="F43" i="1"/>
  <c r="L133" i="1"/>
  <c r="L136" i="1" s="1"/>
  <c r="L93" i="1"/>
  <c r="L78" i="1"/>
  <c r="L43" i="1"/>
  <c r="L25" i="1"/>
  <c r="Z27" i="3"/>
  <c r="Z21" i="3"/>
  <c r="G132" i="5"/>
  <c r="AF41" i="3" l="1"/>
  <c r="L45" i="1"/>
  <c r="L95" i="1"/>
  <c r="L138" i="1" s="1"/>
  <c r="M134" i="5"/>
  <c r="M139" i="5" s="1"/>
  <c r="I134" i="5"/>
  <c r="I139" i="5" s="1"/>
  <c r="M88" i="2"/>
  <c r="M90" i="2" s="1"/>
  <c r="I88" i="2"/>
  <c r="I90" i="2" s="1"/>
  <c r="AB23" i="3" l="1"/>
  <c r="Z26" i="3"/>
  <c r="Z23" i="3"/>
  <c r="Z22" i="3"/>
  <c r="K96" i="2"/>
  <c r="AF23" i="3" l="1"/>
  <c r="F133" i="1"/>
  <c r="F136" i="1" s="1"/>
  <c r="G86" i="2"/>
  <c r="AB21" i="3" l="1"/>
  <c r="AF21" i="3" s="1"/>
  <c r="AB22" i="3"/>
  <c r="AF22" i="3" s="1"/>
  <c r="AB20" i="3"/>
  <c r="AF20" i="3" s="1"/>
  <c r="H133" i="1" l="1"/>
  <c r="H136" i="1" s="1"/>
  <c r="H93" i="1"/>
  <c r="H78" i="1"/>
  <c r="H43" i="1"/>
  <c r="H25" i="1"/>
  <c r="S35" i="4"/>
  <c r="S34" i="4"/>
  <c r="U29" i="4"/>
  <c r="S29" i="4"/>
  <c r="Q24" i="4"/>
  <c r="O24" i="4"/>
  <c r="M37" i="4"/>
  <c r="K24" i="4"/>
  <c r="K37" i="4" s="1"/>
  <c r="I24" i="4"/>
  <c r="I37" i="4" s="1"/>
  <c r="G24" i="4"/>
  <c r="U22" i="4"/>
  <c r="U21" i="4"/>
  <c r="U18" i="4"/>
  <c r="U17" i="4"/>
  <c r="S22" i="4"/>
  <c r="S17" i="4"/>
  <c r="S18" i="4"/>
  <c r="S21" i="4"/>
  <c r="U14" i="4"/>
  <c r="S14" i="4"/>
  <c r="U24" i="4" l="1"/>
  <c r="Q37" i="4"/>
  <c r="S26" i="4"/>
  <c r="S37" i="4" s="1"/>
  <c r="S24" i="4"/>
  <c r="U26" i="4"/>
  <c r="N29" i="3"/>
  <c r="P29" i="3"/>
  <c r="AD29" i="3"/>
  <c r="V29" i="3"/>
  <c r="X29" i="3"/>
  <c r="T29" i="3"/>
  <c r="H45" i="1"/>
  <c r="H95" i="1"/>
  <c r="H138" i="1" s="1"/>
  <c r="G37" i="4"/>
  <c r="K132" i="5"/>
  <c r="K36" i="5"/>
  <c r="Z20" i="3"/>
  <c r="AF19" i="3"/>
  <c r="Z19" i="3"/>
  <c r="K86" i="2"/>
  <c r="K74" i="2"/>
  <c r="G74" i="2"/>
  <c r="G88" i="2" s="1"/>
  <c r="K13" i="2"/>
  <c r="G24" i="2"/>
  <c r="G27" i="2" s="1"/>
  <c r="J133" i="1"/>
  <c r="J93" i="1"/>
  <c r="J78" i="1"/>
  <c r="J43" i="1"/>
  <c r="J25" i="1"/>
  <c r="F25" i="1"/>
  <c r="N43" i="3" l="1"/>
  <c r="AB31" i="3"/>
  <c r="K24" i="2"/>
  <c r="K27" i="2" s="1"/>
  <c r="J136" i="1"/>
  <c r="F29" i="3"/>
  <c r="F45" i="1"/>
  <c r="J95" i="1"/>
  <c r="F95" i="1"/>
  <c r="K33" i="2"/>
  <c r="G90" i="2"/>
  <c r="K88" i="2"/>
  <c r="G36" i="5"/>
  <c r="K70" i="5"/>
  <c r="K74" i="5" s="1"/>
  <c r="J45" i="1"/>
  <c r="AB27" i="3"/>
  <c r="AF27" i="3" s="1"/>
  <c r="AF31" i="3" l="1"/>
  <c r="AF43" i="3" s="1"/>
  <c r="AB43" i="3"/>
  <c r="J138" i="1"/>
  <c r="G96" i="2"/>
  <c r="G70" i="5"/>
  <c r="G74" i="5" s="1"/>
  <c r="G134" i="5" s="1"/>
  <c r="K134" i="5"/>
  <c r="K139" i="5" s="1"/>
  <c r="Z29" i="3"/>
  <c r="U34" i="4" l="1"/>
  <c r="U37" i="4" s="1"/>
  <c r="O37" i="4"/>
  <c r="G139" i="5"/>
  <c r="AB26" i="3" l="1"/>
  <c r="AF26" i="3" s="1"/>
  <c r="AF29" i="3" l="1"/>
  <c r="D29" i="3"/>
  <c r="AB29" i="3"/>
</calcChain>
</file>

<file path=xl/sharedStrings.xml><?xml version="1.0" encoding="utf-8"?>
<sst xmlns="http://schemas.openxmlformats.org/spreadsheetml/2006/main" count="618" uniqueCount="320">
  <si>
    <t>บริษัท โกลบอล เพาเวอร์ ซินเนอร์ยี่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</si>
  <si>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</si>
  <si>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</si>
  <si>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</si>
  <si>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</si>
  <si>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</si>
  <si>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</si>
  <si>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</si>
  <si>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</si>
  <si>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</si>
  <si>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</si>
  <si>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</si>
  <si>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</si>
  <si>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</si>
  <si>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ลูกหนี้ตามสัญญาเช่าเงินทุนที่ครบกำหนดชำระภายในหนึ่งปี - สุทธิ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</si>
  <si>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</si>
  <si>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</si>
  <si>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</si>
  <si>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</si>
  <si>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เชื้อเพลิง อะไหล่และวัสดุเครื่องจักร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</si>
  <si>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</si>
  <si>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</si>
  <si>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</si>
  <si>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</si>
  <si>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</si>
  <si>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</si>
  <si>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</si>
  <si>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</si>
  <si>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</si>
  <si>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</si>
  <si>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เงินให้กู้ยืมระยะยาวและดอกเบี้ยค้างรับแก่กิจการที่เกี่ยวข้องกัน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</si>
  <si>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</si>
  <si>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</si>
  <si>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</si>
  <si>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</si>
  <si>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</si>
  <si>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</si>
  <si>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</si>
  <si>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</si>
  <si>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</si>
  <si>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</si>
  <si>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</si>
  <si>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</si>
  <si>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</si>
  <si>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</si>
  <si>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</si>
  <si>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เจ้าหนี้งานก่อสร้าง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</si>
  <si>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</si>
  <si>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หนี้สินตามสัญญาเช่าที่ถึงกำหนดชำระภายในหนึ่งปี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</si>
  <si>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</si>
  <si>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</si>
  <si>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</si>
  <si>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หุ้นกู้ที่ถึงกำหนดชำระในหนึ่งปี - สุทธิ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</si>
  <si>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</si>
  <si>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</si>
  <si>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</si>
  <si>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</si>
  <si>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</si>
  <si>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</si>
  <si>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 - สุทธิ</t>
  </si>
  <si>
    <t>หุ้นกู้ - สุทธิ</t>
  </si>
  <si>
    <t>ภาระผูกพันผลประโยชน์พนักงาน</t>
  </si>
  <si>
    <t>หนี้สินภาษีเงินได้รอตัดบัญชี - สุทธิ</t>
  </si>
  <si>
    <t>เงินประกันงานก่อสร้าง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</si>
  <si>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</si>
  <si>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</si>
  <si>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</si>
  <si>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งบฐานะการเงิน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</si>
  <si>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</si>
  <si>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</si>
  <si>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</si>
  <si>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</si>
  <si>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2,819,729,371 หุ้น</t>
  </si>
  <si>
    <t xml:space="preserve"> มูลค่าตราไว้หุ้นละ 10 บาท</t>
  </si>
  <si>
    <t>ทุนที่ออกและชำระแล้ว</t>
  </si>
  <si>
    <t xml:space="preserve">หุ้นสามัญจำนวน 2,819,729,367 หุ้น </t>
  </si>
  <si>
    <t xml:space="preserve"> มูลค่าที่ได้รับชำระแล้วหุ้นละ 10 บาท</t>
  </si>
  <si>
    <t>ส่วนเกินมูลค่าหุ้นสามัญ</t>
  </si>
  <si>
    <t>ส่วนต่ำจากการเปลี่ยนแปลงสัดส่วน</t>
  </si>
  <si>
    <t>ส่วนเกิน (ต่ำกว่า) ทุนอื่น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</si>
  <si>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</si>
  <si>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</si>
  <si>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</si>
  <si>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</si>
  <si>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</si>
  <si>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</si>
  <si>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</si>
  <si>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</si>
  <si>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</si>
  <si>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</si>
  <si>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ธันวาคม พ.ศ. 2568</t>
  </si>
  <si>
    <t xml:space="preserve"> </t>
  </si>
  <si>
    <t>รายได้จากการขายและการให้บริการ</t>
  </si>
  <si>
    <t>รายได้จากสัญญาเช่าเงินทุน</t>
  </si>
  <si>
    <t>ต้นทุนขายและการให้บริการ</t>
  </si>
  <si>
    <t>กำไรขั้นต้น</t>
  </si>
  <si>
    <t>เงินปันผลรับ</t>
  </si>
  <si>
    <t>รายได้อื่น</t>
  </si>
  <si>
    <t>กำไรจากการจำหน่ายเงินลงทุนในบริษัทร่วม - สุทธิ</t>
  </si>
  <si>
    <t>ค่าใช้จ่ายในการบริหาร</t>
  </si>
  <si>
    <t>ขาดทุนจากอัตราแลกเปลี่ยน - สุทธิ</t>
  </si>
  <si>
    <t>กำไรจากการวัดมูลค่าเครื่องมือทางการเงิน - สุทธิ</t>
  </si>
  <si>
    <t>ต้นทุนทางการเงิน</t>
  </si>
  <si>
    <t>ส่วนแบ่งกำไรจากเงินลงทุนในบริษัทร่วม</t>
  </si>
  <si>
    <t>และการร่วมค้า - สุทธิ</t>
  </si>
  <si>
    <t>กำไรก่อนภาษีเงินได้</t>
  </si>
  <si>
    <t>ภาษีเงินได้</t>
  </si>
  <si>
    <t>กำไรสำหรับปี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</si>
  <si>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</si>
  <si>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</si>
  <si>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</si>
  <si>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</si>
  <si>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</si>
  <si>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</si>
  <si>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</si>
  <si>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</si>
  <si>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</si>
  <si>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การป้องกันความเสี่ยงกระแสเงินสด</t>
  </si>
  <si>
    <t>ต้นทุนในการป้องกันความเสี่ยง</t>
  </si>
  <si>
    <t>ส่วนแบ่งขาดทุนเบ็ดเสร็จอื่นจากเงินลงทุน</t>
  </si>
  <si>
    <t>ในบริษัทร่วมและการร่วมค้าตามวิธีส่วนได้เสีย</t>
  </si>
  <si>
    <t>ผลต่างของอัตราแลกเปลี่ยน</t>
  </si>
  <si>
    <t>จากการแปลงค่างบการเงิน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</si>
  <si>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</si>
  <si>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</si>
  <si>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</si>
  <si>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</si>
  <si>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รายการที่จะไม่จัดประเภทรายการใหม่ไปยัง</t>
  </si>
  <si>
    <t>ด้วยมูลค่ายุติธรรมผ่านกำไรขาดทุนเบ็ดเสร็จอื่น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</si>
  <si>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</si>
  <si>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</si>
  <si>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กำไร (ขาดทุน) เบ็ดเสร็จอื่นสำหรับปี - สุทธิจากภาษี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</si>
  <si>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</si>
  <si>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</si>
  <si>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</si>
  <si>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ส่วนแบ่ง</t>
  </si>
  <si>
    <t>ส่วนต่ำจาก</t>
  </si>
  <si>
    <t>ผลต่างของอัตรา</t>
  </si>
  <si>
    <t>การเปลี่ยนแปลง</t>
  </si>
  <si>
    <t>สำรอง</t>
  </si>
  <si>
    <t>ขาดทุน</t>
  </si>
  <si>
    <t>รวม</t>
  </si>
  <si>
    <t>ส่วนเกิน</t>
  </si>
  <si>
    <t>จัดสรรแล้ว -</t>
  </si>
  <si>
    <t>แลกเปลี่ยนจาก</t>
  </si>
  <si>
    <t>มูลค่ายุติธรรม</t>
  </si>
  <si>
    <t>การป้องกัน</t>
  </si>
  <si>
    <t>ต้นทุนใน</t>
  </si>
  <si>
    <t>เบ็ดเสร็จอื่นจาก</t>
  </si>
  <si>
    <t>รวมองค์ประกอบอื่น</t>
  </si>
  <si>
    <t>ส่วนของ</t>
  </si>
  <si>
    <t>ส่วนได้เสีย</t>
  </si>
  <si>
    <t>ทุนที่ออก</t>
  </si>
  <si>
    <t>มูลค่า</t>
  </si>
  <si>
    <t>สัดส่วนเงินลงทุน</t>
  </si>
  <si>
    <t>การแปลงค่า</t>
  </si>
  <si>
    <t>ของเงินลงทุนใน</t>
  </si>
  <si>
    <t>ความเสี่ยงใน</t>
  </si>
  <si>
    <t>บริษัทร่วม</t>
  </si>
  <si>
    <t>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</si>
  <si>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</si>
  <si>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</si>
  <si>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</si>
  <si>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</si>
  <si>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ในบริษัทย่อย</t>
  </si>
  <si>
    <t>ส่วนต่ำกว่าทุนอื่น</t>
  </si>
  <si>
    <t>ตามกฎหมาย</t>
  </si>
  <si>
    <t>ยังไม่จัดสรร</t>
  </si>
  <si>
    <t>งบการเงิน</t>
  </si>
  <si>
    <t>ตราสารทุน</t>
  </si>
  <si>
    <t>กระแสเงินสด</t>
  </si>
  <si>
    <t>ความเสี่ยง</t>
  </si>
  <si>
    <t>และการร่วมค้า</t>
  </si>
  <si>
    <t>เจ้าของ</t>
  </si>
  <si>
    <t>ของบริษัทใหญ่</t>
  </si>
  <si>
    <t>ควบคุม</t>
  </si>
  <si>
    <t>ยอดคงเหลือต้นปี ณ วันที่ 1 มกราคม พ.ศ. 2567</t>
  </si>
  <si>
    <t>การเปลี่ยนแปลงในส่วนของเจ้าของสำหรับปี</t>
  </si>
  <si>
    <t>โอนไปสำรองตามกฎหมาย</t>
  </si>
  <si>
    <t>เงินปันผลจ่าย</t>
  </si>
  <si>
    <t>การรวมธุรกิจภายใต้การควบคุมเดียวกัน</t>
  </si>
  <si>
    <t>การจดทะเบียนเลิกบริษัทย่อย</t>
  </si>
  <si>
    <t>การเรียกชำระค่าหุ้นของบริษัทย่อย</t>
  </si>
  <si>
    <t>กำไร (ขาดทุน) เบ็ดเสร็จรวมสำหรับปี</t>
  </si>
  <si>
    <t xml:space="preserve">  กำไรสำหรับปี</t>
  </si>
  <si>
    <t xml:space="preserve">  กำไร (ขาดทุน) เบ็ดเสร็จอื่นสำหรับปี</t>
  </si>
  <si>
    <t>ยอดคงเหลือปลายปี ณ วันที่ 31 ธันวาคม พ.ศ. 2567</t>
  </si>
  <si>
    <t>ยอดคงเหลือต้นปี ณ วันที่ 1 มกราคม พ.ศ. 2568</t>
  </si>
  <si>
    <t>-</t>
  </si>
  <si>
    <t>ยอดคงเหลือปลายปี ณ วันที่ 31 ธันวาคม พ.ศ. 2568</t>
  </si>
  <si>
    <t xml:space="preserve">งบการเปลี่ยนแปลงส่วนของเจ้าของ </t>
  </si>
  <si>
    <t>รวมองค์ประกอบ</t>
  </si>
  <si>
    <t>ทุนที่ออกและ</t>
  </si>
  <si>
    <t>ทุนสำรอง</t>
  </si>
  <si>
    <t>อื่นของส่วนของ</t>
  </si>
  <si>
    <t>ชำระแล้ว</t>
  </si>
  <si>
    <t>มูลค่าหุ้นสามัญ</t>
  </si>
  <si>
    <t>ส่วนเกินทุนอื่น</t>
  </si>
  <si>
    <t xml:space="preserve">งบกระแสเงินสด </t>
  </si>
  <si>
    <t xml:space="preserve">งบการเงินรวม 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</si>
  <si>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</si>
  <si>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</si>
  <si>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</si>
  <si>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</si>
  <si>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</si>
  <si>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</si>
  <si>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</si>
  <si>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</si>
  <si>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ขาดทุน (กำไร) จากการจำหน่ายและตัดจำหน่าย</t>
  </si>
  <si>
    <t xml:space="preserve">   อาคารและอุปกรณ์ - สุทธิ</t>
  </si>
  <si>
    <t>- ต้นทุนทางการเงิน</t>
  </si>
  <si>
    <t>- รายได้รับรู้จากเงินรับล่วงหน้าค่าสิทธิ</t>
  </si>
  <si>
    <t xml:space="preserve">  การให้ใช้สินทรัพย์ระยะยาว</t>
  </si>
  <si>
    <t xml:space="preserve">- กลับรายการประมาณการค่ารื้อถอนโรงไฟฟ้า </t>
  </si>
  <si>
    <t xml:space="preserve">- ขาดทุนจากการเลิกกิจการของบริษัทย่อย </t>
  </si>
  <si>
    <t>- ส่วนแบ่งกำไรจากเงินลงทุนในบริษัทร่วม</t>
  </si>
  <si>
    <t>- กำไรจากการวัดมูลค่าเครื่องมือทางการเงิน</t>
  </si>
  <si>
    <t xml:space="preserve">  ที่ยังไม่เกิดขึ้นจริง</t>
  </si>
  <si>
    <t>- ภาระผูกพันผลประโยชน์พนักงาน</t>
  </si>
  <si>
    <t>- กำไรจากการจำหน่ายเงินลงทุนในบริษัทร่วม - สุทธิ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</si>
  <si>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</si>
  <si>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</si>
  <si>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 xml:space="preserve">     </t>
  </si>
  <si>
    <t>- ลูกหนี้การค้า</t>
  </si>
  <si>
    <t>- ลูกหนี้หมุนเวียนอื่น</t>
  </si>
  <si>
    <t>- ลูกหนี้ตามสัญญาเช่าเงินทุน</t>
  </si>
  <si>
    <t>- เชื้อพลิง อะไหล่และวัสดุเครื่องจักร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</si>
  <si>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</si>
  <si>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</si>
  <si>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</si>
  <si>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</si>
  <si>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หนี้สินหมุนเวียนอื่น</t>
  </si>
  <si>
    <t>- จ่ายผลประโยชน์พนักงาน</t>
  </si>
  <si>
    <t>- จ่ายประมาณการหนี้สินค่ารื้อถอน</t>
  </si>
  <si>
    <t>- หนี้สินไม่หมุนเวียนอื่น</t>
  </si>
  <si>
    <t>เงินสดรับจากกิจกรรมดำเนินงาน</t>
  </si>
  <si>
    <t>- รับคืนภาษีเงินได้</t>
  </si>
  <si>
    <t>- 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</si>
  <si>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</si>
  <si>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</si>
  <si>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</si>
  <si>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</si>
  <si>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เงินสดรับสำหรับเงินฝากสถาบันการเงินที่ใช้เป็นหลักประกัน</t>
  </si>
  <si>
    <t>ด้วยวิธีราคาทุนตัดจำหน่าย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</si>
  <si>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</si>
  <si>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</si>
  <si>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เงินสดรับจากการคืนทุนของบริษัทย่อย</t>
  </si>
  <si>
    <t>เงินสดรับจากการขายสินทรัพย์ที่ถือไว้เพื่อขาย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</si>
  <si>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</si>
  <si>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</si>
  <si>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</si>
  <si>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</si>
  <si>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</si>
  <si>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</si>
  <si>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</si>
  <si>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เงินสดรับจากการจำหน่ายเงินลงทุนในบริษัทร่วม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</si>
  <si>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</si>
  <si>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</si>
  <si>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</si>
  <si>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เงินสดจ่ายค่าธรรมเนียมในการจัดหาเงินกู้ยืม</t>
  </si>
  <si>
    <t xml:space="preserve"> จากสถาบันการเงินและกิจการที่เกี่ยวข้องกัน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</si>
  <si>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</si>
  <si>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</si>
  <si>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</si>
  <si>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</si>
  <si>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 xml:space="preserve">เงินสดจ่ายคืนเงินกู้ยืมระยะยาวจากสถาบันการเงิน </t>
  </si>
  <si>
    <t>เงินสดจ่ายคืนเงินกู้ยืมระยะยาวจากกิจการที่เกี่ยวข้องกัน</t>
  </si>
  <si>
    <t>เงินสดรับจากการออกหุ้นกู้</t>
  </si>
  <si>
    <t>เงินสดจ่ายคืนหุ้นกู้</t>
  </si>
  <si>
    <t>เงินสดรับจากส่วนได้เสียที่ไม่มีอำนาจควบคุมจากการ</t>
  </si>
  <si>
    <t xml:space="preserve"> เพิ่มทุนในบริษัทย่อย</t>
  </si>
  <si>
    <t>เงินสดจ่ายส่วนได้เสียที่ไม่มีอำนาจควบคุม</t>
  </si>
  <si>
    <t>จากการจดทะเบียนเลิกบริษัทย่อย</t>
  </si>
  <si>
    <t>เงินสดจ่ายซื้อเงินลงทุนในบริษัทย่อยภายใต้การควมคุมเดียวกัน</t>
  </si>
  <si>
    <t>เงินสดจ่ายค่าดอกเบี้ย</t>
  </si>
  <si>
    <t xml:space="preserve">เงินสดจ่ายค่าดอกเบี้ยที่บันทึกรวมเป็นต้นทุนของที่ดิน </t>
  </si>
  <si>
    <t xml:space="preserve"> อาคารและอุปกรณ์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</si>
  <si>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</si>
  <si>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</si>
  <si>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ผลกระทบของอัตราแลกเปลี่ยนต่อเงินสด</t>
  </si>
  <si>
    <t xml:space="preserve"> และรายการเทียบเท่าเงินสด</t>
  </si>
  <si>
    <t>คงเหลือต้นปี</t>
  </si>
  <si>
    <t>คงเหลือปลายปี</t>
  </si>
  <si>
    <t>ข้อมูลเพิ่มเติมเกี่ยวกับกระแสเงินสด</t>
  </si>
  <si>
    <t>การเปลี่ยนแปลงในเจ้าหนี้งานก่อสร้าง</t>
  </si>
  <si>
    <t>การเปลี่ยนแปลงในเจ้าหนี้ค่าซื้อสินทรัพย์ไม่มีตัวตน</t>
  </si>
  <si>
    <t>การเปลี่ยนแปลงในเงินปันผลค้างรับจากการร่วมค้า</t>
  </si>
  <si>
    <t>การได้มาของสินทรัพย์สิทธิการใช้ภายใต้สัญญาเช่า</t>
  </si>
  <si>
    <t>การเปลี่ยนแปลงในหนี้สินตามสัญญาเช่า</t>
  </si>
  <si>
    <t>29</t>
  </si>
  <si>
    <t>35</t>
  </si>
  <si>
    <t>ขาดทุนเบ็ดเสร็จอื่นสำหรับปี</t>
  </si>
  <si>
    <t>- กำไรจากการเปลี่ยนแปลงสัญญาเช่า</t>
  </si>
  <si>
    <t>เงินสดจ่ายจากสินทรัพย์ทางการเงินที่วัดมูลค่า</t>
  </si>
  <si>
    <t>เงินสดจ่ายจากการลงทุนในการร่วมค้า</t>
  </si>
  <si>
    <t>เงินสดรับจากการจำหน่ายเงินลงทุนในการร่วมค้า</t>
  </si>
  <si>
    <t>โอนส่วนแบ่งกำไรจากการจำหน่ายเงินลงทุนในบริษัทร่วม
   ไปยังกำไรสะสม (สุทธิจากภาษี)</t>
  </si>
  <si>
    <t>มูลค่ายุติธรรมผ่านกำไรขาดทุนเบ็ดเสร็จอื่นไปยังกำไรสะสม</t>
  </si>
  <si>
    <t>โอนขาดทุนจากการวัดมูลค่าเงินลงทุนในตราสารทุนด้วย
   มูลค่ายุติธรรมผ่านกำไรขาดทุนเบ็ดเสร็จอื่นไปยังกำไรสะสม</t>
  </si>
  <si>
    <t xml:space="preserve">โอนขาดทุนจากการวัดมูลค่าเงินลงทุนในตราสารทุนด้วย
</t>
  </si>
  <si>
    <t>- ขาดทุนจากอัตราแลกเปลี่ยนที่ยังไม่เกิดขึ้นจริง</t>
  </si>
  <si>
    <t>- ขาดทุนจากประมาณการค่าเผื่ออะไหล่และวัสดุเครื่องจักรล้าสมัย</t>
  </si>
  <si>
    <t xml:space="preserve">  และการร่วมค้า - สุทธิ</t>
  </si>
  <si>
    <t>เงินปันผลจ่ายให้ส่วนได้เสียที่ไม่มีอำนาจควบคุมของบริษัทย่อย</t>
  </si>
  <si>
    <t>เงินกู้ยืมระยะยาวจากกิจการอื่น</t>
  </si>
  <si>
    <t>การแบ่งปันกำไร (ขาดทุน) เบ็ดเสร็จรวม</t>
  </si>
  <si>
    <t>เงินสดรับจากเงินกู้ยืมระยะยาวจากกิจการอื่น</t>
  </si>
  <si>
    <t>เงินสดรับจากเงินกู้ยืมระยะยาวจากกิจการที่เกี่ยวข้องกัน</t>
  </si>
  <si>
    <t>- กลับรายการประมาณการหนี้สินไม่หมุนเวียนอื่น</t>
  </si>
  <si>
    <t>กำไร (ขาดทุน) จากการวัดมูลค่าเงินลงทุนในตราสารทุน</t>
  </si>
  <si>
    <t>กำไรเบ็ดเสร็จอื่นสำหรับปี</t>
  </si>
  <si>
    <t>- ขาดทุนจากการด้อยค่าของเงินลงทุนในบริษัทร่วมและการร่วมค้า</t>
  </si>
  <si>
    <t>- ขาดทุนจากการด้อยค่าของอาคารและอุปกรณ์</t>
  </si>
  <si>
    <t>ลูกหนี้การค้า</t>
  </si>
  <si>
    <t>14, 36</t>
  </si>
  <si>
    <t>12, 36</t>
  </si>
  <si>
    <t>22, 36</t>
  </si>
  <si>
    <t>23, 36</t>
  </si>
  <si>
    <t>27, 36</t>
  </si>
  <si>
    <t>16, 17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</si>
</sst>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000000;\(#,##0.00000000\);\-"/>
    <numFmt numFmtId="169" formatCode="_(* #,##0_);_(* \(#,##0\);_(* &quot;-&quot;??_);_(@_)"/>
    <numFmt numFmtId="170" formatCode="_-* #,##0_-;\-* #,##0_-;_-* &quot;-&quot;??_-;_-@_-"/>
    <numFmt numFmtId="171" formatCode="#,##0.00;\(#,##0.00\);\-"/>
    <numFmt numFmtId="172" formatCode="#,##0;\(#,##0\);&quot;-&quot;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sz val="11"/>
      <name val="Calibri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1"/>
      <color theme="1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5">
    <xf numFmtId="0" fontId="0" fillId="0" borderId="0" xfId="0"/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3" applyNumberFormat="1" applyFont="1" applyFill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5" xfId="1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2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166" fontId="2" fillId="0" borderId="1" xfId="2" applyNumberFormat="1" applyFont="1" applyBorder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vertical="center"/>
    </xf>
    <xf numFmtId="166" fontId="4" fillId="0" borderId="0" xfId="2" applyNumberFormat="1" applyFont="1" applyAlignment="1">
      <alignment horizontal="left" vertical="center"/>
    </xf>
    <xf numFmtId="166" fontId="6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0" fontId="4" fillId="0" borderId="0" xfId="0" applyFont="1"/>
    <xf numFmtId="166" fontId="2" fillId="0" borderId="0" xfId="7" applyNumberFormat="1" applyFont="1" applyAlignment="1">
      <alignment horizontal="left" vertical="center"/>
    </xf>
    <xf numFmtId="169" fontId="4" fillId="0" borderId="0" xfId="1" applyNumberFormat="1" applyFont="1" applyFill="1" applyAlignment="1">
      <alignment vertical="center"/>
    </xf>
    <xf numFmtId="167" fontId="7" fillId="0" borderId="0" xfId="0" applyNumberFormat="1" applyFont="1" applyAlignment="1">
      <alignment vertical="center"/>
    </xf>
    <xf numFmtId="166" fontId="4" fillId="0" borderId="0" xfId="0" quotePrefix="1" applyNumberFormat="1" applyFont="1" applyAlignment="1">
      <alignment horizontal="center" vertical="center"/>
    </xf>
    <xf numFmtId="9" fontId="4" fillId="0" borderId="0" xfId="10" applyFont="1" applyFill="1" applyBorder="1" applyAlignment="1">
      <alignment horizontal="right" vertical="center"/>
    </xf>
    <xf numFmtId="43" fontId="4" fillId="0" borderId="0" xfId="1" applyFont="1"/>
    <xf numFmtId="0" fontId="7" fillId="0" borderId="0" xfId="0" applyFont="1"/>
    <xf numFmtId="167" fontId="7" fillId="0" borderId="2" xfId="1" applyNumberFormat="1" applyFont="1" applyFill="1" applyBorder="1" applyAlignment="1">
      <alignment horizontal="right" vertical="center"/>
    </xf>
    <xf numFmtId="167" fontId="7" fillId="0" borderId="2" xfId="0" applyNumberFormat="1" applyFont="1" applyBorder="1" applyAlignment="1">
      <alignment vertical="center"/>
    </xf>
    <xf numFmtId="167" fontId="7" fillId="0" borderId="0" xfId="1" applyNumberFormat="1" applyFont="1" applyFill="1" applyAlignment="1">
      <alignment vertical="center"/>
    </xf>
    <xf numFmtId="167" fontId="7" fillId="0" borderId="0" xfId="2" applyNumberFormat="1" applyFont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1" xfId="2" applyNumberFormat="1" applyFont="1" applyBorder="1" applyAlignment="1">
      <alignment vertical="center"/>
    </xf>
    <xf numFmtId="167" fontId="7" fillId="0" borderId="1" xfId="0" applyNumberFormat="1" applyFont="1" applyBorder="1" applyAlignment="1">
      <alignment vertical="center"/>
    </xf>
    <xf numFmtId="166" fontId="8" fillId="0" borderId="0" xfId="7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vertical="center"/>
    </xf>
    <xf numFmtId="167" fontId="8" fillId="0" borderId="1" xfId="3" applyNumberFormat="1" applyFont="1" applyFill="1" applyBorder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7" fontId="8" fillId="0" borderId="0" xfId="3" applyNumberFormat="1" applyFont="1" applyFill="1" applyAlignment="1">
      <alignment horizontal="right" vertical="center"/>
    </xf>
    <xf numFmtId="167" fontId="8" fillId="0" borderId="0" xfId="2" applyNumberFormat="1" applyFont="1" applyAlignment="1">
      <alignment vertical="center"/>
    </xf>
    <xf numFmtId="167" fontId="8" fillId="0" borderId="0" xfId="2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1" xfId="3" applyNumberFormat="1" applyFont="1" applyFill="1" applyBorder="1" applyAlignment="1">
      <alignment vertical="center"/>
    </xf>
    <xf numFmtId="167" fontId="7" fillId="0" borderId="1" xfId="3" applyNumberFormat="1" applyFont="1" applyFill="1" applyBorder="1" applyAlignment="1">
      <alignment horizontal="right" vertical="center"/>
    </xf>
    <xf numFmtId="169" fontId="7" fillId="0" borderId="0" xfId="3" applyNumberFormat="1" applyFont="1" applyFill="1" applyBorder="1" applyAlignment="1">
      <alignment horizontal="right" vertical="center"/>
    </xf>
    <xf numFmtId="167" fontId="7" fillId="0" borderId="0" xfId="3" applyNumberFormat="1" applyFont="1" applyFill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6" fontId="7" fillId="0" borderId="0" xfId="4" applyNumberFormat="1" applyFont="1" applyAlignment="1">
      <alignment vertical="center"/>
    </xf>
    <xf numFmtId="166" fontId="7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167" fontId="7" fillId="0" borderId="6" xfId="0" applyNumberFormat="1" applyFont="1" applyBorder="1" applyAlignment="1">
      <alignment vertical="center"/>
    </xf>
    <xf numFmtId="171" fontId="7" fillId="0" borderId="0" xfId="0" applyNumberFormat="1" applyFont="1" applyAlignment="1">
      <alignment vertical="center"/>
    </xf>
    <xf numFmtId="171" fontId="7" fillId="0" borderId="0" xfId="4" applyNumberFormat="1" applyFont="1" applyAlignment="1">
      <alignment horizontal="right" vertical="center"/>
    </xf>
    <xf numFmtId="167" fontId="7" fillId="0" borderId="0" xfId="4" applyNumberFormat="1" applyFont="1" applyAlignment="1">
      <alignment vertical="center"/>
    </xf>
    <xf numFmtId="171" fontId="7" fillId="0" borderId="0" xfId="4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6" fontId="7" fillId="0" borderId="1" xfId="4" applyNumberFormat="1" applyFont="1" applyBorder="1" applyAlignment="1">
      <alignment vertical="center"/>
    </xf>
    <xf numFmtId="166" fontId="7" fillId="0" borderId="1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right" vertical="center"/>
    </xf>
    <xf numFmtId="167" fontId="7" fillId="0" borderId="1" xfId="4" applyNumberFormat="1" applyFont="1" applyBorder="1" applyAlignment="1">
      <alignment vertical="center"/>
    </xf>
    <xf numFmtId="167" fontId="7" fillId="0" borderId="1" xfId="4" applyNumberFormat="1" applyFont="1" applyBorder="1" applyAlignment="1">
      <alignment horizontal="right" vertical="center"/>
    </xf>
    <xf numFmtId="167" fontId="7" fillId="0" borderId="7" xfId="0" applyNumberFormat="1" applyFont="1" applyBorder="1" applyAlignment="1">
      <alignment vertical="center"/>
    </xf>
    <xf numFmtId="167" fontId="7" fillId="0" borderId="0" xfId="3" applyNumberFormat="1" applyFont="1" applyFill="1" applyBorder="1" applyAlignment="1">
      <alignment vertical="center"/>
    </xf>
    <xf numFmtId="167" fontId="7" fillId="0" borderId="3" xfId="3" applyNumberFormat="1" applyFont="1" applyFill="1" applyBorder="1" applyAlignment="1">
      <alignment vertical="center"/>
    </xf>
    <xf numFmtId="167" fontId="7" fillId="0" borderId="0" xfId="5" applyNumberFormat="1" applyFont="1" applyFill="1" applyAlignment="1">
      <alignment horizontal="right" vertical="center"/>
    </xf>
    <xf numFmtId="167" fontId="7" fillId="0" borderId="8" xfId="4" applyNumberFormat="1" applyFont="1" applyBorder="1" applyAlignment="1">
      <alignment vertical="center"/>
    </xf>
    <xf numFmtId="0" fontId="7" fillId="0" borderId="1" xfId="0" applyFont="1" applyBorder="1" applyAlignment="1">
      <alignment horizontal="justify" vertical="center"/>
    </xf>
    <xf numFmtId="167" fontId="7" fillId="0" borderId="0" xfId="0" applyNumberFormat="1" applyFont="1"/>
    <xf numFmtId="170" fontId="8" fillId="0" borderId="0" xfId="1" applyNumberFormat="1" applyFont="1" applyFill="1" applyAlignment="1">
      <alignment vertical="center"/>
    </xf>
    <xf numFmtId="172" fontId="8" fillId="0" borderId="0" xfId="3" applyNumberFormat="1" applyFont="1" applyFill="1" applyAlignment="1">
      <alignment vertical="center"/>
    </xf>
    <xf numFmtId="172" fontId="8" fillId="0" borderId="0" xfId="1" applyNumberFormat="1" applyFont="1" applyFill="1" applyAlignment="1">
      <alignment vertical="center"/>
    </xf>
    <xf numFmtId="0" fontId="8" fillId="0" borderId="0" xfId="3" applyNumberFormat="1" applyFont="1" applyFill="1" applyAlignment="1">
      <alignment vertical="center"/>
    </xf>
    <xf numFmtId="170" fontId="8" fillId="0" borderId="0" xfId="1" applyNumberFormat="1" applyFont="1" applyFill="1" applyAlignment="1">
      <alignment horizontal="right" vertical="center"/>
    </xf>
    <xf numFmtId="49" fontId="8" fillId="0" borderId="2" xfId="3" applyNumberFormat="1" applyFont="1" applyFill="1" applyBorder="1" applyAlignment="1">
      <alignment vertical="center"/>
    </xf>
    <xf numFmtId="170" fontId="8" fillId="0" borderId="2" xfId="1" applyNumberFormat="1" applyFont="1" applyFill="1" applyBorder="1" applyAlignment="1">
      <alignment vertical="center"/>
    </xf>
    <xf numFmtId="172" fontId="8" fillId="0" borderId="2" xfId="3" applyNumberFormat="1" applyFont="1" applyFill="1" applyBorder="1" applyAlignment="1">
      <alignment vertical="center"/>
    </xf>
    <xf numFmtId="172" fontId="8" fillId="0" borderId="2" xfId="1" applyNumberFormat="1" applyFont="1" applyFill="1" applyBorder="1" applyAlignment="1">
      <alignment vertical="center"/>
    </xf>
    <xf numFmtId="49" fontId="8" fillId="0" borderId="0" xfId="3" applyNumberFormat="1" applyFont="1" applyFill="1" applyBorder="1" applyAlignment="1">
      <alignment vertical="center"/>
    </xf>
    <xf numFmtId="170" fontId="8" fillId="0" borderId="0" xfId="1" applyNumberFormat="1" applyFont="1" applyFill="1" applyBorder="1" applyAlignment="1">
      <alignment vertical="center"/>
    </xf>
    <xf numFmtId="172" fontId="8" fillId="0" borderId="0" xfId="3" applyNumberFormat="1" applyFont="1" applyFill="1" applyBorder="1" applyAlignment="1">
      <alignment vertical="center"/>
    </xf>
    <xf numFmtId="172" fontId="8" fillId="0" borderId="0" xfId="1" applyNumberFormat="1" applyFont="1" applyFill="1" applyBorder="1" applyAlignment="1">
      <alignment vertical="center"/>
    </xf>
    <xf numFmtId="0" fontId="7" fillId="0" borderId="0" xfId="3" applyNumberFormat="1" applyFont="1" applyFill="1" applyAlignment="1">
      <alignment vertical="center"/>
    </xf>
    <xf numFmtId="0" fontId="8" fillId="0" borderId="2" xfId="3" applyNumberFormat="1" applyFont="1" applyFill="1" applyBorder="1" applyAlignment="1">
      <alignment horizontal="right" vertical="center"/>
    </xf>
    <xf numFmtId="0" fontId="8" fillId="0" borderId="0" xfId="3" applyNumberFormat="1" applyFont="1" applyFill="1" applyBorder="1" applyAlignment="1">
      <alignment vertical="center"/>
    </xf>
    <xf numFmtId="170" fontId="8" fillId="0" borderId="0" xfId="1" applyNumberFormat="1" applyFont="1" applyFill="1" applyBorder="1" applyAlignment="1">
      <alignment horizontal="center" vertical="center"/>
    </xf>
    <xf numFmtId="0" fontId="8" fillId="0" borderId="0" xfId="3" applyNumberFormat="1" applyFont="1" applyFill="1" applyBorder="1" applyAlignment="1">
      <alignment horizontal="center" vertical="center"/>
    </xf>
    <xf numFmtId="170" fontId="7" fillId="0" borderId="0" xfId="1" applyNumberFormat="1" applyFont="1" applyFill="1" applyAlignment="1">
      <alignment vertical="center"/>
    </xf>
    <xf numFmtId="172" fontId="7" fillId="0" borderId="0" xfId="3" applyNumberFormat="1" applyFont="1" applyFill="1" applyBorder="1" applyAlignment="1">
      <alignment vertical="center"/>
    </xf>
    <xf numFmtId="172" fontId="8" fillId="0" borderId="0" xfId="1" applyNumberFormat="1" applyFont="1" applyFill="1" applyBorder="1" applyAlignment="1">
      <alignment horizontal="center" vertical="center"/>
    </xf>
    <xf numFmtId="172" fontId="8" fillId="0" borderId="0" xfId="3" applyNumberFormat="1" applyFont="1" applyFill="1" applyBorder="1" applyAlignment="1">
      <alignment horizontal="center" vertical="center"/>
    </xf>
    <xf numFmtId="165" fontId="7" fillId="0" borderId="0" xfId="3" applyFont="1" applyFill="1" applyAlignment="1">
      <alignment vertical="center"/>
    </xf>
    <xf numFmtId="170" fontId="8" fillId="0" borderId="0" xfId="1" applyNumberFormat="1" applyFont="1" applyFill="1" applyAlignment="1">
      <alignment horizontal="center" vertical="center"/>
    </xf>
    <xf numFmtId="0" fontId="8" fillId="0" borderId="0" xfId="3" applyNumberFormat="1" applyFont="1" applyFill="1" applyAlignment="1">
      <alignment horizontal="center" vertical="center"/>
    </xf>
    <xf numFmtId="170" fontId="7" fillId="0" borderId="0" xfId="1" applyNumberFormat="1" applyFont="1" applyFill="1"/>
    <xf numFmtId="0" fontId="7" fillId="0" borderId="0" xfId="3" applyNumberFormat="1" applyFont="1" applyFill="1" applyBorder="1" applyAlignment="1">
      <alignment vertical="center"/>
    </xf>
    <xf numFmtId="172" fontId="7" fillId="0" borderId="0" xfId="1" applyNumberFormat="1" applyFont="1" applyFill="1" applyAlignment="1">
      <alignment vertical="center"/>
    </xf>
    <xf numFmtId="172" fontId="8" fillId="0" borderId="0" xfId="3" applyNumberFormat="1" applyFont="1" applyFill="1" applyAlignment="1">
      <alignment horizontal="right" vertical="center"/>
    </xf>
    <xf numFmtId="170" fontId="7" fillId="0" borderId="0" xfId="1" applyNumberFormat="1" applyFont="1" applyFill="1" applyBorder="1" applyAlignment="1">
      <alignment vertical="center"/>
    </xf>
    <xf numFmtId="172" fontId="8" fillId="0" borderId="0" xfId="3" applyNumberFormat="1" applyFont="1" applyFill="1" applyBorder="1" applyAlignment="1">
      <alignment horizontal="right" vertical="center"/>
    </xf>
    <xf numFmtId="0" fontId="8" fillId="0" borderId="0" xfId="3" applyNumberFormat="1" applyFont="1" applyFill="1" applyAlignment="1">
      <alignment horizontal="right" vertical="center"/>
    </xf>
    <xf numFmtId="0" fontId="8" fillId="0" borderId="0" xfId="3" applyNumberFormat="1" applyFont="1" applyFill="1" applyBorder="1" applyAlignment="1">
      <alignment horizontal="right" vertical="center"/>
    </xf>
    <xf numFmtId="166" fontId="8" fillId="0" borderId="2" xfId="0" applyNumberFormat="1" applyFont="1" applyBorder="1" applyAlignment="1">
      <alignment horizontal="center" vertical="center"/>
    </xf>
    <xf numFmtId="172" fontId="8" fillId="0" borderId="2" xfId="3" applyNumberFormat="1" applyFont="1" applyFill="1" applyBorder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49" fontId="8" fillId="0" borderId="0" xfId="3" applyNumberFormat="1" applyFont="1" applyFill="1" applyAlignment="1">
      <alignment horizontal="left" vertical="center"/>
    </xf>
    <xf numFmtId="49" fontId="7" fillId="0" borderId="0" xfId="3" applyNumberFormat="1" applyFont="1" applyFill="1" applyAlignment="1">
      <alignment horizontal="center" vertical="center"/>
    </xf>
    <xf numFmtId="172" fontId="8" fillId="0" borderId="0" xfId="1" applyNumberFormat="1" applyFont="1" applyFill="1" applyAlignment="1">
      <alignment horizontal="center" vertical="center"/>
    </xf>
    <xf numFmtId="0" fontId="8" fillId="0" borderId="0" xfId="3" applyNumberFormat="1" applyFont="1" applyFill="1" applyAlignment="1">
      <alignment horizontal="left" vertical="center"/>
    </xf>
    <xf numFmtId="49" fontId="7" fillId="0" borderId="0" xfId="3" applyNumberFormat="1" applyFont="1" applyFill="1" applyAlignment="1">
      <alignment horizontal="left" vertical="center" indent="1"/>
    </xf>
    <xf numFmtId="164" fontId="7" fillId="0" borderId="0" xfId="1" applyNumberFormat="1" applyFont="1" applyFill="1" applyBorder="1" applyAlignment="1">
      <alignment horizontal="right" vertical="center"/>
    </xf>
    <xf numFmtId="172" fontId="7" fillId="0" borderId="0" xfId="3" applyNumberFormat="1" applyFont="1" applyFill="1" applyBorder="1" applyAlignment="1">
      <alignment horizontal="right" vertical="center"/>
    </xf>
    <xf numFmtId="0" fontId="7" fillId="0" borderId="0" xfId="3" applyNumberFormat="1" applyFont="1" applyFill="1" applyAlignment="1">
      <alignment horizontal="left" vertical="center"/>
    </xf>
    <xf numFmtId="49" fontId="7" fillId="0" borderId="0" xfId="3" applyNumberFormat="1" applyFont="1" applyFill="1" applyAlignment="1">
      <alignment horizontal="left" vertical="center"/>
    </xf>
    <xf numFmtId="164" fontId="7" fillId="0" borderId="0" xfId="1" applyNumberFormat="1" applyFont="1" applyFill="1" applyAlignment="1">
      <alignment horizontal="right" vertical="center"/>
    </xf>
    <xf numFmtId="167" fontId="7" fillId="0" borderId="2" xfId="3" applyNumberFormat="1" applyFont="1" applyFill="1" applyBorder="1" applyAlignment="1">
      <alignment horizontal="right" vertical="center"/>
    </xf>
    <xf numFmtId="172" fontId="7" fillId="0" borderId="2" xfId="3" applyNumberFormat="1" applyFont="1" applyFill="1" applyBorder="1" applyAlignment="1">
      <alignment horizontal="right" vertical="center"/>
    </xf>
    <xf numFmtId="172" fontId="7" fillId="0" borderId="0" xfId="1" applyNumberFormat="1" applyFont="1" applyFill="1" applyAlignment="1">
      <alignment horizontal="right" vertical="center"/>
    </xf>
    <xf numFmtId="49" fontId="8" fillId="0" borderId="0" xfId="3" quotePrefix="1" applyNumberFormat="1" applyFont="1" applyFill="1" applyAlignment="1">
      <alignment vertical="center"/>
    </xf>
    <xf numFmtId="49" fontId="8" fillId="0" borderId="0" xfId="3" applyNumberFormat="1" applyFont="1" applyFill="1" applyAlignment="1">
      <alignment vertical="center"/>
    </xf>
    <xf numFmtId="167" fontId="7" fillId="0" borderId="6" xfId="3" applyNumberFormat="1" applyFont="1" applyFill="1" applyBorder="1" applyAlignment="1">
      <alignment horizontal="right" vertical="center"/>
    </xf>
    <xf numFmtId="167" fontId="7" fillId="0" borderId="6" xfId="3" applyNumberFormat="1" applyFont="1" applyBorder="1" applyAlignment="1">
      <alignment horizontal="right" vertical="center"/>
    </xf>
    <xf numFmtId="172" fontId="7" fillId="0" borderId="6" xfId="3" applyNumberFormat="1" applyFont="1" applyFill="1" applyBorder="1" applyAlignment="1">
      <alignment horizontal="right" vertical="center"/>
    </xf>
    <xf numFmtId="0" fontId="7" fillId="0" borderId="0" xfId="3" applyNumberFormat="1" applyFont="1" applyFill="1" applyAlignment="1">
      <alignment horizontal="left" wrapText="1"/>
    </xf>
    <xf numFmtId="49" fontId="7" fillId="0" borderId="0" xfId="3" applyNumberFormat="1" applyFont="1" applyFill="1" applyAlignment="1">
      <alignment horizontal="center"/>
    </xf>
    <xf numFmtId="49" fontId="7" fillId="0" borderId="0" xfId="3" applyNumberFormat="1" applyFont="1" applyFill="1" applyAlignment="1">
      <alignment horizontal="left"/>
    </xf>
    <xf numFmtId="167" fontId="7" fillId="0" borderId="0" xfId="3" applyNumberFormat="1" applyFont="1" applyFill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172" fontId="7" fillId="0" borderId="0" xfId="3" applyNumberFormat="1" applyFont="1" applyFill="1" applyBorder="1" applyAlignment="1">
      <alignment horizontal="right"/>
    </xf>
    <xf numFmtId="0" fontId="7" fillId="0" borderId="0" xfId="3" applyNumberFormat="1" applyFont="1" applyFill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170" fontId="7" fillId="0" borderId="2" xfId="1" applyNumberFormat="1" applyFont="1" applyFill="1" applyBorder="1" applyAlignment="1">
      <alignment vertical="center"/>
    </xf>
    <xf numFmtId="170" fontId="7" fillId="0" borderId="2" xfId="3" applyNumberFormat="1" applyFont="1" applyFill="1" applyBorder="1" applyAlignment="1">
      <alignment vertical="center"/>
    </xf>
    <xf numFmtId="172" fontId="7" fillId="0" borderId="2" xfId="3" applyNumberFormat="1" applyFont="1" applyFill="1" applyBorder="1" applyAlignment="1">
      <alignment vertical="center"/>
    </xf>
    <xf numFmtId="172" fontId="7" fillId="0" borderId="2" xfId="1" applyNumberFormat="1" applyFont="1" applyFill="1" applyBorder="1" applyAlignment="1">
      <alignment vertical="center"/>
    </xf>
    <xf numFmtId="43" fontId="7" fillId="0" borderId="2" xfId="1" applyFont="1" applyFill="1" applyBorder="1" applyAlignment="1">
      <alignment vertical="center"/>
    </xf>
    <xf numFmtId="172" fontId="7" fillId="0" borderId="0" xfId="1" applyNumberFormat="1" applyFont="1" applyFill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7" fillId="0" borderId="1" xfId="0" applyFont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7" fillId="0" borderId="0" xfId="6" applyNumberFormat="1" applyFont="1" applyAlignment="1">
      <alignment vertical="center"/>
    </xf>
    <xf numFmtId="167" fontId="7" fillId="0" borderId="2" xfId="6" applyNumberFormat="1" applyFont="1" applyBorder="1" applyAlignment="1">
      <alignment vertical="center"/>
    </xf>
    <xf numFmtId="167" fontId="7" fillId="0" borderId="3" xfId="0" applyNumberFormat="1" applyFont="1" applyBorder="1" applyAlignment="1">
      <alignment vertical="center"/>
    </xf>
    <xf numFmtId="0" fontId="7" fillId="0" borderId="0" xfId="3" applyNumberFormat="1" applyFont="1" applyFill="1" applyAlignment="1">
      <alignment horizontal="left"/>
    </xf>
    <xf numFmtId="0" fontId="7" fillId="0" borderId="1" xfId="0" applyFont="1" applyBorder="1" applyAlignment="1">
      <alignment horizontal="center" vertical="center"/>
    </xf>
    <xf numFmtId="43" fontId="7" fillId="0" borderId="1" xfId="1" applyFont="1" applyFill="1" applyBorder="1" applyAlignment="1">
      <alignment vertical="center"/>
    </xf>
    <xf numFmtId="166" fontId="7" fillId="0" borderId="0" xfId="7" applyNumberFormat="1" applyFont="1" applyAlignment="1">
      <alignment horizontal="center" vertical="center"/>
    </xf>
    <xf numFmtId="167" fontId="7" fillId="0" borderId="0" xfId="7" applyNumberFormat="1" applyFont="1" applyAlignment="1">
      <alignment horizontal="left" vertical="center"/>
    </xf>
    <xf numFmtId="167" fontId="8" fillId="0" borderId="0" xfId="7" applyNumberFormat="1" applyFont="1" applyAlignment="1">
      <alignment horizontal="right" vertical="center"/>
    </xf>
    <xf numFmtId="167" fontId="7" fillId="0" borderId="0" xfId="7" applyNumberFormat="1" applyFont="1" applyAlignment="1">
      <alignment horizontal="right" vertical="center"/>
    </xf>
    <xf numFmtId="166" fontId="8" fillId="0" borderId="1" xfId="7" applyNumberFormat="1" applyFont="1" applyBorder="1" applyAlignment="1">
      <alignment vertical="center"/>
    </xf>
    <xf numFmtId="166" fontId="8" fillId="0" borderId="1" xfId="7" applyNumberFormat="1" applyFont="1" applyBorder="1" applyAlignment="1">
      <alignment horizontal="center" vertical="center"/>
    </xf>
    <xf numFmtId="167" fontId="8" fillId="0" borderId="1" xfId="7" applyNumberFormat="1" applyFont="1" applyBorder="1" applyAlignment="1">
      <alignment vertical="center"/>
    </xf>
    <xf numFmtId="166" fontId="7" fillId="0" borderId="0" xfId="7" applyNumberFormat="1" applyFont="1" applyAlignment="1">
      <alignment horizontal="left" vertical="center"/>
    </xf>
    <xf numFmtId="166" fontId="8" fillId="0" borderId="0" xfId="7" applyNumberFormat="1" applyFont="1" applyAlignment="1">
      <alignment horizontal="center" vertical="center"/>
    </xf>
    <xf numFmtId="167" fontId="8" fillId="0" borderId="0" xfId="7" applyNumberFormat="1" applyFont="1" applyAlignment="1">
      <alignment horizontal="left" vertical="center"/>
    </xf>
    <xf numFmtId="167" fontId="8" fillId="0" borderId="1" xfId="3" applyNumberFormat="1" applyFont="1" applyFill="1" applyBorder="1" applyAlignment="1">
      <alignment horizontal="center" vertical="center"/>
    </xf>
    <xf numFmtId="167" fontId="8" fillId="0" borderId="0" xfId="3" applyNumberFormat="1" applyFont="1" applyFill="1" applyBorder="1" applyAlignment="1">
      <alignment horizontal="center" vertical="center"/>
    </xf>
    <xf numFmtId="166" fontId="7" fillId="0" borderId="0" xfId="7" quotePrefix="1" applyNumberFormat="1" applyFont="1" applyAlignment="1">
      <alignment horizontal="left" vertical="center"/>
    </xf>
    <xf numFmtId="166" fontId="7" fillId="0" borderId="0" xfId="7" applyNumberFormat="1" applyFont="1" applyAlignment="1">
      <alignment vertical="center"/>
    </xf>
    <xf numFmtId="166" fontId="7" fillId="0" borderId="0" xfId="7" quotePrefix="1" applyNumberFormat="1" applyFont="1" applyAlignment="1">
      <alignment vertical="center"/>
    </xf>
    <xf numFmtId="167" fontId="7" fillId="0" borderId="1" xfId="7" applyNumberFormat="1" applyFont="1" applyBorder="1" applyAlignment="1">
      <alignment horizontal="right" vertical="center"/>
    </xf>
    <xf numFmtId="167" fontId="7" fillId="0" borderId="2" xfId="7" applyNumberFormat="1" applyFont="1" applyBorder="1" applyAlignment="1">
      <alignment horizontal="right" vertical="center"/>
    </xf>
    <xf numFmtId="166" fontId="7" fillId="0" borderId="2" xfId="7" quotePrefix="1" applyNumberFormat="1" applyFont="1" applyBorder="1" applyAlignment="1">
      <alignment horizontal="left" vertical="center"/>
    </xf>
    <xf numFmtId="166" fontId="7" fillId="0" borderId="2" xfId="7" applyNumberFormat="1" applyFont="1" applyBorder="1" applyAlignment="1">
      <alignment horizontal="left" vertical="center"/>
    </xf>
    <xf numFmtId="166" fontId="7" fillId="0" borderId="2" xfId="7" applyNumberFormat="1" applyFont="1" applyBorder="1" applyAlignment="1">
      <alignment horizontal="center" vertical="center"/>
    </xf>
    <xf numFmtId="167" fontId="7" fillId="0" borderId="2" xfId="7" applyNumberFormat="1" applyFont="1" applyBorder="1" applyAlignment="1">
      <alignment horizontal="left" vertical="center"/>
    </xf>
    <xf numFmtId="167" fontId="7" fillId="0" borderId="0" xfId="7" applyNumberFormat="1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0" fontId="7" fillId="0" borderId="0" xfId="7" applyFont="1" applyAlignment="1">
      <alignment horizontal="center" vertical="center"/>
    </xf>
    <xf numFmtId="167" fontId="7" fillId="0" borderId="1" xfId="7" applyNumberFormat="1" applyFont="1" applyBorder="1" applyAlignment="1">
      <alignment vertical="center"/>
    </xf>
    <xf numFmtId="166" fontId="8" fillId="0" borderId="2" xfId="7" applyNumberFormat="1" applyFont="1" applyBorder="1" applyAlignment="1">
      <alignment horizontal="left" vertical="center"/>
    </xf>
    <xf numFmtId="166" fontId="8" fillId="0" borderId="0" xfId="8" applyNumberFormat="1" applyFont="1" applyAlignment="1">
      <alignment vertical="center"/>
    </xf>
    <xf numFmtId="166" fontId="7" fillId="0" borderId="0" xfId="8" applyNumberFormat="1" applyFont="1" applyAlignment="1">
      <alignment vertical="center"/>
    </xf>
    <xf numFmtId="167" fontId="7" fillId="0" borderId="3" xfId="7" applyNumberFormat="1" applyFont="1" applyBorder="1" applyAlignment="1">
      <alignment vertical="center"/>
    </xf>
    <xf numFmtId="167" fontId="7" fillId="0" borderId="2" xfId="7" applyNumberFormat="1" applyFont="1" applyBorder="1" applyAlignment="1">
      <alignment vertical="center"/>
    </xf>
    <xf numFmtId="167" fontId="8" fillId="0" borderId="0" xfId="7" applyNumberFormat="1" applyFont="1" applyAlignment="1">
      <alignment vertical="center"/>
    </xf>
    <xf numFmtId="0" fontId="7" fillId="0" borderId="0" xfId="0" applyFont="1" applyAlignment="1">
      <alignment horizontal="center"/>
    </xf>
    <xf numFmtId="167" fontId="10" fillId="0" borderId="0" xfId="7" applyNumberFormat="1" applyFont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7" fontId="8" fillId="0" borderId="1" xfId="3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0" fontId="8" fillId="0" borderId="2" xfId="3" applyNumberFormat="1" applyFont="1" applyFill="1" applyBorder="1" applyAlignment="1">
      <alignment horizontal="right" vertical="center"/>
    </xf>
    <xf numFmtId="0" fontId="8" fillId="0" borderId="2" xfId="3" applyNumberFormat="1" applyFont="1" applyFill="1" applyBorder="1" applyAlignment="1">
      <alignment horizontal="center" vertical="center"/>
    </xf>
    <xf numFmtId="0" fontId="8" fillId="0" borderId="9" xfId="3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166" fontId="8" fillId="0" borderId="9" xfId="0" applyNumberFormat="1" applyFont="1" applyBorder="1" applyAlignment="1">
      <alignment horizontal="center" vertical="center"/>
    </xf>
    <xf numFmtId="167" fontId="8" fillId="0" borderId="1" xfId="3" applyNumberFormat="1" applyFont="1" applyFill="1" applyBorder="1" applyAlignment="1">
      <alignment horizontal="right" vertical="top"/>
    </xf>
    <xf numFmtId="166" fontId="8" fillId="0" borderId="1" xfId="7" applyNumberFormat="1" applyFont="1" applyBorder="1" applyAlignment="1">
      <alignment horizontal="left" vertical="center"/>
    </xf>
  </cellXfs>
  <cellStyles count="11">
    <cellStyle name="Comma" xfId="1" builtinId="3"/>
    <cellStyle name="Comma 2 2" xfId="3" xr:uid="{001CFA57-5158-4A9B-BD49-D3360F4F832A}"/>
    <cellStyle name="Comma 5 2 2 2 2 5 3" xfId="9" xr:uid="{4B5FF84C-06AF-4387-969C-A51E7B67FAE5}"/>
    <cellStyle name="Normal" xfId="0" builtinId="0"/>
    <cellStyle name="Normal 2 3" xfId="2" xr:uid="{F229CAA8-E50D-4833-A494-B4C556A56491}"/>
    <cellStyle name="Normal 3" xfId="8" xr:uid="{039D0D8B-94CF-4A0E-ACA4-7DBDBA279F27}"/>
    <cellStyle name="Normal 81" xfId="4" xr:uid="{59FDB0D6-2B61-47AB-BAB7-F71A20E5905F}"/>
    <cellStyle name="Normal_Cash Flow_NKCC_2005-2004 (revised)" xfId="7" xr:uid="{F749BD5F-E8DF-4A9C-8919-DA36D757030D}"/>
    <cellStyle name="Normal_Gulf Electric Q1'03(Revised 28 Apr )" xfId="6" xr:uid="{89A0DEEE-6DF1-417D-AADE-8A0672E001E8}"/>
    <cellStyle name="Percent" xfId="10" builtinId="5"/>
    <cellStyle name="Percent 2 2" xfId="5" xr:uid="{25EBABA3-CAB4-4A0B-A4F5-B6544C618FD6}"/>
  </cellStyles>
  <dxfs count="0"/>
  <tableStyles count="0" defaultTableStyle="TableStyleMedium2" defaultPivotStyle="PivotStyleLight16"/>
  <colors>
    <mruColors>
      <color rgb="FFCC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12A86-1623-410A-BD8C-02C1CD27BE0F}">
  <dimension ref="A1:N152"/>
  <sheetViews>
    <sheetView tabSelected="1" zoomScaleNormal="100" zoomScaleSheetLayoutView="118" workbookViewId="0">
      <selection activeCell="F68" sqref="F68"/>
    </sheetView>
  </sheetViews>
  <sheetFormatPr defaultColWidth="8.7109375" defaultRowHeight="21.75" customHeight="1" x14ac:dyDescent="0.4"/>
  <cols>
    <col min="1" max="2" width="1.7109375" style="36" customWidth="1"/>
    <col min="3" max="3" width="46" style="36" customWidth="1"/>
    <col min="4" max="4" width="8.42578125" style="36" customWidth="1"/>
    <col min="5" max="5" width="0.5703125" style="36" customWidth="1"/>
    <col min="6" max="6" width="13" style="36" customWidth="1"/>
    <col min="7" max="7" width="0.5703125" style="36" customWidth="1"/>
    <col min="8" max="8" width="13" style="36" customWidth="1"/>
    <col min="9" max="9" width="0.5703125" style="36" customWidth="1"/>
    <col min="10" max="10" width="13" style="36" customWidth="1"/>
    <col min="11" max="11" width="0.5703125" style="36" customWidth="1"/>
    <col min="12" max="12" width="13" style="36" customWidth="1"/>
    <col min="13" max="13" width="8.7109375" style="36"/>
    <col min="14" max="14" width="8" style="36" customWidth="1"/>
    <col min="15" max="15" width="10" style="36" bestFit="1" customWidth="1"/>
    <col min="16" max="16384" width="8.7109375" style="36"/>
  </cols>
  <sheetData>
    <row r="1" spans="1:12" ht="21.75" customHeight="1" x14ac:dyDescent="0.4">
      <c r="A1" s="37" t="s">
        <v>0</v>
      </c>
      <c r="B1" s="17"/>
      <c r="C1" s="18"/>
      <c r="D1" s="19"/>
      <c r="E1" s="18"/>
      <c r="F1" s="20"/>
      <c r="G1" s="20"/>
      <c r="H1" s="20"/>
      <c r="I1" s="20"/>
      <c r="J1" s="20"/>
      <c r="K1" s="20"/>
      <c r="L1" s="20"/>
    </row>
    <row r="2" spans="1:12" ht="21.75" customHeight="1" x14ac:dyDescent="0.4">
      <c r="A2" s="17" t="s">
        <v>1</v>
      </c>
      <c r="B2" s="17"/>
      <c r="C2" s="18"/>
      <c r="D2" s="19"/>
      <c r="E2" s="18"/>
      <c r="F2" s="20"/>
      <c r="G2" s="20"/>
      <c r="H2" s="20"/>
      <c r="I2" s="20"/>
      <c r="J2" s="20"/>
      <c r="K2" s="20"/>
      <c r="L2" s="20"/>
    </row>
    <row r="3" spans="1:12" ht="21.75" customHeight="1" x14ac:dyDescent="0.4">
      <c r="A3" s="21" t="s">
        <v>2</v>
      </c>
      <c r="B3" s="21"/>
      <c r="C3" s="22"/>
      <c r="D3" s="23"/>
      <c r="E3" s="22"/>
      <c r="F3" s="24"/>
      <c r="G3" s="24"/>
      <c r="H3" s="24"/>
      <c r="I3" s="24"/>
      <c r="J3" s="24"/>
      <c r="K3" s="24"/>
      <c r="L3" s="24"/>
    </row>
    <row r="4" spans="1:12" ht="20.65" customHeight="1" x14ac:dyDescent="0.4">
      <c r="A4" s="17"/>
      <c r="B4" s="17"/>
      <c r="C4" s="18"/>
      <c r="D4" s="19"/>
      <c r="E4" s="18"/>
      <c r="F4" s="20"/>
      <c r="G4" s="20"/>
      <c r="H4" s="20"/>
      <c r="I4" s="20"/>
      <c r="J4" s="20"/>
      <c r="K4" s="20"/>
      <c r="L4" s="20"/>
    </row>
    <row r="5" spans="1:12" ht="20.65" customHeight="1" x14ac:dyDescent="0.4">
      <c r="A5" s="17"/>
      <c r="B5" s="17"/>
      <c r="C5" s="18"/>
      <c r="D5" s="19"/>
      <c r="E5" s="18"/>
      <c r="F5" s="212" t="s">
        <v>3</v>
      </c>
      <c r="G5" s="212"/>
      <c r="H5" s="212"/>
      <c r="I5" s="212"/>
      <c r="J5" s="212" t="s">
        <v>4</v>
      </c>
      <c r="K5" s="212"/>
      <c r="L5" s="212"/>
    </row>
    <row r="6" spans="1:12" ht="20.65" customHeight="1" x14ac:dyDescent="0.4">
      <c r="A6" s="17"/>
      <c r="B6" s="17"/>
      <c r="C6" s="18"/>
      <c r="D6" s="19"/>
      <c r="E6" s="18"/>
      <c r="F6" s="1" t="s">
        <v>5</v>
      </c>
      <c r="G6" s="1"/>
      <c r="H6" s="1" t="s">
        <v>5</v>
      </c>
      <c r="I6" s="1"/>
      <c r="J6" s="1" t="s">
        <v>5</v>
      </c>
      <c r="K6" s="1"/>
      <c r="L6" s="1" t="s">
        <v>5</v>
      </c>
    </row>
    <row r="7" spans="1:12" ht="20.65" customHeight="1" x14ac:dyDescent="0.4">
      <c r="A7" s="18"/>
      <c r="B7" s="18"/>
      <c r="C7" s="18"/>
      <c r="D7" s="19"/>
      <c r="E7" s="17"/>
      <c r="F7" s="2" t="s">
        <v>6</v>
      </c>
      <c r="G7" s="12"/>
      <c r="H7" s="2" t="s">
        <v>7</v>
      </c>
      <c r="I7" s="12"/>
      <c r="J7" s="2" t="s">
        <v>6</v>
      </c>
      <c r="K7" s="12"/>
      <c r="L7" s="2" t="s">
        <v>7</v>
      </c>
    </row>
    <row r="8" spans="1:12" ht="20.65" customHeight="1" x14ac:dyDescent="0.4">
      <c r="A8" s="18"/>
      <c r="B8" s="18"/>
      <c r="C8" s="18"/>
      <c r="D8" s="25" t="s">
        <v>8</v>
      </c>
      <c r="E8" s="17"/>
      <c r="F8" s="11" t="s">
        <v>9</v>
      </c>
      <c r="G8" s="12"/>
      <c r="H8" s="11" t="s">
        <v>9</v>
      </c>
      <c r="I8" s="12"/>
      <c r="J8" s="11" t="s">
        <v>9</v>
      </c>
      <c r="K8" s="12"/>
      <c r="L8" s="11" t="s">
        <v>9</v>
      </c>
    </row>
    <row r="9" spans="1:12" ht="20.65" customHeight="1" x14ac:dyDescent="0.4">
      <c r="A9" s="16" t="s">
        <v>10</v>
      </c>
      <c r="B9" s="13"/>
      <c r="C9" s="13"/>
      <c r="D9" s="26"/>
      <c r="E9" s="13"/>
      <c r="F9" s="14"/>
      <c r="G9" s="14"/>
      <c r="H9" s="14"/>
      <c r="I9" s="14"/>
      <c r="J9" s="14"/>
      <c r="K9" s="14"/>
      <c r="L9" s="14"/>
    </row>
    <row r="10" spans="1:12" ht="6" customHeight="1" x14ac:dyDescent="0.4">
      <c r="A10" s="16"/>
      <c r="B10" s="13"/>
      <c r="C10" s="13"/>
      <c r="D10" s="26"/>
      <c r="E10" s="13"/>
      <c r="F10" s="14"/>
      <c r="G10" s="14"/>
      <c r="H10" s="14"/>
      <c r="I10" s="14"/>
      <c r="J10" s="14"/>
      <c r="K10" s="14"/>
      <c r="L10" s="14"/>
    </row>
    <row r="11" spans="1:12" ht="20.65" customHeight="1" x14ac:dyDescent="0.4">
      <c r="A11" s="16" t="s">
        <v>11</v>
      </c>
      <c r="B11" s="13"/>
      <c r="C11" s="13"/>
      <c r="D11" s="26"/>
      <c r="E11" s="13"/>
      <c r="F11" s="14"/>
      <c r="G11" s="14"/>
      <c r="H11" s="14"/>
      <c r="I11" s="14"/>
      <c r="J11" s="14"/>
      <c r="K11" s="14"/>
      <c r="L11" s="14"/>
    </row>
    <row r="12" spans="1:12" ht="6" customHeight="1" x14ac:dyDescent="0.4">
      <c r="A12" s="16"/>
      <c r="B12" s="13"/>
      <c r="C12" s="13"/>
      <c r="D12" s="26"/>
      <c r="E12" s="13"/>
      <c r="F12" s="14"/>
      <c r="G12" s="14"/>
      <c r="H12" s="14"/>
      <c r="I12" s="14"/>
      <c r="J12" s="14"/>
      <c r="K12" s="14"/>
      <c r="L12" s="14"/>
    </row>
    <row r="13" spans="1:12" ht="20.65" customHeight="1" x14ac:dyDescent="0.4">
      <c r="A13" s="13" t="s">
        <v>12</v>
      </c>
      <c r="B13" s="13"/>
      <c r="C13" s="13"/>
      <c r="D13" s="26">
        <v>10</v>
      </c>
      <c r="E13" s="13"/>
      <c r="F13" s="14">
        <v>21304628724</v>
      </c>
      <c r="G13" s="14"/>
      <c r="H13" s="14">
        <v>25491852589</v>
      </c>
      <c r="I13" s="14"/>
      <c r="J13" s="14">
        <v>11863418864</v>
      </c>
      <c r="K13" s="14"/>
      <c r="L13" s="14">
        <v>17852434615</v>
      </c>
    </row>
    <row r="14" spans="1:12" ht="20.65" customHeight="1" x14ac:dyDescent="0.4">
      <c r="A14" s="15" t="s">
        <v>13</v>
      </c>
      <c r="B14" s="15"/>
      <c r="C14" s="15"/>
      <c r="D14" s="26">
        <v>11</v>
      </c>
      <c r="E14" s="13"/>
      <c r="F14" s="14">
        <v>2200448913</v>
      </c>
      <c r="G14" s="14"/>
      <c r="H14" s="14">
        <v>580171759</v>
      </c>
      <c r="I14" s="14"/>
      <c r="J14" s="14">
        <v>1000000000</v>
      </c>
      <c r="K14" s="14"/>
      <c r="L14" s="14">
        <v>0</v>
      </c>
    </row>
    <row r="15" spans="1:12" ht="20.65" customHeight="1" x14ac:dyDescent="0.4">
      <c r="A15" s="15" t="s">
        <v>313</v>
      </c>
      <c r="B15" s="15"/>
      <c r="C15" s="15"/>
      <c r="D15" s="26" t="s">
        <v>315</v>
      </c>
      <c r="E15" s="13"/>
      <c r="F15" s="14">
        <v>10468111239</v>
      </c>
      <c r="G15" s="14"/>
      <c r="H15" s="14">
        <v>11754199535</v>
      </c>
      <c r="I15" s="14"/>
      <c r="J15" s="14">
        <v>2118278728</v>
      </c>
      <c r="K15" s="14"/>
      <c r="L15" s="14">
        <v>2590511182</v>
      </c>
    </row>
    <row r="16" spans="1:12" ht="20.65" customHeight="1" x14ac:dyDescent="0.4">
      <c r="A16" s="15" t="s">
        <v>14</v>
      </c>
      <c r="B16" s="15"/>
      <c r="C16" s="15"/>
      <c r="D16" s="26">
        <v>13</v>
      </c>
      <c r="E16" s="13"/>
      <c r="F16" s="14">
        <v>382491051</v>
      </c>
      <c r="G16" s="14"/>
      <c r="H16" s="14">
        <v>1185363630</v>
      </c>
      <c r="I16" s="14"/>
      <c r="J16" s="14">
        <v>0</v>
      </c>
      <c r="K16" s="14"/>
      <c r="L16" s="14">
        <v>814974842</v>
      </c>
    </row>
    <row r="17" spans="1:12" ht="20.65" customHeight="1" x14ac:dyDescent="0.4">
      <c r="A17" s="15" t="s">
        <v>15</v>
      </c>
      <c r="B17" s="15"/>
      <c r="C17" s="15"/>
      <c r="D17" s="19" t="s">
        <v>314</v>
      </c>
      <c r="E17" s="13"/>
      <c r="F17" s="14">
        <v>1359538239</v>
      </c>
      <c r="G17" s="14"/>
      <c r="H17" s="14">
        <v>2280137566</v>
      </c>
      <c r="I17" s="14"/>
      <c r="J17" s="14">
        <v>266100731</v>
      </c>
      <c r="K17" s="14"/>
      <c r="L17" s="14">
        <v>580668359</v>
      </c>
    </row>
    <row r="18" spans="1:12" ht="20.65" customHeight="1" x14ac:dyDescent="0.4">
      <c r="A18" s="15" t="s">
        <v>16</v>
      </c>
      <c r="B18" s="15"/>
      <c r="C18" s="15"/>
      <c r="D18" s="26">
        <v>36</v>
      </c>
      <c r="E18" s="13"/>
      <c r="F18" s="14">
        <v>0</v>
      </c>
      <c r="G18" s="14"/>
      <c r="H18" s="14">
        <v>0</v>
      </c>
      <c r="I18" s="14"/>
      <c r="J18" s="14">
        <v>1202038423</v>
      </c>
      <c r="K18" s="14"/>
      <c r="L18" s="14">
        <v>0</v>
      </c>
    </row>
    <row r="19" spans="1:12" ht="20.65" customHeight="1" x14ac:dyDescent="0.4">
      <c r="A19" s="15" t="s">
        <v>17</v>
      </c>
      <c r="B19" s="15"/>
      <c r="C19" s="15"/>
      <c r="D19" s="26"/>
      <c r="E19" s="13"/>
      <c r="F19" s="14"/>
      <c r="G19" s="14"/>
      <c r="H19" s="14"/>
      <c r="I19" s="14"/>
      <c r="K19" s="14"/>
      <c r="L19" s="14"/>
    </row>
    <row r="20" spans="1:12" ht="20.65" customHeight="1" x14ac:dyDescent="0.4">
      <c r="A20" s="15"/>
      <c r="B20" s="15" t="s">
        <v>18</v>
      </c>
      <c r="C20" s="15"/>
      <c r="D20" s="26">
        <v>36</v>
      </c>
      <c r="E20" s="13"/>
      <c r="F20" s="14">
        <v>0</v>
      </c>
      <c r="G20" s="14"/>
      <c r="H20" s="14">
        <v>0</v>
      </c>
      <c r="I20" s="14"/>
      <c r="J20" s="14">
        <v>91744400</v>
      </c>
      <c r="K20" s="14"/>
      <c r="L20" s="14">
        <v>997748803</v>
      </c>
    </row>
    <row r="21" spans="1:12" ht="20.65" customHeight="1" x14ac:dyDescent="0.4">
      <c r="A21" s="15" t="s">
        <v>19</v>
      </c>
      <c r="B21" s="15"/>
      <c r="C21" s="15"/>
      <c r="D21" s="26">
        <v>15</v>
      </c>
      <c r="E21" s="13"/>
      <c r="F21" s="14">
        <v>6348184843</v>
      </c>
      <c r="G21" s="14"/>
      <c r="H21" s="14">
        <v>7733394543</v>
      </c>
      <c r="I21" s="14"/>
      <c r="J21" s="14">
        <v>737649837</v>
      </c>
      <c r="K21" s="14"/>
      <c r="L21" s="14">
        <v>943236068</v>
      </c>
    </row>
    <row r="22" spans="1:12" ht="20.65" customHeight="1" x14ac:dyDescent="0.4">
      <c r="A22" s="15" t="s">
        <v>20</v>
      </c>
      <c r="B22" s="15"/>
      <c r="C22" s="15"/>
      <c r="D22" s="26">
        <v>6</v>
      </c>
      <c r="E22" s="13"/>
      <c r="F22" s="14">
        <v>14422924</v>
      </c>
      <c r="G22" s="14"/>
      <c r="H22" s="14">
        <v>4643089</v>
      </c>
      <c r="I22" s="14"/>
      <c r="J22" s="14">
        <v>9557279</v>
      </c>
      <c r="K22" s="14"/>
      <c r="L22" s="14">
        <v>0</v>
      </c>
    </row>
    <row r="23" spans="1:12" ht="20.65" customHeight="1" x14ac:dyDescent="0.4">
      <c r="A23" s="13" t="s">
        <v>21</v>
      </c>
      <c r="B23" s="13"/>
      <c r="C23" s="13"/>
      <c r="D23" s="26"/>
      <c r="E23" s="13"/>
      <c r="F23" s="27">
        <v>747894365</v>
      </c>
      <c r="G23" s="14"/>
      <c r="H23" s="27">
        <v>749567796</v>
      </c>
      <c r="I23" s="14"/>
      <c r="J23" s="27">
        <v>150414293</v>
      </c>
      <c r="K23" s="14"/>
      <c r="L23" s="27">
        <v>301411893</v>
      </c>
    </row>
    <row r="24" spans="1:12" ht="6" customHeight="1" x14ac:dyDescent="0.4">
      <c r="A24" s="13"/>
      <c r="B24" s="15"/>
      <c r="C24" s="13"/>
      <c r="D24" s="26"/>
      <c r="E24" s="13"/>
      <c r="F24" s="14"/>
      <c r="G24" s="14"/>
      <c r="H24" s="14"/>
      <c r="I24" s="14"/>
      <c r="J24" s="14"/>
      <c r="K24" s="14"/>
      <c r="L24" s="14"/>
    </row>
    <row r="25" spans="1:12" ht="20.65" customHeight="1" x14ac:dyDescent="0.4">
      <c r="A25" s="16" t="s">
        <v>22</v>
      </c>
      <c r="B25" s="13"/>
      <c r="C25" s="13"/>
      <c r="D25" s="26"/>
      <c r="E25" s="13"/>
      <c r="F25" s="3">
        <f>SUM(F13:F23)</f>
        <v>42825720298</v>
      </c>
      <c r="G25" s="14"/>
      <c r="H25" s="3">
        <f>SUM(H13:H23)</f>
        <v>49779330507</v>
      </c>
      <c r="I25" s="14"/>
      <c r="J25" s="3">
        <f>SUM(J13:J23)</f>
        <v>17439202555</v>
      </c>
      <c r="K25" s="14"/>
      <c r="L25" s="3">
        <f>SUM(L13:L23)</f>
        <v>24080985762</v>
      </c>
    </row>
    <row r="26" spans="1:12" ht="20.65" customHeight="1" x14ac:dyDescent="0.4">
      <c r="A26" s="16"/>
      <c r="B26" s="13"/>
      <c r="C26" s="13"/>
      <c r="D26" s="26"/>
      <c r="E26" s="13"/>
      <c r="F26" s="14"/>
      <c r="G26" s="14"/>
      <c r="H26" s="14"/>
      <c r="I26" s="14"/>
      <c r="J26" s="14"/>
      <c r="K26" s="14"/>
      <c r="L26" s="14"/>
    </row>
    <row r="27" spans="1:12" ht="20.65" customHeight="1" x14ac:dyDescent="0.4">
      <c r="A27" s="16" t="s">
        <v>23</v>
      </c>
      <c r="B27" s="13"/>
      <c r="C27" s="13"/>
      <c r="D27" s="26"/>
      <c r="E27" s="13"/>
      <c r="F27" s="14"/>
      <c r="G27" s="14"/>
      <c r="H27" s="14"/>
      <c r="I27" s="14"/>
      <c r="J27" s="14"/>
      <c r="K27" s="14"/>
      <c r="L27" s="14"/>
    </row>
    <row r="28" spans="1:12" ht="6" customHeight="1" x14ac:dyDescent="0.4">
      <c r="A28" s="16"/>
      <c r="B28" s="13"/>
      <c r="C28" s="13"/>
      <c r="D28" s="26"/>
      <c r="E28" s="13"/>
      <c r="F28" s="14"/>
      <c r="G28" s="14"/>
      <c r="H28" s="14"/>
      <c r="I28" s="14"/>
      <c r="J28" s="14"/>
      <c r="K28" s="14"/>
      <c r="L28" s="14"/>
    </row>
    <row r="29" spans="1:12" ht="20.65" customHeight="1" x14ac:dyDescent="0.4">
      <c r="A29" s="15" t="s">
        <v>24</v>
      </c>
      <c r="B29" s="15"/>
      <c r="C29" s="15"/>
      <c r="D29" s="26">
        <v>13</v>
      </c>
      <c r="E29" s="13"/>
      <c r="F29" s="39">
        <v>697229233</v>
      </c>
      <c r="G29" s="39"/>
      <c r="H29" s="39">
        <v>1156280610</v>
      </c>
      <c r="I29" s="39"/>
      <c r="J29" s="39">
        <v>0</v>
      </c>
      <c r="K29" s="39"/>
      <c r="L29" s="39">
        <v>0</v>
      </c>
    </row>
    <row r="30" spans="1:12" ht="20.65" customHeight="1" x14ac:dyDescent="0.4">
      <c r="A30" s="15" t="s">
        <v>25</v>
      </c>
      <c r="B30" s="15"/>
      <c r="C30" s="15"/>
      <c r="D30" s="26">
        <v>16</v>
      </c>
      <c r="E30" s="13"/>
      <c r="F30" s="39">
        <v>42981629145</v>
      </c>
      <c r="G30" s="39"/>
      <c r="H30" s="39">
        <v>45314771966</v>
      </c>
      <c r="I30" s="39"/>
      <c r="J30" s="39">
        <v>2951434191</v>
      </c>
      <c r="K30" s="39"/>
      <c r="L30" s="39">
        <v>2981750000</v>
      </c>
    </row>
    <row r="31" spans="1:12" ht="20.65" customHeight="1" x14ac:dyDescent="0.4">
      <c r="A31" s="15" t="s">
        <v>26</v>
      </c>
      <c r="B31" s="15"/>
      <c r="C31" s="15"/>
      <c r="D31" s="26">
        <v>16</v>
      </c>
      <c r="E31" s="13"/>
      <c r="F31" s="39">
        <v>1809040155</v>
      </c>
      <c r="G31" s="39"/>
      <c r="H31" s="39">
        <v>2865745481</v>
      </c>
      <c r="I31" s="39"/>
      <c r="J31" s="39">
        <v>1132729090</v>
      </c>
      <c r="K31" s="39"/>
      <c r="L31" s="39">
        <v>2327129090</v>
      </c>
    </row>
    <row r="32" spans="1:12" ht="20.65" customHeight="1" x14ac:dyDescent="0.4">
      <c r="A32" s="13" t="s">
        <v>27</v>
      </c>
      <c r="B32" s="15"/>
      <c r="C32" s="15"/>
      <c r="D32" s="26">
        <v>16</v>
      </c>
      <c r="E32" s="13"/>
      <c r="F32" s="39">
        <v>0</v>
      </c>
      <c r="G32" s="39"/>
      <c r="H32" s="39">
        <v>0</v>
      </c>
      <c r="I32" s="39"/>
      <c r="J32" s="39">
        <v>181648662548</v>
      </c>
      <c r="K32" s="39"/>
      <c r="L32" s="39">
        <v>181638162548</v>
      </c>
    </row>
    <row r="33" spans="1:12" ht="20.65" customHeight="1" x14ac:dyDescent="0.4">
      <c r="A33" s="15" t="s">
        <v>28</v>
      </c>
      <c r="B33" s="15"/>
      <c r="C33" s="15"/>
      <c r="F33" s="43"/>
      <c r="G33" s="43"/>
      <c r="H33" s="43"/>
      <c r="I33" s="43"/>
      <c r="J33" s="43"/>
      <c r="K33" s="43"/>
      <c r="L33" s="43"/>
    </row>
    <row r="34" spans="1:12" ht="20.65" customHeight="1" x14ac:dyDescent="0.4">
      <c r="A34" s="15"/>
      <c r="B34" s="15" t="s">
        <v>29</v>
      </c>
      <c r="C34" s="15"/>
      <c r="D34" s="40">
        <v>17</v>
      </c>
      <c r="E34" s="18"/>
      <c r="F34" s="39">
        <v>53500001</v>
      </c>
      <c r="G34" s="39"/>
      <c r="H34" s="39">
        <v>5924578257</v>
      </c>
      <c r="I34" s="39"/>
      <c r="J34" s="39">
        <v>1500001</v>
      </c>
      <c r="K34" s="39"/>
      <c r="L34" s="39">
        <v>5872578257</v>
      </c>
    </row>
    <row r="35" spans="1:12" ht="20.65" customHeight="1" x14ac:dyDescent="0.4">
      <c r="A35" s="15" t="s">
        <v>30</v>
      </c>
      <c r="B35" s="15"/>
      <c r="C35" s="15"/>
      <c r="D35" s="26">
        <v>36</v>
      </c>
      <c r="E35" s="13"/>
      <c r="F35" s="39">
        <v>7000828941</v>
      </c>
      <c r="G35" s="39"/>
      <c r="H35" s="39">
        <v>7118690865</v>
      </c>
      <c r="I35" s="39"/>
      <c r="J35" s="39">
        <v>7142229281</v>
      </c>
      <c r="K35" s="39"/>
      <c r="L35" s="39">
        <v>4117958721</v>
      </c>
    </row>
    <row r="36" spans="1:12" ht="20.65" customHeight="1" x14ac:dyDescent="0.4">
      <c r="A36" s="13" t="s">
        <v>31</v>
      </c>
      <c r="B36" s="13"/>
      <c r="C36" s="13"/>
      <c r="D36" s="26">
        <v>18</v>
      </c>
      <c r="E36" s="13"/>
      <c r="F36" s="39">
        <v>86935691425</v>
      </c>
      <c r="G36" s="39"/>
      <c r="H36" s="39">
        <v>92472972202</v>
      </c>
      <c r="I36" s="39"/>
      <c r="J36" s="39">
        <v>12236817413</v>
      </c>
      <c r="K36" s="39"/>
      <c r="L36" s="39">
        <v>13394281169</v>
      </c>
    </row>
    <row r="37" spans="1:12" ht="20.65" customHeight="1" x14ac:dyDescent="0.4">
      <c r="A37" s="13" t="s">
        <v>32</v>
      </c>
      <c r="B37" s="13"/>
      <c r="C37" s="13"/>
      <c r="D37" s="26">
        <v>20</v>
      </c>
      <c r="E37" s="13"/>
      <c r="F37" s="39">
        <v>35134200154</v>
      </c>
      <c r="G37" s="39"/>
      <c r="H37" s="39">
        <v>37082987468</v>
      </c>
      <c r="I37" s="39"/>
      <c r="J37" s="39">
        <v>656800034</v>
      </c>
      <c r="K37" s="39"/>
      <c r="L37" s="39">
        <v>764513869</v>
      </c>
    </row>
    <row r="38" spans="1:12" ht="20.65" customHeight="1" x14ac:dyDescent="0.4">
      <c r="A38" s="13" t="s">
        <v>33</v>
      </c>
      <c r="B38" s="13"/>
      <c r="C38" s="13"/>
      <c r="D38" s="26">
        <v>19</v>
      </c>
      <c r="E38" s="13"/>
      <c r="F38" s="39">
        <v>2978517897</v>
      </c>
      <c r="G38" s="39"/>
      <c r="H38" s="39">
        <v>3117819046</v>
      </c>
      <c r="I38" s="39"/>
      <c r="J38" s="39">
        <v>331786615</v>
      </c>
      <c r="K38" s="39"/>
      <c r="L38" s="39">
        <v>347563194</v>
      </c>
    </row>
    <row r="39" spans="1:12" ht="20.65" customHeight="1" x14ac:dyDescent="0.4">
      <c r="A39" s="13" t="s">
        <v>34</v>
      </c>
      <c r="B39" s="13"/>
      <c r="C39" s="13"/>
      <c r="D39" s="26">
        <v>21</v>
      </c>
      <c r="E39" s="13"/>
      <c r="F39" s="39">
        <v>36095181939</v>
      </c>
      <c r="G39" s="39"/>
      <c r="H39" s="39">
        <v>36095326700</v>
      </c>
      <c r="I39" s="39"/>
      <c r="J39" s="39">
        <v>0</v>
      </c>
      <c r="K39" s="39"/>
      <c r="L39" s="39">
        <v>0</v>
      </c>
    </row>
    <row r="40" spans="1:12" ht="20.65" customHeight="1" x14ac:dyDescent="0.4">
      <c r="A40" s="13" t="s">
        <v>35</v>
      </c>
      <c r="B40" s="13"/>
      <c r="C40" s="13"/>
      <c r="D40" s="26">
        <v>28</v>
      </c>
      <c r="E40" s="13"/>
      <c r="F40" s="39">
        <v>4027399106</v>
      </c>
      <c r="G40" s="39"/>
      <c r="H40" s="39">
        <v>3470849876</v>
      </c>
      <c r="I40" s="39"/>
      <c r="J40" s="39">
        <v>588123184</v>
      </c>
      <c r="K40" s="39"/>
      <c r="L40" s="39">
        <v>0</v>
      </c>
    </row>
    <row r="41" spans="1:12" ht="20.65" customHeight="1" x14ac:dyDescent="0.4">
      <c r="A41" s="13" t="s">
        <v>36</v>
      </c>
      <c r="B41" s="13"/>
      <c r="C41" s="13"/>
      <c r="D41" s="26">
        <v>36</v>
      </c>
      <c r="E41" s="13"/>
      <c r="F41" s="44">
        <v>3720155099</v>
      </c>
      <c r="G41" s="39"/>
      <c r="H41" s="44">
        <v>3736695843</v>
      </c>
      <c r="I41" s="39"/>
      <c r="J41" s="44">
        <v>55404636</v>
      </c>
      <c r="K41" s="39"/>
      <c r="L41" s="44">
        <v>34695696</v>
      </c>
    </row>
    <row r="42" spans="1:12" ht="6" customHeight="1" x14ac:dyDescent="0.4">
      <c r="A42" s="13"/>
      <c r="B42" s="13"/>
      <c r="C42" s="13"/>
      <c r="D42" s="26"/>
      <c r="E42" s="13"/>
      <c r="F42" s="14"/>
      <c r="G42" s="14"/>
      <c r="H42" s="14"/>
      <c r="I42" s="14"/>
      <c r="J42" s="14"/>
      <c r="K42" s="14"/>
      <c r="L42" s="14"/>
    </row>
    <row r="43" spans="1:12" ht="20.65" customHeight="1" x14ac:dyDescent="0.4">
      <c r="A43" s="16" t="s">
        <v>37</v>
      </c>
      <c r="B43" s="13"/>
      <c r="C43" s="13"/>
      <c r="D43" s="26"/>
      <c r="E43" s="13"/>
      <c r="F43" s="3">
        <f>SUM(F29:F41)</f>
        <v>221433373095</v>
      </c>
      <c r="G43" s="14"/>
      <c r="H43" s="3">
        <f>SUM(H29:H41)</f>
        <v>238356718314</v>
      </c>
      <c r="I43" s="14"/>
      <c r="J43" s="3">
        <f>SUM(J29:J41)</f>
        <v>206745486993</v>
      </c>
      <c r="K43" s="14"/>
      <c r="L43" s="3">
        <f>SUM(L29:L41)</f>
        <v>211478632544</v>
      </c>
    </row>
    <row r="44" spans="1:12" ht="6" customHeight="1" x14ac:dyDescent="0.4">
      <c r="A44" s="16"/>
      <c r="B44" s="16"/>
      <c r="C44" s="13"/>
      <c r="D44" s="26"/>
      <c r="E44" s="13"/>
      <c r="F44" s="14"/>
      <c r="G44" s="14"/>
      <c r="H44" s="14"/>
      <c r="I44" s="14"/>
      <c r="J44" s="14"/>
      <c r="K44" s="14"/>
      <c r="L44" s="14"/>
    </row>
    <row r="45" spans="1:12" ht="20.85" customHeight="1" thickBot="1" x14ac:dyDescent="0.45">
      <c r="A45" s="16" t="s">
        <v>38</v>
      </c>
      <c r="B45" s="16"/>
      <c r="C45" s="13"/>
      <c r="D45" s="26"/>
      <c r="E45" s="13"/>
      <c r="F45" s="4">
        <f>SUM(F43,F25)</f>
        <v>264259093393</v>
      </c>
      <c r="G45" s="14"/>
      <c r="H45" s="4">
        <f>SUM(H43,H25)</f>
        <v>288136048821</v>
      </c>
      <c r="I45" s="14"/>
      <c r="J45" s="4">
        <f>SUM(J43,J25)</f>
        <v>224184689548</v>
      </c>
      <c r="K45" s="14"/>
      <c r="L45" s="4">
        <f>SUM(L43,L25)</f>
        <v>235559618306</v>
      </c>
    </row>
    <row r="46" spans="1:12" ht="20.85" customHeight="1" thickTop="1" x14ac:dyDescent="0.4">
      <c r="A46" s="16"/>
      <c r="B46" s="16"/>
      <c r="C46" s="13"/>
      <c r="D46" s="26"/>
      <c r="E46" s="13"/>
      <c r="F46" s="5"/>
      <c r="G46" s="14"/>
      <c r="H46" s="5"/>
      <c r="I46" s="14"/>
      <c r="J46" s="5"/>
      <c r="K46" s="14"/>
      <c r="L46" s="5"/>
    </row>
    <row r="47" spans="1:12" ht="24.75" customHeight="1" x14ac:dyDescent="0.4">
      <c r="A47" s="16"/>
      <c r="B47" s="16"/>
      <c r="C47" s="13"/>
      <c r="D47" s="26"/>
      <c r="E47" s="13"/>
      <c r="F47" s="41"/>
      <c r="G47" s="14"/>
      <c r="H47" s="5"/>
      <c r="I47" s="14"/>
      <c r="J47" s="5"/>
      <c r="K47" s="14"/>
      <c r="L47" s="5"/>
    </row>
    <row r="48" spans="1:12" ht="20.85" customHeight="1" x14ac:dyDescent="0.4">
      <c r="A48" s="28" t="s">
        <v>39</v>
      </c>
      <c r="B48" s="18"/>
      <c r="C48" s="29"/>
      <c r="D48" s="19"/>
      <c r="E48" s="18"/>
      <c r="F48" s="20"/>
      <c r="G48" s="20"/>
      <c r="H48" s="20"/>
      <c r="I48" s="20"/>
      <c r="J48" s="20"/>
      <c r="K48" s="20"/>
      <c r="L48" s="20"/>
    </row>
    <row r="49" spans="1:12" ht="20.85" customHeight="1" x14ac:dyDescent="0.4">
      <c r="A49" s="28"/>
      <c r="B49" s="18"/>
      <c r="C49" s="29"/>
      <c r="D49" s="19"/>
      <c r="E49" s="18"/>
      <c r="F49" s="20"/>
      <c r="G49" s="20"/>
      <c r="H49" s="20"/>
      <c r="I49" s="20"/>
      <c r="J49" s="20"/>
      <c r="K49" s="20"/>
      <c r="L49" s="20"/>
    </row>
    <row r="50" spans="1:12" ht="20.85" customHeight="1" x14ac:dyDescent="0.4">
      <c r="A50" s="28" t="s">
        <v>40</v>
      </c>
      <c r="B50" s="18"/>
      <c r="C50" s="30"/>
      <c r="D50" s="19"/>
      <c r="E50" s="18"/>
      <c r="F50" s="20"/>
      <c r="G50" s="20"/>
      <c r="H50" s="20"/>
      <c r="I50" s="20"/>
      <c r="J50" s="20"/>
      <c r="K50" s="20"/>
      <c r="L50" s="20"/>
    </row>
    <row r="51" spans="1:12" ht="20.85" customHeight="1" x14ac:dyDescent="0.4">
      <c r="A51" s="28"/>
      <c r="B51" s="18"/>
      <c r="C51" s="30"/>
      <c r="D51" s="19"/>
      <c r="E51" s="18"/>
      <c r="F51" s="20"/>
      <c r="G51" s="20"/>
      <c r="H51" s="20"/>
      <c r="I51" s="20"/>
      <c r="J51" s="20"/>
      <c r="K51" s="20"/>
      <c r="L51" s="20"/>
    </row>
    <row r="52" spans="1:12" ht="22.15" customHeight="1" x14ac:dyDescent="0.4">
      <c r="A52" s="22" t="s">
        <v>41</v>
      </c>
      <c r="B52" s="22"/>
      <c r="C52" s="22"/>
      <c r="D52" s="23"/>
      <c r="E52" s="22"/>
      <c r="F52" s="24"/>
      <c r="G52" s="24"/>
      <c r="H52" s="24"/>
      <c r="I52" s="24"/>
      <c r="J52" s="24"/>
      <c r="K52" s="24"/>
      <c r="L52" s="24"/>
    </row>
    <row r="53" spans="1:12" ht="21.75" customHeight="1" x14ac:dyDescent="0.4">
      <c r="A53" s="17" t="s">
        <v>0</v>
      </c>
      <c r="B53" s="17"/>
      <c r="C53" s="18"/>
      <c r="D53" s="19"/>
      <c r="E53" s="18"/>
      <c r="F53" s="20"/>
      <c r="G53" s="20"/>
      <c r="H53" s="20"/>
      <c r="I53" s="20"/>
      <c r="J53" s="20"/>
      <c r="K53" s="20"/>
      <c r="L53" s="20"/>
    </row>
    <row r="54" spans="1:12" ht="21.75" customHeight="1" x14ac:dyDescent="0.4">
      <c r="A54" s="17" t="s">
        <v>1</v>
      </c>
      <c r="B54" s="17"/>
      <c r="C54" s="18"/>
      <c r="D54" s="19"/>
      <c r="E54" s="18"/>
      <c r="F54" s="20"/>
      <c r="G54" s="20"/>
      <c r="H54" s="20"/>
      <c r="I54" s="20"/>
      <c r="J54" s="20"/>
      <c r="K54" s="20"/>
      <c r="L54" s="20"/>
    </row>
    <row r="55" spans="1:12" ht="21.75" customHeight="1" x14ac:dyDescent="0.4">
      <c r="A55" s="21" t="s">
        <v>2</v>
      </c>
      <c r="B55" s="21"/>
      <c r="C55" s="22"/>
      <c r="D55" s="23"/>
      <c r="E55" s="22"/>
      <c r="F55" s="24"/>
      <c r="G55" s="24"/>
      <c r="H55" s="24"/>
      <c r="I55" s="24"/>
      <c r="J55" s="24"/>
      <c r="K55" s="24"/>
      <c r="L55" s="24"/>
    </row>
    <row r="56" spans="1:12" ht="21.75" customHeight="1" x14ac:dyDescent="0.4">
      <c r="A56" s="18"/>
      <c r="B56" s="18"/>
      <c r="C56" s="18"/>
      <c r="D56" s="19"/>
      <c r="E56" s="18"/>
      <c r="F56" s="20"/>
      <c r="G56" s="20"/>
      <c r="H56" s="20"/>
      <c r="I56" s="20"/>
      <c r="J56" s="20"/>
      <c r="K56" s="20"/>
      <c r="L56" s="20"/>
    </row>
    <row r="57" spans="1:12" ht="21.75" customHeight="1" x14ac:dyDescent="0.4">
      <c r="A57" s="17"/>
      <c r="B57" s="17"/>
      <c r="C57" s="18"/>
      <c r="D57" s="19"/>
      <c r="E57" s="18"/>
      <c r="F57" s="212" t="s">
        <v>3</v>
      </c>
      <c r="G57" s="212"/>
      <c r="H57" s="212"/>
      <c r="I57" s="212"/>
      <c r="J57" s="212" t="s">
        <v>4</v>
      </c>
      <c r="K57" s="212"/>
      <c r="L57" s="212"/>
    </row>
    <row r="58" spans="1:12" ht="21.75" customHeight="1" x14ac:dyDescent="0.4">
      <c r="A58" s="17"/>
      <c r="B58" s="17"/>
      <c r="C58" s="18"/>
      <c r="D58" s="19"/>
      <c r="E58" s="18"/>
      <c r="F58" s="1" t="s">
        <v>5</v>
      </c>
      <c r="G58" s="1"/>
      <c r="H58" s="1" t="s">
        <v>5</v>
      </c>
      <c r="I58" s="1"/>
      <c r="J58" s="1" t="s">
        <v>5</v>
      </c>
      <c r="K58" s="1"/>
      <c r="L58" s="1" t="s">
        <v>5</v>
      </c>
    </row>
    <row r="59" spans="1:12" ht="21.75" customHeight="1" x14ac:dyDescent="0.4">
      <c r="A59" s="18"/>
      <c r="B59" s="18"/>
      <c r="C59" s="18"/>
      <c r="D59" s="19"/>
      <c r="E59" s="17"/>
      <c r="F59" s="2" t="s">
        <v>6</v>
      </c>
      <c r="G59" s="12"/>
      <c r="H59" s="2" t="s">
        <v>7</v>
      </c>
      <c r="I59" s="12"/>
      <c r="J59" s="2" t="s">
        <v>6</v>
      </c>
      <c r="K59" s="12"/>
      <c r="L59" s="2" t="s">
        <v>7</v>
      </c>
    </row>
    <row r="60" spans="1:12" ht="21.75" customHeight="1" x14ac:dyDescent="0.4">
      <c r="A60" s="18"/>
      <c r="B60" s="18"/>
      <c r="C60" s="18"/>
      <c r="D60" s="25" t="s">
        <v>8</v>
      </c>
      <c r="E60" s="17"/>
      <c r="F60" s="11" t="s">
        <v>9</v>
      </c>
      <c r="G60" s="12"/>
      <c r="H60" s="11" t="s">
        <v>9</v>
      </c>
      <c r="I60" s="12"/>
      <c r="J60" s="11" t="s">
        <v>9</v>
      </c>
      <c r="K60" s="12"/>
      <c r="L60" s="11" t="s">
        <v>9</v>
      </c>
    </row>
    <row r="61" spans="1:12" ht="21.75" customHeight="1" x14ac:dyDescent="0.4">
      <c r="A61" s="213" t="s">
        <v>42</v>
      </c>
      <c r="B61" s="213"/>
      <c r="C61" s="213"/>
      <c r="D61" s="26"/>
      <c r="E61" s="13"/>
      <c r="F61" s="14"/>
      <c r="G61" s="14"/>
      <c r="H61" s="14"/>
      <c r="I61" s="14"/>
      <c r="J61" s="14"/>
      <c r="K61" s="14"/>
      <c r="L61" s="14"/>
    </row>
    <row r="62" spans="1:12" ht="6" customHeight="1" x14ac:dyDescent="0.4">
      <c r="A62" s="16"/>
      <c r="B62" s="13"/>
      <c r="C62" s="13"/>
      <c r="D62" s="26"/>
      <c r="E62" s="13"/>
      <c r="F62" s="14"/>
      <c r="G62" s="14"/>
      <c r="H62" s="14"/>
      <c r="I62" s="14"/>
      <c r="J62" s="14"/>
      <c r="K62" s="14"/>
      <c r="L62" s="14"/>
    </row>
    <row r="63" spans="1:12" ht="21.75" customHeight="1" x14ac:dyDescent="0.4">
      <c r="A63" s="213" t="s">
        <v>43</v>
      </c>
      <c r="B63" s="213"/>
      <c r="C63" s="213"/>
      <c r="D63" s="26"/>
      <c r="E63" s="13"/>
      <c r="F63" s="14"/>
      <c r="G63" s="14"/>
      <c r="H63" s="14"/>
      <c r="I63" s="14"/>
      <c r="J63" s="14"/>
      <c r="K63" s="14"/>
      <c r="L63" s="14"/>
    </row>
    <row r="64" spans="1:12" ht="6" customHeight="1" x14ac:dyDescent="0.4">
      <c r="A64" s="16"/>
      <c r="B64" s="13"/>
      <c r="C64" s="13"/>
      <c r="D64" s="26"/>
      <c r="E64" s="13"/>
      <c r="F64" s="14"/>
      <c r="G64" s="14"/>
      <c r="H64" s="14"/>
      <c r="I64" s="14"/>
      <c r="J64" s="14"/>
      <c r="K64" s="14"/>
      <c r="L64" s="14"/>
    </row>
    <row r="65" spans="1:12" ht="21.75" customHeight="1" x14ac:dyDescent="0.4">
      <c r="A65" s="13" t="s">
        <v>44</v>
      </c>
      <c r="B65" s="13"/>
      <c r="C65" s="13"/>
      <c r="D65" s="26" t="s">
        <v>316</v>
      </c>
      <c r="E65" s="13"/>
      <c r="F65" s="39">
        <v>5256400118</v>
      </c>
      <c r="G65" s="39"/>
      <c r="H65" s="39">
        <v>5739711404</v>
      </c>
      <c r="I65" s="39"/>
      <c r="J65" s="39">
        <v>1200186508</v>
      </c>
      <c r="K65" s="39"/>
      <c r="L65" s="39">
        <v>1639171467</v>
      </c>
    </row>
    <row r="66" spans="1:12" ht="21.75" customHeight="1" x14ac:dyDescent="0.4">
      <c r="A66" s="13" t="s">
        <v>45</v>
      </c>
      <c r="B66" s="13"/>
      <c r="C66" s="13"/>
      <c r="D66" s="26" t="s">
        <v>317</v>
      </c>
      <c r="E66" s="13"/>
      <c r="F66" s="39">
        <v>3084251943</v>
      </c>
      <c r="G66" s="39"/>
      <c r="H66" s="39">
        <v>3067579616</v>
      </c>
      <c r="I66" s="39"/>
      <c r="J66" s="39">
        <v>1829272365</v>
      </c>
      <c r="K66" s="39"/>
      <c r="L66" s="39">
        <v>1842051126</v>
      </c>
    </row>
    <row r="67" spans="1:12" ht="21.75" customHeight="1" x14ac:dyDescent="0.4">
      <c r="A67" s="13" t="s">
        <v>46</v>
      </c>
      <c r="B67" s="13"/>
      <c r="C67" s="13"/>
      <c r="D67" s="26"/>
      <c r="E67" s="13"/>
      <c r="F67" s="39">
        <v>243432680</v>
      </c>
      <c r="G67" s="39"/>
      <c r="H67" s="39">
        <v>340538209</v>
      </c>
      <c r="I67" s="39"/>
      <c r="J67" s="39">
        <v>66599123</v>
      </c>
      <c r="K67" s="39"/>
      <c r="L67" s="39">
        <v>85163535</v>
      </c>
    </row>
    <row r="68" spans="1:12" ht="21.75" customHeight="1" x14ac:dyDescent="0.4">
      <c r="A68" s="13" t="s">
        <v>47</v>
      </c>
      <c r="B68" s="13"/>
      <c r="C68" s="13"/>
      <c r="D68" s="26">
        <v>36</v>
      </c>
      <c r="E68" s="13"/>
      <c r="F68" s="39">
        <v>0</v>
      </c>
      <c r="G68" s="39"/>
      <c r="H68" s="39">
        <v>0</v>
      </c>
      <c r="I68" s="39"/>
      <c r="J68" s="39">
        <v>12987082355</v>
      </c>
      <c r="K68" s="39"/>
      <c r="L68" s="39">
        <v>9943423930</v>
      </c>
    </row>
    <row r="69" spans="1:12" ht="21.75" customHeight="1" x14ac:dyDescent="0.4">
      <c r="A69" s="13" t="s">
        <v>48</v>
      </c>
      <c r="B69" s="13"/>
      <c r="C69" s="13"/>
      <c r="D69" s="26">
        <v>19</v>
      </c>
      <c r="E69" s="13"/>
      <c r="F69" s="39">
        <v>138159037</v>
      </c>
      <c r="G69" s="39"/>
      <c r="H69" s="39">
        <v>129864617</v>
      </c>
      <c r="I69" s="39"/>
      <c r="J69" s="39">
        <v>70253294</v>
      </c>
      <c r="K69" s="39"/>
      <c r="L69" s="39">
        <v>81355747</v>
      </c>
    </row>
    <row r="70" spans="1:12" ht="21.75" customHeight="1" x14ac:dyDescent="0.4">
      <c r="A70" s="13" t="s">
        <v>49</v>
      </c>
      <c r="B70" s="13"/>
      <c r="C70" s="13"/>
      <c r="D70" s="26"/>
      <c r="E70" s="13"/>
      <c r="F70" s="39"/>
      <c r="G70" s="39"/>
      <c r="H70" s="39"/>
      <c r="I70" s="39"/>
      <c r="J70" s="39"/>
      <c r="K70" s="39"/>
      <c r="L70" s="39"/>
    </row>
    <row r="71" spans="1:12" ht="21.75" customHeight="1" x14ac:dyDescent="0.4">
      <c r="A71" s="13"/>
      <c r="B71" s="13" t="s">
        <v>50</v>
      </c>
      <c r="C71" s="13"/>
      <c r="D71" s="26">
        <v>25</v>
      </c>
      <c r="E71" s="13"/>
      <c r="F71" s="39">
        <v>8828253392</v>
      </c>
      <c r="G71" s="39"/>
      <c r="H71" s="39">
        <v>9604262517</v>
      </c>
      <c r="I71" s="39"/>
      <c r="J71" s="39">
        <v>678959405</v>
      </c>
      <c r="K71" s="39"/>
      <c r="L71" s="39">
        <v>808775695</v>
      </c>
    </row>
    <row r="72" spans="1:12" ht="21.75" customHeight="1" x14ac:dyDescent="0.4">
      <c r="A72" s="13" t="s">
        <v>51</v>
      </c>
      <c r="B72" s="13"/>
      <c r="C72" s="13"/>
      <c r="D72" s="26"/>
      <c r="E72" s="13"/>
      <c r="F72" s="39"/>
      <c r="G72" s="39"/>
      <c r="H72" s="39"/>
      <c r="I72" s="39"/>
      <c r="J72" s="43"/>
      <c r="K72" s="39"/>
      <c r="L72" s="39"/>
    </row>
    <row r="73" spans="1:12" ht="21.75" customHeight="1" x14ac:dyDescent="0.4">
      <c r="A73" s="13"/>
      <c r="B73" s="13" t="s">
        <v>50</v>
      </c>
      <c r="C73" s="13"/>
      <c r="D73" s="26">
        <v>36</v>
      </c>
      <c r="E73" s="13"/>
      <c r="F73" s="39">
        <v>0</v>
      </c>
      <c r="G73" s="39"/>
      <c r="H73" s="39">
        <v>0</v>
      </c>
      <c r="I73" s="39"/>
      <c r="J73" s="39">
        <v>744345942</v>
      </c>
      <c r="K73" s="39"/>
      <c r="L73" s="39">
        <v>746083054</v>
      </c>
    </row>
    <row r="74" spans="1:12" ht="21.75" customHeight="1" x14ac:dyDescent="0.4">
      <c r="A74" s="13" t="s">
        <v>52</v>
      </c>
      <c r="B74" s="13"/>
      <c r="C74" s="13"/>
      <c r="D74" s="26">
        <v>26</v>
      </c>
      <c r="E74" s="13"/>
      <c r="F74" s="39">
        <v>5998874836</v>
      </c>
      <c r="G74" s="39"/>
      <c r="H74" s="39">
        <v>2499517239</v>
      </c>
      <c r="I74" s="39"/>
      <c r="J74" s="39">
        <v>5998874836</v>
      </c>
      <c r="K74" s="39"/>
      <c r="L74" s="39">
        <v>2499517239</v>
      </c>
    </row>
    <row r="75" spans="1:12" ht="21.75" customHeight="1" x14ac:dyDescent="0.4">
      <c r="A75" s="13" t="s">
        <v>53</v>
      </c>
      <c r="B75" s="13"/>
      <c r="C75" s="13"/>
      <c r="D75" s="26">
        <v>6</v>
      </c>
      <c r="E75" s="13"/>
      <c r="F75" s="39">
        <v>338941</v>
      </c>
      <c r="G75" s="39"/>
      <c r="H75" s="39">
        <v>34354317</v>
      </c>
      <c r="I75" s="39"/>
      <c r="J75" s="39">
        <v>0</v>
      </c>
      <c r="K75" s="39"/>
      <c r="L75" s="39">
        <v>0</v>
      </c>
    </row>
    <row r="76" spans="1:12" ht="21.75" customHeight="1" x14ac:dyDescent="0.4">
      <c r="A76" s="18" t="s">
        <v>54</v>
      </c>
      <c r="B76" s="13"/>
      <c r="C76" s="13"/>
      <c r="D76" s="26">
        <v>24</v>
      </c>
      <c r="E76" s="13"/>
      <c r="F76" s="45">
        <v>1262777388</v>
      </c>
      <c r="G76" s="39"/>
      <c r="H76" s="45">
        <v>1710008170</v>
      </c>
      <c r="I76" s="39"/>
      <c r="J76" s="45">
        <v>192005724</v>
      </c>
      <c r="K76" s="39"/>
      <c r="L76" s="45">
        <v>153866120</v>
      </c>
    </row>
    <row r="77" spans="1:12" ht="6" customHeight="1" x14ac:dyDescent="0.4">
      <c r="A77" s="16"/>
      <c r="B77" s="13"/>
      <c r="C77" s="13"/>
      <c r="D77" s="26"/>
      <c r="E77" s="13"/>
      <c r="F77" s="14"/>
      <c r="G77" s="14"/>
      <c r="H77" s="14"/>
      <c r="I77" s="14"/>
      <c r="J77" s="14"/>
      <c r="K77" s="14"/>
      <c r="L77" s="14"/>
    </row>
    <row r="78" spans="1:12" ht="21.75" customHeight="1" x14ac:dyDescent="0.4">
      <c r="A78" s="16" t="s">
        <v>55</v>
      </c>
      <c r="B78" s="13"/>
      <c r="C78" s="13"/>
      <c r="D78" s="26"/>
      <c r="E78" s="13"/>
      <c r="F78" s="6">
        <f>SUM(F65:F76)</f>
        <v>24812488335</v>
      </c>
      <c r="G78" s="14"/>
      <c r="H78" s="6">
        <f>SUM(H65:H76)</f>
        <v>23125836089</v>
      </c>
      <c r="I78" s="14"/>
      <c r="J78" s="6">
        <f>SUM(J65:J76)</f>
        <v>23767579552</v>
      </c>
      <c r="K78" s="14"/>
      <c r="L78" s="6">
        <f>SUM(L65:L76)</f>
        <v>17799407913</v>
      </c>
    </row>
    <row r="79" spans="1:12" ht="21.75" customHeight="1" x14ac:dyDescent="0.4">
      <c r="A79" s="16"/>
      <c r="B79" s="13"/>
      <c r="C79" s="13"/>
      <c r="D79" s="26"/>
      <c r="E79" s="13"/>
      <c r="F79" s="14"/>
      <c r="G79" s="14"/>
      <c r="H79" s="14"/>
      <c r="I79" s="14"/>
      <c r="J79" s="14"/>
      <c r="K79" s="14"/>
      <c r="L79" s="14"/>
    </row>
    <row r="80" spans="1:12" ht="21.75" customHeight="1" x14ac:dyDescent="0.4">
      <c r="A80" s="213" t="s">
        <v>56</v>
      </c>
      <c r="B80" s="213"/>
      <c r="C80" s="213"/>
      <c r="D80" s="26"/>
      <c r="E80" s="13"/>
      <c r="F80" s="14"/>
      <c r="G80" s="14"/>
      <c r="H80" s="14"/>
      <c r="I80" s="14"/>
      <c r="J80" s="14"/>
      <c r="K80" s="14"/>
      <c r="L80" s="14"/>
    </row>
    <row r="81" spans="1:12" ht="6" customHeight="1" x14ac:dyDescent="0.4">
      <c r="A81" s="16"/>
      <c r="B81" s="13"/>
      <c r="C81" s="13"/>
      <c r="D81" s="26"/>
      <c r="E81" s="13"/>
      <c r="F81" s="14"/>
      <c r="G81" s="14"/>
      <c r="H81" s="14"/>
      <c r="I81" s="14"/>
      <c r="J81" s="14"/>
      <c r="K81" s="14"/>
      <c r="L81" s="14"/>
    </row>
    <row r="82" spans="1:12" ht="21.75" customHeight="1" x14ac:dyDescent="0.4">
      <c r="A82" s="13" t="s">
        <v>57</v>
      </c>
      <c r="B82" s="13"/>
      <c r="C82" s="13"/>
      <c r="D82" s="26">
        <v>19</v>
      </c>
      <c r="E82" s="13"/>
      <c r="F82" s="39">
        <v>3208585442</v>
      </c>
      <c r="G82" s="39"/>
      <c r="H82" s="39">
        <v>3371980640</v>
      </c>
      <c r="I82" s="39"/>
      <c r="J82" s="39">
        <v>386203228</v>
      </c>
      <c r="K82" s="39"/>
      <c r="L82" s="39">
        <v>366569102</v>
      </c>
    </row>
    <row r="83" spans="1:12" ht="21.75" customHeight="1" x14ac:dyDescent="0.4">
      <c r="A83" s="13" t="s">
        <v>53</v>
      </c>
      <c r="B83" s="13"/>
      <c r="C83" s="13"/>
      <c r="D83" s="26">
        <v>6</v>
      </c>
      <c r="E83" s="13"/>
      <c r="F83" s="39">
        <v>119434766</v>
      </c>
      <c r="G83" s="39"/>
      <c r="H83" s="39">
        <v>128456980</v>
      </c>
      <c r="I83" s="39"/>
      <c r="J83" s="39">
        <v>0</v>
      </c>
      <c r="K83" s="39"/>
      <c r="L83" s="39">
        <v>0</v>
      </c>
    </row>
    <row r="84" spans="1:12" ht="21.75" customHeight="1" x14ac:dyDescent="0.4">
      <c r="A84" s="13" t="s">
        <v>58</v>
      </c>
      <c r="B84" s="13"/>
      <c r="C84" s="13"/>
      <c r="D84" s="26">
        <v>25</v>
      </c>
      <c r="E84" s="13"/>
      <c r="F84" s="39">
        <v>42440196950</v>
      </c>
      <c r="G84" s="39"/>
      <c r="H84" s="39">
        <v>57437588531</v>
      </c>
      <c r="I84" s="39"/>
      <c r="J84" s="46">
        <v>9010259374</v>
      </c>
      <c r="K84" s="39"/>
      <c r="L84" s="46">
        <v>12624695779</v>
      </c>
    </row>
    <row r="85" spans="1:12" ht="21.75" customHeight="1" x14ac:dyDescent="0.4">
      <c r="A85" s="13" t="s">
        <v>304</v>
      </c>
      <c r="B85" s="13"/>
      <c r="C85" s="13"/>
      <c r="D85" s="26">
        <v>25</v>
      </c>
      <c r="E85" s="13"/>
      <c r="F85" s="39">
        <v>131615400</v>
      </c>
      <c r="G85" s="39"/>
      <c r="H85" s="39">
        <v>0</v>
      </c>
      <c r="I85" s="39"/>
      <c r="J85" s="39">
        <v>0</v>
      </c>
      <c r="K85" s="39"/>
      <c r="L85" s="39">
        <v>0</v>
      </c>
    </row>
    <row r="86" spans="1:12" ht="21.75" customHeight="1" x14ac:dyDescent="0.4">
      <c r="A86" s="13" t="s">
        <v>59</v>
      </c>
      <c r="B86" s="13"/>
      <c r="C86" s="13"/>
      <c r="D86" s="26">
        <v>36</v>
      </c>
      <c r="E86" s="13"/>
      <c r="F86" s="39">
        <v>0</v>
      </c>
      <c r="G86" s="39"/>
      <c r="H86" s="39">
        <v>0</v>
      </c>
      <c r="I86" s="39"/>
      <c r="J86" s="46">
        <v>2062307387</v>
      </c>
      <c r="K86" s="39"/>
      <c r="L86" s="46">
        <v>4791802530</v>
      </c>
    </row>
    <row r="87" spans="1:12" ht="21.75" customHeight="1" x14ac:dyDescent="0.4">
      <c r="A87" s="13" t="s">
        <v>60</v>
      </c>
      <c r="B87" s="13"/>
      <c r="C87" s="13"/>
      <c r="D87" s="26">
        <v>26</v>
      </c>
      <c r="E87" s="13"/>
      <c r="F87" s="47">
        <v>54459679493</v>
      </c>
      <c r="G87" s="39"/>
      <c r="H87" s="47">
        <v>60450130933</v>
      </c>
      <c r="I87" s="39"/>
      <c r="J87" s="46">
        <v>54459679493</v>
      </c>
      <c r="K87" s="39"/>
      <c r="L87" s="46">
        <v>60450130933</v>
      </c>
    </row>
    <row r="88" spans="1:12" ht="21.75" customHeight="1" x14ac:dyDescent="0.4">
      <c r="A88" s="13" t="s">
        <v>61</v>
      </c>
      <c r="B88" s="13"/>
      <c r="C88" s="13"/>
      <c r="D88" s="26"/>
      <c r="E88" s="13"/>
      <c r="F88" s="47">
        <v>674815705</v>
      </c>
      <c r="G88" s="39"/>
      <c r="H88" s="47">
        <v>666508707</v>
      </c>
      <c r="I88" s="39"/>
      <c r="J88" s="48">
        <v>404625098</v>
      </c>
      <c r="K88" s="39"/>
      <c r="L88" s="48">
        <v>400531371</v>
      </c>
    </row>
    <row r="89" spans="1:12" ht="21.75" customHeight="1" x14ac:dyDescent="0.4">
      <c r="A89" s="13" t="s">
        <v>62</v>
      </c>
      <c r="B89" s="13"/>
      <c r="C89" s="13"/>
      <c r="D89" s="26">
        <v>28</v>
      </c>
      <c r="E89" s="13"/>
      <c r="F89" s="47">
        <v>7177695431</v>
      </c>
      <c r="G89" s="39"/>
      <c r="H89" s="47">
        <v>7944677348</v>
      </c>
      <c r="I89" s="39"/>
      <c r="J89" s="46">
        <v>0</v>
      </c>
      <c r="K89" s="39"/>
      <c r="L89" s="46">
        <v>345682892</v>
      </c>
    </row>
    <row r="90" spans="1:12" ht="21.75" customHeight="1" x14ac:dyDescent="0.4">
      <c r="A90" s="13" t="s">
        <v>63</v>
      </c>
      <c r="B90" s="13"/>
      <c r="C90" s="13"/>
      <c r="D90" s="26"/>
      <c r="E90" s="13"/>
      <c r="F90" s="47">
        <v>38118327</v>
      </c>
      <c r="G90" s="39"/>
      <c r="H90" s="47">
        <v>61568566</v>
      </c>
      <c r="I90" s="39"/>
      <c r="J90" s="39">
        <v>11894718</v>
      </c>
      <c r="K90" s="39"/>
      <c r="L90" s="39">
        <v>12446979</v>
      </c>
    </row>
    <row r="91" spans="1:12" ht="21.75" customHeight="1" x14ac:dyDescent="0.4">
      <c r="A91" s="13" t="s">
        <v>64</v>
      </c>
      <c r="B91" s="13"/>
      <c r="C91" s="13"/>
      <c r="D91" s="26" t="s">
        <v>318</v>
      </c>
      <c r="E91" s="13"/>
      <c r="F91" s="49">
        <v>14760825113</v>
      </c>
      <c r="G91" s="47"/>
      <c r="H91" s="49">
        <v>15807627730</v>
      </c>
      <c r="I91" s="47"/>
      <c r="J91" s="49">
        <v>381279389</v>
      </c>
      <c r="K91" s="39"/>
      <c r="L91" s="49">
        <v>569579095</v>
      </c>
    </row>
    <row r="92" spans="1:12" ht="6" customHeight="1" x14ac:dyDescent="0.4">
      <c r="A92" s="16"/>
      <c r="B92" s="13"/>
      <c r="C92" s="13"/>
      <c r="D92" s="26"/>
      <c r="E92" s="13"/>
      <c r="F92" s="14"/>
      <c r="G92" s="14"/>
      <c r="H92" s="14"/>
      <c r="I92" s="14"/>
      <c r="J92" s="14"/>
      <c r="K92" s="14"/>
      <c r="L92" s="14"/>
    </row>
    <row r="93" spans="1:12" ht="21.75" customHeight="1" x14ac:dyDescent="0.4">
      <c r="A93" s="213" t="s">
        <v>65</v>
      </c>
      <c r="B93" s="213"/>
      <c r="C93" s="213"/>
      <c r="D93" s="26"/>
      <c r="E93" s="13"/>
      <c r="F93" s="6">
        <f>SUM(F82:F92)</f>
        <v>123010966627</v>
      </c>
      <c r="G93" s="14"/>
      <c r="H93" s="6">
        <f>SUM(H82:H92)</f>
        <v>145868539435</v>
      </c>
      <c r="I93" s="14"/>
      <c r="J93" s="6">
        <f>SUM(J82:J92)</f>
        <v>66716248687</v>
      </c>
      <c r="K93" s="14"/>
      <c r="L93" s="6">
        <f>SUM(L82:L92)</f>
        <v>79561438681</v>
      </c>
    </row>
    <row r="94" spans="1:12" ht="6" customHeight="1" x14ac:dyDescent="0.4">
      <c r="A94" s="16"/>
      <c r="B94" s="13"/>
      <c r="C94" s="13"/>
      <c r="D94" s="26"/>
      <c r="E94" s="13"/>
      <c r="F94" s="14"/>
      <c r="G94" s="14"/>
      <c r="H94" s="14"/>
      <c r="I94" s="14"/>
      <c r="J94" s="14"/>
      <c r="K94" s="14"/>
      <c r="L94" s="14"/>
    </row>
    <row r="95" spans="1:12" ht="21.75" customHeight="1" x14ac:dyDescent="0.4">
      <c r="A95" s="213" t="s">
        <v>66</v>
      </c>
      <c r="B95" s="213"/>
      <c r="C95" s="213"/>
      <c r="D95" s="26"/>
      <c r="E95" s="13"/>
      <c r="F95" s="6">
        <f>F93+F78</f>
        <v>147823454962</v>
      </c>
      <c r="G95" s="14"/>
      <c r="H95" s="6">
        <f>H93+H78</f>
        <v>168994375524</v>
      </c>
      <c r="I95" s="14"/>
      <c r="J95" s="6">
        <f>J93+J78</f>
        <v>90483828239</v>
      </c>
      <c r="K95" s="14"/>
      <c r="L95" s="6">
        <f>L93+L78</f>
        <v>97360846594</v>
      </c>
    </row>
    <row r="96" spans="1:12" ht="21.75" customHeight="1" x14ac:dyDescent="0.4">
      <c r="A96" s="31"/>
      <c r="B96" s="31"/>
      <c r="C96" s="31"/>
      <c r="D96" s="26"/>
      <c r="E96" s="13"/>
      <c r="F96" s="8"/>
      <c r="G96" s="14"/>
      <c r="H96" s="8"/>
      <c r="I96" s="14"/>
      <c r="J96" s="8"/>
      <c r="K96" s="14"/>
      <c r="L96" s="8"/>
    </row>
    <row r="97" spans="1:12" ht="21.75" customHeight="1" x14ac:dyDescent="0.4">
      <c r="A97" s="31"/>
      <c r="B97" s="31"/>
      <c r="C97" s="31"/>
      <c r="D97" s="26"/>
      <c r="E97" s="13"/>
      <c r="F97" s="8"/>
      <c r="G97" s="14"/>
      <c r="H97" s="8"/>
      <c r="I97" s="14"/>
      <c r="J97" s="8"/>
      <c r="K97" s="14"/>
      <c r="L97" s="8"/>
    </row>
    <row r="98" spans="1:12" ht="21.75" customHeight="1" x14ac:dyDescent="0.4">
      <c r="A98" s="31"/>
      <c r="B98" s="31"/>
      <c r="C98" s="31"/>
      <c r="D98" s="26"/>
      <c r="E98" s="13"/>
      <c r="F98" s="8"/>
      <c r="G98" s="14"/>
      <c r="H98" s="8"/>
      <c r="I98" s="14"/>
      <c r="J98" s="8"/>
      <c r="K98" s="14"/>
      <c r="L98" s="8"/>
    </row>
    <row r="99" spans="1:12" ht="21.75" customHeight="1" x14ac:dyDescent="0.4">
      <c r="A99" s="31"/>
      <c r="B99" s="31"/>
      <c r="C99" s="31"/>
      <c r="D99" s="26"/>
      <c r="E99" s="13"/>
      <c r="F99" s="8"/>
      <c r="G99" s="14"/>
      <c r="H99" s="8"/>
      <c r="I99" s="14"/>
      <c r="J99" s="8"/>
      <c r="K99" s="14"/>
      <c r="L99" s="8"/>
    </row>
    <row r="100" spans="1:12" ht="21.75" customHeight="1" x14ac:dyDescent="0.4">
      <c r="A100" s="31"/>
      <c r="B100" s="31"/>
      <c r="C100" s="31"/>
      <c r="D100" s="26"/>
      <c r="E100" s="13"/>
      <c r="F100" s="8"/>
      <c r="G100" s="14"/>
      <c r="H100" s="8"/>
      <c r="I100" s="14"/>
      <c r="J100" s="8"/>
      <c r="K100" s="14"/>
      <c r="L100" s="8"/>
    </row>
    <row r="101" spans="1:12" ht="21.75" customHeight="1" x14ac:dyDescent="0.4">
      <c r="A101" s="31"/>
      <c r="B101" s="31"/>
      <c r="C101" s="31"/>
      <c r="D101" s="26"/>
      <c r="E101" s="13"/>
      <c r="F101" s="8"/>
      <c r="G101" s="14"/>
      <c r="H101" s="8"/>
      <c r="I101" s="14"/>
      <c r="J101" s="8"/>
      <c r="K101" s="14"/>
      <c r="L101" s="8"/>
    </row>
    <row r="102" spans="1:12" ht="22.15" customHeight="1" x14ac:dyDescent="0.4">
      <c r="A102" s="22" t="s">
        <v>41</v>
      </c>
      <c r="B102" s="32"/>
      <c r="C102" s="32"/>
      <c r="D102" s="33"/>
      <c r="E102" s="32"/>
      <c r="F102" s="27"/>
      <c r="G102" s="27"/>
      <c r="H102" s="27"/>
      <c r="I102" s="27"/>
      <c r="J102" s="27"/>
      <c r="K102" s="27"/>
      <c r="L102" s="27"/>
    </row>
    <row r="103" spans="1:12" ht="21.75" customHeight="1" x14ac:dyDescent="0.4">
      <c r="A103" s="17" t="s">
        <v>0</v>
      </c>
      <c r="B103" s="17"/>
      <c r="C103" s="18"/>
      <c r="D103" s="19"/>
      <c r="E103" s="18"/>
      <c r="F103" s="20"/>
      <c r="G103" s="20"/>
      <c r="H103" s="20"/>
      <c r="I103" s="20"/>
      <c r="J103" s="20"/>
      <c r="K103" s="20"/>
      <c r="L103" s="20"/>
    </row>
    <row r="104" spans="1:12" ht="21.75" customHeight="1" x14ac:dyDescent="0.4">
      <c r="A104" s="17" t="s">
        <v>67</v>
      </c>
      <c r="B104" s="17"/>
      <c r="C104" s="18"/>
      <c r="D104" s="19"/>
      <c r="E104" s="18"/>
      <c r="F104" s="20"/>
      <c r="G104" s="20"/>
      <c r="H104" s="20"/>
      <c r="I104" s="20"/>
      <c r="J104" s="20"/>
      <c r="K104" s="20"/>
      <c r="L104" s="20"/>
    </row>
    <row r="105" spans="1:12" ht="21.75" customHeight="1" x14ac:dyDescent="0.4">
      <c r="A105" s="21" t="s">
        <v>2</v>
      </c>
      <c r="B105" s="21"/>
      <c r="C105" s="22"/>
      <c r="D105" s="23"/>
      <c r="E105" s="22"/>
      <c r="F105" s="24"/>
      <c r="G105" s="24"/>
      <c r="H105" s="24"/>
      <c r="I105" s="24"/>
      <c r="J105" s="24"/>
      <c r="K105" s="24"/>
      <c r="L105" s="24"/>
    </row>
    <row r="106" spans="1:12" ht="21.75" customHeight="1" x14ac:dyDescent="0.4">
      <c r="A106" s="18"/>
      <c r="B106" s="18"/>
      <c r="C106" s="18"/>
      <c r="D106" s="19"/>
      <c r="E106" s="18"/>
      <c r="F106" s="20"/>
      <c r="G106" s="20"/>
      <c r="H106" s="20"/>
      <c r="I106" s="20"/>
      <c r="J106" s="20"/>
      <c r="K106" s="20"/>
      <c r="L106" s="20"/>
    </row>
    <row r="107" spans="1:12" ht="21.75" customHeight="1" x14ac:dyDescent="0.4">
      <c r="A107" s="17"/>
      <c r="B107" s="17"/>
      <c r="C107" s="18"/>
      <c r="D107" s="19"/>
      <c r="E107" s="18"/>
      <c r="F107" s="212" t="s">
        <v>3</v>
      </c>
      <c r="G107" s="212"/>
      <c r="H107" s="212"/>
      <c r="I107" s="212"/>
      <c r="J107" s="212" t="s">
        <v>4</v>
      </c>
      <c r="K107" s="212"/>
      <c r="L107" s="212"/>
    </row>
    <row r="108" spans="1:12" ht="21.75" customHeight="1" x14ac:dyDescent="0.4">
      <c r="A108" s="17"/>
      <c r="B108" s="17"/>
      <c r="C108" s="18"/>
      <c r="D108" s="19"/>
      <c r="E108" s="18"/>
      <c r="F108" s="1" t="s">
        <v>5</v>
      </c>
      <c r="G108" s="1"/>
      <c r="H108" s="1" t="s">
        <v>5</v>
      </c>
      <c r="I108" s="1"/>
      <c r="J108" s="1" t="s">
        <v>5</v>
      </c>
      <c r="K108" s="1"/>
      <c r="L108" s="1" t="s">
        <v>5</v>
      </c>
    </row>
    <row r="109" spans="1:12" ht="21.75" customHeight="1" x14ac:dyDescent="0.4">
      <c r="A109" s="18"/>
      <c r="B109" s="18"/>
      <c r="C109" s="18"/>
      <c r="D109" s="19"/>
      <c r="E109" s="17"/>
      <c r="F109" s="2" t="s">
        <v>6</v>
      </c>
      <c r="G109" s="12"/>
      <c r="H109" s="2" t="s">
        <v>7</v>
      </c>
      <c r="I109" s="12"/>
      <c r="J109" s="2" t="s">
        <v>6</v>
      </c>
      <c r="K109" s="12"/>
      <c r="L109" s="2" t="s">
        <v>7</v>
      </c>
    </row>
    <row r="110" spans="1:12" ht="21.75" customHeight="1" x14ac:dyDescent="0.4">
      <c r="A110" s="18"/>
      <c r="B110" s="18"/>
      <c r="C110" s="18"/>
      <c r="D110" s="25" t="s">
        <v>8</v>
      </c>
      <c r="E110" s="17"/>
      <c r="F110" s="11" t="s">
        <v>9</v>
      </c>
      <c r="G110" s="12"/>
      <c r="H110" s="11" t="s">
        <v>9</v>
      </c>
      <c r="I110" s="12"/>
      <c r="J110" s="11" t="s">
        <v>9</v>
      </c>
      <c r="K110" s="12"/>
      <c r="L110" s="11" t="s">
        <v>9</v>
      </c>
    </row>
    <row r="111" spans="1:12" ht="21.75" customHeight="1" x14ac:dyDescent="0.4">
      <c r="A111" s="213" t="s">
        <v>68</v>
      </c>
      <c r="B111" s="213"/>
      <c r="C111" s="213"/>
      <c r="D111" s="19"/>
      <c r="E111" s="13"/>
      <c r="F111" s="14"/>
      <c r="G111" s="14"/>
      <c r="H111" s="14"/>
      <c r="I111" s="14"/>
      <c r="J111" s="14"/>
      <c r="K111" s="14"/>
      <c r="L111" s="14"/>
    </row>
    <row r="112" spans="1:12" ht="6" customHeight="1" x14ac:dyDescent="0.4">
      <c r="A112" s="16"/>
      <c r="B112" s="13"/>
      <c r="C112" s="13"/>
      <c r="D112" s="19"/>
      <c r="E112" s="13"/>
      <c r="F112" s="14"/>
      <c r="G112" s="14"/>
      <c r="H112" s="14"/>
      <c r="I112" s="14"/>
      <c r="J112" s="14"/>
      <c r="K112" s="14"/>
      <c r="L112" s="14"/>
    </row>
    <row r="113" spans="1:14" ht="21.75" customHeight="1" x14ac:dyDescent="0.4">
      <c r="A113" s="16" t="s">
        <v>69</v>
      </c>
      <c r="B113" s="13"/>
      <c r="C113" s="13"/>
      <c r="D113" s="19"/>
      <c r="E113" s="13"/>
      <c r="F113" s="14"/>
      <c r="G113" s="14"/>
      <c r="H113" s="14"/>
      <c r="I113" s="14"/>
      <c r="J113" s="14"/>
      <c r="K113" s="14"/>
      <c r="L113" s="14"/>
    </row>
    <row r="114" spans="1:14" ht="6" customHeight="1" x14ac:dyDescent="0.4">
      <c r="A114" s="16"/>
      <c r="B114" s="13"/>
      <c r="C114" s="13"/>
      <c r="D114" s="19"/>
      <c r="E114" s="13"/>
      <c r="F114" s="14"/>
      <c r="G114" s="14"/>
      <c r="H114" s="14"/>
      <c r="I114" s="14"/>
      <c r="J114" s="14"/>
      <c r="K114" s="14"/>
      <c r="L114" s="14"/>
    </row>
    <row r="115" spans="1:14" ht="21.75" customHeight="1" x14ac:dyDescent="0.4">
      <c r="A115" s="13" t="s">
        <v>70</v>
      </c>
      <c r="B115" s="13"/>
      <c r="C115" s="13"/>
      <c r="D115" s="26"/>
      <c r="E115" s="13"/>
      <c r="F115" s="14"/>
      <c r="G115" s="14"/>
      <c r="H115" s="14"/>
      <c r="I115" s="14"/>
      <c r="J115" s="14"/>
      <c r="K115" s="14"/>
      <c r="L115" s="14"/>
    </row>
    <row r="116" spans="1:14" ht="21.75" customHeight="1" x14ac:dyDescent="0.4">
      <c r="A116" s="13"/>
      <c r="B116" s="13" t="s">
        <v>71</v>
      </c>
      <c r="C116" s="13"/>
      <c r="D116" s="26"/>
      <c r="E116" s="13"/>
      <c r="F116" s="14"/>
      <c r="G116" s="14"/>
      <c r="H116" s="14"/>
      <c r="I116" s="14"/>
      <c r="J116" s="14"/>
      <c r="K116" s="14"/>
      <c r="L116" s="14"/>
    </row>
    <row r="117" spans="1:14" ht="21.75" customHeight="1" x14ac:dyDescent="0.4">
      <c r="A117" s="13"/>
      <c r="B117" s="13"/>
      <c r="C117" s="13" t="s">
        <v>72</v>
      </c>
      <c r="D117" s="26"/>
      <c r="E117" s="13"/>
      <c r="F117" s="14"/>
      <c r="G117" s="14"/>
      <c r="H117" s="14"/>
      <c r="I117" s="14"/>
      <c r="J117" s="14"/>
      <c r="K117" s="14"/>
      <c r="L117" s="14"/>
    </row>
    <row r="118" spans="1:14" ht="21.75" customHeight="1" thickBot="1" x14ac:dyDescent="0.45">
      <c r="A118" s="13"/>
      <c r="B118" s="13"/>
      <c r="C118" s="13" t="s">
        <v>73</v>
      </c>
      <c r="D118" s="26"/>
      <c r="E118" s="13"/>
      <c r="F118" s="34">
        <v>28197293710</v>
      </c>
      <c r="G118" s="14"/>
      <c r="H118" s="34">
        <v>28197293710</v>
      </c>
      <c r="I118" s="14"/>
      <c r="J118" s="34">
        <v>28197293710</v>
      </c>
      <c r="K118" s="14"/>
      <c r="L118" s="34">
        <v>28197293710</v>
      </c>
      <c r="N118" s="42"/>
    </row>
    <row r="119" spans="1:14" ht="6" customHeight="1" thickTop="1" x14ac:dyDescent="0.4">
      <c r="A119" s="13"/>
      <c r="B119" s="13"/>
      <c r="C119" s="13"/>
      <c r="D119" s="26"/>
      <c r="E119" s="13"/>
      <c r="F119" s="20"/>
      <c r="G119" s="20"/>
      <c r="H119" s="20"/>
      <c r="I119" s="20"/>
      <c r="J119" s="20"/>
      <c r="K119" s="20"/>
      <c r="L119" s="20"/>
    </row>
    <row r="120" spans="1:14" ht="21.75" customHeight="1" x14ac:dyDescent="0.4">
      <c r="A120" s="13"/>
      <c r="B120" s="13" t="s">
        <v>74</v>
      </c>
      <c r="C120" s="13"/>
      <c r="D120" s="26"/>
      <c r="E120" s="13"/>
      <c r="F120" s="14"/>
      <c r="G120" s="14"/>
      <c r="H120" s="14"/>
      <c r="I120" s="14"/>
      <c r="J120" s="14"/>
      <c r="K120" s="14"/>
      <c r="L120" s="14"/>
    </row>
    <row r="121" spans="1:14" ht="21.75" customHeight="1" x14ac:dyDescent="0.4">
      <c r="A121" s="13"/>
      <c r="B121" s="13"/>
      <c r="C121" s="13" t="s">
        <v>75</v>
      </c>
      <c r="D121" s="26"/>
      <c r="E121" s="13"/>
      <c r="F121" s="14"/>
      <c r="G121" s="14"/>
      <c r="H121" s="14"/>
      <c r="I121" s="14"/>
      <c r="J121" s="14"/>
      <c r="K121" s="14"/>
      <c r="L121" s="14"/>
    </row>
    <row r="122" spans="1:14" ht="21.75" customHeight="1" x14ac:dyDescent="0.4">
      <c r="A122" s="13"/>
      <c r="B122" s="13"/>
      <c r="C122" s="13" t="s">
        <v>76</v>
      </c>
      <c r="D122" s="26"/>
      <c r="E122" s="13"/>
      <c r="F122" s="14">
        <v>28197293670</v>
      </c>
      <c r="G122" s="14"/>
      <c r="H122" s="14">
        <v>28197293670</v>
      </c>
      <c r="I122" s="14"/>
      <c r="J122" s="14">
        <v>28197293670</v>
      </c>
      <c r="K122" s="14"/>
      <c r="L122" s="14">
        <v>28197293670</v>
      </c>
    </row>
    <row r="123" spans="1:14" ht="21.75" customHeight="1" x14ac:dyDescent="0.4">
      <c r="A123" s="13" t="s">
        <v>77</v>
      </c>
      <c r="B123" s="13"/>
      <c r="C123" s="13"/>
      <c r="D123" s="26"/>
      <c r="E123" s="13"/>
      <c r="F123" s="39">
        <v>70175900837</v>
      </c>
      <c r="G123" s="39"/>
      <c r="H123" s="39">
        <v>70175900837</v>
      </c>
      <c r="I123" s="39"/>
      <c r="J123" s="39">
        <v>70175900837</v>
      </c>
      <c r="K123" s="39"/>
      <c r="L123" s="39">
        <v>70175900837</v>
      </c>
    </row>
    <row r="124" spans="1:14" ht="21.75" customHeight="1" x14ac:dyDescent="0.4">
      <c r="A124" s="13" t="s">
        <v>78</v>
      </c>
      <c r="B124" s="13"/>
      <c r="C124" s="13"/>
      <c r="D124" s="26"/>
      <c r="E124" s="13"/>
      <c r="F124" s="39"/>
      <c r="G124" s="39"/>
      <c r="H124" s="39"/>
      <c r="I124" s="39"/>
      <c r="J124" s="39"/>
      <c r="K124" s="39"/>
      <c r="L124" s="39"/>
    </row>
    <row r="125" spans="1:14" ht="21.75" customHeight="1" x14ac:dyDescent="0.4">
      <c r="A125" s="18"/>
      <c r="B125" s="13" t="s">
        <v>27</v>
      </c>
      <c r="C125" s="13"/>
      <c r="D125" s="26"/>
      <c r="E125" s="13"/>
      <c r="F125" s="39">
        <v>-14991990030</v>
      </c>
      <c r="G125" s="39"/>
      <c r="H125" s="39">
        <v>-14991990030</v>
      </c>
      <c r="I125" s="39"/>
      <c r="J125" s="39">
        <v>0</v>
      </c>
      <c r="K125" s="39"/>
      <c r="L125" s="39">
        <v>0</v>
      </c>
    </row>
    <row r="126" spans="1:14" ht="21.75" customHeight="1" x14ac:dyDescent="0.4">
      <c r="A126" s="13" t="s">
        <v>79</v>
      </c>
      <c r="B126" s="13"/>
      <c r="C126" s="18"/>
      <c r="D126" s="26"/>
      <c r="E126" s="13"/>
      <c r="F126" s="39">
        <v>-1159384845</v>
      </c>
      <c r="G126" s="39"/>
      <c r="H126" s="39">
        <v>-1159384845</v>
      </c>
      <c r="I126" s="39"/>
      <c r="J126" s="39">
        <v>78467400</v>
      </c>
      <c r="K126" s="39"/>
      <c r="L126" s="39">
        <v>78467400</v>
      </c>
    </row>
    <row r="127" spans="1:14" ht="21.75" customHeight="1" x14ac:dyDescent="0.4">
      <c r="A127" s="13" t="s">
        <v>80</v>
      </c>
      <c r="B127" s="13"/>
      <c r="C127" s="13"/>
      <c r="D127" s="26"/>
      <c r="E127" s="13"/>
      <c r="F127" s="39"/>
      <c r="G127" s="39"/>
      <c r="H127" s="39"/>
      <c r="I127" s="39"/>
      <c r="J127" s="39"/>
      <c r="K127" s="39"/>
      <c r="L127" s="39"/>
    </row>
    <row r="128" spans="1:14" ht="21.75" customHeight="1" x14ac:dyDescent="0.4">
      <c r="A128" s="13"/>
      <c r="B128" s="13" t="s">
        <v>81</v>
      </c>
      <c r="C128" s="13"/>
      <c r="D128" s="26"/>
      <c r="E128" s="13"/>
      <c r="F128" s="39"/>
      <c r="G128" s="39"/>
      <c r="H128" s="39"/>
      <c r="I128" s="39"/>
      <c r="J128" s="39"/>
      <c r="K128" s="39"/>
      <c r="L128" s="39"/>
    </row>
    <row r="129" spans="1:12" ht="21.75" customHeight="1" x14ac:dyDescent="0.4">
      <c r="A129" s="13"/>
      <c r="B129" s="13" t="s">
        <v>82</v>
      </c>
      <c r="C129" s="13"/>
      <c r="D129" s="26">
        <v>29</v>
      </c>
      <c r="E129" s="13"/>
      <c r="F129" s="39">
        <v>2819729371</v>
      </c>
      <c r="G129" s="39"/>
      <c r="H129" s="39">
        <v>2819729371</v>
      </c>
      <c r="I129" s="39"/>
      <c r="J129" s="39">
        <v>2819729371</v>
      </c>
      <c r="K129" s="39"/>
      <c r="L129" s="39">
        <v>2819729371</v>
      </c>
    </row>
    <row r="130" spans="1:12" ht="21.75" customHeight="1" x14ac:dyDescent="0.4">
      <c r="A130" s="13"/>
      <c r="B130" s="13" t="s">
        <v>83</v>
      </c>
      <c r="C130" s="13"/>
      <c r="D130" s="26"/>
      <c r="E130" s="13"/>
      <c r="F130" s="39">
        <v>26617827453</v>
      </c>
      <c r="G130" s="39"/>
      <c r="H130" s="39">
        <v>23740007603</v>
      </c>
      <c r="I130" s="39"/>
      <c r="J130" s="39">
        <v>33418838934</v>
      </c>
      <c r="K130" s="39"/>
      <c r="L130" s="39">
        <v>34985486732</v>
      </c>
    </row>
    <row r="131" spans="1:12" ht="21.75" customHeight="1" x14ac:dyDescent="0.4">
      <c r="A131" s="13" t="s">
        <v>84</v>
      </c>
      <c r="B131" s="13"/>
      <c r="C131" s="13"/>
      <c r="D131" s="26"/>
      <c r="E131" s="13"/>
      <c r="F131" s="50">
        <v>-7253061142</v>
      </c>
      <c r="G131" s="39"/>
      <c r="H131" s="50">
        <v>-1223956426</v>
      </c>
      <c r="I131" s="39"/>
      <c r="J131" s="50">
        <v>-989368903</v>
      </c>
      <c r="K131" s="39"/>
      <c r="L131" s="50">
        <v>1941893702</v>
      </c>
    </row>
    <row r="132" spans="1:12" ht="6" customHeight="1" x14ac:dyDescent="0.4">
      <c r="A132" s="16"/>
      <c r="B132" s="13"/>
      <c r="C132" s="13"/>
      <c r="D132" s="26"/>
      <c r="E132" s="13"/>
      <c r="F132" s="14"/>
      <c r="G132" s="14"/>
      <c r="H132" s="14"/>
      <c r="I132" s="14"/>
      <c r="J132" s="14"/>
      <c r="K132" s="14"/>
      <c r="L132" s="14"/>
    </row>
    <row r="133" spans="1:12" ht="21.75" customHeight="1" x14ac:dyDescent="0.4">
      <c r="A133" s="16" t="s">
        <v>85</v>
      </c>
      <c r="B133" s="13"/>
      <c r="C133" s="13"/>
      <c r="D133" s="26"/>
      <c r="E133" s="13"/>
      <c r="F133" s="7">
        <f>SUM(F122:F131)</f>
        <v>104406315314</v>
      </c>
      <c r="G133" s="14"/>
      <c r="H133" s="7">
        <f>SUM(H122:H131)</f>
        <v>107557600180</v>
      </c>
      <c r="I133" s="14"/>
      <c r="J133" s="7">
        <f>SUM(J122:J131)</f>
        <v>133700861309</v>
      </c>
      <c r="K133" s="7"/>
      <c r="L133" s="7">
        <f>SUM(L122:L131)</f>
        <v>138198771712</v>
      </c>
    </row>
    <row r="134" spans="1:12" ht="21.75" customHeight="1" x14ac:dyDescent="0.4">
      <c r="A134" s="13" t="s">
        <v>86</v>
      </c>
      <c r="B134" s="13"/>
      <c r="C134" s="13"/>
      <c r="D134" s="26"/>
      <c r="E134" s="13"/>
      <c r="F134" s="27">
        <v>12029323117</v>
      </c>
      <c r="G134" s="14"/>
      <c r="H134" s="27">
        <v>11584073117</v>
      </c>
      <c r="I134" s="14"/>
      <c r="J134" s="9">
        <v>0</v>
      </c>
      <c r="K134" s="14"/>
      <c r="L134" s="9">
        <v>0</v>
      </c>
    </row>
    <row r="135" spans="1:12" ht="6" customHeight="1" x14ac:dyDescent="0.4">
      <c r="A135" s="13"/>
      <c r="B135" s="13"/>
      <c r="C135" s="13"/>
      <c r="D135" s="26"/>
      <c r="E135" s="13"/>
      <c r="F135" s="14"/>
      <c r="G135" s="14"/>
      <c r="H135" s="14"/>
      <c r="I135" s="14"/>
      <c r="J135" s="14"/>
      <c r="K135" s="14"/>
      <c r="L135" s="14"/>
    </row>
    <row r="136" spans="1:12" ht="21.75" customHeight="1" x14ac:dyDescent="0.4">
      <c r="A136" s="16" t="s">
        <v>87</v>
      </c>
      <c r="B136" s="13"/>
      <c r="C136" s="13"/>
      <c r="D136" s="26"/>
      <c r="E136" s="13"/>
      <c r="F136" s="3">
        <f>SUM(F133:F134)</f>
        <v>116435638431</v>
      </c>
      <c r="G136" s="14"/>
      <c r="H136" s="3">
        <f>SUM(H133:H134)</f>
        <v>119141673297</v>
      </c>
      <c r="I136" s="14"/>
      <c r="J136" s="3">
        <f>SUM(J133:J134)</f>
        <v>133700861309</v>
      </c>
      <c r="K136" s="14"/>
      <c r="L136" s="3">
        <f>SUM(L133:L134)</f>
        <v>138198771712</v>
      </c>
    </row>
    <row r="137" spans="1:12" ht="6" customHeight="1" x14ac:dyDescent="0.4">
      <c r="A137" s="16"/>
      <c r="B137" s="13"/>
      <c r="C137" s="13"/>
      <c r="D137" s="26"/>
      <c r="E137" s="13"/>
      <c r="F137" s="14"/>
      <c r="G137" s="14"/>
      <c r="H137" s="14"/>
      <c r="I137" s="14"/>
      <c r="J137" s="14"/>
      <c r="K137" s="14"/>
      <c r="L137" s="14"/>
    </row>
    <row r="138" spans="1:12" ht="21.75" customHeight="1" thickBot="1" x14ac:dyDescent="0.45">
      <c r="A138" s="213" t="s">
        <v>88</v>
      </c>
      <c r="B138" s="213"/>
      <c r="C138" s="213"/>
      <c r="D138" s="26"/>
      <c r="E138" s="13"/>
      <c r="F138" s="4">
        <f>F136+F95</f>
        <v>264259093393</v>
      </c>
      <c r="G138" s="14"/>
      <c r="H138" s="4">
        <f>H136+H95</f>
        <v>288136048821</v>
      </c>
      <c r="I138" s="14"/>
      <c r="J138" s="4">
        <f>J136+J95</f>
        <v>224184689548</v>
      </c>
      <c r="K138" s="14"/>
      <c r="L138" s="4">
        <f>L136+L95</f>
        <v>235559618306</v>
      </c>
    </row>
    <row r="139" spans="1:12" ht="21.75" customHeight="1" thickTop="1" x14ac:dyDescent="0.4">
      <c r="A139" s="31"/>
      <c r="B139" s="31"/>
      <c r="C139" s="31"/>
      <c r="D139" s="26"/>
      <c r="E139" s="13"/>
      <c r="F139" s="38"/>
      <c r="G139" s="10"/>
      <c r="H139" s="38"/>
      <c r="I139" s="10"/>
      <c r="J139" s="38"/>
      <c r="K139" s="14"/>
      <c r="L139" s="38"/>
    </row>
    <row r="140" spans="1:12" ht="21.75" customHeight="1" x14ac:dyDescent="0.4">
      <c r="A140" s="31"/>
      <c r="B140" s="31"/>
      <c r="C140" s="31"/>
      <c r="D140" s="26"/>
      <c r="E140" s="13"/>
      <c r="F140" s="14"/>
      <c r="G140" s="14"/>
      <c r="H140" s="14"/>
      <c r="I140" s="14"/>
      <c r="J140" s="14"/>
      <c r="K140" s="14"/>
      <c r="L140" s="14"/>
    </row>
    <row r="141" spans="1:12" ht="21.75" customHeight="1" x14ac:dyDescent="0.4">
      <c r="A141" s="31"/>
      <c r="B141" s="31"/>
      <c r="C141" s="31"/>
      <c r="D141" s="26"/>
      <c r="E141" s="13"/>
      <c r="F141" s="14"/>
      <c r="G141" s="14"/>
      <c r="H141" s="14"/>
      <c r="I141" s="14"/>
      <c r="J141" s="14"/>
      <c r="K141" s="14"/>
      <c r="L141" s="14"/>
    </row>
    <row r="142" spans="1:12" ht="21.75" customHeight="1" x14ac:dyDescent="0.4">
      <c r="A142" s="31"/>
      <c r="B142" s="31"/>
      <c r="C142" s="31"/>
      <c r="D142" s="26"/>
      <c r="E142" s="13"/>
      <c r="F142" s="14"/>
      <c r="G142" s="14"/>
      <c r="H142" s="14"/>
      <c r="I142" s="14"/>
      <c r="J142" s="14"/>
      <c r="K142" s="14"/>
      <c r="L142" s="14"/>
    </row>
    <row r="143" spans="1:12" ht="21.75" customHeight="1" x14ac:dyDescent="0.4">
      <c r="A143" s="31"/>
      <c r="B143" s="31"/>
      <c r="C143" s="31"/>
      <c r="D143" s="26"/>
      <c r="E143" s="13"/>
      <c r="F143" s="35"/>
      <c r="G143" s="14"/>
      <c r="H143" s="35"/>
      <c r="I143" s="14"/>
      <c r="J143" s="14"/>
      <c r="K143" s="14"/>
      <c r="L143" s="14"/>
    </row>
    <row r="144" spans="1:12" ht="21.75" customHeight="1" x14ac:dyDescent="0.4">
      <c r="A144" s="31"/>
      <c r="B144" s="31"/>
      <c r="C144" s="31"/>
      <c r="D144" s="26"/>
      <c r="E144" s="13"/>
      <c r="F144" s="14"/>
      <c r="G144" s="14"/>
      <c r="H144" s="14"/>
      <c r="I144" s="14"/>
      <c r="J144" s="14"/>
      <c r="K144" s="14"/>
      <c r="L144" s="14"/>
    </row>
    <row r="145" spans="1:12" ht="21.75" customHeight="1" x14ac:dyDescent="0.4">
      <c r="A145" s="31"/>
      <c r="B145" s="31"/>
      <c r="C145" s="31"/>
      <c r="D145" s="26"/>
      <c r="E145" s="13"/>
      <c r="F145" s="14"/>
      <c r="G145" s="14"/>
      <c r="H145" s="14"/>
      <c r="I145" s="14"/>
      <c r="J145" s="14"/>
      <c r="K145" s="14"/>
      <c r="L145" s="14"/>
    </row>
    <row r="146" spans="1:12" ht="21.75" customHeight="1" x14ac:dyDescent="0.4">
      <c r="A146" s="31"/>
      <c r="B146" s="31"/>
      <c r="C146" s="31"/>
      <c r="D146" s="26"/>
      <c r="E146" s="13"/>
      <c r="F146" s="14"/>
      <c r="G146" s="14"/>
      <c r="H146" s="14"/>
      <c r="I146" s="14"/>
      <c r="J146" s="14"/>
      <c r="K146" s="14"/>
      <c r="L146" s="14"/>
    </row>
    <row r="147" spans="1:12" ht="21.75" customHeight="1" x14ac:dyDescent="0.4">
      <c r="A147" s="31"/>
      <c r="B147" s="31"/>
      <c r="C147" s="31"/>
      <c r="D147" s="26"/>
      <c r="E147" s="13"/>
      <c r="F147" s="14"/>
      <c r="G147" s="14"/>
      <c r="H147" s="14"/>
      <c r="I147" s="14"/>
      <c r="J147" s="14"/>
      <c r="K147" s="14"/>
      <c r="L147" s="14"/>
    </row>
    <row r="148" spans="1:12" ht="21.75" customHeight="1" x14ac:dyDescent="0.4">
      <c r="A148" s="31"/>
      <c r="B148" s="31"/>
      <c r="C148" s="31"/>
      <c r="D148" s="26"/>
      <c r="E148" s="13"/>
      <c r="F148" s="14"/>
      <c r="G148" s="14"/>
      <c r="H148" s="14"/>
      <c r="I148" s="14"/>
      <c r="J148" s="14"/>
      <c r="K148" s="14"/>
      <c r="L148" s="14"/>
    </row>
    <row r="149" spans="1:12" ht="21.75" customHeight="1" x14ac:dyDescent="0.4">
      <c r="A149" s="31"/>
      <c r="B149" s="31"/>
      <c r="C149" s="31"/>
      <c r="D149" s="26"/>
      <c r="E149" s="13"/>
      <c r="F149" s="14"/>
      <c r="G149" s="14"/>
      <c r="H149" s="14"/>
      <c r="I149" s="14"/>
      <c r="J149" s="14"/>
      <c r="K149" s="14"/>
      <c r="L149" s="14"/>
    </row>
    <row r="150" spans="1:12" ht="21.75" customHeight="1" x14ac:dyDescent="0.4">
      <c r="A150" s="31"/>
      <c r="B150" s="31"/>
      <c r="C150" s="31"/>
      <c r="D150" s="26"/>
      <c r="E150" s="13"/>
      <c r="F150" s="14"/>
      <c r="G150" s="14"/>
      <c r="H150" s="14"/>
      <c r="I150" s="14"/>
      <c r="J150" s="14"/>
      <c r="K150" s="14"/>
      <c r="L150" s="14"/>
    </row>
    <row r="151" spans="1:12" ht="21" customHeight="1" x14ac:dyDescent="0.4">
      <c r="A151" s="31"/>
      <c r="B151" s="31"/>
      <c r="C151" s="31"/>
      <c r="D151" s="26"/>
      <c r="E151" s="13"/>
      <c r="F151" s="14"/>
      <c r="G151" s="14"/>
      <c r="H151" s="14"/>
      <c r="I151" s="14"/>
      <c r="J151" s="14"/>
      <c r="K151" s="14"/>
      <c r="L151" s="14"/>
    </row>
    <row r="152" spans="1:12" ht="22.15" customHeight="1" x14ac:dyDescent="0.4">
      <c r="A152" s="22" t="s">
        <v>41</v>
      </c>
      <c r="B152" s="22"/>
      <c r="C152" s="22"/>
      <c r="D152" s="23"/>
      <c r="E152" s="22"/>
      <c r="F152" s="24"/>
      <c r="G152" s="24"/>
      <c r="H152" s="24"/>
      <c r="I152" s="24"/>
      <c r="J152" s="24"/>
      <c r="K152" s="24"/>
      <c r="L152" s="24"/>
    </row>
  </sheetData>
  <mergeCells count="13">
    <mergeCell ref="A138:C138"/>
    <mergeCell ref="A80:C80"/>
    <mergeCell ref="A93:C93"/>
    <mergeCell ref="A95:C95"/>
    <mergeCell ref="F107:I107"/>
    <mergeCell ref="J107:L107"/>
    <mergeCell ref="A111:C111"/>
    <mergeCell ref="F5:I5"/>
    <mergeCell ref="J5:L5"/>
    <mergeCell ref="F57:I57"/>
    <mergeCell ref="J57:L57"/>
    <mergeCell ref="A61:C61"/>
    <mergeCell ref="A63:C63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  <ignoredErrors>
    <ignoredError sqref="D1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7D2AB-E5A2-4469-BE3B-961279BBF5A7}">
  <dimension ref="A1:M104"/>
  <sheetViews>
    <sheetView topLeftCell="A96" zoomScale="147" zoomScaleNormal="115" zoomScaleSheetLayoutView="142" workbookViewId="0">
      <selection activeCell="G11" sqref="G11"/>
    </sheetView>
  </sheetViews>
  <sheetFormatPr defaultColWidth="8.7109375" defaultRowHeight="21.75" customHeight="1" x14ac:dyDescent="0.4"/>
  <cols>
    <col min="1" max="3" width="1.7109375" style="43" customWidth="1"/>
    <col min="4" max="4" width="43" style="43" customWidth="1"/>
    <col min="5" max="5" width="8.28515625" style="43" customWidth="1"/>
    <col min="6" max="6" width="0.5703125" style="43" customWidth="1"/>
    <col min="7" max="7" width="13.28515625" style="43" customWidth="1"/>
    <col min="8" max="8" width="0.5703125" style="43" customWidth="1"/>
    <col min="9" max="9" width="13.28515625" style="43" customWidth="1"/>
    <col min="10" max="10" width="0.5703125" style="43" customWidth="1"/>
    <col min="11" max="11" width="13.28515625" style="43" customWidth="1"/>
    <col min="12" max="12" width="0.7109375" style="43" customWidth="1"/>
    <col min="13" max="13" width="13.28515625" style="43" customWidth="1"/>
    <col min="14" max="16384" width="8.7109375" style="43"/>
  </cols>
  <sheetData>
    <row r="1" spans="1:13" ht="21.75" customHeight="1" x14ac:dyDescent="0.4">
      <c r="A1" s="51" t="s">
        <v>0</v>
      </c>
      <c r="B1" s="52"/>
      <c r="C1" s="52"/>
      <c r="D1" s="52"/>
      <c r="E1" s="53"/>
      <c r="F1" s="52"/>
      <c r="G1" s="54"/>
      <c r="H1" s="54"/>
      <c r="I1" s="54"/>
      <c r="J1" s="52"/>
      <c r="K1" s="54"/>
      <c r="L1" s="54"/>
      <c r="M1" s="54"/>
    </row>
    <row r="2" spans="1:13" ht="21.75" customHeight="1" x14ac:dyDescent="0.4">
      <c r="A2" s="52" t="s">
        <v>89</v>
      </c>
      <c r="B2" s="52"/>
      <c r="C2" s="52"/>
      <c r="D2" s="52"/>
      <c r="E2" s="53"/>
      <c r="F2" s="52"/>
      <c r="G2" s="54"/>
      <c r="H2" s="54"/>
      <c r="I2" s="54"/>
      <c r="J2" s="52"/>
      <c r="K2" s="54"/>
      <c r="L2" s="54"/>
      <c r="M2" s="54"/>
    </row>
    <row r="3" spans="1:13" ht="21.75" customHeight="1" x14ac:dyDescent="0.4">
      <c r="A3" s="55" t="s">
        <v>90</v>
      </c>
      <c r="B3" s="55"/>
      <c r="C3" s="55"/>
      <c r="D3" s="55"/>
      <c r="E3" s="56"/>
      <c r="F3" s="55"/>
      <c r="G3" s="57"/>
      <c r="H3" s="57"/>
      <c r="I3" s="57"/>
      <c r="J3" s="55"/>
      <c r="K3" s="57"/>
      <c r="L3" s="57"/>
      <c r="M3" s="57"/>
    </row>
    <row r="4" spans="1:13" ht="21.75" customHeight="1" x14ac:dyDescent="0.4">
      <c r="A4" s="52"/>
      <c r="B4" s="52"/>
      <c r="C4" s="52"/>
      <c r="D4" s="52"/>
      <c r="E4" s="53"/>
      <c r="F4" s="52"/>
      <c r="G4" s="54"/>
      <c r="H4" s="54"/>
      <c r="I4" s="54"/>
      <c r="J4" s="52"/>
      <c r="K4" s="54"/>
      <c r="L4" s="54"/>
      <c r="M4" s="54"/>
    </row>
    <row r="5" spans="1:13" ht="21.75" customHeight="1" x14ac:dyDescent="0.4">
      <c r="A5" s="52"/>
      <c r="B5" s="52"/>
      <c r="C5" s="52"/>
      <c r="D5" s="52"/>
      <c r="E5" s="53"/>
      <c r="F5" s="52"/>
      <c r="G5" s="214" t="s">
        <v>3</v>
      </c>
      <c r="H5" s="214"/>
      <c r="I5" s="214"/>
      <c r="J5" s="59"/>
      <c r="K5" s="215" t="s">
        <v>4</v>
      </c>
      <c r="L5" s="215"/>
      <c r="M5" s="215"/>
    </row>
    <row r="6" spans="1:13" ht="21.75" customHeight="1" x14ac:dyDescent="0.4">
      <c r="A6" s="52" t="s">
        <v>91</v>
      </c>
      <c r="B6" s="52"/>
      <c r="C6" s="52"/>
      <c r="D6" s="52"/>
      <c r="E6" s="60"/>
      <c r="F6" s="52"/>
      <c r="G6" s="61" t="s">
        <v>6</v>
      </c>
      <c r="H6" s="62"/>
      <c r="I6" s="61" t="s">
        <v>7</v>
      </c>
      <c r="J6" s="63"/>
      <c r="K6" s="61" t="s">
        <v>6</v>
      </c>
      <c r="L6" s="62"/>
      <c r="M6" s="61" t="s">
        <v>7</v>
      </c>
    </row>
    <row r="7" spans="1:13" ht="21.75" customHeight="1" x14ac:dyDescent="0.4">
      <c r="A7" s="52"/>
      <c r="B7" s="52"/>
      <c r="C7" s="52"/>
      <c r="D7" s="52"/>
      <c r="E7" s="56" t="s">
        <v>8</v>
      </c>
      <c r="F7" s="52"/>
      <c r="G7" s="58" t="s">
        <v>9</v>
      </c>
      <c r="H7" s="62"/>
      <c r="I7" s="58" t="s">
        <v>9</v>
      </c>
      <c r="J7" s="64"/>
      <c r="K7" s="58" t="s">
        <v>9</v>
      </c>
      <c r="L7" s="62"/>
      <c r="M7" s="58" t="s">
        <v>9</v>
      </c>
    </row>
    <row r="8" spans="1:13" ht="21.75" customHeight="1" x14ac:dyDescent="0.4">
      <c r="A8" s="52"/>
      <c r="B8" s="52"/>
      <c r="C8" s="52"/>
      <c r="D8" s="52"/>
      <c r="E8" s="53"/>
      <c r="F8" s="52"/>
      <c r="G8" s="65"/>
      <c r="H8" s="65"/>
      <c r="I8" s="65"/>
      <c r="J8" s="52"/>
      <c r="K8" s="65"/>
      <c r="L8" s="65"/>
      <c r="M8" s="65"/>
    </row>
    <row r="9" spans="1:13" ht="21.75" customHeight="1" x14ac:dyDescent="0.4">
      <c r="A9" s="60" t="s">
        <v>92</v>
      </c>
      <c r="B9" s="66"/>
      <c r="C9" s="66"/>
      <c r="D9" s="67"/>
      <c r="E9" s="67"/>
      <c r="F9" s="68"/>
      <c r="G9" s="69">
        <v>84858214086</v>
      </c>
      <c r="H9" s="69"/>
      <c r="I9" s="69">
        <v>90451522091</v>
      </c>
      <c r="J9" s="69"/>
      <c r="K9" s="69">
        <v>20776528294</v>
      </c>
      <c r="L9" s="69"/>
      <c r="M9" s="69">
        <v>21898156405</v>
      </c>
    </row>
    <row r="10" spans="1:13" ht="21.75" customHeight="1" x14ac:dyDescent="0.4">
      <c r="A10" s="60" t="s">
        <v>93</v>
      </c>
      <c r="B10" s="66"/>
      <c r="C10" s="66"/>
      <c r="D10" s="67"/>
      <c r="E10" s="67"/>
      <c r="F10" s="68"/>
      <c r="G10" s="69">
        <v>57652714</v>
      </c>
      <c r="H10" s="69"/>
      <c r="I10" s="69">
        <v>278185025</v>
      </c>
      <c r="J10" s="69"/>
      <c r="K10" s="69">
        <v>25767480</v>
      </c>
      <c r="L10" s="69"/>
      <c r="M10" s="69">
        <v>193698894</v>
      </c>
    </row>
    <row r="11" spans="1:13" ht="21.75" customHeight="1" x14ac:dyDescent="0.4">
      <c r="A11" s="66" t="s">
        <v>94</v>
      </c>
      <c r="B11" s="66"/>
      <c r="C11" s="66"/>
      <c r="D11" s="66"/>
      <c r="E11" s="67"/>
      <c r="F11" s="66"/>
      <c r="G11" s="70">
        <v>-73154816166</v>
      </c>
      <c r="H11" s="39"/>
      <c r="I11" s="70">
        <v>-79306615103</v>
      </c>
      <c r="J11" s="39"/>
      <c r="K11" s="71">
        <v>-18234806852</v>
      </c>
      <c r="L11" s="39"/>
      <c r="M11" s="71">
        <v>-19632993832</v>
      </c>
    </row>
    <row r="12" spans="1:13" ht="6" customHeight="1" x14ac:dyDescent="0.4">
      <c r="A12" s="60"/>
      <c r="B12" s="66"/>
      <c r="C12" s="66"/>
      <c r="D12" s="67"/>
      <c r="E12" s="67" t="s">
        <v>91</v>
      </c>
      <c r="F12" s="68"/>
      <c r="G12" s="69"/>
      <c r="H12" s="69"/>
      <c r="I12" s="69"/>
      <c r="J12" s="69"/>
      <c r="K12" s="69"/>
      <c r="L12" s="69"/>
      <c r="M12" s="69"/>
    </row>
    <row r="13" spans="1:13" ht="21.75" customHeight="1" x14ac:dyDescent="0.4">
      <c r="A13" s="52" t="s">
        <v>95</v>
      </c>
      <c r="B13" s="66"/>
      <c r="C13" s="66"/>
      <c r="D13" s="67"/>
      <c r="E13" s="67"/>
      <c r="F13" s="68"/>
      <c r="G13" s="39">
        <f>SUM(G9:G12)</f>
        <v>11761050634</v>
      </c>
      <c r="H13" s="69"/>
      <c r="I13" s="39">
        <f>SUM(I9:I12)</f>
        <v>11423092013</v>
      </c>
      <c r="J13" s="69"/>
      <c r="K13" s="39">
        <f>SUM(K9:K12)</f>
        <v>2567488922</v>
      </c>
      <c r="L13" s="69"/>
      <c r="M13" s="39">
        <f>SUM(M9:M12)</f>
        <v>2458861467</v>
      </c>
    </row>
    <row r="14" spans="1:13" ht="21.75" customHeight="1" x14ac:dyDescent="0.4">
      <c r="A14" s="60" t="s">
        <v>96</v>
      </c>
      <c r="B14" s="66"/>
      <c r="C14" s="66"/>
      <c r="D14" s="67"/>
      <c r="E14" s="67" t="s">
        <v>319</v>
      </c>
      <c r="F14" s="72"/>
      <c r="G14" s="39">
        <v>190354500</v>
      </c>
      <c r="H14" s="39"/>
      <c r="I14" s="39">
        <v>200556125</v>
      </c>
      <c r="J14" s="39"/>
      <c r="K14" s="39">
        <v>4331014405</v>
      </c>
      <c r="L14" s="39"/>
      <c r="M14" s="39">
        <v>12066799148</v>
      </c>
    </row>
    <row r="15" spans="1:13" ht="21.75" customHeight="1" x14ac:dyDescent="0.4">
      <c r="A15" s="60" t="s">
        <v>97</v>
      </c>
      <c r="B15" s="66"/>
      <c r="C15" s="66"/>
      <c r="D15" s="67"/>
      <c r="E15" s="67">
        <v>30</v>
      </c>
      <c r="F15" s="72"/>
      <c r="G15" s="39">
        <v>1603712371</v>
      </c>
      <c r="H15" s="39"/>
      <c r="I15" s="39">
        <v>1868498560</v>
      </c>
      <c r="J15" s="39"/>
      <c r="K15" s="39">
        <v>699392001</v>
      </c>
      <c r="L15" s="39"/>
      <c r="M15" s="39">
        <v>639545427</v>
      </c>
    </row>
    <row r="16" spans="1:13" ht="21.75" customHeight="1" x14ac:dyDescent="0.4">
      <c r="A16" s="60" t="s">
        <v>98</v>
      </c>
      <c r="B16" s="66"/>
      <c r="C16" s="66"/>
      <c r="D16" s="67"/>
      <c r="E16" s="67"/>
      <c r="F16" s="72"/>
      <c r="G16" s="39">
        <v>783357310</v>
      </c>
      <c r="H16" s="39"/>
      <c r="I16" s="39">
        <v>0</v>
      </c>
      <c r="J16" s="39"/>
      <c r="K16" s="39">
        <v>0</v>
      </c>
      <c r="L16" s="39"/>
      <c r="M16" s="39">
        <v>0</v>
      </c>
    </row>
    <row r="17" spans="1:13" ht="21.75" customHeight="1" x14ac:dyDescent="0.4">
      <c r="A17" s="60" t="s">
        <v>99</v>
      </c>
      <c r="B17" s="66"/>
      <c r="C17" s="66"/>
      <c r="D17" s="67"/>
      <c r="E17" s="67"/>
      <c r="F17" s="72"/>
      <c r="G17" s="39">
        <v>-2690780487</v>
      </c>
      <c r="H17" s="39"/>
      <c r="I17" s="39">
        <v>-2570722784</v>
      </c>
      <c r="J17" s="39"/>
      <c r="K17" s="39">
        <v>-3169661272</v>
      </c>
      <c r="L17" s="39"/>
      <c r="M17" s="39">
        <v>-1832008632</v>
      </c>
    </row>
    <row r="18" spans="1:13" ht="21.75" customHeight="1" x14ac:dyDescent="0.4">
      <c r="A18" s="60" t="s">
        <v>100</v>
      </c>
      <c r="B18" s="66"/>
      <c r="C18" s="66"/>
      <c r="D18" s="67"/>
      <c r="E18" s="67"/>
      <c r="F18" s="72"/>
      <c r="G18" s="39">
        <v>-760882561</v>
      </c>
      <c r="H18" s="39"/>
      <c r="I18" s="39">
        <v>-2496866293</v>
      </c>
      <c r="J18" s="39"/>
      <c r="K18" s="39">
        <v>-677860431</v>
      </c>
      <c r="L18" s="39"/>
      <c r="M18" s="39">
        <v>-2188071739</v>
      </c>
    </row>
    <row r="19" spans="1:13" ht="21.75" customHeight="1" x14ac:dyDescent="0.4">
      <c r="A19" s="60" t="s">
        <v>101</v>
      </c>
      <c r="B19" s="66"/>
      <c r="C19" s="66"/>
      <c r="D19" s="67"/>
      <c r="E19" s="67"/>
      <c r="F19" s="72"/>
      <c r="G19" s="39">
        <v>705145406</v>
      </c>
      <c r="H19" s="69"/>
      <c r="I19" s="39">
        <v>2238900981</v>
      </c>
      <c r="J19" s="69"/>
      <c r="K19" s="39">
        <v>594623632</v>
      </c>
      <c r="L19" s="69"/>
      <c r="M19" s="39">
        <v>2265318997</v>
      </c>
    </row>
    <row r="20" spans="1:13" ht="21.75" customHeight="1" x14ac:dyDescent="0.4">
      <c r="A20" s="60" t="s">
        <v>102</v>
      </c>
      <c r="B20" s="66"/>
      <c r="C20" s="66"/>
      <c r="D20" s="67"/>
      <c r="E20" s="67">
        <v>32</v>
      </c>
      <c r="F20" s="68"/>
      <c r="G20" s="39">
        <v>-5119846777</v>
      </c>
      <c r="H20" s="69"/>
      <c r="I20" s="39">
        <v>-5885339419</v>
      </c>
      <c r="J20" s="69"/>
      <c r="K20" s="39">
        <v>-2590641787</v>
      </c>
      <c r="L20" s="69"/>
      <c r="M20" s="39">
        <v>-2981577583</v>
      </c>
    </row>
    <row r="21" spans="1:13" ht="21.75" customHeight="1" x14ac:dyDescent="0.4">
      <c r="A21" s="60" t="s">
        <v>103</v>
      </c>
      <c r="B21" s="66"/>
      <c r="C21" s="66"/>
      <c r="D21" s="67"/>
      <c r="E21" s="67"/>
      <c r="F21" s="72"/>
      <c r="G21" s="69"/>
      <c r="H21" s="69"/>
      <c r="I21" s="69"/>
      <c r="J21" s="73"/>
      <c r="K21" s="69"/>
      <c r="L21" s="69"/>
      <c r="M21" s="69"/>
    </row>
    <row r="22" spans="1:13" ht="21.75" customHeight="1" x14ac:dyDescent="0.4">
      <c r="A22" s="66"/>
      <c r="B22" s="66" t="s">
        <v>104</v>
      </c>
      <c r="C22" s="66"/>
      <c r="D22" s="67"/>
      <c r="E22" s="67">
        <v>16</v>
      </c>
      <c r="F22" s="68"/>
      <c r="G22" s="74">
        <v>1388927403</v>
      </c>
      <c r="H22" s="69"/>
      <c r="I22" s="74">
        <v>292733849</v>
      </c>
      <c r="J22" s="73"/>
      <c r="K22" s="74">
        <v>0</v>
      </c>
      <c r="L22" s="69"/>
      <c r="M22" s="74">
        <v>0</v>
      </c>
    </row>
    <row r="23" spans="1:13" ht="6" customHeight="1" x14ac:dyDescent="0.4">
      <c r="A23" s="52"/>
      <c r="B23" s="66"/>
      <c r="C23" s="66"/>
      <c r="D23" s="67"/>
      <c r="E23" s="67"/>
      <c r="F23" s="68"/>
      <c r="G23" s="69"/>
      <c r="H23" s="69"/>
      <c r="I23" s="69"/>
      <c r="J23" s="69"/>
      <c r="K23" s="69"/>
      <c r="L23" s="69"/>
      <c r="M23" s="69"/>
    </row>
    <row r="24" spans="1:13" ht="21.75" customHeight="1" x14ac:dyDescent="0.4">
      <c r="A24" s="52" t="s">
        <v>105</v>
      </c>
      <c r="B24" s="66"/>
      <c r="C24" s="66"/>
      <c r="D24" s="67"/>
      <c r="E24" s="67"/>
      <c r="F24" s="68"/>
      <c r="G24" s="69">
        <f>SUM(G13:G22)</f>
        <v>7861037799</v>
      </c>
      <c r="H24" s="69"/>
      <c r="I24" s="69">
        <f>SUM(I13:I22)</f>
        <v>5070853032</v>
      </c>
      <c r="J24" s="69"/>
      <c r="K24" s="69">
        <f>SUM(K13:K22)</f>
        <v>1754355470</v>
      </c>
      <c r="L24" s="69"/>
      <c r="M24" s="69">
        <f>SUM(M13:M22)</f>
        <v>10428867085</v>
      </c>
    </row>
    <row r="25" spans="1:13" ht="21.75" customHeight="1" x14ac:dyDescent="0.4">
      <c r="A25" s="60" t="s">
        <v>106</v>
      </c>
      <c r="B25" s="66"/>
      <c r="C25" s="66"/>
      <c r="D25" s="67"/>
      <c r="E25" s="67">
        <v>33</v>
      </c>
      <c r="F25" s="68"/>
      <c r="G25" s="75">
        <v>-602855871</v>
      </c>
      <c r="H25" s="69"/>
      <c r="I25" s="75">
        <v>-300392104</v>
      </c>
      <c r="J25" s="69"/>
      <c r="K25" s="75">
        <v>32340267</v>
      </c>
      <c r="L25" s="69"/>
      <c r="M25" s="75">
        <v>164322806</v>
      </c>
    </row>
    <row r="26" spans="1:13" ht="6" customHeight="1" x14ac:dyDescent="0.4">
      <c r="A26" s="54"/>
      <c r="B26" s="66"/>
      <c r="C26" s="66"/>
      <c r="D26" s="67"/>
      <c r="E26" s="67"/>
      <c r="F26" s="68"/>
      <c r="G26" s="39"/>
      <c r="H26" s="69"/>
      <c r="I26" s="39"/>
      <c r="J26" s="69"/>
      <c r="K26" s="39"/>
      <c r="L26" s="69"/>
      <c r="M26" s="39"/>
    </row>
    <row r="27" spans="1:13" ht="21.75" customHeight="1" x14ac:dyDescent="0.4">
      <c r="A27" s="52" t="s">
        <v>107</v>
      </c>
      <c r="B27" s="66"/>
      <c r="C27" s="66"/>
      <c r="D27" s="67"/>
      <c r="E27" s="67"/>
      <c r="F27" s="68"/>
      <c r="G27" s="75">
        <f>SUM(G24:G25)</f>
        <v>7258181928</v>
      </c>
      <c r="H27" s="69"/>
      <c r="I27" s="75">
        <f>SUM(I24:I25)</f>
        <v>4770460928</v>
      </c>
      <c r="J27" s="69"/>
      <c r="K27" s="75">
        <f>SUM(K24:K25)</f>
        <v>1786695737</v>
      </c>
      <c r="L27" s="69"/>
      <c r="M27" s="75">
        <f>SUM(M24:M25)</f>
        <v>10593189891</v>
      </c>
    </row>
    <row r="28" spans="1:13" ht="21.75" customHeight="1" x14ac:dyDescent="0.4">
      <c r="A28" s="52"/>
      <c r="B28" s="66"/>
      <c r="C28" s="66"/>
      <c r="D28" s="67"/>
      <c r="E28" s="67"/>
      <c r="F28" s="68"/>
      <c r="G28" s="39"/>
      <c r="H28" s="69"/>
      <c r="I28" s="39"/>
      <c r="J28" s="69"/>
      <c r="K28" s="39"/>
      <c r="L28" s="69"/>
      <c r="M28" s="39"/>
    </row>
    <row r="29" spans="1:13" ht="21.75" customHeight="1" x14ac:dyDescent="0.4">
      <c r="A29" s="52" t="s">
        <v>108</v>
      </c>
      <c r="B29" s="76"/>
      <c r="C29" s="76"/>
      <c r="D29" s="77"/>
      <c r="E29" s="77"/>
      <c r="F29" s="78"/>
      <c r="G29" s="39"/>
      <c r="H29" s="79"/>
      <c r="I29" s="39"/>
      <c r="J29" s="79"/>
      <c r="K29" s="39"/>
      <c r="L29" s="79"/>
      <c r="M29" s="39"/>
    </row>
    <row r="30" spans="1:13" ht="21.75" customHeight="1" x14ac:dyDescent="0.4">
      <c r="A30" s="52"/>
      <c r="B30" s="76" t="s">
        <v>109</v>
      </c>
      <c r="C30" s="76"/>
      <c r="D30" s="77"/>
      <c r="E30" s="77"/>
      <c r="F30" s="78"/>
      <c r="G30" s="39">
        <v>6399003431</v>
      </c>
      <c r="H30" s="79"/>
      <c r="I30" s="39">
        <v>4062378553</v>
      </c>
      <c r="J30" s="79"/>
      <c r="K30" s="39">
        <v>1786695737</v>
      </c>
      <c r="L30" s="79"/>
      <c r="M30" s="39">
        <v>10593189891</v>
      </c>
    </row>
    <row r="31" spans="1:13" ht="21.75" customHeight="1" x14ac:dyDescent="0.4">
      <c r="A31" s="52"/>
      <c r="B31" s="76" t="s">
        <v>110</v>
      </c>
      <c r="C31" s="76"/>
      <c r="D31" s="77"/>
      <c r="E31" s="77"/>
      <c r="F31" s="78"/>
      <c r="G31" s="45">
        <v>859178497</v>
      </c>
      <c r="H31" s="79"/>
      <c r="I31" s="45">
        <v>708082375</v>
      </c>
      <c r="J31" s="79"/>
      <c r="K31" s="45">
        <v>0</v>
      </c>
      <c r="L31" s="79"/>
      <c r="M31" s="45">
        <v>0</v>
      </c>
    </row>
    <row r="32" spans="1:13" ht="6" customHeight="1" x14ac:dyDescent="0.4">
      <c r="A32" s="52"/>
      <c r="B32" s="76"/>
      <c r="C32" s="76"/>
      <c r="D32" s="77"/>
      <c r="E32" s="77"/>
      <c r="F32" s="78"/>
      <c r="G32" s="39"/>
      <c r="H32" s="79"/>
      <c r="I32" s="39"/>
      <c r="J32" s="79"/>
      <c r="K32" s="39"/>
      <c r="L32" s="79"/>
      <c r="M32" s="39"/>
    </row>
    <row r="33" spans="1:13" ht="21.75" customHeight="1" thickBot="1" x14ac:dyDescent="0.45">
      <c r="A33" s="52"/>
      <c r="B33" s="76"/>
      <c r="C33" s="76"/>
      <c r="D33" s="77"/>
      <c r="E33" s="77"/>
      <c r="F33" s="78"/>
      <c r="G33" s="80">
        <f>SUM(G30:G31)</f>
        <v>7258181928</v>
      </c>
      <c r="H33" s="79"/>
      <c r="I33" s="80">
        <f>SUM(I30:I31)</f>
        <v>4770460928</v>
      </c>
      <c r="J33" s="79"/>
      <c r="K33" s="80">
        <f>SUM(K30:K31)</f>
        <v>1786695737</v>
      </c>
      <c r="L33" s="79"/>
      <c r="M33" s="80">
        <f>SUM(M30:M31)</f>
        <v>10593189891</v>
      </c>
    </row>
    <row r="34" spans="1:13" ht="21.75" customHeight="1" thickTop="1" x14ac:dyDescent="0.4">
      <c r="A34" s="52"/>
      <c r="B34" s="76"/>
      <c r="C34" s="76"/>
      <c r="D34" s="77"/>
      <c r="E34" s="77"/>
      <c r="F34" s="78"/>
      <c r="G34" s="39"/>
      <c r="H34" s="79"/>
      <c r="I34" s="39"/>
      <c r="J34" s="79"/>
      <c r="K34" s="39"/>
      <c r="L34" s="79"/>
      <c r="M34" s="39"/>
    </row>
    <row r="35" spans="1:13" ht="21.75" customHeight="1" x14ac:dyDescent="0.4">
      <c r="A35" s="52" t="s">
        <v>111</v>
      </c>
      <c r="B35" s="76"/>
      <c r="C35" s="76"/>
      <c r="D35" s="77"/>
      <c r="E35" s="77"/>
      <c r="F35" s="78"/>
      <c r="G35" s="39"/>
      <c r="H35" s="79"/>
      <c r="I35" s="39"/>
      <c r="J35" s="79"/>
      <c r="K35" s="39"/>
      <c r="L35" s="79"/>
      <c r="M35" s="39"/>
    </row>
    <row r="36" spans="1:13" ht="6" customHeight="1" x14ac:dyDescent="0.4">
      <c r="A36" s="52"/>
      <c r="B36" s="76"/>
      <c r="C36" s="76"/>
      <c r="D36" s="77"/>
      <c r="E36" s="77"/>
      <c r="F36" s="78"/>
      <c r="G36" s="39"/>
      <c r="H36" s="79"/>
      <c r="I36" s="39"/>
      <c r="J36" s="79"/>
      <c r="K36" s="39"/>
      <c r="L36" s="79"/>
      <c r="M36" s="39"/>
    </row>
    <row r="37" spans="1:13" ht="21.75" customHeight="1" x14ac:dyDescent="0.4">
      <c r="A37" s="60" t="s">
        <v>112</v>
      </c>
      <c r="B37" s="76"/>
      <c r="C37" s="76"/>
      <c r="D37" s="77"/>
      <c r="E37" s="77">
        <v>34</v>
      </c>
      <c r="F37" s="78"/>
      <c r="G37" s="81">
        <v>2.27</v>
      </c>
      <c r="H37" s="82"/>
      <c r="I37" s="81">
        <v>1.44</v>
      </c>
      <c r="J37" s="79"/>
      <c r="K37" s="81">
        <v>0.63</v>
      </c>
      <c r="L37" s="79"/>
      <c r="M37" s="81">
        <v>3.76</v>
      </c>
    </row>
    <row r="38" spans="1:13" ht="21.75" customHeight="1" x14ac:dyDescent="0.4">
      <c r="A38" s="52"/>
      <c r="B38" s="76"/>
      <c r="C38" s="76"/>
      <c r="D38" s="77"/>
      <c r="E38" s="77"/>
      <c r="F38" s="78"/>
      <c r="G38" s="83"/>
      <c r="H38" s="83"/>
      <c r="I38" s="84"/>
      <c r="J38" s="79"/>
      <c r="K38" s="83"/>
      <c r="L38" s="79"/>
      <c r="M38" s="83"/>
    </row>
    <row r="39" spans="1:13" ht="21.75" customHeight="1" x14ac:dyDescent="0.4">
      <c r="A39" s="52"/>
      <c r="B39" s="76"/>
      <c r="C39" s="76"/>
      <c r="D39" s="77"/>
      <c r="E39" s="77"/>
      <c r="F39" s="78"/>
      <c r="G39" s="83"/>
      <c r="H39" s="83"/>
      <c r="I39" s="83"/>
      <c r="J39" s="79"/>
      <c r="K39" s="83"/>
      <c r="L39" s="79"/>
      <c r="M39" s="83"/>
    </row>
    <row r="40" spans="1:13" ht="21.75" customHeight="1" x14ac:dyDescent="0.4">
      <c r="A40" s="52"/>
      <c r="B40" s="76"/>
      <c r="C40" s="76"/>
      <c r="D40" s="77"/>
      <c r="E40" s="77"/>
      <c r="F40" s="78"/>
      <c r="G40" s="83"/>
      <c r="H40" s="83"/>
      <c r="I40" s="83"/>
      <c r="J40" s="79"/>
      <c r="K40" s="83"/>
      <c r="L40" s="79"/>
      <c r="M40" s="83"/>
    </row>
    <row r="41" spans="1:13" ht="21.75" customHeight="1" x14ac:dyDescent="0.4">
      <c r="A41" s="52"/>
      <c r="B41" s="76"/>
      <c r="C41" s="76"/>
      <c r="D41" s="77"/>
      <c r="E41" s="77"/>
      <c r="F41" s="78"/>
      <c r="G41" s="83"/>
      <c r="H41" s="83"/>
      <c r="I41" s="83"/>
      <c r="J41" s="79"/>
      <c r="K41" s="83"/>
      <c r="L41" s="79"/>
      <c r="M41" s="83"/>
    </row>
    <row r="42" spans="1:13" ht="21.75" customHeight="1" x14ac:dyDescent="0.4">
      <c r="A42" s="52"/>
      <c r="B42" s="76"/>
      <c r="C42" s="76"/>
      <c r="D42" s="77"/>
      <c r="E42" s="77"/>
      <c r="F42" s="78"/>
      <c r="G42" s="83"/>
      <c r="H42" s="83"/>
      <c r="I42" s="83"/>
      <c r="J42" s="79"/>
      <c r="K42" s="83"/>
      <c r="L42" s="79"/>
      <c r="M42" s="83"/>
    </row>
    <row r="43" spans="1:13" ht="21.75" customHeight="1" x14ac:dyDescent="0.4">
      <c r="A43" s="52"/>
      <c r="B43" s="76"/>
      <c r="C43" s="76"/>
      <c r="D43" s="77"/>
      <c r="E43" s="77"/>
      <c r="F43" s="78"/>
      <c r="G43" s="83"/>
      <c r="H43" s="83"/>
      <c r="I43" s="83"/>
      <c r="J43" s="79"/>
      <c r="K43" s="83"/>
      <c r="L43" s="79"/>
      <c r="M43" s="83"/>
    </row>
    <row r="44" spans="1:13" ht="21.75" customHeight="1" x14ac:dyDescent="0.4">
      <c r="A44" s="52"/>
      <c r="B44" s="76"/>
      <c r="C44" s="76"/>
      <c r="D44" s="77"/>
      <c r="E44" s="77"/>
      <c r="F44" s="78"/>
      <c r="G44" s="83"/>
      <c r="H44" s="83"/>
      <c r="I44" s="83"/>
      <c r="J44" s="79"/>
      <c r="K44" s="83"/>
      <c r="L44" s="79"/>
      <c r="M44" s="83"/>
    </row>
    <row r="45" spans="1:13" ht="21.75" customHeight="1" x14ac:dyDescent="0.4">
      <c r="A45" s="52"/>
      <c r="B45" s="76"/>
      <c r="C45" s="76"/>
      <c r="D45" s="77"/>
      <c r="E45" s="77"/>
      <c r="F45" s="78"/>
      <c r="G45" s="83"/>
      <c r="H45" s="83"/>
      <c r="I45" s="83"/>
      <c r="J45" s="79"/>
      <c r="K45" s="83"/>
      <c r="L45" s="79"/>
      <c r="M45" s="83"/>
    </row>
    <row r="46" spans="1:13" ht="21.75" customHeight="1" x14ac:dyDescent="0.4">
      <c r="A46" s="52"/>
      <c r="B46" s="76"/>
      <c r="C46" s="76"/>
      <c r="D46" s="77"/>
      <c r="E46" s="77"/>
      <c r="F46" s="78"/>
      <c r="G46" s="83"/>
      <c r="H46" s="83"/>
      <c r="I46" s="83"/>
      <c r="J46" s="79"/>
      <c r="K46" s="83"/>
      <c r="L46" s="79"/>
      <c r="M46" s="83"/>
    </row>
    <row r="47" spans="1:13" ht="21.75" customHeight="1" x14ac:dyDescent="0.4">
      <c r="A47" s="52"/>
      <c r="B47" s="76"/>
      <c r="C47" s="76"/>
      <c r="D47" s="77"/>
      <c r="E47" s="77"/>
      <c r="F47" s="78"/>
      <c r="G47" s="83"/>
      <c r="H47" s="83"/>
      <c r="I47" s="83"/>
      <c r="J47" s="79"/>
      <c r="K47" s="83"/>
      <c r="L47" s="79"/>
      <c r="M47" s="83"/>
    </row>
    <row r="48" spans="1:13" ht="18" customHeight="1" x14ac:dyDescent="0.4">
      <c r="A48" s="52"/>
      <c r="B48" s="76"/>
      <c r="C48" s="76"/>
      <c r="D48" s="77"/>
      <c r="E48" s="77"/>
      <c r="F48" s="78"/>
      <c r="G48" s="83"/>
      <c r="H48" s="83"/>
      <c r="I48" s="83"/>
      <c r="J48" s="79"/>
      <c r="K48" s="83"/>
      <c r="L48" s="79"/>
      <c r="M48" s="83"/>
    </row>
    <row r="49" spans="1:13" ht="9" customHeight="1" x14ac:dyDescent="0.4">
      <c r="A49" s="52"/>
      <c r="B49" s="76"/>
      <c r="C49" s="76"/>
      <c r="D49" s="77"/>
      <c r="E49" s="77"/>
      <c r="F49" s="78"/>
      <c r="G49" s="83"/>
      <c r="H49" s="83"/>
      <c r="I49" s="83"/>
      <c r="J49" s="79"/>
      <c r="K49" s="83"/>
      <c r="L49" s="79"/>
      <c r="M49" s="83"/>
    </row>
    <row r="50" spans="1:13" ht="22.15" customHeight="1" x14ac:dyDescent="0.4">
      <c r="A50" s="85" t="s">
        <v>41</v>
      </c>
      <c r="B50" s="86"/>
      <c r="C50" s="86"/>
      <c r="D50" s="87"/>
      <c r="E50" s="87"/>
      <c r="F50" s="88"/>
      <c r="G50" s="89"/>
      <c r="H50" s="90"/>
      <c r="I50" s="89"/>
      <c r="J50" s="90"/>
      <c r="K50" s="89"/>
      <c r="L50" s="90"/>
      <c r="M50" s="89"/>
    </row>
    <row r="51" spans="1:13" ht="21.75" customHeight="1" x14ac:dyDescent="0.4">
      <c r="A51" s="52" t="s">
        <v>0</v>
      </c>
      <c r="B51" s="52"/>
      <c r="C51" s="52"/>
      <c r="D51" s="52"/>
      <c r="E51" s="53"/>
      <c r="F51" s="52"/>
      <c r="G51" s="54"/>
      <c r="H51" s="54"/>
      <c r="I51" s="54"/>
      <c r="J51" s="52"/>
      <c r="K51" s="54"/>
      <c r="L51" s="54"/>
      <c r="M51" s="54"/>
    </row>
    <row r="52" spans="1:13" ht="21.75" customHeight="1" x14ac:dyDescent="0.4">
      <c r="A52" s="52" t="s">
        <v>113</v>
      </c>
      <c r="B52" s="52"/>
      <c r="C52" s="52"/>
      <c r="D52" s="52"/>
      <c r="E52" s="53"/>
      <c r="F52" s="52"/>
      <c r="G52" s="54"/>
      <c r="H52" s="54"/>
      <c r="I52" s="54"/>
      <c r="J52" s="52"/>
      <c r="K52" s="54"/>
      <c r="L52" s="54"/>
      <c r="M52" s="54"/>
    </row>
    <row r="53" spans="1:13" ht="21.75" customHeight="1" x14ac:dyDescent="0.4">
      <c r="A53" s="55" t="s">
        <v>90</v>
      </c>
      <c r="B53" s="55"/>
      <c r="C53" s="55"/>
      <c r="D53" s="55"/>
      <c r="E53" s="56"/>
      <c r="F53" s="55"/>
      <c r="G53" s="57"/>
      <c r="H53" s="57"/>
      <c r="I53" s="57"/>
      <c r="J53" s="55"/>
      <c r="K53" s="57"/>
      <c r="L53" s="57"/>
      <c r="M53" s="57"/>
    </row>
    <row r="54" spans="1:13" ht="21.75" customHeight="1" x14ac:dyDescent="0.4">
      <c r="A54" s="52"/>
      <c r="B54" s="52"/>
      <c r="C54" s="52"/>
      <c r="D54" s="52"/>
      <c r="E54" s="53"/>
      <c r="F54" s="52"/>
      <c r="G54" s="54"/>
      <c r="H54" s="54"/>
      <c r="I54" s="54"/>
      <c r="J54" s="52"/>
      <c r="K54" s="54"/>
      <c r="L54" s="54"/>
      <c r="M54" s="54"/>
    </row>
    <row r="55" spans="1:13" ht="20.65" customHeight="1" x14ac:dyDescent="0.4">
      <c r="A55" s="52"/>
      <c r="B55" s="52"/>
      <c r="C55" s="52"/>
      <c r="D55" s="52"/>
      <c r="E55" s="53"/>
      <c r="F55" s="52"/>
      <c r="G55" s="214" t="s">
        <v>3</v>
      </c>
      <c r="H55" s="214"/>
      <c r="I55" s="214"/>
      <c r="J55" s="59"/>
      <c r="K55" s="215" t="s">
        <v>4</v>
      </c>
      <c r="L55" s="215"/>
      <c r="M55" s="215"/>
    </row>
    <row r="56" spans="1:13" ht="20.65" customHeight="1" x14ac:dyDescent="0.4">
      <c r="A56" s="52" t="s">
        <v>91</v>
      </c>
      <c r="B56" s="52"/>
      <c r="C56" s="52"/>
      <c r="D56" s="52"/>
      <c r="E56" s="60"/>
      <c r="F56" s="52"/>
      <c r="G56" s="61" t="s">
        <v>6</v>
      </c>
      <c r="H56" s="62"/>
      <c r="I56" s="61" t="s">
        <v>7</v>
      </c>
      <c r="J56" s="63"/>
      <c r="K56" s="61" t="s">
        <v>6</v>
      </c>
      <c r="L56" s="62"/>
      <c r="M56" s="61" t="s">
        <v>7</v>
      </c>
    </row>
    <row r="57" spans="1:13" ht="20.65" customHeight="1" x14ac:dyDescent="0.4">
      <c r="A57" s="52"/>
      <c r="B57" s="52"/>
      <c r="C57" s="52"/>
      <c r="D57" s="52"/>
      <c r="E57" s="56" t="s">
        <v>8</v>
      </c>
      <c r="F57" s="52"/>
      <c r="G57" s="58" t="s">
        <v>9</v>
      </c>
      <c r="H57" s="62"/>
      <c r="I57" s="58" t="s">
        <v>9</v>
      </c>
      <c r="J57" s="64"/>
      <c r="K57" s="58" t="s">
        <v>9</v>
      </c>
      <c r="L57" s="62"/>
      <c r="M57" s="58" t="s">
        <v>9</v>
      </c>
    </row>
    <row r="58" spans="1:13" ht="20.65" customHeight="1" x14ac:dyDescent="0.4">
      <c r="A58" s="52"/>
      <c r="B58" s="52"/>
      <c r="C58" s="52"/>
      <c r="D58" s="52"/>
      <c r="E58" s="53"/>
      <c r="F58" s="52"/>
      <c r="G58" s="39"/>
      <c r="H58" s="62"/>
      <c r="I58" s="39"/>
      <c r="J58" s="64"/>
      <c r="K58" s="39"/>
      <c r="L58" s="62"/>
      <c r="M58" s="39"/>
    </row>
    <row r="59" spans="1:13" ht="20.65" customHeight="1" x14ac:dyDescent="0.4">
      <c r="A59" s="52" t="s">
        <v>107</v>
      </c>
      <c r="B59" s="52"/>
      <c r="C59" s="52"/>
      <c r="D59" s="52"/>
      <c r="E59" s="53"/>
      <c r="F59" s="52"/>
      <c r="G59" s="74">
        <f>G33</f>
        <v>7258181928</v>
      </c>
      <c r="H59" s="69"/>
      <c r="I59" s="74">
        <f>I33</f>
        <v>4770460928</v>
      </c>
      <c r="J59" s="69"/>
      <c r="K59" s="74">
        <f>K33</f>
        <v>1786695737</v>
      </c>
      <c r="L59" s="69"/>
      <c r="M59" s="74">
        <f>M33</f>
        <v>10593189891</v>
      </c>
    </row>
    <row r="60" spans="1:13" ht="6" customHeight="1" x14ac:dyDescent="0.4">
      <c r="A60" s="52"/>
      <c r="B60" s="60"/>
      <c r="C60" s="60"/>
      <c r="D60" s="66"/>
      <c r="E60" s="67"/>
      <c r="F60" s="68"/>
      <c r="G60" s="69"/>
      <c r="H60" s="69"/>
      <c r="I60" s="69"/>
      <c r="J60" s="69"/>
      <c r="K60" s="69"/>
      <c r="L60" s="69"/>
      <c r="M60" s="69"/>
    </row>
    <row r="61" spans="1:13" ht="20.65" customHeight="1" x14ac:dyDescent="0.4">
      <c r="A61" s="52" t="s">
        <v>114</v>
      </c>
      <c r="B61" s="66"/>
      <c r="C61" s="66"/>
      <c r="D61" s="67"/>
      <c r="E61" s="67"/>
      <c r="F61" s="68"/>
      <c r="G61" s="39"/>
      <c r="H61" s="69"/>
      <c r="I61" s="39"/>
      <c r="J61" s="69"/>
      <c r="K61" s="39"/>
      <c r="L61" s="69"/>
      <c r="M61" s="39"/>
    </row>
    <row r="62" spans="1:13" ht="20.65" customHeight="1" x14ac:dyDescent="0.4">
      <c r="A62" s="60" t="s">
        <v>115</v>
      </c>
      <c r="B62" s="66"/>
      <c r="C62" s="60"/>
      <c r="D62" s="60"/>
      <c r="E62" s="67"/>
      <c r="F62" s="68"/>
      <c r="G62" s="39"/>
      <c r="H62" s="69"/>
      <c r="I62" s="39"/>
      <c r="J62" s="69"/>
      <c r="K62" s="39"/>
      <c r="L62" s="69"/>
      <c r="M62" s="39"/>
    </row>
    <row r="63" spans="1:13" ht="20.65" customHeight="1" x14ac:dyDescent="0.4">
      <c r="A63" s="52"/>
      <c r="B63" s="60" t="s">
        <v>116</v>
      </c>
      <c r="C63" s="66"/>
      <c r="D63" s="60"/>
      <c r="E63" s="67"/>
      <c r="F63" s="68"/>
      <c r="G63" s="69"/>
      <c r="H63" s="69"/>
      <c r="I63" s="69"/>
      <c r="J63" s="69"/>
      <c r="K63" s="69"/>
      <c r="L63" s="69"/>
      <c r="M63" s="69"/>
    </row>
    <row r="64" spans="1:13" ht="20.65" customHeight="1" x14ac:dyDescent="0.4">
      <c r="A64" s="52"/>
      <c r="B64" s="60"/>
      <c r="C64" s="60" t="s">
        <v>117</v>
      </c>
      <c r="D64" s="66"/>
      <c r="E64" s="67"/>
      <c r="F64" s="68"/>
      <c r="G64" s="69">
        <v>10407138</v>
      </c>
      <c r="H64" s="69"/>
      <c r="I64" s="69">
        <v>17512727</v>
      </c>
      <c r="J64" s="69"/>
      <c r="K64" s="69">
        <v>0</v>
      </c>
      <c r="L64" s="69"/>
      <c r="M64" s="69">
        <v>0</v>
      </c>
    </row>
    <row r="65" spans="1:13" ht="20.65" customHeight="1" x14ac:dyDescent="0.4">
      <c r="A65" s="52"/>
      <c r="B65" s="60"/>
      <c r="C65" s="60" t="s">
        <v>118</v>
      </c>
      <c r="D65" s="66"/>
      <c r="E65" s="67"/>
      <c r="F65" s="68"/>
      <c r="G65" s="69">
        <v>-130688</v>
      </c>
      <c r="H65" s="69"/>
      <c r="I65" s="69">
        <v>-6380617</v>
      </c>
      <c r="J65" s="69"/>
      <c r="K65" s="69">
        <v>0</v>
      </c>
      <c r="L65" s="69"/>
      <c r="M65" s="69">
        <v>0</v>
      </c>
    </row>
    <row r="66" spans="1:13" ht="20.65" customHeight="1" x14ac:dyDescent="0.4">
      <c r="A66" s="52"/>
      <c r="B66" s="60"/>
      <c r="C66" s="60" t="s">
        <v>119</v>
      </c>
      <c r="D66" s="66"/>
      <c r="E66" s="67"/>
      <c r="F66" s="68"/>
      <c r="G66" s="69"/>
      <c r="H66" s="69"/>
      <c r="I66" s="69"/>
      <c r="J66" s="69"/>
      <c r="K66" s="69"/>
      <c r="L66" s="69"/>
      <c r="M66" s="69"/>
    </row>
    <row r="67" spans="1:13" ht="20.65" customHeight="1" x14ac:dyDescent="0.4">
      <c r="A67" s="52"/>
      <c r="B67" s="60"/>
      <c r="C67" s="60"/>
      <c r="D67" s="66" t="s">
        <v>120</v>
      </c>
      <c r="E67" s="67">
        <v>16</v>
      </c>
      <c r="F67" s="68"/>
      <c r="G67" s="69">
        <v>-2208049964</v>
      </c>
      <c r="H67" s="69"/>
      <c r="I67" s="69">
        <v>-1252185108</v>
      </c>
      <c r="J67" s="69"/>
      <c r="K67" s="69">
        <v>0</v>
      </c>
      <c r="L67" s="69"/>
      <c r="M67" s="69">
        <v>0</v>
      </c>
    </row>
    <row r="68" spans="1:13" ht="20.65" customHeight="1" x14ac:dyDescent="0.4">
      <c r="A68" s="52"/>
      <c r="B68" s="60"/>
      <c r="C68" s="60" t="s">
        <v>121</v>
      </c>
      <c r="D68" s="66"/>
      <c r="E68" s="67"/>
      <c r="F68" s="68"/>
      <c r="G68" s="69"/>
      <c r="H68" s="69"/>
      <c r="I68" s="69"/>
      <c r="J68" s="69"/>
      <c r="K68" s="69"/>
      <c r="L68" s="69"/>
      <c r="M68" s="69"/>
    </row>
    <row r="69" spans="1:13" ht="20.65" customHeight="1" x14ac:dyDescent="0.4">
      <c r="A69" s="52"/>
      <c r="B69" s="60"/>
      <c r="D69" s="66" t="s">
        <v>122</v>
      </c>
      <c r="E69" s="67"/>
      <c r="F69" s="68"/>
      <c r="G69" s="69">
        <v>193391416</v>
      </c>
      <c r="H69" s="69"/>
      <c r="I69" s="69">
        <v>188633559</v>
      </c>
      <c r="J69" s="69"/>
      <c r="K69" s="69">
        <v>0</v>
      </c>
      <c r="L69" s="69"/>
      <c r="M69" s="69">
        <v>0</v>
      </c>
    </row>
    <row r="70" spans="1:13" ht="20.65" customHeight="1" x14ac:dyDescent="0.4">
      <c r="A70" s="52"/>
      <c r="B70" s="60"/>
      <c r="C70" s="60" t="s">
        <v>123</v>
      </c>
      <c r="D70" s="66"/>
      <c r="E70" s="67"/>
      <c r="F70" s="68"/>
      <c r="G70" s="69"/>
      <c r="H70" s="69"/>
      <c r="I70" s="69"/>
      <c r="J70" s="69"/>
      <c r="K70" s="69"/>
      <c r="L70" s="69"/>
      <c r="M70" s="69"/>
    </row>
    <row r="71" spans="1:13" ht="20.65" customHeight="1" x14ac:dyDescent="0.4">
      <c r="A71" s="52"/>
      <c r="B71" s="60"/>
      <c r="C71" s="60"/>
      <c r="D71" s="66" t="s">
        <v>124</v>
      </c>
      <c r="E71" s="67"/>
      <c r="F71" s="68"/>
      <c r="G71" s="74">
        <v>10119036</v>
      </c>
      <c r="H71" s="69"/>
      <c r="I71" s="74">
        <v>-1043913</v>
      </c>
      <c r="J71" s="69"/>
      <c r="K71" s="74">
        <v>0</v>
      </c>
      <c r="L71" s="69"/>
      <c r="M71" s="74">
        <v>0</v>
      </c>
    </row>
    <row r="72" spans="1:13" ht="6" customHeight="1" x14ac:dyDescent="0.4">
      <c r="A72" s="52"/>
      <c r="B72" s="60"/>
      <c r="C72" s="60"/>
      <c r="D72" s="66"/>
      <c r="E72" s="67"/>
      <c r="F72" s="68"/>
      <c r="G72" s="69"/>
      <c r="H72" s="69"/>
      <c r="I72" s="69"/>
      <c r="J72" s="69"/>
      <c r="K72" s="69"/>
      <c r="L72" s="69"/>
      <c r="M72" s="69"/>
    </row>
    <row r="73" spans="1:13" ht="20.65" customHeight="1" x14ac:dyDescent="0.4">
      <c r="A73" s="52"/>
      <c r="B73" s="60"/>
      <c r="C73" s="60" t="s">
        <v>125</v>
      </c>
      <c r="D73" s="66"/>
      <c r="E73" s="67"/>
      <c r="F73" s="68"/>
      <c r="G73" s="69"/>
      <c r="H73" s="69"/>
      <c r="I73" s="69"/>
      <c r="J73" s="69"/>
      <c r="K73" s="69"/>
      <c r="L73" s="69"/>
      <c r="M73" s="69"/>
    </row>
    <row r="74" spans="1:13" ht="20.65" customHeight="1" x14ac:dyDescent="0.4">
      <c r="A74" s="52"/>
      <c r="B74" s="60"/>
      <c r="C74" s="60"/>
      <c r="D74" s="66" t="s">
        <v>126</v>
      </c>
      <c r="E74" s="67"/>
      <c r="F74" s="68"/>
      <c r="G74" s="74">
        <f>SUM(G64:G71)</f>
        <v>-1994263062</v>
      </c>
      <c r="H74" s="69"/>
      <c r="I74" s="74">
        <f>SUM(I64:I71)</f>
        <v>-1053463352</v>
      </c>
      <c r="J74" s="69"/>
      <c r="K74" s="74">
        <f>SUM(K64:K71)</f>
        <v>0</v>
      </c>
      <c r="L74" s="69"/>
      <c r="M74" s="74">
        <f>SUM(M64:M71)</f>
        <v>0</v>
      </c>
    </row>
    <row r="75" spans="1:13" ht="20.65" customHeight="1" x14ac:dyDescent="0.4">
      <c r="A75" s="52"/>
      <c r="B75" s="60"/>
      <c r="C75" s="60"/>
      <c r="D75" s="66"/>
      <c r="E75" s="67"/>
      <c r="F75" s="68"/>
      <c r="G75" s="69"/>
      <c r="H75" s="69"/>
      <c r="I75" s="69"/>
      <c r="J75" s="69"/>
      <c r="K75" s="69"/>
      <c r="L75" s="69"/>
      <c r="M75" s="69"/>
    </row>
    <row r="76" spans="1:13" ht="20.65" customHeight="1" x14ac:dyDescent="0.4">
      <c r="A76" s="60" t="s">
        <v>127</v>
      </c>
      <c r="B76" s="60"/>
      <c r="C76" s="60"/>
      <c r="D76" s="66"/>
      <c r="E76" s="67"/>
      <c r="F76" s="68"/>
      <c r="G76" s="69"/>
      <c r="H76" s="69"/>
      <c r="I76" s="69"/>
      <c r="J76" s="69"/>
      <c r="K76" s="69"/>
      <c r="L76" s="69"/>
      <c r="M76" s="69"/>
    </row>
    <row r="77" spans="1:13" ht="20.65" customHeight="1" x14ac:dyDescent="0.4">
      <c r="A77" s="52"/>
      <c r="B77" s="60" t="s">
        <v>116</v>
      </c>
      <c r="C77" s="60"/>
      <c r="D77" s="66"/>
      <c r="E77" s="67"/>
      <c r="F77" s="68"/>
      <c r="G77" s="69"/>
      <c r="H77" s="69"/>
      <c r="I77" s="69"/>
      <c r="J77" s="69"/>
      <c r="K77" s="69"/>
      <c r="L77" s="69"/>
      <c r="M77" s="69"/>
    </row>
    <row r="78" spans="1:13" ht="20.65" customHeight="1" x14ac:dyDescent="0.4">
      <c r="A78" s="60"/>
      <c r="B78" s="60"/>
      <c r="C78" s="60" t="s">
        <v>309</v>
      </c>
      <c r="D78" s="60"/>
      <c r="E78" s="67"/>
      <c r="F78" s="68"/>
      <c r="G78" s="69"/>
      <c r="H78" s="69"/>
      <c r="I78" s="69"/>
      <c r="J78" s="69"/>
      <c r="K78" s="69"/>
      <c r="L78" s="69"/>
      <c r="M78" s="69"/>
    </row>
    <row r="79" spans="1:13" ht="20.65" customHeight="1" x14ac:dyDescent="0.4">
      <c r="A79" s="52"/>
      <c r="B79" s="60"/>
      <c r="C79" s="60"/>
      <c r="D79" s="66" t="s">
        <v>128</v>
      </c>
      <c r="E79" s="67">
        <v>17</v>
      </c>
      <c r="F79" s="68"/>
      <c r="G79" s="69">
        <v>-4507329053</v>
      </c>
      <c r="H79" s="69"/>
      <c r="I79" s="69">
        <v>1170258282</v>
      </c>
      <c r="J79" s="69"/>
      <c r="K79" s="69">
        <v>-4507329053</v>
      </c>
      <c r="L79" s="69"/>
      <c r="M79" s="69">
        <v>1170258282</v>
      </c>
    </row>
    <row r="80" spans="1:13" ht="20.65" customHeight="1" x14ac:dyDescent="0.4">
      <c r="A80" s="52"/>
      <c r="B80" s="60"/>
      <c r="C80" s="60" t="s">
        <v>119</v>
      </c>
      <c r="D80" s="66"/>
      <c r="E80" s="67"/>
      <c r="F80" s="68"/>
      <c r="G80" s="69"/>
      <c r="H80" s="69"/>
      <c r="I80" s="69"/>
      <c r="J80" s="69"/>
      <c r="K80" s="69"/>
      <c r="L80" s="69"/>
      <c r="M80" s="69"/>
    </row>
    <row r="81" spans="1:13" ht="20.65" customHeight="1" x14ac:dyDescent="0.4">
      <c r="A81" s="52"/>
      <c r="B81" s="60"/>
      <c r="C81" s="60"/>
      <c r="D81" s="66" t="s">
        <v>120</v>
      </c>
      <c r="E81" s="67">
        <v>16</v>
      </c>
      <c r="F81" s="68"/>
      <c r="G81" s="69">
        <v>-1133764352</v>
      </c>
      <c r="H81" s="69"/>
      <c r="I81" s="69">
        <v>-24993990</v>
      </c>
      <c r="J81" s="69"/>
      <c r="K81" s="69">
        <v>0</v>
      </c>
      <c r="L81" s="69"/>
      <c r="M81" s="69">
        <v>0</v>
      </c>
    </row>
    <row r="82" spans="1:13" ht="20.65" customHeight="1" x14ac:dyDescent="0.4">
      <c r="A82" s="52"/>
      <c r="B82" s="60"/>
      <c r="C82" s="60" t="s">
        <v>129</v>
      </c>
      <c r="D82" s="66"/>
      <c r="E82" s="67"/>
      <c r="F82" s="68"/>
      <c r="G82" s="69"/>
      <c r="H82" s="69"/>
      <c r="I82" s="69"/>
      <c r="J82" s="69"/>
      <c r="K82" s="69"/>
      <c r="L82" s="69"/>
      <c r="M82" s="69"/>
    </row>
    <row r="83" spans="1:13" ht="20.65" customHeight="1" x14ac:dyDescent="0.4">
      <c r="A83" s="52"/>
      <c r="B83" s="60"/>
      <c r="C83" s="60"/>
      <c r="D83" s="66" t="s">
        <v>124</v>
      </c>
      <c r="E83" s="67"/>
      <c r="F83" s="68"/>
      <c r="G83" s="74">
        <v>732815651</v>
      </c>
      <c r="H83" s="69"/>
      <c r="I83" s="74">
        <v>-234051656</v>
      </c>
      <c r="J83" s="69"/>
      <c r="K83" s="74">
        <v>901465812</v>
      </c>
      <c r="L83" s="69"/>
      <c r="M83" s="74">
        <v>-234051655</v>
      </c>
    </row>
    <row r="84" spans="1:13" ht="6" customHeight="1" x14ac:dyDescent="0.4">
      <c r="A84" s="52"/>
      <c r="B84" s="60"/>
      <c r="C84" s="60"/>
      <c r="D84" s="66"/>
      <c r="E84" s="67"/>
      <c r="F84" s="68"/>
      <c r="G84" s="69"/>
      <c r="H84" s="69"/>
      <c r="I84" s="69"/>
      <c r="J84" s="69"/>
      <c r="K84" s="69"/>
      <c r="L84" s="69"/>
      <c r="M84" s="69"/>
    </row>
    <row r="85" spans="1:13" ht="20.65" customHeight="1" x14ac:dyDescent="0.4">
      <c r="A85" s="52"/>
      <c r="B85" s="60"/>
      <c r="C85" s="60" t="s">
        <v>130</v>
      </c>
      <c r="D85" s="66"/>
      <c r="E85" s="67"/>
      <c r="F85" s="68"/>
      <c r="G85" s="69"/>
      <c r="H85" s="69"/>
      <c r="I85" s="69"/>
      <c r="J85" s="69"/>
      <c r="K85" s="69"/>
      <c r="L85" s="69"/>
      <c r="M85" s="69"/>
    </row>
    <row r="86" spans="1:13" ht="20.65" customHeight="1" x14ac:dyDescent="0.4">
      <c r="A86" s="52"/>
      <c r="B86" s="60"/>
      <c r="C86" s="60"/>
      <c r="D86" s="66" t="s">
        <v>126</v>
      </c>
      <c r="E86" s="67"/>
      <c r="F86" s="68"/>
      <c r="G86" s="69">
        <f>SUM(G77:G83)</f>
        <v>-4908277754</v>
      </c>
      <c r="H86" s="69"/>
      <c r="I86" s="69">
        <f>SUM(I77:I83)</f>
        <v>911212636</v>
      </c>
      <c r="J86" s="69"/>
      <c r="K86" s="69">
        <f>SUM(K77:K83)</f>
        <v>-3605863241</v>
      </c>
      <c r="L86" s="69"/>
      <c r="M86" s="69">
        <f>SUM(M77:M83)</f>
        <v>936206627</v>
      </c>
    </row>
    <row r="87" spans="1:13" ht="6" customHeight="1" x14ac:dyDescent="0.4">
      <c r="A87" s="52"/>
      <c r="B87" s="66"/>
      <c r="C87" s="66"/>
      <c r="D87" s="67"/>
      <c r="E87" s="67"/>
      <c r="F87" s="68"/>
      <c r="G87" s="91"/>
      <c r="H87" s="69"/>
      <c r="I87" s="91"/>
      <c r="J87" s="69"/>
      <c r="K87" s="91"/>
      <c r="L87" s="69"/>
      <c r="M87" s="91"/>
    </row>
    <row r="88" spans="1:13" ht="20.65" customHeight="1" x14ac:dyDescent="0.4">
      <c r="A88" s="52" t="s">
        <v>131</v>
      </c>
      <c r="B88" s="76"/>
      <c r="C88" s="76"/>
      <c r="D88" s="77"/>
      <c r="E88" s="77"/>
      <c r="F88" s="78"/>
      <c r="G88" s="70">
        <f>G86+G74</f>
        <v>-6902540816</v>
      </c>
      <c r="H88" s="79"/>
      <c r="I88" s="70">
        <f>I86+I74</f>
        <v>-142250716</v>
      </c>
      <c r="J88" s="79"/>
      <c r="K88" s="70">
        <f>K86+K74</f>
        <v>-3605863241</v>
      </c>
      <c r="L88" s="79"/>
      <c r="M88" s="70">
        <f>M86+M74</f>
        <v>936206627</v>
      </c>
    </row>
    <row r="89" spans="1:13" ht="6" customHeight="1" x14ac:dyDescent="0.4">
      <c r="A89" s="52"/>
      <c r="B89" s="76"/>
      <c r="C89" s="76"/>
      <c r="D89" s="77"/>
      <c r="E89" s="77"/>
      <c r="F89" s="78"/>
      <c r="G89" s="92"/>
      <c r="H89" s="79"/>
      <c r="I89" s="92"/>
      <c r="J89" s="79"/>
      <c r="K89" s="92"/>
      <c r="L89" s="79"/>
      <c r="M89" s="92"/>
    </row>
    <row r="90" spans="1:13" ht="20.65" customHeight="1" thickBot="1" x14ac:dyDescent="0.45">
      <c r="A90" s="52" t="s">
        <v>183</v>
      </c>
      <c r="B90" s="76"/>
      <c r="C90" s="76"/>
      <c r="D90" s="77"/>
      <c r="E90" s="77"/>
      <c r="F90" s="78"/>
      <c r="G90" s="93">
        <f>G27+G88</f>
        <v>355641112</v>
      </c>
      <c r="H90" s="79"/>
      <c r="I90" s="93">
        <f>I27+I88</f>
        <v>4628210212</v>
      </c>
      <c r="J90" s="79"/>
      <c r="K90" s="93">
        <f>K59+K88</f>
        <v>-1819167504</v>
      </c>
      <c r="L90" s="79"/>
      <c r="M90" s="93">
        <f>M59+M88</f>
        <v>11529396518</v>
      </c>
    </row>
    <row r="91" spans="1:13" ht="20.65" customHeight="1" thickTop="1" x14ac:dyDescent="0.4">
      <c r="A91" s="52"/>
      <c r="B91" s="76"/>
      <c r="C91" s="76"/>
      <c r="D91" s="77"/>
      <c r="E91" s="77"/>
      <c r="F91" s="78"/>
      <c r="G91" s="92"/>
      <c r="H91" s="83"/>
      <c r="I91" s="92"/>
      <c r="J91" s="79"/>
      <c r="K91" s="92"/>
      <c r="L91" s="79"/>
      <c r="M91" s="92"/>
    </row>
    <row r="92" spans="1:13" ht="20.65" customHeight="1" x14ac:dyDescent="0.4">
      <c r="A92" s="52" t="s">
        <v>305</v>
      </c>
      <c r="B92" s="76"/>
      <c r="C92" s="76"/>
      <c r="D92" s="77"/>
      <c r="E92" s="77"/>
      <c r="F92" s="78"/>
      <c r="G92" s="92"/>
      <c r="H92" s="94"/>
      <c r="I92" s="92"/>
      <c r="J92" s="79"/>
      <c r="K92" s="92"/>
      <c r="L92" s="94"/>
      <c r="M92" s="92"/>
    </row>
    <row r="93" spans="1:13" ht="20.65" customHeight="1" x14ac:dyDescent="0.4">
      <c r="A93" s="60"/>
      <c r="B93" s="60" t="s">
        <v>109</v>
      </c>
      <c r="C93" s="60"/>
      <c r="D93" s="60"/>
      <c r="E93" s="77"/>
      <c r="F93" s="78"/>
      <c r="G93" s="92">
        <v>-472541967</v>
      </c>
      <c r="H93" s="94"/>
      <c r="I93" s="92">
        <v>3932335129</v>
      </c>
      <c r="J93" s="79"/>
      <c r="K93" s="92">
        <v>-1819167504</v>
      </c>
      <c r="L93" s="94"/>
      <c r="M93" s="92">
        <v>11529396518</v>
      </c>
    </row>
    <row r="94" spans="1:13" ht="20.65" customHeight="1" x14ac:dyDescent="0.4">
      <c r="A94" s="60"/>
      <c r="B94" s="60" t="s">
        <v>110</v>
      </c>
      <c r="C94" s="60"/>
      <c r="D94" s="60"/>
      <c r="E94" s="77"/>
      <c r="F94" s="78"/>
      <c r="G94" s="92">
        <v>828183079</v>
      </c>
      <c r="H94" s="83"/>
      <c r="I94" s="92">
        <v>695875083</v>
      </c>
      <c r="J94" s="83"/>
      <c r="K94" s="73">
        <v>0</v>
      </c>
      <c r="L94" s="83"/>
      <c r="M94" s="73">
        <v>0</v>
      </c>
    </row>
    <row r="95" spans="1:13" ht="6" customHeight="1" x14ac:dyDescent="0.4">
      <c r="A95" s="60"/>
      <c r="B95" s="60"/>
      <c r="C95" s="60"/>
      <c r="D95" s="60"/>
      <c r="E95" s="77"/>
      <c r="F95" s="78"/>
      <c r="G95" s="95"/>
      <c r="H95" s="83"/>
      <c r="I95" s="95"/>
      <c r="J95" s="83"/>
      <c r="K95" s="95"/>
      <c r="L95" s="83"/>
      <c r="M95" s="95"/>
    </row>
    <row r="96" spans="1:13" ht="20.65" customHeight="1" thickBot="1" x14ac:dyDescent="0.45">
      <c r="A96" s="60"/>
      <c r="B96" s="60"/>
      <c r="C96" s="60"/>
      <c r="D96" s="60"/>
      <c r="E96" s="77"/>
      <c r="F96" s="78"/>
      <c r="G96" s="93">
        <f>+G93+G94</f>
        <v>355641112</v>
      </c>
      <c r="H96" s="94"/>
      <c r="I96" s="93">
        <f>+I93+I94</f>
        <v>4628210212</v>
      </c>
      <c r="J96" s="79"/>
      <c r="K96" s="93">
        <f>+K93+K94</f>
        <v>-1819167504</v>
      </c>
      <c r="L96" s="94"/>
      <c r="M96" s="93">
        <f>+M93+M94</f>
        <v>11529396518</v>
      </c>
    </row>
    <row r="97" spans="1:13" ht="20.65" customHeight="1" thickTop="1" x14ac:dyDescent="0.4">
      <c r="A97" s="60"/>
      <c r="B97" s="60"/>
      <c r="C97" s="60"/>
      <c r="D97" s="60"/>
      <c r="E97" s="77"/>
      <c r="F97" s="78"/>
      <c r="G97" s="92"/>
      <c r="H97" s="94"/>
      <c r="I97" s="92"/>
      <c r="J97" s="79"/>
      <c r="K97" s="92"/>
      <c r="L97" s="94"/>
      <c r="M97" s="92"/>
    </row>
    <row r="98" spans="1:13" ht="20.65" customHeight="1" x14ac:dyDescent="0.4">
      <c r="A98" s="60"/>
      <c r="B98" s="60"/>
      <c r="C98" s="60"/>
      <c r="D98" s="60"/>
      <c r="E98" s="77"/>
      <c r="F98" s="78"/>
      <c r="G98" s="92"/>
      <c r="H98" s="94"/>
      <c r="I98" s="92"/>
      <c r="J98" s="79"/>
      <c r="K98" s="92"/>
      <c r="L98" s="94"/>
      <c r="M98" s="92"/>
    </row>
    <row r="99" spans="1:13" ht="20.65" customHeight="1" x14ac:dyDescent="0.4">
      <c r="A99" s="60"/>
      <c r="B99" s="60"/>
      <c r="C99" s="60"/>
      <c r="D99" s="60"/>
      <c r="E99" s="77"/>
      <c r="F99" s="78"/>
      <c r="G99" s="92"/>
      <c r="H99" s="94"/>
      <c r="I99" s="92"/>
      <c r="J99" s="79"/>
      <c r="K99" s="92"/>
      <c r="L99" s="94"/>
      <c r="M99" s="92"/>
    </row>
    <row r="100" spans="1:13" ht="20.65" customHeight="1" x14ac:dyDescent="0.4">
      <c r="A100" s="60"/>
      <c r="B100" s="60"/>
      <c r="C100" s="60"/>
      <c r="D100" s="60"/>
      <c r="E100" s="77"/>
      <c r="F100" s="78"/>
      <c r="G100" s="92"/>
      <c r="H100" s="94"/>
      <c r="I100" s="92"/>
      <c r="J100" s="79"/>
      <c r="K100" s="92"/>
      <c r="L100" s="94"/>
      <c r="M100" s="92"/>
    </row>
    <row r="101" spans="1:13" ht="24.75" customHeight="1" x14ac:dyDescent="0.4">
      <c r="A101" s="76"/>
      <c r="B101" s="76"/>
      <c r="C101" s="76"/>
      <c r="D101" s="77"/>
      <c r="E101" s="77"/>
      <c r="F101" s="78"/>
      <c r="G101" s="92"/>
      <c r="H101" s="94"/>
      <c r="I101" s="92"/>
      <c r="J101" s="79"/>
      <c r="K101" s="92"/>
      <c r="L101" s="94"/>
      <c r="M101" s="92"/>
    </row>
    <row r="102" spans="1:13" ht="22.15" customHeight="1" x14ac:dyDescent="0.4">
      <c r="A102" s="85" t="s">
        <v>41</v>
      </c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</row>
    <row r="103" spans="1:13" ht="21.75" customHeight="1" x14ac:dyDescent="0.4">
      <c r="G103" s="97"/>
      <c r="I103" s="97"/>
      <c r="K103" s="97"/>
      <c r="M103" s="97"/>
    </row>
    <row r="104" spans="1:13" ht="21.75" customHeight="1" x14ac:dyDescent="0.4">
      <c r="G104" s="97"/>
      <c r="I104" s="97"/>
      <c r="K104" s="97"/>
      <c r="M104" s="97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83C0F-7AD4-487A-8DB4-C58C14C88FF8}">
  <dimension ref="A1:AF50"/>
  <sheetViews>
    <sheetView zoomScaleNormal="100" zoomScaleSheetLayoutView="89" zoomScalePageLayoutView="70" workbookViewId="0">
      <selection activeCell="X50" sqref="X50"/>
    </sheetView>
  </sheetViews>
  <sheetFormatPr defaultColWidth="9.28515625" defaultRowHeight="21.75" customHeight="1" x14ac:dyDescent="0.4"/>
  <cols>
    <col min="1" max="1" width="46.140625" style="43" customWidth="1"/>
    <col min="2" max="2" width="7.7109375" style="43" customWidth="1"/>
    <col min="3" max="3" width="0.5703125" style="43" customWidth="1"/>
    <col min="4" max="4" width="12.42578125" style="123" customWidth="1"/>
    <col min="5" max="5" width="0.5703125" style="43" customWidth="1"/>
    <col min="6" max="6" width="13.28515625" style="123" customWidth="1"/>
    <col min="7" max="7" width="0.5703125" style="43" customWidth="1"/>
    <col min="8" max="8" width="14.7109375" style="123" customWidth="1"/>
    <col min="9" max="9" width="0.5703125" style="43" customWidth="1"/>
    <col min="10" max="10" width="13.7109375" style="123" customWidth="1"/>
    <col min="11" max="11" width="0.5703125" style="43" customWidth="1"/>
    <col min="12" max="12" width="13.28515625" style="123" customWidth="1"/>
    <col min="13" max="13" width="0.5703125" style="43" customWidth="1"/>
    <col min="14" max="14" width="13.5703125" style="165" bestFit="1" customWidth="1"/>
    <col min="15" max="15" width="0.5703125" style="43" customWidth="1"/>
    <col min="16" max="16" width="13.42578125" style="123" customWidth="1"/>
    <col min="17" max="17" width="0.5703125" style="43" customWidth="1"/>
    <col min="18" max="18" width="14.42578125" style="123" bestFit="1" customWidth="1"/>
    <col min="19" max="19" width="0.5703125" style="43" customWidth="1"/>
    <col min="20" max="20" width="13" style="123" bestFit="1" customWidth="1"/>
    <col min="21" max="21" width="0.5703125" style="43" customWidth="1"/>
    <col min="22" max="22" width="11" style="123" customWidth="1"/>
    <col min="23" max="23" width="0.5703125" style="43" customWidth="1"/>
    <col min="24" max="24" width="13" style="123" customWidth="1"/>
    <col min="25" max="25" width="0.5703125" style="43" customWidth="1"/>
    <col min="26" max="26" width="15.7109375" style="123" customWidth="1"/>
    <col min="27" max="27" width="0.5703125" style="43" customWidth="1"/>
    <col min="28" max="28" width="14" style="123" customWidth="1"/>
    <col min="29" max="29" width="0.5703125" style="43" customWidth="1"/>
    <col min="30" max="30" width="12.5703125" style="123" customWidth="1"/>
    <col min="31" max="31" width="0.5703125" style="43" customWidth="1"/>
    <col min="32" max="32" width="14" style="123" customWidth="1"/>
    <col min="33" max="16384" width="9.28515625" style="43"/>
  </cols>
  <sheetData>
    <row r="1" spans="1:32" ht="21.75" customHeight="1" x14ac:dyDescent="0.4">
      <c r="A1" s="52" t="s">
        <v>0</v>
      </c>
      <c r="B1" s="52" t="s">
        <v>91</v>
      </c>
      <c r="C1" s="52"/>
      <c r="D1" s="98"/>
      <c r="E1" s="52"/>
      <c r="F1" s="98"/>
      <c r="G1" s="52"/>
      <c r="H1" s="98"/>
      <c r="I1" s="99"/>
      <c r="J1" s="98"/>
      <c r="K1" s="52"/>
      <c r="L1" s="98"/>
      <c r="M1" s="52"/>
      <c r="N1" s="100"/>
      <c r="O1" s="101"/>
      <c r="P1" s="98"/>
      <c r="Q1" s="101"/>
      <c r="R1" s="98"/>
      <c r="S1" s="101"/>
      <c r="T1" s="98"/>
      <c r="U1" s="101"/>
      <c r="V1" s="98"/>
      <c r="W1" s="101"/>
      <c r="X1" s="98"/>
      <c r="Y1" s="101"/>
      <c r="Z1" s="98"/>
      <c r="AA1" s="101"/>
      <c r="AB1" s="98"/>
      <c r="AC1" s="101"/>
      <c r="AD1" s="98"/>
      <c r="AE1" s="101"/>
      <c r="AF1" s="102"/>
    </row>
    <row r="2" spans="1:32" ht="21.75" customHeight="1" x14ac:dyDescent="0.4">
      <c r="A2" s="101" t="s">
        <v>132</v>
      </c>
      <c r="B2" s="101"/>
      <c r="C2" s="101"/>
      <c r="D2" s="98"/>
      <c r="E2" s="101"/>
      <c r="F2" s="98"/>
      <c r="G2" s="101"/>
      <c r="H2" s="98"/>
      <c r="I2" s="99"/>
      <c r="J2" s="98"/>
      <c r="K2" s="101"/>
      <c r="L2" s="98"/>
      <c r="M2" s="101"/>
      <c r="N2" s="100"/>
      <c r="O2" s="101"/>
      <c r="P2" s="98"/>
      <c r="Q2" s="101"/>
      <c r="R2" s="98"/>
      <c r="S2" s="101"/>
      <c r="T2" s="98"/>
      <c r="U2" s="101"/>
      <c r="V2" s="98"/>
      <c r="W2" s="101"/>
      <c r="X2" s="98"/>
      <c r="Y2" s="101"/>
      <c r="Z2" s="98"/>
      <c r="AA2" s="101"/>
      <c r="AB2" s="98"/>
      <c r="AC2" s="101"/>
      <c r="AD2" s="98"/>
      <c r="AE2" s="101"/>
      <c r="AF2" s="98"/>
    </row>
    <row r="3" spans="1:32" ht="21.75" customHeight="1" x14ac:dyDescent="0.4">
      <c r="A3" s="55" t="s">
        <v>90</v>
      </c>
      <c r="B3" s="103"/>
      <c r="C3" s="103"/>
      <c r="D3" s="104"/>
      <c r="E3" s="103"/>
      <c r="F3" s="104"/>
      <c r="G3" s="103"/>
      <c r="H3" s="104"/>
      <c r="I3" s="105"/>
      <c r="J3" s="104"/>
      <c r="K3" s="103"/>
      <c r="L3" s="104"/>
      <c r="M3" s="103"/>
      <c r="N3" s="106"/>
      <c r="O3" s="103"/>
      <c r="P3" s="104"/>
      <c r="Q3" s="103"/>
      <c r="R3" s="104"/>
      <c r="S3" s="103"/>
      <c r="T3" s="104"/>
      <c r="U3" s="103"/>
      <c r="V3" s="104"/>
      <c r="W3" s="103"/>
      <c r="X3" s="104"/>
      <c r="Y3" s="103"/>
      <c r="Z3" s="104"/>
      <c r="AA3" s="103"/>
      <c r="AB3" s="104"/>
      <c r="AC3" s="103"/>
      <c r="AD3" s="104"/>
      <c r="AE3" s="103"/>
      <c r="AF3" s="104"/>
    </row>
    <row r="4" spans="1:32" ht="21.6" customHeight="1" x14ac:dyDescent="0.4">
      <c r="A4" s="52"/>
      <c r="B4" s="107"/>
      <c r="C4" s="107"/>
      <c r="D4" s="108"/>
      <c r="E4" s="107"/>
      <c r="F4" s="108"/>
      <c r="G4" s="107"/>
      <c r="H4" s="108"/>
      <c r="I4" s="109"/>
      <c r="J4" s="108"/>
      <c r="K4" s="107"/>
      <c r="L4" s="108"/>
      <c r="M4" s="107"/>
      <c r="N4" s="110"/>
      <c r="O4" s="107"/>
      <c r="P4" s="108"/>
      <c r="Q4" s="107"/>
      <c r="R4" s="108"/>
      <c r="S4" s="107"/>
      <c r="T4" s="108"/>
      <c r="U4" s="107"/>
      <c r="V4" s="108"/>
      <c r="W4" s="107"/>
      <c r="X4" s="108"/>
      <c r="Y4" s="107"/>
      <c r="Z4" s="108"/>
      <c r="AA4" s="107"/>
      <c r="AB4" s="108"/>
      <c r="AC4" s="107"/>
      <c r="AD4" s="108"/>
      <c r="AE4" s="107"/>
      <c r="AF4" s="108"/>
    </row>
    <row r="5" spans="1:32" ht="21.6" customHeight="1" x14ac:dyDescent="0.4">
      <c r="A5" s="111"/>
      <c r="B5" s="111"/>
      <c r="C5" s="111"/>
      <c r="D5" s="216" t="s">
        <v>3</v>
      </c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</row>
    <row r="6" spans="1:32" ht="21.6" customHeight="1" x14ac:dyDescent="0.4">
      <c r="A6" s="111"/>
      <c r="B6" s="111"/>
      <c r="C6" s="111"/>
      <c r="D6" s="217" t="s">
        <v>133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113"/>
      <c r="AD6" s="108"/>
      <c r="AE6" s="113"/>
      <c r="AF6" s="108"/>
    </row>
    <row r="7" spans="1:32" ht="21.6" customHeight="1" x14ac:dyDescent="0.4">
      <c r="A7" s="111"/>
      <c r="B7" s="111"/>
      <c r="C7" s="111"/>
      <c r="D7" s="114"/>
      <c r="E7" s="115"/>
      <c r="F7" s="114"/>
      <c r="G7" s="115"/>
      <c r="H7" s="116"/>
      <c r="I7" s="117"/>
      <c r="J7" s="116"/>
      <c r="K7" s="115"/>
      <c r="L7" s="114"/>
      <c r="M7" s="115"/>
      <c r="N7" s="118"/>
      <c r="O7" s="115"/>
      <c r="P7" s="218" t="s">
        <v>84</v>
      </c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113"/>
      <c r="AB7" s="114"/>
      <c r="AC7" s="115"/>
      <c r="AD7" s="114"/>
      <c r="AE7" s="115"/>
      <c r="AF7" s="114"/>
    </row>
    <row r="8" spans="1:32" ht="21.6" customHeight="1" x14ac:dyDescent="0.4">
      <c r="A8" s="111"/>
      <c r="B8" s="111"/>
      <c r="C8" s="111"/>
      <c r="D8" s="114"/>
      <c r="E8" s="115"/>
      <c r="F8" s="114"/>
      <c r="G8" s="115"/>
      <c r="H8" s="114"/>
      <c r="I8" s="119"/>
      <c r="J8" s="114"/>
      <c r="K8" s="115"/>
      <c r="L8" s="217" t="s">
        <v>80</v>
      </c>
      <c r="M8" s="217"/>
      <c r="N8" s="217"/>
      <c r="O8" s="115"/>
      <c r="P8" s="217" t="s">
        <v>134</v>
      </c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113"/>
      <c r="AB8" s="114"/>
      <c r="AC8" s="115"/>
      <c r="AD8" s="114"/>
      <c r="AE8" s="115"/>
      <c r="AF8" s="114"/>
    </row>
    <row r="9" spans="1:32" ht="21.6" customHeight="1" x14ac:dyDescent="0.4">
      <c r="A9" s="120"/>
      <c r="B9" s="120"/>
      <c r="C9" s="120"/>
      <c r="D9" s="121"/>
      <c r="E9" s="122"/>
      <c r="F9" s="121"/>
      <c r="G9" s="122"/>
      <c r="I9" s="124"/>
      <c r="J9" s="116"/>
      <c r="K9" s="122"/>
      <c r="L9" s="116"/>
      <c r="M9" s="111"/>
      <c r="N9" s="125"/>
      <c r="O9" s="122"/>
      <c r="U9" s="115"/>
      <c r="W9" s="115"/>
      <c r="X9" s="126" t="s">
        <v>135</v>
      </c>
      <c r="Y9" s="115"/>
      <c r="Z9" s="127"/>
      <c r="AA9" s="115"/>
      <c r="AC9" s="122"/>
      <c r="AD9" s="121"/>
      <c r="AE9" s="122"/>
      <c r="AF9" s="116"/>
    </row>
    <row r="10" spans="1:32" ht="21.6" customHeight="1" x14ac:dyDescent="0.4">
      <c r="A10" s="120"/>
      <c r="B10" s="120"/>
      <c r="C10" s="120"/>
      <c r="D10" s="121"/>
      <c r="E10" s="122"/>
      <c r="F10" s="121"/>
      <c r="G10" s="122"/>
      <c r="H10" s="126" t="s">
        <v>136</v>
      </c>
      <c r="I10" s="124"/>
      <c r="J10" s="126"/>
      <c r="K10" s="122"/>
      <c r="L10" s="126"/>
      <c r="M10" s="111"/>
      <c r="N10" s="126"/>
      <c r="O10" s="122"/>
      <c r="P10" s="126" t="s">
        <v>137</v>
      </c>
      <c r="Q10" s="115"/>
      <c r="R10" s="126" t="s">
        <v>138</v>
      </c>
      <c r="S10" s="115"/>
      <c r="T10" s="126" t="s">
        <v>139</v>
      </c>
      <c r="U10" s="115"/>
      <c r="V10" s="126" t="s">
        <v>139</v>
      </c>
      <c r="W10" s="115"/>
      <c r="X10" s="126" t="s">
        <v>140</v>
      </c>
      <c r="Y10" s="115"/>
      <c r="Z10" s="126"/>
      <c r="AA10" s="115"/>
      <c r="AB10" s="126" t="s">
        <v>141</v>
      </c>
      <c r="AC10" s="122"/>
      <c r="AD10" s="121"/>
      <c r="AE10" s="122"/>
      <c r="AF10" s="116"/>
    </row>
    <row r="11" spans="1:32" ht="21.6" customHeight="1" x14ac:dyDescent="0.4">
      <c r="A11" s="120"/>
      <c r="B11" s="120"/>
      <c r="C11" s="120"/>
      <c r="D11" s="116"/>
      <c r="E11" s="122"/>
      <c r="F11" s="126" t="s">
        <v>142</v>
      </c>
      <c r="G11" s="122"/>
      <c r="H11" s="126" t="s">
        <v>138</v>
      </c>
      <c r="I11" s="128"/>
      <c r="J11" s="126"/>
      <c r="K11" s="122"/>
      <c r="L11" s="126" t="s">
        <v>143</v>
      </c>
      <c r="M11" s="122"/>
      <c r="N11" s="126"/>
      <c r="O11" s="122"/>
      <c r="P11" s="126" t="s">
        <v>144</v>
      </c>
      <c r="Q11" s="122"/>
      <c r="R11" s="126" t="s">
        <v>145</v>
      </c>
      <c r="S11" s="129"/>
      <c r="T11" s="126" t="s">
        <v>146</v>
      </c>
      <c r="U11" s="122"/>
      <c r="V11" s="126" t="s">
        <v>147</v>
      </c>
      <c r="W11" s="122"/>
      <c r="X11" s="126" t="s">
        <v>148</v>
      </c>
      <c r="Y11" s="122"/>
      <c r="Z11" s="126" t="s">
        <v>149</v>
      </c>
      <c r="AA11" s="122"/>
      <c r="AB11" s="126" t="s">
        <v>150</v>
      </c>
      <c r="AC11" s="122"/>
      <c r="AD11" s="126" t="s">
        <v>151</v>
      </c>
      <c r="AE11" s="122"/>
      <c r="AF11" s="126" t="s">
        <v>141</v>
      </c>
    </row>
    <row r="12" spans="1:32" ht="21.6" customHeight="1" x14ac:dyDescent="0.4">
      <c r="A12" s="120"/>
      <c r="B12" s="120"/>
      <c r="C12" s="120"/>
      <c r="D12" s="126" t="s">
        <v>152</v>
      </c>
      <c r="E12" s="122"/>
      <c r="F12" s="126" t="s">
        <v>153</v>
      </c>
      <c r="G12" s="122"/>
      <c r="H12" s="126" t="s">
        <v>154</v>
      </c>
      <c r="I12" s="128"/>
      <c r="J12" s="126"/>
      <c r="K12" s="122"/>
      <c r="L12" s="126" t="s">
        <v>139</v>
      </c>
      <c r="M12" s="122"/>
      <c r="N12" s="126"/>
      <c r="O12" s="122"/>
      <c r="P12" s="126" t="s">
        <v>155</v>
      </c>
      <c r="Q12" s="122"/>
      <c r="R12" s="126" t="s">
        <v>156</v>
      </c>
      <c r="S12" s="126"/>
      <c r="T12" s="126" t="s">
        <v>157</v>
      </c>
      <c r="U12" s="126"/>
      <c r="V12" s="126" t="s">
        <v>146</v>
      </c>
      <c r="W12" s="126"/>
      <c r="X12" s="126" t="s">
        <v>158</v>
      </c>
      <c r="Y12" s="126"/>
      <c r="Z12" s="126" t="s">
        <v>159</v>
      </c>
      <c r="AA12" s="126"/>
      <c r="AB12" s="126" t="s">
        <v>160</v>
      </c>
      <c r="AC12" s="122"/>
      <c r="AD12" s="126" t="s">
        <v>161</v>
      </c>
      <c r="AE12" s="122"/>
      <c r="AF12" s="126" t="s">
        <v>150</v>
      </c>
    </row>
    <row r="13" spans="1:32" ht="21.6" customHeight="1" x14ac:dyDescent="0.4">
      <c r="A13" s="120"/>
      <c r="B13" s="120"/>
      <c r="C13" s="120"/>
      <c r="D13" s="126" t="s">
        <v>162</v>
      </c>
      <c r="E13" s="115"/>
      <c r="F13" s="126" t="s">
        <v>163</v>
      </c>
      <c r="G13" s="115"/>
      <c r="H13" s="126" t="s">
        <v>164</v>
      </c>
      <c r="I13" s="128"/>
      <c r="J13" s="126" t="s">
        <v>165</v>
      </c>
      <c r="K13" s="115"/>
      <c r="L13" s="126" t="s">
        <v>166</v>
      </c>
      <c r="M13" s="115"/>
      <c r="N13" s="126" t="s">
        <v>167</v>
      </c>
      <c r="O13" s="115"/>
      <c r="P13" s="126" t="s">
        <v>168</v>
      </c>
      <c r="Q13" s="115"/>
      <c r="R13" s="126" t="s">
        <v>169</v>
      </c>
      <c r="S13" s="130"/>
      <c r="T13" s="126" t="s">
        <v>170</v>
      </c>
      <c r="U13" s="115"/>
      <c r="V13" s="126" t="s">
        <v>171</v>
      </c>
      <c r="W13" s="115"/>
      <c r="X13" s="126" t="s">
        <v>172</v>
      </c>
      <c r="Y13" s="115"/>
      <c r="Z13" s="126" t="s">
        <v>173</v>
      </c>
      <c r="AA13" s="115"/>
      <c r="AB13" s="126" t="s">
        <v>174</v>
      </c>
      <c r="AC13" s="115"/>
      <c r="AD13" s="126" t="s">
        <v>175</v>
      </c>
      <c r="AE13" s="115"/>
      <c r="AF13" s="126" t="s">
        <v>173</v>
      </c>
    </row>
    <row r="14" spans="1:32" ht="21.6" customHeight="1" x14ac:dyDescent="0.4">
      <c r="A14" s="120"/>
      <c r="B14" s="131" t="s">
        <v>8</v>
      </c>
      <c r="C14" s="120"/>
      <c r="D14" s="132" t="s">
        <v>9</v>
      </c>
      <c r="E14" s="122"/>
      <c r="F14" s="132" t="s">
        <v>9</v>
      </c>
      <c r="G14" s="122"/>
      <c r="H14" s="132" t="s">
        <v>9</v>
      </c>
      <c r="I14" s="133"/>
      <c r="J14" s="132" t="s">
        <v>9</v>
      </c>
      <c r="K14" s="122"/>
      <c r="L14" s="132" t="s">
        <v>9</v>
      </c>
      <c r="M14" s="122"/>
      <c r="N14" s="132" t="s">
        <v>9</v>
      </c>
      <c r="O14" s="122"/>
      <c r="P14" s="132" t="s">
        <v>9</v>
      </c>
      <c r="Q14" s="122"/>
      <c r="R14" s="132" t="s">
        <v>9</v>
      </c>
      <c r="S14" s="130"/>
      <c r="T14" s="132" t="s">
        <v>9</v>
      </c>
      <c r="U14" s="122"/>
      <c r="V14" s="132" t="s">
        <v>9</v>
      </c>
      <c r="W14" s="122"/>
      <c r="X14" s="132" t="s">
        <v>9</v>
      </c>
      <c r="Y14" s="122"/>
      <c r="Z14" s="132" t="s">
        <v>9</v>
      </c>
      <c r="AA14" s="122"/>
      <c r="AB14" s="132" t="s">
        <v>9</v>
      </c>
      <c r="AC14" s="122"/>
      <c r="AD14" s="132" t="s">
        <v>9</v>
      </c>
      <c r="AE14" s="122"/>
      <c r="AF14" s="132" t="s">
        <v>9</v>
      </c>
    </row>
    <row r="15" spans="1:32" ht="6" customHeight="1" x14ac:dyDescent="0.4">
      <c r="A15" s="134" t="s">
        <v>91</v>
      </c>
      <c r="B15" s="135"/>
      <c r="C15" s="111"/>
      <c r="D15" s="121"/>
      <c r="E15" s="122"/>
      <c r="F15" s="121"/>
      <c r="G15" s="122"/>
      <c r="H15" s="121"/>
      <c r="I15" s="119"/>
      <c r="J15" s="121"/>
      <c r="K15" s="122"/>
      <c r="L15" s="121"/>
      <c r="M15" s="122"/>
      <c r="N15" s="136"/>
      <c r="O15" s="122"/>
      <c r="P15" s="121"/>
      <c r="Q15" s="122"/>
      <c r="R15" s="121"/>
      <c r="S15" s="122"/>
      <c r="T15" s="121"/>
      <c r="U15" s="122"/>
      <c r="V15" s="121"/>
      <c r="W15" s="122"/>
      <c r="X15" s="121"/>
      <c r="Y15" s="122"/>
      <c r="Z15" s="121"/>
      <c r="AA15" s="122"/>
      <c r="AB15" s="121"/>
      <c r="AC15" s="122"/>
      <c r="AD15" s="121"/>
      <c r="AE15" s="122"/>
      <c r="AF15" s="121"/>
    </row>
    <row r="16" spans="1:32" ht="21.6" customHeight="1" x14ac:dyDescent="0.4">
      <c r="A16" s="137" t="s">
        <v>176</v>
      </c>
      <c r="B16" s="135"/>
      <c r="C16" s="138"/>
      <c r="D16" s="73">
        <v>28197293670</v>
      </c>
      <c r="E16" s="139"/>
      <c r="F16" s="73">
        <v>70175900837</v>
      </c>
      <c r="G16" s="139"/>
      <c r="H16" s="139">
        <v>-14991990030</v>
      </c>
      <c r="I16" s="139"/>
      <c r="J16" s="139">
        <v>-1118213914</v>
      </c>
      <c r="K16" s="139"/>
      <c r="L16" s="73">
        <v>2307914941</v>
      </c>
      <c r="M16" s="139"/>
      <c r="N16" s="140">
        <v>22699002617</v>
      </c>
      <c r="O16" s="139"/>
      <c r="P16" s="73">
        <v>591948180</v>
      </c>
      <c r="Q16" s="139"/>
      <c r="R16" s="73">
        <v>1046004116</v>
      </c>
      <c r="S16" s="139"/>
      <c r="T16" s="139">
        <v>-81922336</v>
      </c>
      <c r="U16" s="139"/>
      <c r="V16" s="139">
        <v>5460968</v>
      </c>
      <c r="W16" s="139"/>
      <c r="X16" s="139">
        <v>-2636362650</v>
      </c>
      <c r="Y16" s="139"/>
      <c r="Z16" s="73">
        <f>SUM(P16:X16)</f>
        <v>-1074871722</v>
      </c>
      <c r="AA16" s="139"/>
      <c r="AB16" s="73">
        <f>SUM(D16:X16)</f>
        <v>106195036399</v>
      </c>
      <c r="AC16" s="139"/>
      <c r="AD16" s="73">
        <v>12544451207</v>
      </c>
      <c r="AE16" s="139"/>
      <c r="AF16" s="73">
        <f>SUM(AB16:AD16)</f>
        <v>118739487606</v>
      </c>
    </row>
    <row r="17" spans="1:32" ht="6" customHeight="1" x14ac:dyDescent="0.4">
      <c r="A17" s="141"/>
      <c r="B17" s="135"/>
      <c r="C17" s="138"/>
      <c r="D17" s="139"/>
      <c r="E17" s="139"/>
      <c r="F17" s="73"/>
      <c r="G17" s="139"/>
      <c r="H17" s="73"/>
      <c r="I17" s="139"/>
      <c r="J17" s="73"/>
      <c r="K17" s="139"/>
      <c r="L17" s="73"/>
      <c r="M17" s="139"/>
      <c r="N17" s="140"/>
      <c r="O17" s="139"/>
      <c r="P17" s="73"/>
      <c r="Q17" s="139"/>
      <c r="R17" s="73"/>
      <c r="S17" s="139"/>
      <c r="T17" s="73"/>
      <c r="U17" s="139"/>
      <c r="V17" s="73"/>
      <c r="W17" s="139"/>
      <c r="X17" s="73"/>
      <c r="Y17" s="139"/>
      <c r="Z17" s="73"/>
      <c r="AA17" s="139"/>
      <c r="AB17" s="73"/>
      <c r="AC17" s="139"/>
      <c r="AD17" s="73"/>
      <c r="AE17" s="139"/>
      <c r="AF17" s="73"/>
    </row>
    <row r="18" spans="1:32" ht="21.6" customHeight="1" x14ac:dyDescent="0.4">
      <c r="A18" s="134" t="s">
        <v>177</v>
      </c>
      <c r="B18" s="142"/>
      <c r="C18" s="142"/>
      <c r="D18" s="73"/>
      <c r="E18" s="139"/>
      <c r="F18" s="73"/>
      <c r="G18" s="139"/>
      <c r="H18" s="73"/>
      <c r="I18" s="139"/>
      <c r="J18" s="73"/>
      <c r="K18" s="139"/>
      <c r="L18" s="73"/>
      <c r="M18" s="139"/>
      <c r="N18" s="140"/>
      <c r="O18" s="139"/>
      <c r="P18" s="73"/>
      <c r="Q18" s="139"/>
      <c r="R18" s="73"/>
      <c r="S18" s="139"/>
      <c r="T18" s="73"/>
      <c r="U18" s="139"/>
      <c r="V18" s="73"/>
      <c r="W18" s="139"/>
      <c r="X18" s="73"/>
      <c r="Y18" s="139"/>
      <c r="Z18" s="73"/>
      <c r="AA18" s="139"/>
      <c r="AB18" s="73"/>
      <c r="AC18" s="139"/>
      <c r="AD18" s="73"/>
      <c r="AE18" s="139"/>
      <c r="AF18" s="73"/>
    </row>
    <row r="19" spans="1:32" ht="21.6" customHeight="1" x14ac:dyDescent="0.4">
      <c r="A19" s="142" t="s">
        <v>178</v>
      </c>
      <c r="B19" s="135" t="s">
        <v>289</v>
      </c>
      <c r="C19" s="142"/>
      <c r="D19" s="73">
        <v>0</v>
      </c>
      <c r="E19" s="143"/>
      <c r="F19" s="73">
        <v>0</v>
      </c>
      <c r="G19" s="143"/>
      <c r="H19" s="73">
        <v>0</v>
      </c>
      <c r="I19" s="143"/>
      <c r="J19" s="73">
        <v>0</v>
      </c>
      <c r="K19" s="143"/>
      <c r="L19" s="73">
        <v>511814430</v>
      </c>
      <c r="M19" s="143"/>
      <c r="N19" s="140">
        <v>-511814430</v>
      </c>
      <c r="O19" s="143"/>
      <c r="P19" s="73">
        <v>0</v>
      </c>
      <c r="Q19" s="143"/>
      <c r="R19" s="73">
        <v>0</v>
      </c>
      <c r="S19" s="143"/>
      <c r="T19" s="73">
        <v>0</v>
      </c>
      <c r="U19" s="143"/>
      <c r="V19" s="73">
        <v>0</v>
      </c>
      <c r="W19" s="143"/>
      <c r="X19" s="73">
        <v>0</v>
      </c>
      <c r="Y19" s="143"/>
      <c r="Z19" s="73">
        <f>SUM(P19:X19)</f>
        <v>0</v>
      </c>
      <c r="AA19" s="143"/>
      <c r="AB19" s="73">
        <f>SUM(D19:X19)</f>
        <v>0</v>
      </c>
      <c r="AC19" s="143"/>
      <c r="AD19" s="73">
        <v>0</v>
      </c>
      <c r="AE19" s="143"/>
      <c r="AF19" s="73">
        <f t="shared" ref="AF19:AF23" si="0">SUM(AB19:AD19)</f>
        <v>0</v>
      </c>
    </row>
    <row r="20" spans="1:32" ht="21.6" customHeight="1" x14ac:dyDescent="0.4">
      <c r="A20" s="142" t="s">
        <v>179</v>
      </c>
      <c r="B20" s="135"/>
      <c r="C20" s="142"/>
      <c r="D20" s="73">
        <v>0</v>
      </c>
      <c r="E20" s="143"/>
      <c r="F20" s="73">
        <v>0</v>
      </c>
      <c r="G20" s="143"/>
      <c r="H20" s="73">
        <v>0</v>
      </c>
      <c r="I20" s="143"/>
      <c r="J20" s="73">
        <v>0</v>
      </c>
      <c r="K20" s="143"/>
      <c r="L20" s="73">
        <v>0</v>
      </c>
      <c r="M20" s="143"/>
      <c r="N20" s="140">
        <v>-2509559137</v>
      </c>
      <c r="O20" s="143"/>
      <c r="P20" s="73">
        <v>0</v>
      </c>
      <c r="Q20" s="143"/>
      <c r="R20" s="73">
        <v>0</v>
      </c>
      <c r="S20" s="143"/>
      <c r="T20" s="73">
        <v>0</v>
      </c>
      <c r="U20" s="143"/>
      <c r="V20" s="73">
        <v>0</v>
      </c>
      <c r="W20" s="143"/>
      <c r="X20" s="73">
        <v>0</v>
      </c>
      <c r="Y20" s="143"/>
      <c r="Z20" s="73">
        <f>SUM(P20:X20)</f>
        <v>0</v>
      </c>
      <c r="AA20" s="143"/>
      <c r="AB20" s="73">
        <f t="shared" ref="AB20:AB23" si="1">SUM(D20:X20)</f>
        <v>-2509559137</v>
      </c>
      <c r="AC20" s="143"/>
      <c r="AD20" s="73">
        <v>-426109732</v>
      </c>
      <c r="AE20" s="143"/>
      <c r="AF20" s="73">
        <f t="shared" si="0"/>
        <v>-2935668869</v>
      </c>
    </row>
    <row r="21" spans="1:32" ht="21.6" customHeight="1" x14ac:dyDescent="0.4">
      <c r="A21" s="141" t="s">
        <v>180</v>
      </c>
      <c r="B21" s="135"/>
      <c r="C21" s="142"/>
      <c r="D21" s="73">
        <v>0</v>
      </c>
      <c r="E21" s="143"/>
      <c r="F21" s="73">
        <v>0</v>
      </c>
      <c r="G21" s="143"/>
      <c r="H21" s="73">
        <v>0</v>
      </c>
      <c r="I21" s="143"/>
      <c r="J21" s="73">
        <v>-41170931</v>
      </c>
      <c r="K21" s="143"/>
      <c r="L21" s="73">
        <v>0</v>
      </c>
      <c r="M21" s="143"/>
      <c r="N21" s="140">
        <v>0</v>
      </c>
      <c r="O21" s="143"/>
      <c r="P21" s="73">
        <v>-19041280</v>
      </c>
      <c r="Q21" s="143"/>
      <c r="R21" s="73">
        <v>0</v>
      </c>
      <c r="S21" s="143"/>
      <c r="T21" s="73">
        <v>0</v>
      </c>
      <c r="U21" s="143"/>
      <c r="V21" s="73">
        <v>0</v>
      </c>
      <c r="W21" s="143"/>
      <c r="X21" s="73">
        <v>0</v>
      </c>
      <c r="Y21" s="143"/>
      <c r="Z21" s="73">
        <f>SUM(P21:X21)</f>
        <v>-19041280</v>
      </c>
      <c r="AA21" s="143"/>
      <c r="AB21" s="73">
        <f t="shared" si="1"/>
        <v>-60212211</v>
      </c>
      <c r="AC21" s="143"/>
      <c r="AD21" s="73">
        <v>-1214787789</v>
      </c>
      <c r="AE21" s="143"/>
      <c r="AF21" s="73">
        <f t="shared" si="0"/>
        <v>-1275000000</v>
      </c>
    </row>
    <row r="22" spans="1:32" ht="21.6" customHeight="1" x14ac:dyDescent="0.4">
      <c r="A22" s="141" t="s">
        <v>181</v>
      </c>
      <c r="B22" s="135"/>
      <c r="C22" s="142"/>
      <c r="D22" s="73">
        <v>0</v>
      </c>
      <c r="E22" s="143"/>
      <c r="F22" s="73">
        <v>0</v>
      </c>
      <c r="G22" s="143"/>
      <c r="H22" s="73">
        <v>0</v>
      </c>
      <c r="I22" s="143"/>
      <c r="J22" s="73">
        <v>0</v>
      </c>
      <c r="K22" s="143"/>
      <c r="L22" s="73">
        <v>0</v>
      </c>
      <c r="M22" s="143"/>
      <c r="N22" s="140">
        <v>0</v>
      </c>
      <c r="O22" s="143"/>
      <c r="P22" s="73">
        <v>0</v>
      </c>
      <c r="Q22" s="143"/>
      <c r="R22" s="73">
        <v>0</v>
      </c>
      <c r="S22" s="143"/>
      <c r="T22" s="73">
        <v>0</v>
      </c>
      <c r="U22" s="143"/>
      <c r="V22" s="73">
        <v>0</v>
      </c>
      <c r="W22" s="143"/>
      <c r="X22" s="73">
        <v>0</v>
      </c>
      <c r="Y22" s="143"/>
      <c r="Z22" s="73">
        <f t="shared" ref="Z22:Z26" si="2">SUM(P22:X22)</f>
        <v>0</v>
      </c>
      <c r="AA22" s="143"/>
      <c r="AB22" s="73">
        <f t="shared" si="1"/>
        <v>0</v>
      </c>
      <c r="AC22" s="143"/>
      <c r="AD22" s="73">
        <v>-15478152</v>
      </c>
      <c r="AE22" s="143"/>
      <c r="AF22" s="73">
        <f t="shared" si="0"/>
        <v>-15478152</v>
      </c>
    </row>
    <row r="23" spans="1:32" ht="21.6" customHeight="1" x14ac:dyDescent="0.4">
      <c r="A23" s="141" t="s">
        <v>182</v>
      </c>
      <c r="B23" s="135"/>
      <c r="C23" s="142"/>
      <c r="D23" s="73">
        <v>0</v>
      </c>
      <c r="E23" s="143"/>
      <c r="F23" s="73">
        <v>0</v>
      </c>
      <c r="G23" s="143"/>
      <c r="H23" s="73">
        <v>0</v>
      </c>
      <c r="I23" s="143"/>
      <c r="J23" s="73">
        <v>0</v>
      </c>
      <c r="K23" s="143"/>
      <c r="L23" s="73">
        <v>0</v>
      </c>
      <c r="M23" s="143"/>
      <c r="N23" s="140">
        <v>0</v>
      </c>
      <c r="O23" s="143"/>
      <c r="P23" s="73">
        <v>0</v>
      </c>
      <c r="Q23" s="143"/>
      <c r="R23" s="73">
        <v>0</v>
      </c>
      <c r="S23" s="143"/>
      <c r="T23" s="73">
        <v>0</v>
      </c>
      <c r="U23" s="143"/>
      <c r="V23" s="73">
        <v>0</v>
      </c>
      <c r="W23" s="143"/>
      <c r="X23" s="73">
        <v>0</v>
      </c>
      <c r="Y23" s="143"/>
      <c r="Z23" s="73">
        <f t="shared" si="2"/>
        <v>0</v>
      </c>
      <c r="AA23" s="143"/>
      <c r="AB23" s="73">
        <f t="shared" si="1"/>
        <v>0</v>
      </c>
      <c r="AC23" s="143"/>
      <c r="AD23" s="73">
        <v>122500</v>
      </c>
      <c r="AE23" s="143"/>
      <c r="AF23" s="73">
        <f t="shared" si="0"/>
        <v>122500</v>
      </c>
    </row>
    <row r="24" spans="1:32" ht="6" customHeight="1" x14ac:dyDescent="0.4">
      <c r="A24" s="141"/>
      <c r="B24" s="135"/>
      <c r="C24" s="142"/>
      <c r="D24" s="73"/>
      <c r="E24" s="143"/>
      <c r="F24" s="73"/>
      <c r="G24" s="143"/>
      <c r="H24" s="73"/>
      <c r="I24" s="143"/>
      <c r="J24" s="73"/>
      <c r="K24" s="143"/>
      <c r="L24" s="73"/>
      <c r="M24" s="143"/>
      <c r="N24" s="140"/>
      <c r="O24" s="143"/>
      <c r="P24" s="73"/>
      <c r="Q24" s="143"/>
      <c r="R24" s="73"/>
      <c r="S24" s="143"/>
      <c r="T24" s="73"/>
      <c r="U24" s="143"/>
      <c r="V24" s="73"/>
      <c r="W24" s="143"/>
      <c r="X24" s="73"/>
      <c r="Y24" s="143"/>
      <c r="Z24" s="73"/>
      <c r="AA24" s="143"/>
      <c r="AB24" s="73"/>
      <c r="AC24" s="143"/>
      <c r="AD24" s="73"/>
      <c r="AE24" s="143"/>
      <c r="AF24" s="73"/>
    </row>
    <row r="25" spans="1:32" ht="21.6" customHeight="1" x14ac:dyDescent="0.4">
      <c r="A25" s="134" t="s">
        <v>183</v>
      </c>
      <c r="B25" s="142"/>
      <c r="C25" s="142"/>
      <c r="D25" s="73"/>
      <c r="E25" s="143"/>
      <c r="F25" s="73"/>
      <c r="G25" s="143"/>
      <c r="H25" s="73"/>
      <c r="I25" s="143"/>
      <c r="J25" s="73"/>
      <c r="K25" s="143"/>
      <c r="L25" s="73"/>
      <c r="M25" s="143"/>
      <c r="N25" s="140"/>
      <c r="O25" s="143"/>
      <c r="P25" s="73"/>
      <c r="Q25" s="143"/>
      <c r="R25" s="73"/>
      <c r="S25" s="143"/>
      <c r="T25" s="73"/>
      <c r="U25" s="143"/>
      <c r="V25" s="73"/>
      <c r="W25" s="143"/>
      <c r="X25" s="73"/>
      <c r="Y25" s="143"/>
      <c r="Z25" s="73"/>
      <c r="AA25" s="143"/>
      <c r="AB25" s="73"/>
      <c r="AC25" s="143"/>
      <c r="AD25" s="73"/>
      <c r="AE25" s="143"/>
      <c r="AF25" s="73"/>
    </row>
    <row r="26" spans="1:32" ht="21.6" customHeight="1" x14ac:dyDescent="0.4">
      <c r="A26" s="142" t="s">
        <v>184</v>
      </c>
      <c r="B26" s="142"/>
      <c r="C26" s="142"/>
      <c r="D26" s="73">
        <v>0</v>
      </c>
      <c r="E26" s="143"/>
      <c r="F26" s="73">
        <v>0</v>
      </c>
      <c r="G26" s="143"/>
      <c r="H26" s="73">
        <v>0</v>
      </c>
      <c r="I26" s="143"/>
      <c r="J26" s="73">
        <v>0</v>
      </c>
      <c r="K26" s="143"/>
      <c r="L26" s="73">
        <v>0</v>
      </c>
      <c r="M26" s="143"/>
      <c r="N26" s="140">
        <v>4062378553</v>
      </c>
      <c r="O26" s="143"/>
      <c r="P26" s="73">
        <v>0</v>
      </c>
      <c r="Q26" s="143"/>
      <c r="R26" s="73">
        <v>0</v>
      </c>
      <c r="S26" s="143"/>
      <c r="T26" s="73">
        <v>0</v>
      </c>
      <c r="U26" s="143"/>
      <c r="V26" s="73">
        <v>0</v>
      </c>
      <c r="W26" s="143"/>
      <c r="X26" s="73">
        <v>0</v>
      </c>
      <c r="Y26" s="143"/>
      <c r="Z26" s="73">
        <f t="shared" si="2"/>
        <v>0</v>
      </c>
      <c r="AA26" s="143"/>
      <c r="AB26" s="73">
        <f>SUM(D26:X26)</f>
        <v>4062378553</v>
      </c>
      <c r="AC26" s="143"/>
      <c r="AD26" s="73">
        <v>708082375</v>
      </c>
      <c r="AE26" s="143"/>
      <c r="AF26" s="73">
        <f>SUM(AB26:AD26)</f>
        <v>4770460928</v>
      </c>
    </row>
    <row r="27" spans="1:32" ht="21.6" customHeight="1" x14ac:dyDescent="0.4">
      <c r="A27" s="142" t="s">
        <v>185</v>
      </c>
      <c r="B27" s="142"/>
      <c r="C27" s="142"/>
      <c r="D27" s="144">
        <v>0</v>
      </c>
      <c r="E27" s="143"/>
      <c r="F27" s="144">
        <v>0</v>
      </c>
      <c r="G27" s="143"/>
      <c r="H27" s="144">
        <v>0</v>
      </c>
      <c r="I27" s="143"/>
      <c r="J27" s="144">
        <v>0</v>
      </c>
      <c r="K27" s="143"/>
      <c r="L27" s="144">
        <v>0</v>
      </c>
      <c r="M27" s="143"/>
      <c r="N27" s="145">
        <v>0</v>
      </c>
      <c r="O27" s="143"/>
      <c r="P27" s="144">
        <v>205420716</v>
      </c>
      <c r="Q27" s="139"/>
      <c r="R27" s="144">
        <v>936206627</v>
      </c>
      <c r="S27" s="143"/>
      <c r="T27" s="144">
        <v>10604597</v>
      </c>
      <c r="U27" s="143"/>
      <c r="V27" s="144">
        <v>-5096266</v>
      </c>
      <c r="W27" s="143"/>
      <c r="X27" s="144">
        <v>-1277179098</v>
      </c>
      <c r="Y27" s="143"/>
      <c r="Z27" s="144">
        <f>SUM(P27:X27)</f>
        <v>-130043424</v>
      </c>
      <c r="AA27" s="143"/>
      <c r="AB27" s="144">
        <f>SUM(D27:X27)</f>
        <v>-130043424</v>
      </c>
      <c r="AC27" s="143"/>
      <c r="AD27" s="144">
        <v>-12207292</v>
      </c>
      <c r="AE27" s="143"/>
      <c r="AF27" s="144">
        <f>SUM(AB27:AD27)</f>
        <v>-142250716</v>
      </c>
    </row>
    <row r="28" spans="1:32" ht="6" customHeight="1" x14ac:dyDescent="0.4">
      <c r="A28" s="141"/>
      <c r="B28" s="135"/>
      <c r="C28" s="138"/>
      <c r="D28" s="143"/>
      <c r="E28" s="143"/>
      <c r="F28" s="143"/>
      <c r="G28" s="139"/>
      <c r="H28" s="143"/>
      <c r="I28" s="143"/>
      <c r="J28" s="143"/>
      <c r="K28" s="139"/>
      <c r="L28" s="143"/>
      <c r="M28" s="139"/>
      <c r="N28" s="146"/>
      <c r="O28" s="139"/>
      <c r="P28" s="143"/>
      <c r="Q28" s="139"/>
      <c r="R28" s="143"/>
      <c r="S28" s="143"/>
      <c r="T28" s="143"/>
      <c r="U28" s="139"/>
      <c r="V28" s="143"/>
      <c r="W28" s="139"/>
      <c r="X28" s="143"/>
      <c r="Y28" s="139"/>
      <c r="Z28" s="143"/>
      <c r="AA28" s="139"/>
      <c r="AB28" s="143"/>
      <c r="AC28" s="139"/>
      <c r="AD28" s="143"/>
      <c r="AE28" s="139"/>
      <c r="AF28" s="143"/>
    </row>
    <row r="29" spans="1:32" ht="21.6" customHeight="1" thickBot="1" x14ac:dyDescent="0.45">
      <c r="A29" s="147" t="s">
        <v>186</v>
      </c>
      <c r="B29" s="148"/>
      <c r="C29" s="148"/>
      <c r="D29" s="149">
        <f>SUM(D16:D27)</f>
        <v>28197293670</v>
      </c>
      <c r="E29" s="139"/>
      <c r="F29" s="149">
        <f>SUM(F16:F27)</f>
        <v>70175900837</v>
      </c>
      <c r="G29" s="139"/>
      <c r="H29" s="150">
        <f>SUM(H16:H27)</f>
        <v>-14991990030</v>
      </c>
      <c r="I29" s="139"/>
      <c r="J29" s="150">
        <f>SUM(J16:J27)</f>
        <v>-1159384845</v>
      </c>
      <c r="K29" s="139"/>
      <c r="L29" s="149">
        <f>SUM(L16:L27)</f>
        <v>2819729371</v>
      </c>
      <c r="M29" s="139"/>
      <c r="N29" s="151">
        <f>SUM(N16:N27)</f>
        <v>23740007603</v>
      </c>
      <c r="O29" s="139"/>
      <c r="P29" s="149">
        <f>SUM(P16:P27)</f>
        <v>778327616</v>
      </c>
      <c r="Q29" s="139"/>
      <c r="R29" s="150">
        <f>SUM(R16:R27)</f>
        <v>1982210743</v>
      </c>
      <c r="S29" s="139"/>
      <c r="T29" s="149">
        <f>SUM(T16:T27)</f>
        <v>-71317739</v>
      </c>
      <c r="U29" s="139"/>
      <c r="V29" s="149">
        <f>SUM(V16:V27)</f>
        <v>364702</v>
      </c>
      <c r="W29" s="139"/>
      <c r="X29" s="149">
        <f>SUM(X16:X27)</f>
        <v>-3913541748</v>
      </c>
      <c r="Y29" s="139"/>
      <c r="Z29" s="149">
        <f>SUM(Z16:Z27)</f>
        <v>-1223956426</v>
      </c>
      <c r="AA29" s="139"/>
      <c r="AB29" s="149">
        <f>SUM(AB16:AB27)</f>
        <v>107557600180</v>
      </c>
      <c r="AC29" s="139"/>
      <c r="AD29" s="149">
        <f>SUM(AD16:AD27)</f>
        <v>11584073117</v>
      </c>
      <c r="AE29" s="143"/>
      <c r="AF29" s="149">
        <f>SUM(AF16:AF27)</f>
        <v>119141673297</v>
      </c>
    </row>
    <row r="30" spans="1:32" ht="21.6" customHeight="1" thickTop="1" x14ac:dyDescent="0.4">
      <c r="A30" s="147"/>
      <c r="B30" s="148"/>
      <c r="C30" s="148"/>
      <c r="D30" s="73"/>
      <c r="E30" s="139"/>
      <c r="F30" s="73"/>
      <c r="G30" s="139"/>
      <c r="H30" s="73"/>
      <c r="I30" s="139"/>
      <c r="J30" s="73"/>
      <c r="K30" s="139"/>
      <c r="L30" s="73"/>
      <c r="M30" s="139"/>
      <c r="N30" s="140"/>
      <c r="O30" s="139"/>
      <c r="P30" s="73"/>
      <c r="Q30" s="139"/>
      <c r="R30" s="73"/>
      <c r="S30" s="139"/>
      <c r="T30" s="73"/>
      <c r="U30" s="139"/>
      <c r="V30" s="73"/>
      <c r="W30" s="139"/>
      <c r="X30" s="73"/>
      <c r="Y30" s="139"/>
      <c r="Z30" s="73"/>
      <c r="AA30" s="139"/>
      <c r="AB30" s="73"/>
      <c r="AC30" s="139"/>
      <c r="AD30" s="73"/>
      <c r="AE30" s="143"/>
      <c r="AF30" s="73"/>
    </row>
    <row r="31" spans="1:32" ht="21.6" customHeight="1" x14ac:dyDescent="0.4">
      <c r="A31" s="137" t="s">
        <v>187</v>
      </c>
      <c r="B31" s="135"/>
      <c r="C31" s="138"/>
      <c r="D31" s="73">
        <v>28197293670</v>
      </c>
      <c r="E31" s="143"/>
      <c r="F31" s="73">
        <v>70175900837</v>
      </c>
      <c r="G31" s="143"/>
      <c r="H31" s="143">
        <v>-14991990030</v>
      </c>
      <c r="I31" s="143"/>
      <c r="J31" s="143">
        <v>-1159384845</v>
      </c>
      <c r="K31" s="139"/>
      <c r="L31" s="73">
        <v>2819729371</v>
      </c>
      <c r="M31" s="139"/>
      <c r="N31" s="140">
        <v>23740007603</v>
      </c>
      <c r="O31" s="139"/>
      <c r="P31" s="73">
        <v>778327616</v>
      </c>
      <c r="Q31" s="139"/>
      <c r="R31" s="73">
        <v>1982210743</v>
      </c>
      <c r="S31" s="143"/>
      <c r="T31" s="143">
        <v>-71317739</v>
      </c>
      <c r="U31" s="139"/>
      <c r="V31" s="143">
        <v>364702</v>
      </c>
      <c r="W31" s="139"/>
      <c r="X31" s="143">
        <v>-3913541748</v>
      </c>
      <c r="Y31" s="139"/>
      <c r="Z31" s="73">
        <f>SUM(P31:X31)</f>
        <v>-1223956426</v>
      </c>
      <c r="AA31" s="139"/>
      <c r="AB31" s="73">
        <f>SUM(D31:X31)</f>
        <v>107557600180</v>
      </c>
      <c r="AC31" s="139"/>
      <c r="AD31" s="73">
        <v>11584073117</v>
      </c>
      <c r="AE31" s="139"/>
      <c r="AF31" s="73">
        <f>SUM(AB31:AD31)</f>
        <v>119141673297</v>
      </c>
    </row>
    <row r="32" spans="1:32" ht="6" customHeight="1" x14ac:dyDescent="0.4">
      <c r="A32" s="141"/>
      <c r="B32" s="135"/>
      <c r="C32" s="138"/>
      <c r="D32" s="143"/>
      <c r="E32" s="143"/>
      <c r="F32" s="73"/>
      <c r="G32" s="139"/>
      <c r="H32" s="73"/>
      <c r="I32" s="143"/>
      <c r="J32" s="73"/>
      <c r="K32" s="139"/>
      <c r="L32" s="73"/>
      <c r="M32" s="139"/>
      <c r="N32" s="140"/>
      <c r="O32" s="139"/>
      <c r="P32" s="73"/>
      <c r="Q32" s="139"/>
      <c r="R32" s="73"/>
      <c r="S32" s="143"/>
      <c r="T32" s="73"/>
      <c r="U32" s="139"/>
      <c r="V32" s="73"/>
      <c r="W32" s="139"/>
      <c r="X32" s="73"/>
      <c r="Y32" s="139"/>
      <c r="Z32" s="73"/>
      <c r="AA32" s="139"/>
      <c r="AB32" s="73"/>
      <c r="AC32" s="139"/>
      <c r="AD32" s="73"/>
      <c r="AE32" s="139"/>
      <c r="AF32" s="73"/>
    </row>
    <row r="33" spans="1:32" ht="21.6" customHeight="1" x14ac:dyDescent="0.4">
      <c r="A33" s="134" t="s">
        <v>177</v>
      </c>
      <c r="B33" s="142"/>
      <c r="C33" s="142"/>
      <c r="D33" s="73"/>
      <c r="E33" s="143"/>
      <c r="F33" s="73"/>
      <c r="G33" s="143"/>
      <c r="H33" s="73"/>
      <c r="I33" s="143"/>
      <c r="J33" s="73"/>
      <c r="K33" s="143"/>
      <c r="L33" s="73"/>
      <c r="M33" s="143"/>
      <c r="N33" s="140"/>
      <c r="O33" s="143"/>
      <c r="P33" s="73"/>
      <c r="Q33" s="143"/>
      <c r="R33" s="73"/>
      <c r="S33" s="143"/>
      <c r="T33" s="73"/>
      <c r="U33" s="143"/>
      <c r="V33" s="73"/>
      <c r="W33" s="143"/>
      <c r="X33" s="73"/>
      <c r="Y33" s="143"/>
      <c r="Z33" s="73"/>
      <c r="AA33" s="143"/>
      <c r="AB33" s="73"/>
      <c r="AC33" s="143"/>
      <c r="AD33" s="73"/>
      <c r="AE33" s="143"/>
      <c r="AF33" s="73"/>
    </row>
    <row r="34" spans="1:32" ht="21.6" customHeight="1" x14ac:dyDescent="0.4">
      <c r="A34" s="142" t="s">
        <v>179</v>
      </c>
      <c r="B34" s="135" t="s">
        <v>290</v>
      </c>
      <c r="C34" s="142"/>
      <c r="D34" s="73" t="s">
        <v>188</v>
      </c>
      <c r="E34" s="143"/>
      <c r="F34" s="73" t="s">
        <v>188</v>
      </c>
      <c r="G34" s="143"/>
      <c r="H34" s="73" t="s">
        <v>188</v>
      </c>
      <c r="I34" s="143"/>
      <c r="J34" s="73" t="s">
        <v>188</v>
      </c>
      <c r="K34" s="143"/>
      <c r="L34" s="73" t="s">
        <v>188</v>
      </c>
      <c r="M34" s="143"/>
      <c r="N34" s="140">
        <v>-2678742899</v>
      </c>
      <c r="O34" s="143"/>
      <c r="P34" s="73" t="s">
        <v>188</v>
      </c>
      <c r="Q34" s="143"/>
      <c r="R34" s="73" t="s">
        <v>188</v>
      </c>
      <c r="S34" s="143"/>
      <c r="T34" s="73" t="s">
        <v>188</v>
      </c>
      <c r="U34" s="143"/>
      <c r="V34" s="73" t="s">
        <v>188</v>
      </c>
      <c r="W34" s="143"/>
      <c r="X34" s="73" t="s">
        <v>188</v>
      </c>
      <c r="Y34" s="143"/>
      <c r="Z34" s="73">
        <f>SUM(P34:X34)</f>
        <v>0</v>
      </c>
      <c r="AA34" s="143"/>
      <c r="AB34" s="73">
        <f>SUM(D34:X34)</f>
        <v>-2678742899</v>
      </c>
      <c r="AC34" s="143"/>
      <c r="AD34" s="73">
        <v>-480810579</v>
      </c>
      <c r="AE34" s="143"/>
      <c r="AF34" s="73">
        <f t="shared" ref="AF34:AF37" si="3">SUM(AB34:AD34)</f>
        <v>-3159553478</v>
      </c>
    </row>
    <row r="35" spans="1:32" ht="21.6" customHeight="1" x14ac:dyDescent="0.4">
      <c r="A35" s="141" t="s">
        <v>182</v>
      </c>
      <c r="B35" s="135"/>
      <c r="C35" s="142"/>
      <c r="D35" s="73" t="s">
        <v>188</v>
      </c>
      <c r="E35" s="143"/>
      <c r="F35" s="73" t="s">
        <v>188</v>
      </c>
      <c r="G35" s="143"/>
      <c r="H35" s="73" t="s">
        <v>188</v>
      </c>
      <c r="I35" s="143"/>
      <c r="J35" s="73" t="s">
        <v>188</v>
      </c>
      <c r="K35" s="143"/>
      <c r="L35" s="73" t="s">
        <v>188</v>
      </c>
      <c r="M35" s="143"/>
      <c r="N35" s="140" t="s">
        <v>188</v>
      </c>
      <c r="O35" s="143"/>
      <c r="P35" s="73" t="s">
        <v>188</v>
      </c>
      <c r="Q35" s="143"/>
      <c r="R35" s="73" t="s">
        <v>188</v>
      </c>
      <c r="S35" s="143"/>
      <c r="T35" s="73" t="s">
        <v>188</v>
      </c>
      <c r="U35" s="143"/>
      <c r="V35" s="73" t="s">
        <v>188</v>
      </c>
      <c r="W35" s="143"/>
      <c r="X35" s="73" t="s">
        <v>188</v>
      </c>
      <c r="Y35" s="143"/>
      <c r="Z35" s="73">
        <f t="shared" ref="Z35:Z40" si="4">SUM(P35:X35)</f>
        <v>0</v>
      </c>
      <c r="AA35" s="143"/>
      <c r="AB35" s="73">
        <f t="shared" ref="AB35:AB37" si="5">SUM(D35:X35)</f>
        <v>0</v>
      </c>
      <c r="AC35" s="143"/>
      <c r="AD35" s="73">
        <v>97877500</v>
      </c>
      <c r="AE35" s="143"/>
      <c r="AF35" s="73">
        <f t="shared" si="3"/>
        <v>97877500</v>
      </c>
    </row>
    <row r="36" spans="1:32" ht="37.5" customHeight="1" x14ac:dyDescent="0.4">
      <c r="A36" s="152" t="s">
        <v>298</v>
      </c>
      <c r="B36" s="153"/>
      <c r="C36" s="154"/>
      <c r="D36" s="155" t="s">
        <v>188</v>
      </c>
      <c r="E36" s="156"/>
      <c r="F36" s="155" t="s">
        <v>188</v>
      </c>
      <c r="G36" s="156"/>
      <c r="H36" s="155" t="s">
        <v>188</v>
      </c>
      <c r="I36" s="156"/>
      <c r="J36" s="155" t="s">
        <v>188</v>
      </c>
      <c r="K36" s="156"/>
      <c r="L36" s="155" t="s">
        <v>188</v>
      </c>
      <c r="M36" s="156"/>
      <c r="N36" s="157">
        <v>-843250797</v>
      </c>
      <c r="O36" s="156"/>
      <c r="P36" s="155" t="s">
        <v>188</v>
      </c>
      <c r="Q36" s="156"/>
      <c r="R36" s="155">
        <v>843250797</v>
      </c>
      <c r="S36" s="156"/>
      <c r="T36" s="155" t="s">
        <v>188</v>
      </c>
      <c r="U36" s="156"/>
      <c r="V36" s="155" t="s">
        <v>188</v>
      </c>
      <c r="W36" s="156"/>
      <c r="X36" s="155" t="s">
        <v>188</v>
      </c>
      <c r="Y36" s="156"/>
      <c r="Z36" s="155">
        <f t="shared" si="4"/>
        <v>843250797</v>
      </c>
      <c r="AA36" s="156"/>
      <c r="AB36" s="155">
        <f t="shared" si="5"/>
        <v>0</v>
      </c>
      <c r="AC36" s="156"/>
      <c r="AD36" s="155">
        <v>0</v>
      </c>
      <c r="AE36" s="156"/>
      <c r="AF36" s="155">
        <f t="shared" si="3"/>
        <v>0</v>
      </c>
    </row>
    <row r="37" spans="1:32" ht="42.75" customHeight="1" x14ac:dyDescent="0.4">
      <c r="A37" s="158" t="s">
        <v>296</v>
      </c>
      <c r="B37" s="135"/>
      <c r="C37" s="142"/>
      <c r="D37" s="155" t="s">
        <v>188</v>
      </c>
      <c r="E37" s="156"/>
      <c r="F37" s="155" t="s">
        <v>188</v>
      </c>
      <c r="G37" s="156"/>
      <c r="H37" s="155" t="s">
        <v>188</v>
      </c>
      <c r="I37" s="156"/>
      <c r="J37" s="155" t="s">
        <v>188</v>
      </c>
      <c r="K37" s="156"/>
      <c r="L37" s="155" t="s">
        <v>188</v>
      </c>
      <c r="M37" s="156"/>
      <c r="N37" s="157">
        <v>810115</v>
      </c>
      <c r="O37" s="156"/>
      <c r="P37" s="155" t="s">
        <v>188</v>
      </c>
      <c r="Q37" s="156"/>
      <c r="R37" s="155">
        <v>0</v>
      </c>
      <c r="S37" s="156"/>
      <c r="T37" s="155" t="s">
        <v>188</v>
      </c>
      <c r="U37" s="156"/>
      <c r="V37" s="155" t="s">
        <v>188</v>
      </c>
      <c r="W37" s="156"/>
      <c r="X37" s="155">
        <v>-810115</v>
      </c>
      <c r="Y37" s="156"/>
      <c r="Z37" s="155">
        <f t="shared" si="4"/>
        <v>-810115</v>
      </c>
      <c r="AA37" s="156"/>
      <c r="AB37" s="155">
        <f t="shared" si="5"/>
        <v>0</v>
      </c>
      <c r="AC37" s="156"/>
      <c r="AD37" s="155">
        <v>0</v>
      </c>
      <c r="AE37" s="156"/>
      <c r="AF37" s="155">
        <f t="shared" si="3"/>
        <v>0</v>
      </c>
    </row>
    <row r="38" spans="1:32" ht="6" customHeight="1" x14ac:dyDescent="0.4">
      <c r="A38" s="141"/>
      <c r="B38" s="135"/>
      <c r="C38" s="142"/>
      <c r="D38" s="73"/>
      <c r="E38" s="143"/>
      <c r="F38" s="73"/>
      <c r="G38" s="143"/>
      <c r="H38" s="73"/>
      <c r="I38" s="143"/>
      <c r="J38" s="73"/>
      <c r="K38" s="143"/>
      <c r="L38" s="73"/>
      <c r="M38" s="143"/>
      <c r="N38" s="140"/>
      <c r="O38" s="143"/>
      <c r="P38" s="73"/>
      <c r="Q38" s="143"/>
      <c r="R38" s="73"/>
      <c r="S38" s="143"/>
      <c r="T38" s="73"/>
      <c r="U38" s="143"/>
      <c r="V38" s="73"/>
      <c r="W38" s="143"/>
      <c r="X38" s="73"/>
      <c r="Y38" s="143"/>
      <c r="Z38" s="73"/>
      <c r="AA38" s="143"/>
      <c r="AB38" s="73"/>
      <c r="AC38" s="143"/>
      <c r="AD38" s="73"/>
      <c r="AE38" s="143"/>
      <c r="AF38" s="73"/>
    </row>
    <row r="39" spans="1:32" ht="21.6" customHeight="1" x14ac:dyDescent="0.4">
      <c r="A39" s="134" t="s">
        <v>183</v>
      </c>
      <c r="B39" s="142"/>
      <c r="C39" s="142"/>
      <c r="D39" s="73"/>
      <c r="E39" s="143"/>
      <c r="F39" s="73"/>
      <c r="G39" s="143"/>
      <c r="H39" s="73"/>
      <c r="I39" s="143"/>
      <c r="J39" s="73"/>
      <c r="K39" s="143"/>
      <c r="L39" s="73"/>
      <c r="M39" s="143"/>
      <c r="N39" s="140"/>
      <c r="O39" s="143"/>
      <c r="P39" s="73"/>
      <c r="Q39" s="143"/>
      <c r="R39" s="73"/>
      <c r="S39" s="143"/>
      <c r="T39" s="73"/>
      <c r="U39" s="143"/>
      <c r="V39" s="73"/>
      <c r="W39" s="143"/>
      <c r="X39" s="73"/>
      <c r="Y39" s="143"/>
      <c r="Z39" s="73"/>
      <c r="AA39" s="143"/>
      <c r="AB39" s="73"/>
      <c r="AC39" s="143"/>
      <c r="AD39" s="73"/>
      <c r="AE39" s="143"/>
      <c r="AF39" s="73"/>
    </row>
    <row r="40" spans="1:32" ht="21.6" customHeight="1" x14ac:dyDescent="0.4">
      <c r="A40" s="142" t="s">
        <v>184</v>
      </c>
      <c r="B40" s="142"/>
      <c r="C40" s="142"/>
      <c r="D40" s="73" t="s">
        <v>188</v>
      </c>
      <c r="E40" s="143"/>
      <c r="F40" s="73" t="s">
        <v>188</v>
      </c>
      <c r="G40" s="143"/>
      <c r="H40" s="73" t="s">
        <v>188</v>
      </c>
      <c r="I40" s="143"/>
      <c r="J40" s="73" t="s">
        <v>188</v>
      </c>
      <c r="K40" s="143"/>
      <c r="L40" s="73" t="s">
        <v>188</v>
      </c>
      <c r="M40" s="143"/>
      <c r="N40" s="140">
        <v>6399003431</v>
      </c>
      <c r="O40" s="143"/>
      <c r="P40" s="73" t="s">
        <v>188</v>
      </c>
      <c r="Q40" s="143"/>
      <c r="R40" s="73" t="s">
        <v>188</v>
      </c>
      <c r="S40" s="143"/>
      <c r="T40" s="73" t="s">
        <v>188</v>
      </c>
      <c r="U40" s="143"/>
      <c r="V40" s="73" t="s">
        <v>188</v>
      </c>
      <c r="W40" s="143"/>
      <c r="X40" s="73" t="s">
        <v>188</v>
      </c>
      <c r="Y40" s="143"/>
      <c r="Z40" s="73">
        <f t="shared" si="4"/>
        <v>0</v>
      </c>
      <c r="AA40" s="143"/>
      <c r="AB40" s="73">
        <f>SUM(D40:X40)</f>
        <v>6399003431</v>
      </c>
      <c r="AC40" s="143"/>
      <c r="AD40" s="73">
        <v>859178497</v>
      </c>
      <c r="AE40" s="143"/>
      <c r="AF40" s="73">
        <f>SUM(AB40:AD40)</f>
        <v>7258181928</v>
      </c>
    </row>
    <row r="41" spans="1:32" ht="21.6" customHeight="1" x14ac:dyDescent="0.4">
      <c r="A41" s="142" t="s">
        <v>185</v>
      </c>
      <c r="B41" s="142"/>
      <c r="C41" s="142"/>
      <c r="D41" s="144" t="s">
        <v>188</v>
      </c>
      <c r="E41" s="143"/>
      <c r="F41" s="144" t="s">
        <v>188</v>
      </c>
      <c r="G41" s="143"/>
      <c r="H41" s="144" t="s">
        <v>188</v>
      </c>
      <c r="I41" s="143"/>
      <c r="J41" s="144" t="s">
        <v>188</v>
      </c>
      <c r="K41" s="143"/>
      <c r="L41" s="144" t="s">
        <v>188</v>
      </c>
      <c r="M41" s="143"/>
      <c r="N41" s="144" t="s">
        <v>188</v>
      </c>
      <c r="O41" s="143"/>
      <c r="P41" s="144">
        <v>231521389</v>
      </c>
      <c r="Q41" s="139"/>
      <c r="R41" s="144">
        <v>-3774513402</v>
      </c>
      <c r="S41" s="143"/>
      <c r="T41" s="144">
        <v>13365481</v>
      </c>
      <c r="U41" s="143"/>
      <c r="V41" s="144">
        <v>-104550</v>
      </c>
      <c r="W41" s="143"/>
      <c r="X41" s="144">
        <v>-3341814316</v>
      </c>
      <c r="Y41" s="143"/>
      <c r="Z41" s="144">
        <f>SUM(P41:X41)</f>
        <v>-6871545398</v>
      </c>
      <c r="AA41" s="143"/>
      <c r="AB41" s="144">
        <f>SUM(D41:X41)</f>
        <v>-6871545398</v>
      </c>
      <c r="AC41" s="143"/>
      <c r="AD41" s="144">
        <v>-30995418</v>
      </c>
      <c r="AE41" s="143"/>
      <c r="AF41" s="144">
        <f>SUM(AB41:AD41)</f>
        <v>-6902540816</v>
      </c>
    </row>
    <row r="42" spans="1:32" ht="6" customHeight="1" x14ac:dyDescent="0.4">
      <c r="A42" s="141"/>
      <c r="B42" s="135"/>
      <c r="C42" s="138"/>
      <c r="D42" s="143"/>
      <c r="E42" s="143"/>
      <c r="F42" s="143"/>
      <c r="G42" s="139"/>
      <c r="H42" s="143"/>
      <c r="I42" s="143"/>
      <c r="J42" s="143"/>
      <c r="K42" s="139"/>
      <c r="L42" s="143"/>
      <c r="M42" s="139"/>
      <c r="N42" s="146"/>
      <c r="O42" s="139"/>
      <c r="P42" s="143"/>
      <c r="Q42" s="139"/>
      <c r="R42" s="143"/>
      <c r="S42" s="143"/>
      <c r="T42" s="143"/>
      <c r="U42" s="139"/>
      <c r="V42" s="143"/>
      <c r="W42" s="139"/>
      <c r="X42" s="143"/>
      <c r="Y42" s="139"/>
      <c r="Z42" s="143"/>
      <c r="AA42" s="139"/>
      <c r="AB42" s="143"/>
      <c r="AC42" s="139"/>
      <c r="AD42" s="143"/>
      <c r="AE42" s="139"/>
      <c r="AF42" s="143"/>
    </row>
    <row r="43" spans="1:32" ht="21.6" customHeight="1" thickBot="1" x14ac:dyDescent="0.45">
      <c r="A43" s="147" t="s">
        <v>189</v>
      </c>
      <c r="B43" s="148"/>
      <c r="C43" s="148"/>
      <c r="D43" s="149">
        <f>SUM(D31:D41)</f>
        <v>28197293670</v>
      </c>
      <c r="E43" s="139"/>
      <c r="F43" s="149">
        <f>SUM(F31:F41)</f>
        <v>70175900837</v>
      </c>
      <c r="G43" s="139"/>
      <c r="H43" s="149">
        <f>SUM(H31:H41)</f>
        <v>-14991990030</v>
      </c>
      <c r="I43" s="139"/>
      <c r="J43" s="149">
        <f>SUM(J31:J41)</f>
        <v>-1159384845</v>
      </c>
      <c r="K43" s="139"/>
      <c r="L43" s="149">
        <f>SUM(L31:L41)</f>
        <v>2819729371</v>
      </c>
      <c r="M43" s="139"/>
      <c r="N43" s="151">
        <f>SUM(N31:N41)</f>
        <v>26617827453</v>
      </c>
      <c r="O43" s="139"/>
      <c r="P43" s="149">
        <f>SUM(P31:P41)</f>
        <v>1009849005</v>
      </c>
      <c r="Q43" s="139"/>
      <c r="R43" s="149">
        <f>SUM(R31:R41)</f>
        <v>-949051862</v>
      </c>
      <c r="S43" s="139"/>
      <c r="T43" s="149">
        <f>SUM(T31:T41)</f>
        <v>-57952258</v>
      </c>
      <c r="U43" s="139"/>
      <c r="V43" s="149">
        <f>SUM(V31:V41)</f>
        <v>260152</v>
      </c>
      <c r="W43" s="139"/>
      <c r="X43" s="149">
        <f>SUM(X31:X41)</f>
        <v>-7256166179</v>
      </c>
      <c r="Y43" s="139"/>
      <c r="Z43" s="149">
        <f>SUM(Z31:Z41)</f>
        <v>-7253061142</v>
      </c>
      <c r="AA43" s="139"/>
      <c r="AB43" s="149">
        <f>SUM(AB31:AB41)</f>
        <v>104406315314</v>
      </c>
      <c r="AC43" s="139"/>
      <c r="AD43" s="149">
        <f>SUM(AD31:AD41)</f>
        <v>12029323117</v>
      </c>
      <c r="AE43" s="143"/>
      <c r="AF43" s="149">
        <f>SUM(AF31:AF41)</f>
        <v>116435638431</v>
      </c>
    </row>
    <row r="44" spans="1:32" ht="21.6" customHeight="1" thickTop="1" x14ac:dyDescent="0.4">
      <c r="A44" s="147"/>
      <c r="B44" s="148"/>
      <c r="C44" s="148"/>
      <c r="D44" s="73"/>
      <c r="E44" s="139"/>
      <c r="F44" s="73"/>
      <c r="G44" s="139"/>
      <c r="H44" s="73"/>
      <c r="I44" s="139"/>
      <c r="J44" s="73"/>
      <c r="K44" s="139"/>
      <c r="L44" s="73"/>
      <c r="M44" s="139"/>
      <c r="N44" s="140"/>
      <c r="O44" s="139"/>
      <c r="P44" s="73"/>
      <c r="Q44" s="139"/>
      <c r="R44" s="73"/>
      <c r="S44" s="139"/>
      <c r="T44" s="73"/>
      <c r="U44" s="139"/>
      <c r="V44" s="73"/>
      <c r="W44" s="139"/>
      <c r="X44" s="73"/>
      <c r="Y44" s="139"/>
      <c r="Z44" s="73"/>
      <c r="AA44" s="139"/>
      <c r="AB44" s="73"/>
      <c r="AC44" s="139"/>
      <c r="AD44" s="73"/>
      <c r="AE44" s="143"/>
      <c r="AF44" s="73"/>
    </row>
    <row r="45" spans="1:32" ht="21.6" customHeight="1" x14ac:dyDescent="0.4">
      <c r="A45" s="147"/>
      <c r="B45" s="148"/>
      <c r="C45" s="148"/>
      <c r="D45" s="73"/>
      <c r="E45" s="139"/>
      <c r="F45" s="73"/>
      <c r="G45" s="139"/>
      <c r="H45" s="73"/>
      <c r="I45" s="139"/>
      <c r="J45" s="73"/>
      <c r="K45" s="139"/>
      <c r="L45" s="73"/>
      <c r="M45" s="139"/>
      <c r="N45" s="140"/>
      <c r="O45" s="139"/>
      <c r="P45" s="73"/>
      <c r="Q45" s="139"/>
      <c r="R45" s="73"/>
      <c r="S45" s="139"/>
      <c r="T45" s="73"/>
      <c r="U45" s="139"/>
      <c r="V45" s="73"/>
      <c r="W45" s="139"/>
      <c r="X45" s="73"/>
      <c r="Y45" s="139"/>
      <c r="Z45" s="73"/>
      <c r="AA45" s="139"/>
      <c r="AB45" s="73"/>
      <c r="AC45" s="139"/>
      <c r="AD45" s="73"/>
      <c r="AE45" s="143"/>
      <c r="AF45" s="73"/>
    </row>
    <row r="46" spans="1:32" ht="21.6" customHeight="1" x14ac:dyDescent="0.4">
      <c r="A46" s="147"/>
      <c r="B46" s="148"/>
      <c r="C46" s="148"/>
      <c r="D46" s="73"/>
      <c r="E46" s="139"/>
      <c r="F46" s="73"/>
      <c r="G46" s="139"/>
      <c r="H46" s="73"/>
      <c r="I46" s="139"/>
      <c r="J46" s="73"/>
      <c r="K46" s="139"/>
      <c r="L46" s="73"/>
      <c r="M46" s="139"/>
      <c r="N46" s="140"/>
      <c r="O46" s="139"/>
      <c r="P46" s="73"/>
      <c r="Q46" s="139"/>
      <c r="R46" s="73"/>
      <c r="S46" s="139"/>
      <c r="T46" s="73"/>
      <c r="U46" s="139"/>
      <c r="V46" s="73"/>
      <c r="W46" s="139"/>
      <c r="X46" s="73"/>
      <c r="Y46" s="139"/>
      <c r="Z46" s="73"/>
      <c r="AA46" s="139"/>
      <c r="AB46" s="73"/>
      <c r="AC46" s="139"/>
      <c r="AD46" s="73"/>
      <c r="AE46" s="143"/>
      <c r="AF46" s="73"/>
    </row>
    <row r="47" spans="1:32" ht="21.6" customHeight="1" x14ac:dyDescent="0.4">
      <c r="A47" s="147"/>
      <c r="B47" s="148"/>
      <c r="C47" s="148"/>
      <c r="D47" s="73"/>
      <c r="E47" s="139"/>
      <c r="F47" s="73"/>
      <c r="G47" s="139"/>
      <c r="H47" s="73"/>
      <c r="I47" s="139"/>
      <c r="J47" s="73"/>
      <c r="K47" s="139"/>
      <c r="L47" s="73"/>
      <c r="M47" s="139"/>
      <c r="N47" s="140"/>
      <c r="O47" s="139"/>
      <c r="P47" s="73"/>
      <c r="Q47" s="139"/>
      <c r="R47" s="73"/>
      <c r="S47" s="139"/>
      <c r="T47" s="73"/>
      <c r="U47" s="139"/>
      <c r="V47" s="73"/>
      <c r="W47" s="139"/>
      <c r="X47" s="73"/>
      <c r="Y47" s="139"/>
      <c r="Z47" s="73"/>
      <c r="AA47" s="139"/>
      <c r="AB47" s="73"/>
      <c r="AC47" s="139"/>
      <c r="AD47" s="73"/>
      <c r="AE47" s="143"/>
      <c r="AF47" s="73"/>
    </row>
    <row r="48" spans="1:32" ht="15.75" customHeight="1" x14ac:dyDescent="0.4"/>
    <row r="49" spans="1:32" ht="17.25" customHeight="1" x14ac:dyDescent="0.4">
      <c r="O49" s="123"/>
      <c r="Q49" s="123"/>
      <c r="S49" s="123"/>
      <c r="U49" s="123"/>
      <c r="W49" s="123"/>
    </row>
    <row r="50" spans="1:32" ht="22.35" customHeight="1" x14ac:dyDescent="0.4">
      <c r="A50" s="159" t="s">
        <v>41</v>
      </c>
      <c r="B50" s="159"/>
      <c r="C50" s="159"/>
      <c r="D50" s="160"/>
      <c r="E50" s="161"/>
      <c r="F50" s="160"/>
      <c r="G50" s="161"/>
      <c r="H50" s="160"/>
      <c r="I50" s="162"/>
      <c r="J50" s="160"/>
      <c r="K50" s="161"/>
      <c r="L50" s="160"/>
      <c r="M50" s="161"/>
      <c r="N50" s="163"/>
      <c r="O50" s="161"/>
      <c r="P50" s="160"/>
      <c r="Q50" s="161"/>
      <c r="R50" s="160"/>
      <c r="S50" s="161"/>
      <c r="T50" s="160"/>
      <c r="U50" s="161"/>
      <c r="V50" s="160"/>
      <c r="W50" s="161"/>
      <c r="X50" s="160"/>
      <c r="Y50" s="161"/>
      <c r="Z50" s="160"/>
      <c r="AA50" s="161"/>
      <c r="AB50" s="164"/>
      <c r="AC50" s="161"/>
      <c r="AD50" s="160"/>
      <c r="AE50" s="161"/>
      <c r="AF50" s="160"/>
    </row>
  </sheetData>
  <mergeCells count="5">
    <mergeCell ref="D5:AF5"/>
    <mergeCell ref="D6:AB6"/>
    <mergeCell ref="P7:Z7"/>
    <mergeCell ref="L8:N8"/>
    <mergeCell ref="P8:Z8"/>
  </mergeCells>
  <pageMargins left="0.3" right="0.3" top="0.5" bottom="0.6" header="0.49" footer="0.4"/>
  <pageSetup paperSize="9" scale="54" firstPageNumber="11" orientation="landscape" useFirstPageNumber="1" horizontalDpi="1200" verticalDpi="1200" r:id="rId1"/>
  <headerFooter>
    <oddFooter>&amp;R&amp;"Browallia New,Regular"&amp;13&amp;P</oddFooter>
  </headerFooter>
  <ignoredErrors>
    <ignoredError sqref="B19 B3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5E2AF-658A-4245-ADA5-9D9D2483FB98}">
  <dimension ref="A1:U39"/>
  <sheetViews>
    <sheetView topLeftCell="A30" zoomScale="117" zoomScaleNormal="85" zoomScaleSheetLayoutView="133" workbookViewId="0">
      <selection activeCell="V29" sqref="V29"/>
    </sheetView>
  </sheetViews>
  <sheetFormatPr defaultColWidth="9.28515625" defaultRowHeight="21.75" customHeight="1" x14ac:dyDescent="0.35"/>
  <cols>
    <col min="1" max="3" width="1.7109375" style="169" customWidth="1"/>
    <col min="4" max="4" width="39.7109375" style="169" customWidth="1"/>
    <col min="5" max="5" width="8.28515625" style="169" customWidth="1"/>
    <col min="6" max="6" width="0.5703125" style="169" customWidth="1"/>
    <col min="7" max="7" width="12.7109375" style="169" customWidth="1"/>
    <col min="8" max="8" width="0.5703125" style="169" customWidth="1"/>
    <col min="9" max="9" width="12.7109375" style="169" customWidth="1"/>
    <col min="10" max="10" width="0.5703125" style="169" customWidth="1"/>
    <col min="11" max="11" width="11.42578125" style="169" customWidth="1"/>
    <col min="12" max="12" width="0.5703125" style="169" customWidth="1"/>
    <col min="13" max="13" width="11.7109375" style="169" customWidth="1"/>
    <col min="14" max="14" width="0.5703125" style="169" customWidth="1"/>
    <col min="15" max="15" width="12.7109375" style="169" bestFit="1" customWidth="1"/>
    <col min="16" max="16" width="0.5703125" style="169" customWidth="1"/>
    <col min="17" max="17" width="15.28515625" style="169" bestFit="1" customWidth="1"/>
    <col min="18" max="18" width="0.5703125" style="169" customWidth="1"/>
    <col min="19" max="19" width="13.7109375" style="169" customWidth="1"/>
    <col min="20" max="20" width="0.5703125" style="169" customWidth="1"/>
    <col min="21" max="21" width="14" style="169" customWidth="1"/>
    <col min="22" max="22" width="13.5703125" style="169" bestFit="1" customWidth="1"/>
    <col min="23" max="16384" width="9.28515625" style="169"/>
  </cols>
  <sheetData>
    <row r="1" spans="1:21" ht="19.5" customHeight="1" x14ac:dyDescent="0.35">
      <c r="A1" s="52" t="s">
        <v>0</v>
      </c>
      <c r="B1" s="52"/>
      <c r="C1" s="52"/>
      <c r="D1" s="60"/>
      <c r="E1" s="166"/>
      <c r="F1" s="60"/>
      <c r="G1" s="167"/>
      <c r="H1" s="167"/>
      <c r="I1" s="167"/>
      <c r="J1" s="167"/>
      <c r="K1" s="167"/>
      <c r="L1" s="167"/>
      <c r="M1" s="60"/>
      <c r="N1" s="60"/>
      <c r="O1" s="60"/>
      <c r="P1" s="60"/>
      <c r="Q1" s="60"/>
      <c r="R1" s="60"/>
      <c r="S1" s="60"/>
      <c r="T1" s="60"/>
      <c r="U1" s="168"/>
    </row>
    <row r="2" spans="1:21" ht="19.5" customHeight="1" x14ac:dyDescent="0.35">
      <c r="A2" s="52" t="s">
        <v>190</v>
      </c>
      <c r="B2" s="60"/>
      <c r="C2" s="166"/>
      <c r="D2" s="60"/>
      <c r="E2" s="166"/>
      <c r="F2" s="60"/>
      <c r="G2" s="167"/>
      <c r="H2" s="167"/>
      <c r="I2" s="167"/>
      <c r="J2" s="167"/>
      <c r="K2" s="167"/>
      <c r="L2" s="167"/>
      <c r="M2" s="60"/>
      <c r="N2" s="60"/>
      <c r="O2" s="60"/>
      <c r="P2" s="60"/>
      <c r="Q2" s="60"/>
      <c r="R2" s="60"/>
      <c r="S2" s="60"/>
      <c r="T2" s="60"/>
      <c r="U2" s="60"/>
    </row>
    <row r="3" spans="1:21" ht="19.5" customHeight="1" x14ac:dyDescent="0.35">
      <c r="A3" s="55" t="s">
        <v>90</v>
      </c>
      <c r="B3" s="55"/>
      <c r="C3" s="55"/>
      <c r="D3" s="56"/>
      <c r="E3" s="56"/>
      <c r="F3" s="85"/>
      <c r="G3" s="170"/>
      <c r="H3" s="170"/>
      <c r="I3" s="170"/>
      <c r="J3" s="170"/>
      <c r="K3" s="170"/>
      <c r="L3" s="170"/>
      <c r="M3" s="85"/>
      <c r="N3" s="85"/>
      <c r="O3" s="85"/>
      <c r="P3" s="85"/>
      <c r="Q3" s="85"/>
      <c r="R3" s="85"/>
      <c r="S3" s="85"/>
      <c r="T3" s="85"/>
      <c r="U3" s="85"/>
    </row>
    <row r="4" spans="1:21" ht="19.5" customHeight="1" x14ac:dyDescent="0.35">
      <c r="A4" s="52"/>
      <c r="B4" s="52"/>
      <c r="C4" s="52"/>
      <c r="D4" s="53"/>
      <c r="E4" s="53"/>
      <c r="F4" s="60"/>
      <c r="G4" s="167"/>
      <c r="H4" s="167"/>
      <c r="I4" s="167"/>
      <c r="J4" s="167"/>
      <c r="K4" s="167"/>
      <c r="L4" s="167"/>
      <c r="M4" s="60"/>
      <c r="N4" s="60"/>
      <c r="O4" s="60"/>
      <c r="P4" s="60"/>
      <c r="Q4" s="60"/>
      <c r="R4" s="60"/>
      <c r="S4" s="60"/>
      <c r="T4" s="60"/>
      <c r="U4" s="60"/>
    </row>
    <row r="5" spans="1:21" ht="18.600000000000001" customHeight="1" x14ac:dyDescent="0.35">
      <c r="A5" s="52"/>
      <c r="B5" s="52"/>
      <c r="C5" s="52"/>
      <c r="D5" s="53"/>
      <c r="E5" s="53"/>
      <c r="F5" s="60"/>
      <c r="G5" s="219" t="s">
        <v>4</v>
      </c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</row>
    <row r="6" spans="1:21" ht="18.600000000000001" customHeight="1" x14ac:dyDescent="0.35">
      <c r="A6" s="52"/>
      <c r="B6" s="52"/>
      <c r="C6" s="52"/>
      <c r="D6" s="53"/>
      <c r="E6" s="53"/>
      <c r="F6" s="60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220" t="s">
        <v>84</v>
      </c>
      <c r="R6" s="220"/>
      <c r="S6" s="220"/>
      <c r="T6" s="168"/>
      <c r="U6" s="168"/>
    </row>
    <row r="7" spans="1:21" ht="18.600000000000001" customHeight="1" x14ac:dyDescent="0.35">
      <c r="A7" s="52"/>
      <c r="B7" s="52"/>
      <c r="C7" s="52"/>
      <c r="D7" s="53"/>
      <c r="E7" s="53"/>
      <c r="F7" s="60"/>
      <c r="G7" s="66"/>
      <c r="H7" s="66"/>
      <c r="I7" s="66"/>
      <c r="J7" s="66"/>
      <c r="K7" s="66"/>
      <c r="L7" s="66"/>
      <c r="M7" s="221" t="s">
        <v>80</v>
      </c>
      <c r="N7" s="221"/>
      <c r="O7" s="221"/>
      <c r="P7" s="171"/>
      <c r="Q7" s="222" t="s">
        <v>134</v>
      </c>
      <c r="R7" s="222"/>
      <c r="S7" s="222"/>
      <c r="T7" s="171"/>
      <c r="U7" s="66"/>
    </row>
    <row r="8" spans="1:21" ht="18.600000000000001" customHeight="1" x14ac:dyDescent="0.35">
      <c r="A8" s="52"/>
      <c r="B8" s="52"/>
      <c r="C8" s="52"/>
      <c r="D8" s="53"/>
      <c r="E8" s="53"/>
      <c r="F8" s="60"/>
      <c r="P8" s="65"/>
      <c r="Q8" s="130" t="s">
        <v>138</v>
      </c>
      <c r="R8" s="129"/>
      <c r="T8" s="65"/>
      <c r="U8" s="60"/>
    </row>
    <row r="9" spans="1:21" ht="18.600000000000001" customHeight="1" x14ac:dyDescent="0.35">
      <c r="A9" s="52"/>
      <c r="B9" s="52"/>
      <c r="C9" s="52"/>
      <c r="D9" s="53"/>
      <c r="E9" s="53"/>
      <c r="F9" s="60"/>
      <c r="G9" s="66"/>
      <c r="H9" s="66"/>
      <c r="I9" s="66"/>
      <c r="J9" s="65"/>
      <c r="K9" s="65"/>
      <c r="L9" s="65"/>
      <c r="M9" s="65" t="s">
        <v>143</v>
      </c>
      <c r="N9" s="65"/>
      <c r="O9" s="65"/>
      <c r="P9" s="65"/>
      <c r="Q9" s="129" t="s">
        <v>145</v>
      </c>
      <c r="R9" s="129"/>
      <c r="S9" s="130" t="s">
        <v>191</v>
      </c>
      <c r="T9" s="65"/>
    </row>
    <row r="10" spans="1:21" ht="18.600000000000001" customHeight="1" x14ac:dyDescent="0.35">
      <c r="A10" s="52"/>
      <c r="B10" s="52"/>
      <c r="C10" s="52"/>
      <c r="D10" s="53"/>
      <c r="E10" s="53"/>
      <c r="F10" s="60"/>
      <c r="G10" s="65" t="s">
        <v>192</v>
      </c>
      <c r="H10" s="65"/>
      <c r="I10" s="65" t="s">
        <v>142</v>
      </c>
      <c r="J10" s="65"/>
      <c r="K10" s="65"/>
      <c r="L10" s="65"/>
      <c r="M10" s="65" t="s">
        <v>193</v>
      </c>
      <c r="N10" s="65"/>
      <c r="O10" s="65"/>
      <c r="P10" s="65"/>
      <c r="Q10" s="129" t="s">
        <v>156</v>
      </c>
      <c r="R10" s="130"/>
      <c r="S10" s="129" t="s">
        <v>194</v>
      </c>
      <c r="T10" s="65"/>
      <c r="U10" s="65" t="s">
        <v>141</v>
      </c>
    </row>
    <row r="11" spans="1:21" ht="18.600000000000001" customHeight="1" x14ac:dyDescent="0.35">
      <c r="A11" s="52"/>
      <c r="B11" s="52"/>
      <c r="C11" s="52"/>
      <c r="D11" s="53"/>
      <c r="E11" s="53"/>
      <c r="F11" s="60"/>
      <c r="G11" s="65" t="s">
        <v>195</v>
      </c>
      <c r="H11" s="65"/>
      <c r="I11" s="65" t="s">
        <v>196</v>
      </c>
      <c r="J11" s="65"/>
      <c r="K11" s="65" t="s">
        <v>197</v>
      </c>
      <c r="L11" s="65"/>
      <c r="M11" s="65" t="s">
        <v>166</v>
      </c>
      <c r="N11" s="65"/>
      <c r="O11" s="65" t="s">
        <v>83</v>
      </c>
      <c r="P11" s="65"/>
      <c r="Q11" s="130" t="s">
        <v>169</v>
      </c>
      <c r="R11" s="130"/>
      <c r="S11" s="129" t="s">
        <v>173</v>
      </c>
      <c r="T11" s="65"/>
      <c r="U11" s="65" t="s">
        <v>69</v>
      </c>
    </row>
    <row r="12" spans="1:21" ht="18.600000000000001" customHeight="1" x14ac:dyDescent="0.35">
      <c r="A12" s="60"/>
      <c r="B12" s="60"/>
      <c r="C12" s="60"/>
      <c r="D12" s="60"/>
      <c r="E12" s="131" t="s">
        <v>8</v>
      </c>
      <c r="F12" s="53"/>
      <c r="G12" s="58" t="s">
        <v>9</v>
      </c>
      <c r="H12" s="62"/>
      <c r="I12" s="58" t="s">
        <v>9</v>
      </c>
      <c r="J12" s="64"/>
      <c r="K12" s="58" t="s">
        <v>9</v>
      </c>
      <c r="L12" s="172"/>
      <c r="M12" s="58" t="s">
        <v>9</v>
      </c>
      <c r="N12" s="65"/>
      <c r="O12" s="58" t="s">
        <v>9</v>
      </c>
      <c r="P12" s="62"/>
      <c r="Q12" s="112" t="s">
        <v>9</v>
      </c>
      <c r="R12" s="130"/>
      <c r="S12" s="112" t="s">
        <v>9</v>
      </c>
      <c r="T12" s="62"/>
      <c r="U12" s="58" t="s">
        <v>9</v>
      </c>
    </row>
    <row r="13" spans="1:21" ht="5.0999999999999996" customHeight="1" x14ac:dyDescent="0.35">
      <c r="A13" s="52"/>
      <c r="B13" s="60"/>
      <c r="C13" s="60"/>
      <c r="D13" s="60"/>
      <c r="E13" s="166"/>
      <c r="F13" s="60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21" ht="18.600000000000001" customHeight="1" x14ac:dyDescent="0.35">
      <c r="A14" s="52" t="s">
        <v>176</v>
      </c>
      <c r="B14" s="60"/>
      <c r="C14" s="60"/>
      <c r="D14" s="60"/>
      <c r="E14" s="166"/>
      <c r="F14" s="60"/>
      <c r="G14" s="73">
        <v>28197293670</v>
      </c>
      <c r="H14" s="39"/>
      <c r="I14" s="73">
        <v>70175900837</v>
      </c>
      <c r="J14" s="39"/>
      <c r="K14" s="73">
        <v>78467400</v>
      </c>
      <c r="L14" s="73"/>
      <c r="M14" s="73">
        <v>2307914941</v>
      </c>
      <c r="N14" s="39"/>
      <c r="O14" s="73">
        <v>27413670408</v>
      </c>
      <c r="P14" s="39"/>
      <c r="Q14" s="73">
        <v>1005687075</v>
      </c>
      <c r="R14" s="39"/>
      <c r="S14" s="73">
        <f>+Q14</f>
        <v>1005687075</v>
      </c>
      <c r="T14" s="173"/>
      <c r="U14" s="173">
        <f>SUM(G14:Q14)</f>
        <v>129178934331</v>
      </c>
    </row>
    <row r="15" spans="1:21" ht="5.0999999999999996" customHeight="1" x14ac:dyDescent="0.35">
      <c r="A15" s="52"/>
      <c r="B15" s="52"/>
      <c r="C15" s="60"/>
      <c r="D15" s="60"/>
      <c r="E15" s="166"/>
      <c r="F15" s="60"/>
      <c r="G15" s="73"/>
      <c r="H15" s="73"/>
      <c r="I15" s="73"/>
      <c r="J15" s="73"/>
      <c r="K15" s="73"/>
      <c r="L15" s="73"/>
      <c r="M15" s="73"/>
      <c r="N15" s="173"/>
      <c r="O15" s="73"/>
      <c r="P15" s="173"/>
      <c r="Q15" s="73"/>
      <c r="R15" s="73"/>
      <c r="S15" s="73"/>
      <c r="T15" s="173"/>
      <c r="U15" s="173"/>
    </row>
    <row r="16" spans="1:21" ht="18.600000000000001" customHeight="1" x14ac:dyDescent="0.35">
      <c r="A16" s="52" t="s">
        <v>177</v>
      </c>
      <c r="B16" s="52"/>
      <c r="C16" s="60"/>
      <c r="D16" s="60"/>
      <c r="E16" s="166"/>
      <c r="F16" s="60"/>
      <c r="G16" s="73"/>
      <c r="H16" s="73"/>
      <c r="I16" s="73"/>
      <c r="J16" s="73"/>
      <c r="K16" s="73"/>
      <c r="L16" s="73"/>
      <c r="M16" s="73"/>
      <c r="N16" s="173"/>
      <c r="O16" s="73"/>
      <c r="P16" s="173"/>
      <c r="Q16" s="73"/>
      <c r="R16" s="73"/>
      <c r="S16" s="73"/>
      <c r="T16" s="173"/>
      <c r="U16" s="173"/>
    </row>
    <row r="17" spans="1:21" ht="18.600000000000001" customHeight="1" x14ac:dyDescent="0.35">
      <c r="A17" s="60" t="s">
        <v>178</v>
      </c>
      <c r="B17" s="52"/>
      <c r="C17" s="60"/>
      <c r="D17" s="60"/>
      <c r="E17" s="166">
        <v>29</v>
      </c>
      <c r="F17" s="60"/>
      <c r="G17" s="73">
        <v>0</v>
      </c>
      <c r="H17" s="73"/>
      <c r="I17" s="73">
        <v>0</v>
      </c>
      <c r="J17" s="73"/>
      <c r="K17" s="73">
        <v>0</v>
      </c>
      <c r="L17" s="73"/>
      <c r="M17" s="73">
        <v>511814430</v>
      </c>
      <c r="N17" s="173"/>
      <c r="O17" s="73">
        <v>-511814430</v>
      </c>
      <c r="P17" s="173"/>
      <c r="Q17" s="73">
        <v>0</v>
      </c>
      <c r="R17" s="73"/>
      <c r="S17" s="73">
        <f t="shared" ref="S17:S21" si="0">+Q17</f>
        <v>0</v>
      </c>
      <c r="T17" s="173"/>
      <c r="U17" s="173">
        <f>SUM(G17:Q17)</f>
        <v>0</v>
      </c>
    </row>
    <row r="18" spans="1:21" ht="18.600000000000001" customHeight="1" x14ac:dyDescent="0.35">
      <c r="A18" s="60" t="s">
        <v>179</v>
      </c>
      <c r="B18" s="52"/>
      <c r="C18" s="60"/>
      <c r="D18" s="60"/>
      <c r="E18" s="166"/>
      <c r="F18" s="60"/>
      <c r="G18" s="73">
        <v>0</v>
      </c>
      <c r="H18" s="73"/>
      <c r="I18" s="73">
        <v>0</v>
      </c>
      <c r="J18" s="73"/>
      <c r="K18" s="73">
        <v>0</v>
      </c>
      <c r="L18" s="73"/>
      <c r="M18" s="73">
        <v>0</v>
      </c>
      <c r="N18" s="173"/>
      <c r="O18" s="73">
        <v>-2509559137</v>
      </c>
      <c r="P18" s="173"/>
      <c r="Q18" s="73">
        <v>0</v>
      </c>
      <c r="R18" s="73"/>
      <c r="S18" s="73">
        <f t="shared" si="0"/>
        <v>0</v>
      </c>
      <c r="T18" s="173"/>
      <c r="U18" s="173">
        <f>SUM(G18:Q18)</f>
        <v>-2509559137</v>
      </c>
    </row>
    <row r="19" spans="1:21" ht="5.0999999999999996" customHeight="1" x14ac:dyDescent="0.35">
      <c r="A19" s="60"/>
      <c r="B19" s="60"/>
      <c r="C19" s="60"/>
      <c r="D19" s="60"/>
      <c r="E19" s="166"/>
      <c r="F19" s="166"/>
      <c r="G19" s="73"/>
      <c r="H19" s="73"/>
      <c r="I19" s="73"/>
      <c r="J19" s="73"/>
      <c r="K19" s="73"/>
      <c r="L19" s="73"/>
      <c r="M19" s="73"/>
      <c r="N19" s="39"/>
      <c r="O19" s="73"/>
      <c r="P19" s="39"/>
      <c r="Q19" s="73"/>
      <c r="R19" s="73"/>
      <c r="S19" s="73"/>
      <c r="T19" s="39"/>
      <c r="U19" s="73"/>
    </row>
    <row r="20" spans="1:21" ht="18.600000000000001" customHeight="1" x14ac:dyDescent="0.35">
      <c r="A20" s="52" t="s">
        <v>183</v>
      </c>
      <c r="B20" s="52"/>
      <c r="C20" s="60"/>
      <c r="D20" s="60"/>
      <c r="E20" s="166"/>
      <c r="F20" s="60"/>
      <c r="G20" s="73"/>
      <c r="H20" s="73"/>
      <c r="I20" s="73"/>
      <c r="J20" s="73"/>
      <c r="K20" s="73"/>
      <c r="L20" s="73"/>
      <c r="M20" s="73"/>
      <c r="N20" s="173"/>
      <c r="O20" s="73"/>
      <c r="P20" s="173"/>
      <c r="Q20" s="73"/>
      <c r="R20" s="73"/>
      <c r="S20" s="73"/>
      <c r="T20" s="173"/>
      <c r="U20" s="73"/>
    </row>
    <row r="21" spans="1:21" ht="18.600000000000001" customHeight="1" x14ac:dyDescent="0.35">
      <c r="B21" s="60" t="s">
        <v>107</v>
      </c>
      <c r="C21" s="60"/>
      <c r="D21" s="60"/>
      <c r="E21" s="166"/>
      <c r="F21" s="166"/>
      <c r="G21" s="73">
        <v>0</v>
      </c>
      <c r="H21" s="73"/>
      <c r="I21" s="73">
        <v>0</v>
      </c>
      <c r="J21" s="73"/>
      <c r="K21" s="73">
        <v>0</v>
      </c>
      <c r="L21" s="73"/>
      <c r="M21" s="73">
        <v>0</v>
      </c>
      <c r="N21" s="39"/>
      <c r="O21" s="73">
        <v>10593189891</v>
      </c>
      <c r="P21" s="39"/>
      <c r="Q21" s="73">
        <v>0</v>
      </c>
      <c r="R21" s="73"/>
      <c r="S21" s="73">
        <f t="shared" si="0"/>
        <v>0</v>
      </c>
      <c r="T21" s="39"/>
      <c r="U21" s="173">
        <f>SUM(G21:Q21)</f>
        <v>10593189891</v>
      </c>
    </row>
    <row r="22" spans="1:21" ht="18.600000000000001" customHeight="1" x14ac:dyDescent="0.35">
      <c r="B22" s="60" t="s">
        <v>310</v>
      </c>
      <c r="C22" s="60"/>
      <c r="D22" s="60"/>
      <c r="E22" s="166"/>
      <c r="F22" s="166"/>
      <c r="G22" s="71">
        <v>0</v>
      </c>
      <c r="H22" s="73"/>
      <c r="I22" s="71">
        <v>0</v>
      </c>
      <c r="J22" s="73"/>
      <c r="K22" s="71">
        <v>0</v>
      </c>
      <c r="L22" s="73"/>
      <c r="M22" s="71">
        <v>0</v>
      </c>
      <c r="N22" s="39"/>
      <c r="O22" s="71">
        <v>0</v>
      </c>
      <c r="P22" s="39"/>
      <c r="Q22" s="71">
        <v>936206627</v>
      </c>
      <c r="R22" s="73"/>
      <c r="S22" s="144">
        <f>+Q22</f>
        <v>936206627</v>
      </c>
      <c r="T22" s="39"/>
      <c r="U22" s="174">
        <f>SUM(G22:Q22)</f>
        <v>936206627</v>
      </c>
    </row>
    <row r="23" spans="1:21" ht="5.0999999999999996" customHeight="1" x14ac:dyDescent="0.35">
      <c r="A23" s="60"/>
      <c r="B23" s="60"/>
      <c r="C23" s="60"/>
      <c r="D23" s="60"/>
      <c r="E23" s="166"/>
      <c r="F23" s="166"/>
      <c r="G23" s="73"/>
      <c r="H23" s="73"/>
      <c r="I23" s="73"/>
      <c r="J23" s="73"/>
      <c r="K23" s="73"/>
      <c r="L23" s="73"/>
      <c r="M23" s="73"/>
      <c r="N23" s="39"/>
      <c r="O23" s="73"/>
      <c r="P23" s="39"/>
      <c r="Q23" s="73"/>
      <c r="R23" s="73"/>
      <c r="S23" s="73"/>
      <c r="T23" s="39"/>
      <c r="U23" s="173"/>
    </row>
    <row r="24" spans="1:21" ht="18.600000000000001" customHeight="1" thickBot="1" x14ac:dyDescent="0.4">
      <c r="A24" s="52" t="s">
        <v>186</v>
      </c>
      <c r="B24" s="60"/>
      <c r="C24" s="60"/>
      <c r="D24" s="60"/>
      <c r="E24" s="166"/>
      <c r="F24" s="60"/>
      <c r="G24" s="175">
        <f>SUM(G14:G23)</f>
        <v>28197293670</v>
      </c>
      <c r="H24" s="39"/>
      <c r="I24" s="175">
        <f>SUM(I14:I23)</f>
        <v>70175900837</v>
      </c>
      <c r="J24" s="39"/>
      <c r="K24" s="175">
        <f>SUM(K14:K23)</f>
        <v>78467400</v>
      </c>
      <c r="L24" s="39"/>
      <c r="M24" s="175">
        <f>SUM(M14:M23)</f>
        <v>2819729371</v>
      </c>
      <c r="N24" s="39"/>
      <c r="O24" s="175">
        <f>SUM(O14:O23)</f>
        <v>34985486732</v>
      </c>
      <c r="P24" s="39"/>
      <c r="Q24" s="175">
        <f>SUM(Q14:Q23)</f>
        <v>1941893702</v>
      </c>
      <c r="R24" s="39"/>
      <c r="S24" s="175">
        <f>SUM(S14:S23)</f>
        <v>1941893702</v>
      </c>
      <c r="T24" s="39"/>
      <c r="U24" s="175">
        <f>SUM(U14:U23)</f>
        <v>138198771712</v>
      </c>
    </row>
    <row r="25" spans="1:21" ht="15" customHeight="1" thickTop="1" x14ac:dyDescent="0.35">
      <c r="A25" s="52"/>
      <c r="B25" s="60"/>
      <c r="C25" s="60"/>
      <c r="D25" s="60"/>
      <c r="E25" s="166"/>
      <c r="F25" s="60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</row>
    <row r="26" spans="1:21" ht="18.600000000000001" customHeight="1" x14ac:dyDescent="0.35">
      <c r="A26" s="52" t="s">
        <v>187</v>
      </c>
      <c r="B26" s="60"/>
      <c r="C26" s="60"/>
      <c r="D26" s="60"/>
      <c r="E26" s="166"/>
      <c r="F26" s="60"/>
      <c r="G26" s="73">
        <v>28197293670</v>
      </c>
      <c r="H26" s="39"/>
      <c r="I26" s="73">
        <v>70175900837</v>
      </c>
      <c r="J26" s="39"/>
      <c r="K26" s="73">
        <v>78467400</v>
      </c>
      <c r="L26" s="73"/>
      <c r="M26" s="73">
        <v>2819729371</v>
      </c>
      <c r="N26" s="39"/>
      <c r="O26" s="73">
        <v>34985486732</v>
      </c>
      <c r="P26" s="39"/>
      <c r="Q26" s="73">
        <v>1941893702</v>
      </c>
      <c r="R26" s="39"/>
      <c r="S26" s="73">
        <f>+Q26</f>
        <v>1941893702</v>
      </c>
      <c r="T26" s="173"/>
      <c r="U26" s="173">
        <f>SUM(G26:Q26)</f>
        <v>138198771712</v>
      </c>
    </row>
    <row r="27" spans="1:21" ht="5.0999999999999996" customHeight="1" x14ac:dyDescent="0.35">
      <c r="A27" s="52"/>
      <c r="B27" s="52"/>
      <c r="C27" s="60"/>
      <c r="D27" s="60"/>
      <c r="E27" s="166"/>
      <c r="F27" s="60"/>
      <c r="G27" s="73"/>
      <c r="H27" s="73"/>
      <c r="I27" s="73"/>
      <c r="J27" s="73"/>
      <c r="K27" s="73"/>
      <c r="L27" s="73"/>
      <c r="M27" s="73"/>
      <c r="N27" s="173"/>
      <c r="O27" s="73"/>
      <c r="P27" s="173"/>
      <c r="Q27" s="73"/>
      <c r="R27" s="73"/>
      <c r="S27" s="73"/>
      <c r="T27" s="173"/>
      <c r="U27" s="173"/>
    </row>
    <row r="28" spans="1:21" ht="18.600000000000001" customHeight="1" x14ac:dyDescent="0.35">
      <c r="A28" s="52" t="s">
        <v>177</v>
      </c>
      <c r="B28" s="52"/>
      <c r="C28" s="60"/>
      <c r="D28" s="60"/>
      <c r="E28" s="166"/>
      <c r="F28" s="60"/>
      <c r="G28" s="73"/>
      <c r="H28" s="73"/>
      <c r="I28" s="73"/>
      <c r="J28" s="73"/>
      <c r="K28" s="73"/>
      <c r="L28" s="73"/>
      <c r="M28" s="73"/>
      <c r="N28" s="173"/>
      <c r="O28" s="73"/>
      <c r="P28" s="173"/>
      <c r="Q28" s="73"/>
      <c r="R28" s="73"/>
      <c r="S28" s="73"/>
      <c r="T28" s="173"/>
      <c r="U28" s="173"/>
    </row>
    <row r="29" spans="1:21" ht="18.600000000000001" customHeight="1" x14ac:dyDescent="0.35">
      <c r="A29" s="60" t="s">
        <v>179</v>
      </c>
      <c r="B29" s="52"/>
      <c r="C29" s="60"/>
      <c r="D29" s="60"/>
      <c r="E29" s="166">
        <v>35</v>
      </c>
      <c r="F29" s="60"/>
      <c r="G29" s="73" t="s">
        <v>188</v>
      </c>
      <c r="H29" s="73"/>
      <c r="I29" s="73" t="s">
        <v>188</v>
      </c>
      <c r="J29" s="73"/>
      <c r="K29" s="73" t="s">
        <v>188</v>
      </c>
      <c r="L29" s="73"/>
      <c r="M29" s="73" t="s">
        <v>188</v>
      </c>
      <c r="N29" s="173"/>
      <c r="O29" s="73">
        <v>-2678742899</v>
      </c>
      <c r="P29" s="173"/>
      <c r="Q29" s="73" t="s">
        <v>188</v>
      </c>
      <c r="R29" s="73"/>
      <c r="S29" s="73" t="str">
        <f t="shared" ref="S29:S34" si="1">+Q29</f>
        <v>-</v>
      </c>
      <c r="T29" s="173"/>
      <c r="U29" s="173">
        <f>SUM(G29:Q29)</f>
        <v>-2678742899</v>
      </c>
    </row>
    <row r="30" spans="1:21" ht="18.600000000000001" customHeight="1" x14ac:dyDescent="0.4">
      <c r="A30" s="176" t="s">
        <v>299</v>
      </c>
      <c r="B30" s="52"/>
      <c r="C30" s="60"/>
      <c r="D30" s="60"/>
      <c r="E30" s="166"/>
      <c r="F30" s="60"/>
      <c r="G30" s="73"/>
      <c r="H30" s="73"/>
      <c r="I30" s="73"/>
      <c r="J30" s="73"/>
      <c r="K30" s="73"/>
      <c r="L30" s="73"/>
      <c r="M30" s="73"/>
      <c r="N30" s="173"/>
      <c r="O30" s="73"/>
      <c r="P30" s="173"/>
      <c r="Q30" s="73"/>
      <c r="R30" s="73"/>
      <c r="S30" s="73"/>
      <c r="T30" s="173"/>
      <c r="U30" s="173"/>
    </row>
    <row r="31" spans="1:21" ht="18" customHeight="1" x14ac:dyDescent="0.4">
      <c r="A31" s="176"/>
      <c r="B31" s="60" t="s">
        <v>297</v>
      </c>
      <c r="C31" s="60"/>
      <c r="D31" s="60"/>
      <c r="E31" s="166"/>
      <c r="F31" s="60"/>
      <c r="G31" s="73" t="s">
        <v>188</v>
      </c>
      <c r="H31" s="73"/>
      <c r="I31" s="73" t="s">
        <v>188</v>
      </c>
      <c r="J31" s="73"/>
      <c r="K31" s="73" t="s">
        <v>188</v>
      </c>
      <c r="L31" s="73"/>
      <c r="M31" s="73" t="s">
        <v>188</v>
      </c>
      <c r="N31" s="173"/>
      <c r="O31" s="73">
        <v>-674600636</v>
      </c>
      <c r="P31" s="173"/>
      <c r="Q31" s="73">
        <v>674600636</v>
      </c>
      <c r="R31" s="73"/>
      <c r="S31" s="73">
        <v>674600636</v>
      </c>
      <c r="T31" s="173"/>
      <c r="U31" s="173">
        <f>SUM(G31:Q31)</f>
        <v>0</v>
      </c>
    </row>
    <row r="32" spans="1:21" ht="5.0999999999999996" customHeight="1" x14ac:dyDescent="0.35">
      <c r="A32" s="60"/>
      <c r="B32" s="60"/>
      <c r="C32" s="60"/>
      <c r="D32" s="60"/>
      <c r="E32" s="166"/>
      <c r="F32" s="166"/>
      <c r="G32" s="73"/>
      <c r="H32" s="73"/>
      <c r="I32" s="73"/>
      <c r="J32" s="73"/>
      <c r="K32" s="73"/>
      <c r="L32" s="73"/>
      <c r="M32" s="73"/>
      <c r="N32" s="39"/>
      <c r="O32" s="73"/>
      <c r="P32" s="39"/>
      <c r="Q32" s="73"/>
      <c r="R32" s="73"/>
      <c r="S32" s="73"/>
      <c r="T32" s="39"/>
      <c r="U32" s="73"/>
    </row>
    <row r="33" spans="1:21" ht="18.600000000000001" customHeight="1" x14ac:dyDescent="0.35">
      <c r="A33" s="52" t="s">
        <v>183</v>
      </c>
      <c r="B33" s="52"/>
      <c r="C33" s="60"/>
      <c r="D33" s="60"/>
      <c r="E33" s="166"/>
      <c r="F33" s="60"/>
      <c r="G33" s="73"/>
      <c r="H33" s="73"/>
      <c r="I33" s="73"/>
      <c r="J33" s="73"/>
      <c r="K33" s="73"/>
      <c r="L33" s="73"/>
      <c r="M33" s="73"/>
      <c r="N33" s="173"/>
      <c r="O33" s="73"/>
      <c r="P33" s="173"/>
      <c r="Q33" s="73"/>
      <c r="R33" s="73"/>
      <c r="S33" s="73"/>
      <c r="T33" s="173"/>
      <c r="U33" s="73"/>
    </row>
    <row r="34" spans="1:21" ht="18.600000000000001" customHeight="1" x14ac:dyDescent="0.35">
      <c r="B34" s="60" t="s">
        <v>107</v>
      </c>
      <c r="C34" s="60"/>
      <c r="D34" s="60"/>
      <c r="E34" s="166"/>
      <c r="F34" s="166"/>
      <c r="G34" s="73" t="s">
        <v>188</v>
      </c>
      <c r="H34" s="73"/>
      <c r="I34" s="73" t="s">
        <v>188</v>
      </c>
      <c r="J34" s="73"/>
      <c r="K34" s="73" t="s">
        <v>188</v>
      </c>
      <c r="L34" s="73"/>
      <c r="M34" s="73" t="s">
        <v>188</v>
      </c>
      <c r="N34" s="39"/>
      <c r="O34" s="73">
        <v>1786695737</v>
      </c>
      <c r="P34" s="39"/>
      <c r="Q34" s="73" t="s">
        <v>188</v>
      </c>
      <c r="R34" s="73"/>
      <c r="S34" s="73" t="str">
        <f t="shared" si="1"/>
        <v>-</v>
      </c>
      <c r="T34" s="39"/>
      <c r="U34" s="173">
        <f>SUM(G34:Q34)</f>
        <v>1786695737</v>
      </c>
    </row>
    <row r="35" spans="1:21" ht="18.600000000000001" customHeight="1" x14ac:dyDescent="0.35">
      <c r="B35" s="60" t="s">
        <v>291</v>
      </c>
      <c r="C35" s="60"/>
      <c r="D35" s="60"/>
      <c r="E35" s="166"/>
      <c r="F35" s="166"/>
      <c r="G35" s="71" t="s">
        <v>188</v>
      </c>
      <c r="H35" s="73"/>
      <c r="I35" s="71" t="s">
        <v>188</v>
      </c>
      <c r="J35" s="73"/>
      <c r="K35" s="71" t="s">
        <v>188</v>
      </c>
      <c r="L35" s="73"/>
      <c r="M35" s="71" t="s">
        <v>188</v>
      </c>
      <c r="N35" s="39"/>
      <c r="O35" s="71" t="s">
        <v>188</v>
      </c>
      <c r="P35" s="39"/>
      <c r="Q35" s="71">
        <v>-3605863241</v>
      </c>
      <c r="R35" s="73"/>
      <c r="S35" s="144">
        <f>+Q35</f>
        <v>-3605863241</v>
      </c>
      <c r="T35" s="39"/>
      <c r="U35" s="174">
        <f>SUM(G35:Q35)</f>
        <v>-3605863241</v>
      </c>
    </row>
    <row r="36" spans="1:21" ht="5.0999999999999996" customHeight="1" x14ac:dyDescent="0.35">
      <c r="A36" s="60"/>
      <c r="B36" s="60"/>
      <c r="C36" s="60"/>
      <c r="D36" s="60"/>
      <c r="E36" s="166"/>
      <c r="F36" s="166"/>
      <c r="G36" s="73"/>
      <c r="H36" s="73"/>
      <c r="I36" s="73"/>
      <c r="J36" s="73"/>
      <c r="K36" s="73"/>
      <c r="L36" s="73"/>
      <c r="M36" s="73"/>
      <c r="N36" s="39"/>
      <c r="O36" s="73"/>
      <c r="P36" s="39"/>
      <c r="Q36" s="73"/>
      <c r="R36" s="73"/>
      <c r="S36" s="73"/>
      <c r="T36" s="39"/>
      <c r="U36" s="173"/>
    </row>
    <row r="37" spans="1:21" ht="18.600000000000001" customHeight="1" thickBot="1" x14ac:dyDescent="0.4">
      <c r="A37" s="52" t="s">
        <v>189</v>
      </c>
      <c r="B37" s="60"/>
      <c r="C37" s="60"/>
      <c r="D37" s="60"/>
      <c r="E37" s="166"/>
      <c r="F37" s="60"/>
      <c r="G37" s="175">
        <f>SUM(G26:G36)</f>
        <v>28197293670</v>
      </c>
      <c r="H37" s="39"/>
      <c r="I37" s="175">
        <f>SUM(I26:I36)</f>
        <v>70175900837</v>
      </c>
      <c r="J37" s="39"/>
      <c r="K37" s="175">
        <f>SUM(K26:K36)</f>
        <v>78467400</v>
      </c>
      <c r="L37" s="39"/>
      <c r="M37" s="175">
        <f>SUM(M26:M36)</f>
        <v>2819729371</v>
      </c>
      <c r="N37" s="39"/>
      <c r="O37" s="175">
        <f>SUM(O26:O36)</f>
        <v>33418838934</v>
      </c>
      <c r="P37" s="39"/>
      <c r="Q37" s="175">
        <f>SUM(Q26:Q36)</f>
        <v>-989368903</v>
      </c>
      <c r="R37" s="39"/>
      <c r="S37" s="175">
        <f>SUM(S26:S36)</f>
        <v>-989368903</v>
      </c>
      <c r="T37" s="39"/>
      <c r="U37" s="175">
        <f>SUM(U26:U36)</f>
        <v>133700861309</v>
      </c>
    </row>
    <row r="38" spans="1:21" ht="17.25" customHeight="1" thickTop="1" x14ac:dyDescent="0.35">
      <c r="A38" s="52"/>
      <c r="B38" s="60"/>
      <c r="C38" s="60"/>
      <c r="D38" s="60"/>
      <c r="E38" s="166"/>
      <c r="F38" s="60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</row>
    <row r="39" spans="1:21" ht="22.15" customHeight="1" x14ac:dyDescent="0.35">
      <c r="A39" s="85" t="s">
        <v>41</v>
      </c>
      <c r="B39" s="85"/>
      <c r="C39" s="85"/>
      <c r="D39" s="177"/>
      <c r="E39" s="177"/>
      <c r="F39" s="85"/>
      <c r="G39" s="85"/>
      <c r="H39" s="85"/>
      <c r="I39" s="85"/>
      <c r="J39" s="85"/>
      <c r="K39" s="85"/>
      <c r="L39" s="85"/>
      <c r="M39" s="85"/>
      <c r="N39" s="85"/>
      <c r="O39" s="178"/>
      <c r="P39" s="85"/>
      <c r="Q39" s="178"/>
      <c r="R39" s="85"/>
      <c r="S39" s="85"/>
      <c r="T39" s="85"/>
      <c r="U39" s="178"/>
    </row>
  </sheetData>
  <mergeCells count="4">
    <mergeCell ref="G5:U5"/>
    <mergeCell ref="Q6:S6"/>
    <mergeCell ref="M7:O7"/>
    <mergeCell ref="Q7:S7"/>
  </mergeCells>
  <pageMargins left="0.5" right="0.5" top="0.5" bottom="0.6" header="0.49" footer="0.4"/>
  <pageSetup paperSize="9" scale="85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6FF09-38FB-40C0-ACB2-4AA331116018}">
  <dimension ref="A1:O198"/>
  <sheetViews>
    <sheetView showWhiteSpace="0" topLeftCell="A183" zoomScale="115" zoomScaleNormal="115" zoomScaleSheetLayoutView="105" zoomScalePageLayoutView="138" workbookViewId="0">
      <selection activeCell="A198" sqref="A198"/>
    </sheetView>
  </sheetViews>
  <sheetFormatPr defaultColWidth="9.28515625" defaultRowHeight="21.75" customHeight="1" x14ac:dyDescent="0.4"/>
  <cols>
    <col min="1" max="2" width="1.7109375" style="43" customWidth="1"/>
    <col min="3" max="3" width="41.7109375" style="43" customWidth="1"/>
    <col min="4" max="4" width="4.5703125" style="43" customWidth="1"/>
    <col min="5" max="5" width="8.140625" style="210" customWidth="1"/>
    <col min="6" max="6" width="0.5703125" style="43" customWidth="1"/>
    <col min="7" max="7" width="13" style="97" customWidth="1"/>
    <col min="8" max="8" width="0.5703125" style="43" customWidth="1"/>
    <col min="9" max="9" width="13" style="97" customWidth="1"/>
    <col min="10" max="10" width="0.5703125" style="43" customWidth="1"/>
    <col min="11" max="11" width="13" style="43" customWidth="1"/>
    <col min="12" max="12" width="0.5703125" style="43" customWidth="1"/>
    <col min="13" max="13" width="13" style="43" customWidth="1"/>
    <col min="14" max="16384" width="9.28515625" style="43"/>
  </cols>
  <sheetData>
    <row r="1" spans="1:13" ht="21.75" customHeight="1" x14ac:dyDescent="0.4">
      <c r="A1" s="51" t="s">
        <v>0</v>
      </c>
      <c r="B1" s="51"/>
      <c r="C1" s="51"/>
      <c r="D1" s="179"/>
      <c r="E1" s="179"/>
      <c r="F1" s="180"/>
      <c r="G1" s="181"/>
      <c r="H1" s="180"/>
      <c r="I1" s="181"/>
      <c r="J1" s="180"/>
      <c r="K1" s="181"/>
      <c r="L1" s="180"/>
      <c r="M1" s="181"/>
    </row>
    <row r="2" spans="1:13" ht="21.75" customHeight="1" x14ac:dyDescent="0.4">
      <c r="A2" s="51" t="s">
        <v>198</v>
      </c>
      <c r="B2" s="51"/>
      <c r="C2" s="51"/>
      <c r="D2" s="179"/>
      <c r="E2" s="179"/>
      <c r="F2" s="180"/>
      <c r="G2" s="182"/>
      <c r="H2" s="180"/>
      <c r="I2" s="182"/>
      <c r="J2" s="180"/>
      <c r="K2" s="182"/>
      <c r="L2" s="180"/>
      <c r="M2" s="182"/>
    </row>
    <row r="3" spans="1:13" ht="21.75" customHeight="1" x14ac:dyDescent="0.4">
      <c r="A3" s="183" t="s">
        <v>90</v>
      </c>
      <c r="B3" s="183"/>
      <c r="C3" s="183"/>
      <c r="D3" s="183"/>
      <c r="E3" s="184"/>
      <c r="F3" s="183"/>
      <c r="G3" s="185"/>
      <c r="H3" s="183"/>
      <c r="I3" s="185"/>
      <c r="J3" s="183"/>
      <c r="K3" s="183"/>
      <c r="L3" s="183"/>
      <c r="M3" s="183"/>
    </row>
    <row r="4" spans="1:13" ht="21.75" customHeight="1" x14ac:dyDescent="0.4">
      <c r="A4" s="51"/>
      <c r="B4" s="51"/>
      <c r="C4" s="51"/>
      <c r="D4" s="179"/>
      <c r="E4" s="179"/>
      <c r="F4" s="180"/>
      <c r="G4" s="182"/>
      <c r="H4" s="180"/>
      <c r="I4" s="182"/>
      <c r="J4" s="180"/>
      <c r="K4" s="182"/>
      <c r="L4" s="180"/>
      <c r="M4" s="182"/>
    </row>
    <row r="5" spans="1:13" ht="21.75" customHeight="1" x14ac:dyDescent="0.4">
      <c r="A5" s="51"/>
      <c r="B5" s="51"/>
      <c r="C5" s="186"/>
      <c r="D5" s="179"/>
      <c r="E5" s="179"/>
      <c r="F5" s="180"/>
      <c r="G5" s="214" t="s">
        <v>199</v>
      </c>
      <c r="H5" s="214"/>
      <c r="I5" s="214"/>
      <c r="J5" s="59"/>
      <c r="K5" s="214" t="s">
        <v>4</v>
      </c>
      <c r="L5" s="214"/>
      <c r="M5" s="214"/>
    </row>
    <row r="6" spans="1:13" ht="21.75" customHeight="1" x14ac:dyDescent="0.4">
      <c r="A6" s="186"/>
      <c r="B6" s="186"/>
      <c r="C6" s="186"/>
      <c r="D6" s="187"/>
      <c r="E6" s="187"/>
      <c r="F6" s="188"/>
      <c r="G6" s="61" t="s">
        <v>6</v>
      </c>
      <c r="H6" s="62"/>
      <c r="I6" s="61" t="s">
        <v>7</v>
      </c>
      <c r="J6" s="63"/>
      <c r="K6" s="61" t="s">
        <v>6</v>
      </c>
      <c r="L6" s="62"/>
      <c r="M6" s="61" t="s">
        <v>7</v>
      </c>
    </row>
    <row r="7" spans="1:13" ht="21.75" customHeight="1" x14ac:dyDescent="0.4">
      <c r="A7" s="186"/>
      <c r="B7" s="186"/>
      <c r="C7" s="186"/>
      <c r="D7" s="187"/>
      <c r="E7" s="189" t="s">
        <v>8</v>
      </c>
      <c r="F7" s="188"/>
      <c r="G7" s="58" t="s">
        <v>9</v>
      </c>
      <c r="H7" s="62"/>
      <c r="I7" s="58" t="s">
        <v>9</v>
      </c>
      <c r="J7" s="188"/>
      <c r="K7" s="58" t="s">
        <v>9</v>
      </c>
      <c r="L7" s="62"/>
      <c r="M7" s="58" t="s">
        <v>9</v>
      </c>
    </row>
    <row r="8" spans="1:13" ht="9.9499999999999993" customHeight="1" x14ac:dyDescent="0.4">
      <c r="A8" s="186"/>
      <c r="B8" s="186"/>
      <c r="C8" s="186"/>
      <c r="D8" s="187"/>
      <c r="E8" s="190"/>
      <c r="F8" s="188"/>
      <c r="G8" s="172"/>
      <c r="H8" s="62"/>
      <c r="I8" s="172"/>
      <c r="J8" s="188"/>
      <c r="K8" s="172"/>
      <c r="L8" s="62"/>
      <c r="M8" s="172"/>
    </row>
    <row r="9" spans="1:13" ht="21.75" customHeight="1" x14ac:dyDescent="0.4">
      <c r="A9" s="51" t="s">
        <v>200</v>
      </c>
      <c r="B9" s="186"/>
      <c r="C9" s="186"/>
      <c r="D9" s="179"/>
      <c r="E9" s="179"/>
      <c r="F9" s="180"/>
      <c r="H9" s="180"/>
      <c r="I9" s="182"/>
      <c r="J9" s="180"/>
      <c r="K9" s="182"/>
      <c r="L9" s="180"/>
      <c r="M9" s="182"/>
    </row>
    <row r="10" spans="1:13" ht="21.75" customHeight="1" x14ac:dyDescent="0.4">
      <c r="A10" s="186" t="s">
        <v>201</v>
      </c>
      <c r="B10" s="186"/>
      <c r="C10" s="186"/>
      <c r="D10" s="179"/>
      <c r="E10" s="179"/>
      <c r="F10" s="180"/>
      <c r="G10" s="182">
        <v>7861037799</v>
      </c>
      <c r="H10" s="180"/>
      <c r="I10" s="182">
        <v>5070853032</v>
      </c>
      <c r="J10" s="180"/>
      <c r="K10" s="182">
        <v>1754355470</v>
      </c>
      <c r="L10" s="180"/>
      <c r="M10" s="182">
        <v>10428867085</v>
      </c>
    </row>
    <row r="11" spans="1:13" ht="21.75" customHeight="1" x14ac:dyDescent="0.4">
      <c r="A11" s="186" t="s">
        <v>202</v>
      </c>
      <c r="B11" s="186"/>
      <c r="C11" s="186"/>
      <c r="D11" s="179"/>
      <c r="E11" s="179"/>
      <c r="F11" s="180"/>
      <c r="G11" s="182"/>
      <c r="H11" s="180"/>
      <c r="I11" s="182"/>
      <c r="J11" s="180"/>
      <c r="K11" s="182"/>
      <c r="L11" s="180"/>
      <c r="M11" s="182"/>
    </row>
    <row r="12" spans="1:13" ht="21.75" customHeight="1" x14ac:dyDescent="0.4">
      <c r="A12" s="186"/>
      <c r="B12" s="186" t="s">
        <v>203</v>
      </c>
      <c r="C12" s="186"/>
      <c r="D12" s="179"/>
      <c r="E12" s="179"/>
      <c r="F12" s="180"/>
      <c r="G12" s="182"/>
      <c r="H12" s="180"/>
      <c r="I12" s="182"/>
      <c r="J12" s="180"/>
      <c r="K12" s="182"/>
      <c r="L12" s="180"/>
      <c r="M12" s="182"/>
    </row>
    <row r="13" spans="1:13" ht="21.75" customHeight="1" x14ac:dyDescent="0.4">
      <c r="A13" s="186" t="s">
        <v>204</v>
      </c>
      <c r="B13" s="191" t="s">
        <v>205</v>
      </c>
      <c r="C13" s="186"/>
      <c r="D13" s="179"/>
      <c r="E13" s="179">
        <v>31</v>
      </c>
      <c r="F13" s="180"/>
      <c r="G13" s="182">
        <v>9386606550</v>
      </c>
      <c r="H13" s="180"/>
      <c r="I13" s="182">
        <v>9756356634</v>
      </c>
      <c r="J13" s="180"/>
      <c r="K13" s="182">
        <v>1669703098</v>
      </c>
      <c r="L13" s="180"/>
      <c r="M13" s="182">
        <v>1756909728</v>
      </c>
    </row>
    <row r="14" spans="1:13" ht="21.75" customHeight="1" x14ac:dyDescent="0.4">
      <c r="A14" s="186"/>
      <c r="B14" s="191" t="s">
        <v>206</v>
      </c>
      <c r="C14" s="186"/>
      <c r="D14" s="179"/>
      <c r="E14" s="179"/>
      <c r="F14" s="180"/>
      <c r="G14" s="182">
        <v>-1011660411</v>
      </c>
      <c r="H14" s="180"/>
      <c r="I14" s="182">
        <v>-1090418062</v>
      </c>
      <c r="J14" s="180"/>
      <c r="K14" s="182">
        <v>-519745914</v>
      </c>
      <c r="L14" s="180"/>
      <c r="M14" s="182">
        <v>-429956752</v>
      </c>
    </row>
    <row r="15" spans="1:13" ht="21.75" customHeight="1" x14ac:dyDescent="0.4">
      <c r="A15" s="186"/>
      <c r="B15" s="191" t="s">
        <v>207</v>
      </c>
      <c r="C15" s="186"/>
      <c r="D15" s="179"/>
      <c r="E15" s="179" t="s">
        <v>319</v>
      </c>
      <c r="F15" s="180"/>
      <c r="G15" s="182">
        <v>-190354500</v>
      </c>
      <c r="H15" s="180"/>
      <c r="I15" s="182">
        <v>-200556125</v>
      </c>
      <c r="J15" s="180"/>
      <c r="K15" s="182">
        <v>-4331014405</v>
      </c>
      <c r="L15" s="180"/>
      <c r="M15" s="211">
        <v>-12066799148</v>
      </c>
    </row>
    <row r="16" spans="1:13" ht="21.75" customHeight="1" x14ac:dyDescent="0.4">
      <c r="A16" s="186"/>
      <c r="B16" s="191" t="s">
        <v>312</v>
      </c>
      <c r="C16" s="186"/>
      <c r="D16" s="179"/>
      <c r="E16" s="179">
        <v>18</v>
      </c>
      <c r="F16" s="180"/>
      <c r="G16" s="182">
        <v>31398568</v>
      </c>
      <c r="H16" s="180"/>
      <c r="I16" s="182">
        <v>9879926</v>
      </c>
      <c r="J16" s="180"/>
      <c r="K16" s="182">
        <v>31398568</v>
      </c>
      <c r="L16" s="180"/>
      <c r="M16" s="182">
        <v>0</v>
      </c>
    </row>
    <row r="17" spans="1:15" ht="21.75" customHeight="1" x14ac:dyDescent="0.4">
      <c r="A17" s="186"/>
      <c r="B17" s="191" t="s">
        <v>208</v>
      </c>
      <c r="C17" s="186"/>
      <c r="D17" s="179"/>
      <c r="E17" s="179"/>
      <c r="F17" s="180"/>
      <c r="G17" s="182"/>
      <c r="H17" s="180"/>
      <c r="I17" s="182"/>
      <c r="J17" s="180"/>
      <c r="K17" s="182"/>
      <c r="L17" s="180"/>
      <c r="M17" s="182"/>
    </row>
    <row r="18" spans="1:15" ht="21.75" customHeight="1" x14ac:dyDescent="0.4">
      <c r="A18" s="186"/>
      <c r="B18" s="191"/>
      <c r="C18" s="186" t="s">
        <v>209</v>
      </c>
      <c r="D18" s="179"/>
      <c r="E18" s="179"/>
      <c r="F18" s="180"/>
      <c r="G18" s="182">
        <v>-1195208</v>
      </c>
      <c r="H18" s="180"/>
      <c r="I18" s="182">
        <v>-22691071</v>
      </c>
      <c r="J18" s="180"/>
      <c r="K18" s="182">
        <v>-38821000</v>
      </c>
      <c r="L18" s="180"/>
      <c r="M18" s="182">
        <v>3361528</v>
      </c>
      <c r="O18" s="182"/>
    </row>
    <row r="19" spans="1:15" ht="21.75" customHeight="1" x14ac:dyDescent="0.4">
      <c r="A19" s="186"/>
      <c r="B19" s="191" t="s">
        <v>210</v>
      </c>
      <c r="C19" s="186"/>
      <c r="D19" s="179"/>
      <c r="E19" s="179"/>
      <c r="F19" s="180"/>
      <c r="G19" s="182">
        <v>5093049426</v>
      </c>
      <c r="H19" s="180"/>
      <c r="I19" s="182">
        <v>5853312990</v>
      </c>
      <c r="J19" s="180"/>
      <c r="K19" s="182">
        <v>2590641787</v>
      </c>
      <c r="L19" s="180"/>
      <c r="M19" s="182">
        <v>2981577583</v>
      </c>
    </row>
    <row r="20" spans="1:15" ht="21.75" customHeight="1" x14ac:dyDescent="0.4">
      <c r="A20" s="186"/>
      <c r="B20" s="191" t="s">
        <v>211</v>
      </c>
      <c r="C20" s="186"/>
      <c r="D20" s="179"/>
      <c r="E20" s="179"/>
      <c r="F20" s="180"/>
      <c r="G20" s="182"/>
      <c r="H20" s="180"/>
      <c r="I20" s="182"/>
      <c r="J20" s="180"/>
      <c r="K20" s="182"/>
      <c r="L20" s="180"/>
      <c r="M20" s="182"/>
    </row>
    <row r="21" spans="1:15" ht="21.75" customHeight="1" x14ac:dyDescent="0.4">
      <c r="A21" s="186"/>
      <c r="B21" s="192"/>
      <c r="C21" s="186" t="s">
        <v>212</v>
      </c>
      <c r="D21" s="179"/>
      <c r="E21" s="179"/>
      <c r="F21" s="180"/>
      <c r="G21" s="182">
        <v>-58968764</v>
      </c>
      <c r="H21" s="180"/>
      <c r="I21" s="182">
        <v>-56494137</v>
      </c>
      <c r="J21" s="180"/>
      <c r="K21" s="182">
        <v>0</v>
      </c>
      <c r="L21" s="180"/>
      <c r="M21" s="182">
        <v>0</v>
      </c>
    </row>
    <row r="22" spans="1:15" ht="21.75" customHeight="1" x14ac:dyDescent="0.4">
      <c r="A22" s="186"/>
      <c r="B22" s="193" t="s">
        <v>308</v>
      </c>
      <c r="C22" s="186"/>
      <c r="D22" s="179"/>
      <c r="E22" s="179">
        <v>30</v>
      </c>
      <c r="F22" s="180"/>
      <c r="G22" s="182">
        <v>-221705280</v>
      </c>
      <c r="H22" s="180"/>
      <c r="I22" s="182">
        <v>0</v>
      </c>
      <c r="J22" s="180"/>
      <c r="K22" s="182">
        <v>0</v>
      </c>
      <c r="L22" s="180"/>
      <c r="M22" s="182">
        <v>0</v>
      </c>
    </row>
    <row r="23" spans="1:15" ht="21.75" customHeight="1" x14ac:dyDescent="0.4">
      <c r="A23" s="186"/>
      <c r="B23" s="193" t="s">
        <v>213</v>
      </c>
      <c r="C23" s="186"/>
      <c r="D23" s="179"/>
      <c r="E23" s="179"/>
      <c r="F23" s="180"/>
      <c r="G23" s="97">
        <v>0</v>
      </c>
      <c r="H23" s="180"/>
      <c r="I23" s="182">
        <v>-1631981</v>
      </c>
      <c r="J23" s="180"/>
      <c r="K23" s="182">
        <v>0</v>
      </c>
      <c r="L23" s="180"/>
      <c r="M23" s="182">
        <v>-1631981</v>
      </c>
    </row>
    <row r="24" spans="1:15" ht="21.75" customHeight="1" x14ac:dyDescent="0.4">
      <c r="A24" s="186"/>
      <c r="B24" s="191" t="s">
        <v>300</v>
      </c>
      <c r="C24" s="186"/>
      <c r="D24" s="179"/>
      <c r="E24" s="179"/>
      <c r="F24" s="180"/>
      <c r="G24" s="182">
        <v>285286293</v>
      </c>
      <c r="H24" s="180"/>
      <c r="I24" s="182">
        <v>338433346</v>
      </c>
      <c r="J24" s="180"/>
      <c r="K24" s="182">
        <v>10295621</v>
      </c>
      <c r="L24" s="180"/>
      <c r="M24" s="182">
        <v>3614504</v>
      </c>
    </row>
    <row r="25" spans="1:15" ht="21.75" customHeight="1" x14ac:dyDescent="0.4">
      <c r="A25" s="186"/>
      <c r="B25" s="191" t="s">
        <v>301</v>
      </c>
      <c r="C25" s="186"/>
      <c r="D25" s="179"/>
      <c r="E25" s="179">
        <v>15</v>
      </c>
      <c r="F25" s="180"/>
      <c r="G25" s="182">
        <v>239614861</v>
      </c>
      <c r="H25" s="180"/>
      <c r="I25" s="182">
        <v>0</v>
      </c>
      <c r="J25" s="180"/>
      <c r="K25" s="182">
        <v>187756470</v>
      </c>
      <c r="L25" s="180"/>
      <c r="M25" s="182">
        <v>0</v>
      </c>
    </row>
    <row r="26" spans="1:15" ht="21.75" customHeight="1" x14ac:dyDescent="0.4">
      <c r="A26" s="186"/>
      <c r="B26" s="191" t="s">
        <v>214</v>
      </c>
      <c r="C26" s="186"/>
      <c r="D26" s="179"/>
      <c r="E26" s="179"/>
      <c r="F26" s="180"/>
      <c r="G26" s="182">
        <v>0</v>
      </c>
      <c r="H26" s="180"/>
      <c r="I26" s="182">
        <v>0</v>
      </c>
      <c r="J26" s="180"/>
      <c r="K26" s="182">
        <v>0</v>
      </c>
      <c r="L26" s="180"/>
      <c r="M26" s="182">
        <v>121848</v>
      </c>
    </row>
    <row r="27" spans="1:15" ht="21.75" customHeight="1" x14ac:dyDescent="0.4">
      <c r="A27" s="186"/>
      <c r="B27" s="191" t="s">
        <v>215</v>
      </c>
      <c r="C27" s="186"/>
      <c r="D27" s="179"/>
      <c r="E27" s="179"/>
      <c r="F27" s="180"/>
      <c r="G27" s="182"/>
      <c r="H27" s="180"/>
      <c r="I27" s="182"/>
      <c r="J27" s="180"/>
      <c r="K27" s="182"/>
      <c r="L27" s="180"/>
      <c r="M27" s="182"/>
    </row>
    <row r="28" spans="1:15" ht="21.75" customHeight="1" x14ac:dyDescent="0.4">
      <c r="A28" s="186"/>
      <c r="B28" s="191"/>
      <c r="C28" s="186" t="s">
        <v>302</v>
      </c>
      <c r="D28" s="179"/>
      <c r="E28" s="179">
        <v>16</v>
      </c>
      <c r="F28" s="180"/>
      <c r="G28" s="182">
        <v>-1388927403</v>
      </c>
      <c r="H28" s="180"/>
      <c r="I28" s="182">
        <v>-292733849</v>
      </c>
      <c r="J28" s="180"/>
      <c r="K28" s="182">
        <v>0</v>
      </c>
      <c r="L28" s="180"/>
      <c r="M28" s="182">
        <v>0</v>
      </c>
    </row>
    <row r="29" spans="1:15" ht="21.75" customHeight="1" x14ac:dyDescent="0.4">
      <c r="A29" s="186"/>
      <c r="B29" s="191" t="s">
        <v>216</v>
      </c>
      <c r="C29" s="186"/>
      <c r="D29" s="179"/>
      <c r="E29" s="179"/>
      <c r="F29" s="180"/>
      <c r="G29" s="182"/>
      <c r="H29" s="180"/>
      <c r="I29" s="182"/>
      <c r="J29" s="180"/>
      <c r="K29" s="182"/>
      <c r="L29" s="180"/>
      <c r="M29" s="182"/>
    </row>
    <row r="30" spans="1:15" ht="21.75" customHeight="1" x14ac:dyDescent="0.4">
      <c r="A30" s="186"/>
      <c r="B30" s="191"/>
      <c r="C30" s="186" t="s">
        <v>217</v>
      </c>
      <c r="D30" s="179"/>
      <c r="E30" s="179"/>
      <c r="F30" s="180"/>
      <c r="G30" s="182">
        <v>-43729199</v>
      </c>
      <c r="H30" s="180"/>
      <c r="I30" s="182">
        <v>-17102587</v>
      </c>
      <c r="J30" s="180"/>
      <c r="K30" s="182">
        <v>-9557279</v>
      </c>
      <c r="L30" s="180"/>
      <c r="M30" s="182">
        <v>0</v>
      </c>
    </row>
    <row r="31" spans="1:15" ht="21.75" customHeight="1" x14ac:dyDescent="0.4">
      <c r="A31" s="186"/>
      <c r="B31" s="191" t="s">
        <v>218</v>
      </c>
      <c r="C31" s="186"/>
      <c r="D31" s="179"/>
      <c r="E31" s="179"/>
      <c r="F31" s="180"/>
      <c r="G31" s="182">
        <v>70419806</v>
      </c>
      <c r="H31" s="180"/>
      <c r="I31" s="182">
        <v>69943758</v>
      </c>
      <c r="J31" s="180"/>
      <c r="K31" s="182">
        <v>48307295</v>
      </c>
      <c r="L31" s="180"/>
      <c r="M31" s="182">
        <v>46893784</v>
      </c>
    </row>
    <row r="32" spans="1:15" ht="21.75" customHeight="1" x14ac:dyDescent="0.4">
      <c r="A32" s="186"/>
      <c r="B32" s="191" t="s">
        <v>219</v>
      </c>
      <c r="C32" s="186"/>
      <c r="D32" s="179"/>
      <c r="E32" s="179">
        <v>16</v>
      </c>
      <c r="F32" s="180"/>
      <c r="G32" s="182">
        <v>-783357310</v>
      </c>
      <c r="H32" s="180"/>
      <c r="I32" s="182">
        <v>0</v>
      </c>
      <c r="J32" s="180"/>
      <c r="K32" s="182">
        <v>0</v>
      </c>
      <c r="L32" s="180"/>
      <c r="M32" s="182">
        <v>0</v>
      </c>
    </row>
    <row r="33" spans="1:13" ht="21.75" customHeight="1" x14ac:dyDescent="0.4">
      <c r="A33" s="186"/>
      <c r="B33" s="191" t="s">
        <v>292</v>
      </c>
      <c r="C33" s="186"/>
      <c r="D33" s="179"/>
      <c r="E33" s="179"/>
      <c r="F33" s="180"/>
      <c r="G33" s="182">
        <v>-10315273</v>
      </c>
      <c r="H33" s="180"/>
      <c r="I33" s="182">
        <v>0</v>
      </c>
      <c r="J33" s="180"/>
      <c r="K33" s="182">
        <v>0</v>
      </c>
      <c r="L33" s="180"/>
      <c r="M33" s="182">
        <v>0</v>
      </c>
    </row>
    <row r="34" spans="1:13" ht="21.75" customHeight="1" x14ac:dyDescent="0.4">
      <c r="A34" s="186"/>
      <c r="B34" s="191" t="s">
        <v>311</v>
      </c>
      <c r="C34" s="186"/>
      <c r="D34" s="179"/>
      <c r="E34" s="179">
        <v>16</v>
      </c>
      <c r="F34" s="180"/>
      <c r="G34" s="194">
        <v>25195179</v>
      </c>
      <c r="H34" s="180"/>
      <c r="I34" s="194">
        <v>171916061</v>
      </c>
      <c r="J34" s="180"/>
      <c r="K34" s="194">
        <v>1728148400</v>
      </c>
      <c r="L34" s="180"/>
      <c r="M34" s="194">
        <v>502600000</v>
      </c>
    </row>
    <row r="35" spans="1:13" ht="9.9499999999999993" customHeight="1" x14ac:dyDescent="0.4">
      <c r="A35" s="186"/>
      <c r="B35" s="186"/>
      <c r="C35" s="186"/>
      <c r="D35" s="179"/>
      <c r="E35" s="179"/>
      <c r="F35" s="180"/>
      <c r="G35" s="182"/>
      <c r="H35" s="180"/>
      <c r="I35" s="182"/>
      <c r="J35" s="180"/>
      <c r="K35" s="182"/>
      <c r="L35" s="180"/>
      <c r="M35" s="182"/>
    </row>
    <row r="36" spans="1:13" ht="21.75" customHeight="1" x14ac:dyDescent="0.4">
      <c r="A36" s="191" t="s">
        <v>220</v>
      </c>
      <c r="B36" s="191"/>
      <c r="C36" s="186"/>
      <c r="D36" s="179"/>
      <c r="E36" s="179"/>
      <c r="F36" s="180"/>
      <c r="G36" s="195">
        <f>SUM(G10:G34)</f>
        <v>19282395134</v>
      </c>
      <c r="H36" s="180"/>
      <c r="I36" s="195">
        <f>SUM(I10:I34)</f>
        <v>19589067935</v>
      </c>
      <c r="J36" s="180"/>
      <c r="K36" s="195">
        <f>SUM(K10:K34)</f>
        <v>3121468111</v>
      </c>
      <c r="L36" s="180"/>
      <c r="M36" s="195">
        <f>SUM(M10:M34)</f>
        <v>3225558179</v>
      </c>
    </row>
    <row r="37" spans="1:13" ht="21.75" customHeight="1" x14ac:dyDescent="0.4">
      <c r="A37" s="191"/>
      <c r="B37" s="191"/>
      <c r="C37" s="186"/>
      <c r="D37" s="179"/>
      <c r="E37" s="179"/>
      <c r="F37" s="180"/>
      <c r="G37" s="182"/>
      <c r="H37" s="180"/>
      <c r="I37" s="182"/>
      <c r="J37" s="180"/>
      <c r="K37" s="182"/>
      <c r="L37" s="180"/>
      <c r="M37" s="182"/>
    </row>
    <row r="38" spans="1:13" ht="21.75" customHeight="1" x14ac:dyDescent="0.4">
      <c r="A38" s="191"/>
      <c r="B38" s="191"/>
      <c r="C38" s="186"/>
      <c r="D38" s="179"/>
      <c r="E38" s="179"/>
      <c r="F38" s="180"/>
      <c r="G38" s="182"/>
      <c r="H38" s="180"/>
      <c r="I38" s="182"/>
      <c r="J38" s="180"/>
      <c r="K38" s="182"/>
      <c r="L38" s="180"/>
      <c r="M38" s="182"/>
    </row>
    <row r="39" spans="1:13" ht="21.75" customHeight="1" x14ac:dyDescent="0.4">
      <c r="A39" s="191"/>
      <c r="B39" s="191"/>
      <c r="C39" s="186"/>
      <c r="D39" s="179"/>
      <c r="E39" s="179"/>
      <c r="F39" s="180"/>
      <c r="G39" s="182"/>
      <c r="H39" s="180"/>
      <c r="I39" s="182"/>
      <c r="J39" s="180"/>
      <c r="K39" s="182"/>
      <c r="L39" s="180"/>
      <c r="M39" s="182"/>
    </row>
    <row r="40" spans="1:13" ht="21.75" customHeight="1" x14ac:dyDescent="0.4">
      <c r="A40" s="191"/>
      <c r="B40" s="191"/>
      <c r="C40" s="186"/>
      <c r="D40" s="179"/>
      <c r="E40" s="179"/>
      <c r="F40" s="180"/>
      <c r="G40" s="182"/>
      <c r="H40" s="180"/>
      <c r="I40" s="182"/>
      <c r="J40" s="180"/>
      <c r="K40" s="182"/>
      <c r="L40" s="180"/>
      <c r="M40" s="182"/>
    </row>
    <row r="41" spans="1:13" ht="21.75" customHeight="1" x14ac:dyDescent="0.4">
      <c r="A41" s="191"/>
      <c r="B41" s="191"/>
      <c r="C41" s="186"/>
      <c r="D41" s="179"/>
      <c r="E41" s="179"/>
      <c r="F41" s="180"/>
      <c r="G41" s="182"/>
      <c r="H41" s="180"/>
      <c r="I41" s="182"/>
      <c r="J41" s="180"/>
      <c r="K41" s="182"/>
      <c r="L41" s="180"/>
      <c r="M41" s="182"/>
    </row>
    <row r="42" spans="1:13" ht="21.75" customHeight="1" x14ac:dyDescent="0.4">
      <c r="A42" s="191"/>
      <c r="B42" s="191"/>
      <c r="C42" s="186"/>
      <c r="D42" s="179"/>
      <c r="E42" s="179"/>
      <c r="F42" s="180"/>
      <c r="G42" s="182"/>
      <c r="H42" s="180"/>
      <c r="I42" s="182"/>
      <c r="J42" s="180"/>
      <c r="K42" s="182"/>
      <c r="L42" s="180"/>
      <c r="M42" s="182"/>
    </row>
    <row r="43" spans="1:13" ht="21.75" customHeight="1" x14ac:dyDescent="0.4">
      <c r="A43" s="191"/>
      <c r="B43" s="191"/>
      <c r="C43" s="186"/>
      <c r="D43" s="179"/>
      <c r="E43" s="179"/>
      <c r="F43" s="180"/>
      <c r="G43" s="182"/>
      <c r="H43" s="180"/>
      <c r="I43" s="182"/>
      <c r="J43" s="180"/>
      <c r="K43" s="182"/>
      <c r="L43" s="180"/>
      <c r="M43" s="182"/>
    </row>
    <row r="44" spans="1:13" ht="21.75" customHeight="1" x14ac:dyDescent="0.4">
      <c r="A44" s="191"/>
      <c r="B44" s="191"/>
      <c r="C44" s="186"/>
      <c r="D44" s="179"/>
      <c r="E44" s="179"/>
      <c r="F44" s="180"/>
      <c r="G44" s="182"/>
      <c r="H44" s="180"/>
      <c r="I44" s="182"/>
      <c r="J44" s="180"/>
      <c r="K44" s="182"/>
      <c r="L44" s="180"/>
      <c r="M44" s="182"/>
    </row>
    <row r="45" spans="1:13" ht="21.75" customHeight="1" x14ac:dyDescent="0.4">
      <c r="A45" s="191"/>
      <c r="B45" s="191"/>
      <c r="C45" s="186"/>
      <c r="D45" s="179"/>
      <c r="E45" s="179"/>
      <c r="F45" s="180"/>
      <c r="G45" s="182"/>
      <c r="H45" s="180"/>
      <c r="I45" s="182"/>
      <c r="J45" s="180"/>
      <c r="K45" s="182"/>
      <c r="L45" s="180"/>
      <c r="M45" s="182"/>
    </row>
    <row r="46" spans="1:13" ht="18" customHeight="1" x14ac:dyDescent="0.4">
      <c r="A46" s="191"/>
      <c r="B46" s="191"/>
      <c r="C46" s="186"/>
      <c r="D46" s="179"/>
      <c r="E46" s="179"/>
      <c r="F46" s="180"/>
      <c r="G46" s="182"/>
      <c r="H46" s="180"/>
      <c r="I46" s="182"/>
      <c r="J46" s="180"/>
      <c r="K46" s="182"/>
      <c r="L46" s="180"/>
      <c r="M46" s="182"/>
    </row>
    <row r="47" spans="1:13" ht="22.35" customHeight="1" x14ac:dyDescent="0.4">
      <c r="A47" s="196" t="s">
        <v>41</v>
      </c>
      <c r="B47" s="196"/>
      <c r="C47" s="197"/>
      <c r="D47" s="198"/>
      <c r="E47" s="198"/>
      <c r="F47" s="199"/>
      <c r="G47" s="195"/>
      <c r="H47" s="199"/>
      <c r="I47" s="195"/>
      <c r="J47" s="199"/>
      <c r="K47" s="195"/>
      <c r="L47" s="199"/>
      <c r="M47" s="195"/>
    </row>
    <row r="48" spans="1:13" ht="21.75" customHeight="1" x14ac:dyDescent="0.4">
      <c r="A48" s="51" t="s">
        <v>0</v>
      </c>
      <c r="B48" s="51"/>
      <c r="C48" s="51"/>
      <c r="D48" s="179"/>
      <c r="E48" s="179"/>
      <c r="F48" s="180"/>
      <c r="G48" s="181"/>
      <c r="H48" s="180"/>
      <c r="I48" s="181"/>
      <c r="J48" s="180"/>
      <c r="K48" s="181"/>
      <c r="L48" s="180"/>
      <c r="M48" s="181"/>
    </row>
    <row r="49" spans="1:13" ht="21.75" customHeight="1" x14ac:dyDescent="0.4">
      <c r="A49" s="51" t="s">
        <v>198</v>
      </c>
      <c r="B49" s="51"/>
      <c r="C49" s="51"/>
      <c r="D49" s="179"/>
      <c r="E49" s="179"/>
      <c r="F49" s="180"/>
      <c r="G49" s="182"/>
      <c r="H49" s="180"/>
      <c r="I49" s="182"/>
      <c r="J49" s="180"/>
      <c r="K49" s="182"/>
      <c r="L49" s="180"/>
      <c r="M49" s="182"/>
    </row>
    <row r="50" spans="1:13" ht="21.75" customHeight="1" x14ac:dyDescent="0.4">
      <c r="A50" s="224" t="s">
        <v>90</v>
      </c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</row>
    <row r="51" spans="1:13" ht="21" customHeight="1" x14ac:dyDescent="0.4">
      <c r="A51" s="51"/>
      <c r="B51" s="51"/>
      <c r="C51" s="51"/>
      <c r="D51" s="179"/>
      <c r="E51" s="179"/>
      <c r="F51" s="180"/>
      <c r="G51" s="182"/>
      <c r="H51" s="180"/>
      <c r="I51" s="182"/>
      <c r="J51" s="180"/>
      <c r="K51" s="182"/>
      <c r="L51" s="180"/>
      <c r="M51" s="182"/>
    </row>
    <row r="52" spans="1:13" ht="20.100000000000001" customHeight="1" x14ac:dyDescent="0.4">
      <c r="A52" s="51"/>
      <c r="B52" s="51"/>
      <c r="C52" s="186"/>
      <c r="D52" s="179"/>
      <c r="E52" s="179"/>
      <c r="F52" s="180"/>
      <c r="G52" s="214" t="s">
        <v>199</v>
      </c>
      <c r="H52" s="214"/>
      <c r="I52" s="214"/>
      <c r="J52" s="59"/>
      <c r="K52" s="214" t="s">
        <v>4</v>
      </c>
      <c r="L52" s="214"/>
      <c r="M52" s="214"/>
    </row>
    <row r="53" spans="1:13" ht="20.100000000000001" customHeight="1" x14ac:dyDescent="0.4">
      <c r="A53" s="186"/>
      <c r="B53" s="186"/>
      <c r="C53" s="186"/>
      <c r="D53" s="187"/>
      <c r="E53" s="187"/>
      <c r="F53" s="188"/>
      <c r="G53" s="61" t="s">
        <v>6</v>
      </c>
      <c r="H53" s="62"/>
      <c r="I53" s="61" t="s">
        <v>7</v>
      </c>
      <c r="J53" s="63"/>
      <c r="K53" s="61" t="s">
        <v>6</v>
      </c>
      <c r="L53" s="62"/>
      <c r="M53" s="61" t="s">
        <v>7</v>
      </c>
    </row>
    <row r="54" spans="1:13" ht="20.100000000000001" customHeight="1" x14ac:dyDescent="0.4">
      <c r="A54" s="186"/>
      <c r="B54" s="186"/>
      <c r="C54" s="186"/>
      <c r="D54" s="187"/>
      <c r="E54" s="189" t="s">
        <v>8</v>
      </c>
      <c r="F54" s="188"/>
      <c r="G54" s="58" t="s">
        <v>9</v>
      </c>
      <c r="H54" s="62"/>
      <c r="I54" s="58" t="s">
        <v>9</v>
      </c>
      <c r="J54" s="188"/>
      <c r="K54" s="58" t="s">
        <v>9</v>
      </c>
      <c r="L54" s="62"/>
      <c r="M54" s="58" t="s">
        <v>9</v>
      </c>
    </row>
    <row r="55" spans="1:13" ht="6" customHeight="1" x14ac:dyDescent="0.4">
      <c r="A55" s="191"/>
      <c r="B55" s="191"/>
      <c r="C55" s="186"/>
      <c r="D55" s="179"/>
      <c r="E55" s="179"/>
      <c r="F55" s="180"/>
      <c r="G55" s="182"/>
      <c r="H55" s="180"/>
      <c r="I55" s="182"/>
      <c r="J55" s="180"/>
      <c r="K55" s="182"/>
      <c r="L55" s="180"/>
      <c r="M55" s="182"/>
    </row>
    <row r="56" spans="1:13" ht="20.100000000000001" customHeight="1" x14ac:dyDescent="0.4">
      <c r="A56" s="186" t="s">
        <v>221</v>
      </c>
      <c r="B56" s="186"/>
      <c r="C56" s="186"/>
      <c r="D56" s="179"/>
      <c r="E56" s="179"/>
      <c r="F56" s="180"/>
      <c r="G56" s="182"/>
      <c r="H56" s="180"/>
      <c r="I56" s="182"/>
      <c r="J56" s="180"/>
      <c r="K56" s="182"/>
      <c r="L56" s="180"/>
      <c r="M56" s="182"/>
    </row>
    <row r="57" spans="1:13" ht="20.100000000000001" customHeight="1" x14ac:dyDescent="0.4">
      <c r="A57" s="186" t="s">
        <v>222</v>
      </c>
      <c r="B57" s="191" t="s">
        <v>223</v>
      </c>
      <c r="C57" s="186"/>
      <c r="D57" s="179"/>
      <c r="E57" s="179"/>
      <c r="F57" s="180"/>
      <c r="G57" s="182">
        <v>1239562200</v>
      </c>
      <c r="H57" s="180"/>
      <c r="I57" s="182">
        <v>-835907145</v>
      </c>
      <c r="J57" s="180"/>
      <c r="K57" s="182">
        <v>472232454</v>
      </c>
      <c r="L57" s="180"/>
      <c r="M57" s="182">
        <v>702726290</v>
      </c>
    </row>
    <row r="58" spans="1:13" ht="20.100000000000001" customHeight="1" x14ac:dyDescent="0.4">
      <c r="A58" s="186"/>
      <c r="B58" s="191" t="s">
        <v>224</v>
      </c>
      <c r="C58" s="186"/>
      <c r="D58" s="179"/>
      <c r="E58" s="179"/>
      <c r="F58" s="180"/>
      <c r="G58" s="182">
        <v>796442187</v>
      </c>
      <c r="H58" s="180"/>
      <c r="I58" s="182">
        <v>328911106</v>
      </c>
      <c r="J58" s="180"/>
      <c r="K58" s="182">
        <v>280844545</v>
      </c>
      <c r="L58" s="180"/>
      <c r="M58" s="182">
        <v>61641138</v>
      </c>
    </row>
    <row r="59" spans="1:13" ht="20.100000000000001" customHeight="1" x14ac:dyDescent="0.4">
      <c r="A59" s="186"/>
      <c r="B59" s="191" t="s">
        <v>225</v>
      </c>
      <c r="C59" s="186"/>
      <c r="D59" s="179"/>
      <c r="E59" s="179"/>
      <c r="F59" s="180"/>
      <c r="G59" s="182">
        <v>1213660897</v>
      </c>
      <c r="H59" s="180"/>
      <c r="I59" s="182">
        <v>1681573718</v>
      </c>
      <c r="J59" s="180"/>
      <c r="K59" s="182">
        <v>699339242</v>
      </c>
      <c r="L59" s="180"/>
      <c r="M59" s="182">
        <v>1261378333</v>
      </c>
    </row>
    <row r="60" spans="1:13" ht="20.100000000000001" customHeight="1" x14ac:dyDescent="0.4">
      <c r="A60" s="186" t="s">
        <v>222</v>
      </c>
      <c r="B60" s="191" t="s">
        <v>226</v>
      </c>
      <c r="C60" s="186"/>
      <c r="D60" s="179"/>
      <c r="E60" s="179"/>
      <c r="F60" s="180"/>
      <c r="G60" s="182">
        <v>1145594839</v>
      </c>
      <c r="H60" s="180"/>
      <c r="I60" s="182">
        <v>3697456419</v>
      </c>
      <c r="J60" s="180"/>
      <c r="K60" s="182">
        <v>17829761</v>
      </c>
      <c r="L60" s="180"/>
      <c r="M60" s="182">
        <v>-48473850</v>
      </c>
    </row>
    <row r="61" spans="1:13" ht="20.100000000000001" customHeight="1" x14ac:dyDescent="0.4">
      <c r="A61" s="186" t="s">
        <v>222</v>
      </c>
      <c r="B61" s="191" t="s">
        <v>227</v>
      </c>
      <c r="C61" s="186"/>
      <c r="D61" s="179"/>
      <c r="E61" s="179"/>
      <c r="F61" s="180"/>
      <c r="G61" s="182">
        <v>13495195</v>
      </c>
      <c r="H61" s="180"/>
      <c r="I61" s="182">
        <v>13980210</v>
      </c>
      <c r="J61" s="180"/>
      <c r="K61" s="182">
        <v>14981443</v>
      </c>
      <c r="L61" s="180"/>
      <c r="M61" s="182">
        <v>-48563348</v>
      </c>
    </row>
    <row r="62" spans="1:13" ht="20.100000000000001" customHeight="1" x14ac:dyDescent="0.4">
      <c r="A62" s="192"/>
      <c r="B62" s="191" t="s">
        <v>228</v>
      </c>
      <c r="C62" s="186"/>
      <c r="D62" s="179"/>
      <c r="E62" s="179"/>
      <c r="F62" s="200"/>
      <c r="G62" s="182">
        <v>-120572643</v>
      </c>
      <c r="H62" s="180"/>
      <c r="I62" s="182">
        <v>-28591386</v>
      </c>
      <c r="J62" s="180"/>
      <c r="K62" s="182">
        <v>85351660</v>
      </c>
      <c r="L62" s="180"/>
      <c r="M62" s="182">
        <v>3390085</v>
      </c>
    </row>
    <row r="63" spans="1:13" ht="20.100000000000001" customHeight="1" x14ac:dyDescent="0.4">
      <c r="A63" s="186" t="s">
        <v>222</v>
      </c>
      <c r="B63" s="191" t="s">
        <v>229</v>
      </c>
      <c r="C63" s="186"/>
      <c r="D63" s="179"/>
      <c r="E63" s="179"/>
      <c r="F63" s="180"/>
      <c r="G63" s="182">
        <v>-487802489</v>
      </c>
      <c r="H63" s="180"/>
      <c r="I63" s="182">
        <v>-1319098135</v>
      </c>
      <c r="J63" s="180"/>
      <c r="K63" s="182">
        <v>-438984959</v>
      </c>
      <c r="L63" s="180"/>
      <c r="M63" s="182">
        <v>111726472</v>
      </c>
    </row>
    <row r="64" spans="1:13" ht="20.100000000000001" customHeight="1" x14ac:dyDescent="0.4">
      <c r="A64" s="186"/>
      <c r="B64" s="191" t="s">
        <v>230</v>
      </c>
      <c r="C64" s="186"/>
      <c r="D64" s="179"/>
      <c r="E64" s="179"/>
      <c r="F64" s="180"/>
      <c r="G64" s="182">
        <v>165592614</v>
      </c>
      <c r="H64" s="180"/>
      <c r="I64" s="182">
        <v>627499960</v>
      </c>
      <c r="J64" s="180"/>
      <c r="K64" s="182">
        <v>60274589</v>
      </c>
      <c r="L64" s="180"/>
      <c r="M64" s="182">
        <v>610628745</v>
      </c>
    </row>
    <row r="65" spans="1:13" ht="20.100000000000001" customHeight="1" x14ac:dyDescent="0.4">
      <c r="A65" s="186"/>
      <c r="B65" s="191" t="s">
        <v>231</v>
      </c>
      <c r="C65" s="186"/>
      <c r="D65" s="179"/>
      <c r="E65" s="179"/>
      <c r="F65" s="180"/>
      <c r="G65" s="182">
        <v>-83284126</v>
      </c>
      <c r="H65" s="180"/>
      <c r="I65" s="182">
        <v>21234314</v>
      </c>
      <c r="J65" s="180"/>
      <c r="K65" s="182">
        <v>38139604</v>
      </c>
      <c r="L65" s="180"/>
      <c r="M65" s="182">
        <v>-57848581</v>
      </c>
    </row>
    <row r="66" spans="1:13" ht="20.100000000000001" customHeight="1" x14ac:dyDescent="0.4">
      <c r="A66" s="186"/>
      <c r="B66" s="191" t="s">
        <v>232</v>
      </c>
      <c r="C66" s="186"/>
      <c r="D66" s="179"/>
      <c r="E66" s="179"/>
      <c r="F66" s="180"/>
      <c r="G66" s="182">
        <v>-59735059</v>
      </c>
      <c r="H66" s="180"/>
      <c r="I66" s="182">
        <v>-55897519</v>
      </c>
      <c r="J66" s="180"/>
      <c r="K66" s="182">
        <v>-44213568</v>
      </c>
      <c r="L66" s="180"/>
      <c r="M66" s="182">
        <v>-46644122</v>
      </c>
    </row>
    <row r="67" spans="1:13" ht="20.100000000000001" customHeight="1" x14ac:dyDescent="0.4">
      <c r="A67" s="186"/>
      <c r="B67" s="191" t="s">
        <v>233</v>
      </c>
      <c r="C67" s="186"/>
      <c r="D67" s="179"/>
      <c r="E67" s="179"/>
      <c r="F67" s="180"/>
      <c r="G67" s="182">
        <v>0</v>
      </c>
      <c r="H67" s="180"/>
      <c r="I67" s="182">
        <v>-11099019</v>
      </c>
      <c r="J67" s="180"/>
      <c r="K67" s="182">
        <v>0</v>
      </c>
      <c r="L67" s="180"/>
      <c r="M67" s="182">
        <v>-11099019</v>
      </c>
    </row>
    <row r="68" spans="1:13" ht="20.100000000000001" customHeight="1" x14ac:dyDescent="0.4">
      <c r="A68" s="186" t="s">
        <v>222</v>
      </c>
      <c r="B68" s="191" t="s">
        <v>234</v>
      </c>
      <c r="C68" s="186"/>
      <c r="D68" s="179"/>
      <c r="E68" s="179"/>
      <c r="F68" s="180"/>
      <c r="G68" s="194">
        <v>-767716962</v>
      </c>
      <c r="H68" s="180"/>
      <c r="I68" s="194">
        <v>333002447</v>
      </c>
      <c r="J68" s="180"/>
      <c r="K68" s="194">
        <v>-191095159</v>
      </c>
      <c r="L68" s="180"/>
      <c r="M68" s="194">
        <v>-23132673</v>
      </c>
    </row>
    <row r="69" spans="1:13" ht="6" customHeight="1" x14ac:dyDescent="0.4">
      <c r="A69" s="186"/>
      <c r="B69" s="186"/>
      <c r="C69" s="186"/>
      <c r="D69" s="179"/>
      <c r="E69" s="179"/>
      <c r="F69" s="180"/>
      <c r="G69" s="182"/>
      <c r="H69" s="180"/>
      <c r="I69" s="182"/>
      <c r="J69" s="180"/>
      <c r="K69" s="182"/>
      <c r="L69" s="180"/>
      <c r="M69" s="182"/>
    </row>
    <row r="70" spans="1:13" ht="20.100000000000001" customHeight="1" x14ac:dyDescent="0.4">
      <c r="A70" s="201" t="s">
        <v>235</v>
      </c>
      <c r="B70" s="186"/>
      <c r="C70" s="186"/>
      <c r="D70" s="179"/>
      <c r="E70" s="179"/>
      <c r="F70" s="182"/>
      <c r="G70" s="182">
        <f>SUM(G57:G68,G36)</f>
        <v>22337631787</v>
      </c>
      <c r="H70" s="182"/>
      <c r="I70" s="182">
        <f>SUM(I57:I68,I36)</f>
        <v>24042132905</v>
      </c>
      <c r="J70" s="182"/>
      <c r="K70" s="182">
        <f>SUM(K57:K69)+K36</f>
        <v>4116167723</v>
      </c>
      <c r="L70" s="182"/>
      <c r="M70" s="182">
        <f>SUM(M57:M69)+M36</f>
        <v>5741287649</v>
      </c>
    </row>
    <row r="71" spans="1:13" ht="20.100000000000001" customHeight="1" x14ac:dyDescent="0.4">
      <c r="A71" s="186"/>
      <c r="B71" s="191" t="s">
        <v>236</v>
      </c>
      <c r="C71" s="186"/>
      <c r="D71" s="179"/>
      <c r="E71" s="179"/>
      <c r="F71" s="182"/>
      <c r="G71" s="182">
        <v>294046179</v>
      </c>
      <c r="H71" s="180"/>
      <c r="I71" s="182">
        <v>359727232</v>
      </c>
      <c r="J71" s="180"/>
      <c r="K71" s="182">
        <v>207499815</v>
      </c>
      <c r="L71" s="180"/>
      <c r="M71" s="182">
        <v>291753049</v>
      </c>
    </row>
    <row r="72" spans="1:13" ht="20.100000000000001" customHeight="1" x14ac:dyDescent="0.4">
      <c r="A72" s="201"/>
      <c r="B72" s="191" t="s">
        <v>237</v>
      </c>
      <c r="C72" s="186"/>
      <c r="D72" s="179"/>
      <c r="E72" s="179"/>
      <c r="F72" s="182"/>
      <c r="G72" s="194">
        <v>-1845053786</v>
      </c>
      <c r="H72" s="180"/>
      <c r="I72" s="194">
        <v>-1196734845</v>
      </c>
      <c r="J72" s="180"/>
      <c r="K72" s="194">
        <v>-71483657</v>
      </c>
      <c r="L72" s="180"/>
      <c r="M72" s="194">
        <v>-71470774</v>
      </c>
    </row>
    <row r="73" spans="1:13" ht="6" customHeight="1" x14ac:dyDescent="0.4">
      <c r="A73" s="186"/>
      <c r="B73" s="186"/>
      <c r="C73" s="186"/>
      <c r="D73" s="187"/>
      <c r="E73" s="187"/>
      <c r="F73" s="188"/>
      <c r="G73" s="182"/>
      <c r="H73" s="188"/>
      <c r="I73" s="182"/>
      <c r="J73" s="188"/>
      <c r="K73" s="182"/>
      <c r="L73" s="188"/>
      <c r="M73" s="182"/>
    </row>
    <row r="74" spans="1:13" ht="20.100000000000001" customHeight="1" x14ac:dyDescent="0.4">
      <c r="A74" s="186" t="s">
        <v>238</v>
      </c>
      <c r="B74" s="186"/>
      <c r="C74" s="186"/>
      <c r="D74" s="179"/>
      <c r="E74" s="179"/>
      <c r="F74" s="180"/>
      <c r="G74" s="194">
        <f>G70+G71+G72</f>
        <v>20786624180</v>
      </c>
      <c r="H74" s="180"/>
      <c r="I74" s="194">
        <f>I70+I71+I72</f>
        <v>23205125292</v>
      </c>
      <c r="J74" s="182"/>
      <c r="K74" s="194">
        <f>SUM(K70:K73)</f>
        <v>4252183881</v>
      </c>
      <c r="L74" s="182"/>
      <c r="M74" s="194">
        <f>SUM(M70:M73)</f>
        <v>5961569924</v>
      </c>
    </row>
    <row r="75" spans="1:13" ht="18.75" customHeight="1" x14ac:dyDescent="0.4">
      <c r="A75" s="186"/>
      <c r="B75" s="186"/>
      <c r="C75" s="186"/>
      <c r="D75" s="179"/>
      <c r="E75" s="179"/>
      <c r="F75" s="180"/>
      <c r="G75" s="182"/>
      <c r="H75" s="180"/>
      <c r="I75" s="182"/>
      <c r="J75" s="182"/>
      <c r="K75" s="182"/>
      <c r="L75" s="182"/>
      <c r="M75" s="182"/>
    </row>
    <row r="76" spans="1:13" ht="20.100000000000001" customHeight="1" x14ac:dyDescent="0.4">
      <c r="A76" s="51" t="s">
        <v>239</v>
      </c>
      <c r="B76" s="186"/>
      <c r="C76" s="186"/>
      <c r="D76" s="179"/>
      <c r="E76" s="179"/>
      <c r="F76" s="180"/>
      <c r="G76" s="182"/>
      <c r="H76" s="180"/>
      <c r="I76" s="182"/>
      <c r="J76" s="180"/>
      <c r="K76" s="182"/>
      <c r="L76" s="180"/>
      <c r="M76" s="182"/>
    </row>
    <row r="77" spans="1:13" ht="20.100000000000001" customHeight="1" x14ac:dyDescent="0.4">
      <c r="A77" s="186" t="s">
        <v>240</v>
      </c>
      <c r="B77" s="186"/>
      <c r="C77" s="186"/>
      <c r="D77" s="179"/>
      <c r="E77" s="179"/>
      <c r="F77" s="180"/>
      <c r="G77" s="182">
        <v>512087296</v>
      </c>
      <c r="H77" s="180"/>
      <c r="I77" s="182">
        <v>574651759</v>
      </c>
      <c r="J77" s="180"/>
      <c r="K77" s="182">
        <v>398206077</v>
      </c>
      <c r="L77" s="180"/>
      <c r="M77" s="182">
        <v>341351507</v>
      </c>
    </row>
    <row r="78" spans="1:13" ht="20.100000000000001" customHeight="1" x14ac:dyDescent="0.4">
      <c r="A78" s="186" t="s">
        <v>241</v>
      </c>
      <c r="B78" s="186"/>
      <c r="C78" s="186"/>
      <c r="D78" s="179"/>
      <c r="E78" s="179"/>
      <c r="F78" s="180"/>
      <c r="G78" s="182">
        <v>457287750</v>
      </c>
      <c r="H78" s="180"/>
      <c r="I78" s="182">
        <v>695484913</v>
      </c>
      <c r="J78" s="180"/>
      <c r="K78" s="182">
        <v>4331014405</v>
      </c>
      <c r="L78" s="180"/>
      <c r="M78" s="182">
        <v>12150799157</v>
      </c>
    </row>
    <row r="79" spans="1:13" ht="20.100000000000001" customHeight="1" x14ac:dyDescent="0.4">
      <c r="A79" s="186" t="s">
        <v>242</v>
      </c>
      <c r="B79" s="186"/>
      <c r="C79" s="186"/>
      <c r="D79" s="179"/>
      <c r="E79" s="179"/>
      <c r="F79" s="180"/>
      <c r="G79" s="182">
        <v>0</v>
      </c>
      <c r="H79" s="180"/>
      <c r="I79" s="182">
        <v>884624</v>
      </c>
      <c r="J79" s="180"/>
      <c r="K79" s="182">
        <v>0</v>
      </c>
      <c r="L79" s="180"/>
      <c r="M79" s="182">
        <v>0</v>
      </c>
    </row>
    <row r="80" spans="1:13" ht="20.100000000000001" customHeight="1" x14ac:dyDescent="0.4">
      <c r="A80" s="186" t="s">
        <v>293</v>
      </c>
      <c r="B80" s="186"/>
      <c r="C80" s="186"/>
      <c r="D80" s="179"/>
      <c r="E80" s="179"/>
      <c r="F80" s="180"/>
      <c r="G80" s="182"/>
      <c r="H80" s="180"/>
      <c r="I80" s="182"/>
      <c r="J80" s="180"/>
      <c r="K80" s="182"/>
      <c r="L80" s="180"/>
      <c r="M80" s="182"/>
    </row>
    <row r="81" spans="1:13" ht="20.100000000000001" customHeight="1" x14ac:dyDescent="0.4">
      <c r="A81" s="186"/>
      <c r="B81" s="186" t="s">
        <v>243</v>
      </c>
      <c r="C81" s="186"/>
      <c r="D81" s="179"/>
      <c r="E81" s="179"/>
      <c r="F81" s="180"/>
      <c r="G81" s="182">
        <v>-1620277154</v>
      </c>
      <c r="H81" s="180"/>
      <c r="I81" s="182">
        <v>-105622619</v>
      </c>
      <c r="J81" s="180"/>
      <c r="K81" s="182">
        <v>-1000000000</v>
      </c>
      <c r="L81" s="180"/>
      <c r="M81" s="182">
        <v>0</v>
      </c>
    </row>
    <row r="82" spans="1:13" ht="20.100000000000001" customHeight="1" x14ac:dyDescent="0.4">
      <c r="A82" s="186" t="s">
        <v>255</v>
      </c>
      <c r="B82" s="186"/>
      <c r="C82" s="186"/>
      <c r="D82" s="179"/>
      <c r="E82" s="179">
        <v>16</v>
      </c>
      <c r="F82" s="180"/>
      <c r="G82" s="200">
        <v>2715853498</v>
      </c>
      <c r="H82" s="200"/>
      <c r="I82" s="200">
        <v>0</v>
      </c>
      <c r="J82" s="200"/>
      <c r="K82" s="200">
        <v>0</v>
      </c>
      <c r="L82" s="200"/>
      <c r="M82" s="200">
        <v>0</v>
      </c>
    </row>
    <row r="83" spans="1:13" ht="20.100000000000001" customHeight="1" x14ac:dyDescent="0.4">
      <c r="A83" s="186" t="s">
        <v>244</v>
      </c>
      <c r="B83" s="186"/>
      <c r="C83" s="186"/>
      <c r="D83" s="179"/>
      <c r="E83" s="179">
        <v>16</v>
      </c>
      <c r="F83" s="180"/>
      <c r="G83" s="182">
        <v>-336934988</v>
      </c>
      <c r="H83" s="180"/>
      <c r="I83" s="182">
        <v>-113160000</v>
      </c>
      <c r="J83" s="180"/>
      <c r="K83" s="182">
        <v>-336934988</v>
      </c>
      <c r="L83" s="180"/>
      <c r="M83" s="182">
        <v>0</v>
      </c>
    </row>
    <row r="84" spans="1:13" ht="20.100000000000001" customHeight="1" x14ac:dyDescent="0.4">
      <c r="A84" s="186" t="s">
        <v>246</v>
      </c>
      <c r="B84" s="186"/>
      <c r="C84" s="186"/>
      <c r="D84" s="179"/>
      <c r="E84" s="179"/>
      <c r="F84" s="180"/>
      <c r="G84" s="182">
        <v>0</v>
      </c>
      <c r="H84" s="180"/>
      <c r="I84" s="182">
        <v>0</v>
      </c>
      <c r="J84" s="180"/>
      <c r="K84" s="182">
        <v>0</v>
      </c>
      <c r="L84" s="180"/>
      <c r="M84" s="182">
        <v>15478152</v>
      </c>
    </row>
    <row r="85" spans="1:13" ht="20.100000000000001" customHeight="1" x14ac:dyDescent="0.4">
      <c r="A85" s="186" t="s">
        <v>245</v>
      </c>
      <c r="B85" s="186"/>
      <c r="C85" s="186"/>
      <c r="D85" s="179"/>
      <c r="E85" s="179">
        <v>16</v>
      </c>
      <c r="F85" s="180"/>
      <c r="G85" s="182">
        <v>0</v>
      </c>
      <c r="H85" s="180"/>
      <c r="I85" s="182">
        <v>0</v>
      </c>
      <c r="J85" s="180"/>
      <c r="K85" s="182">
        <v>-10500000</v>
      </c>
      <c r="L85" s="180"/>
      <c r="M85" s="182">
        <v>-917306388</v>
      </c>
    </row>
    <row r="86" spans="1:13" ht="20.100000000000001" customHeight="1" x14ac:dyDescent="0.4">
      <c r="A86" s="186" t="s">
        <v>295</v>
      </c>
      <c r="B86" s="186"/>
      <c r="C86" s="186"/>
      <c r="D86" s="179"/>
      <c r="E86" s="179">
        <v>16</v>
      </c>
      <c r="F86" s="180"/>
      <c r="G86" s="182">
        <v>1197251600</v>
      </c>
      <c r="H86" s="180"/>
      <c r="I86" s="182">
        <v>0</v>
      </c>
      <c r="J86" s="180"/>
      <c r="K86" s="182">
        <v>1197251600</v>
      </c>
      <c r="L86" s="180"/>
      <c r="M86" s="182">
        <v>0</v>
      </c>
    </row>
    <row r="87" spans="1:13" ht="20.100000000000001" customHeight="1" x14ac:dyDescent="0.4">
      <c r="A87" s="186" t="s">
        <v>294</v>
      </c>
      <c r="B87" s="186"/>
      <c r="C87" s="186"/>
      <c r="D87" s="179"/>
      <c r="E87" s="179">
        <v>16</v>
      </c>
      <c r="F87" s="180"/>
      <c r="G87" s="182">
        <v>-51602858</v>
      </c>
      <c r="H87" s="180"/>
      <c r="I87" s="182">
        <v>0</v>
      </c>
      <c r="J87" s="180"/>
      <c r="K87" s="182">
        <v>0</v>
      </c>
      <c r="L87" s="180"/>
      <c r="M87" s="182">
        <v>0</v>
      </c>
    </row>
    <row r="88" spans="1:13" ht="20.100000000000001" customHeight="1" x14ac:dyDescent="0.4">
      <c r="A88" s="186" t="s">
        <v>247</v>
      </c>
      <c r="B88" s="186"/>
      <c r="C88" s="186"/>
      <c r="D88" s="179"/>
      <c r="E88" s="179"/>
      <c r="F88" s="182"/>
      <c r="G88" s="182">
        <v>0</v>
      </c>
      <c r="H88" s="180"/>
      <c r="I88" s="182">
        <v>151400000</v>
      </c>
      <c r="J88" s="180"/>
      <c r="K88" s="182">
        <v>0</v>
      </c>
      <c r="L88" s="180"/>
      <c r="M88" s="182">
        <v>0</v>
      </c>
    </row>
    <row r="89" spans="1:13" ht="20.100000000000001" customHeight="1" x14ac:dyDescent="0.4">
      <c r="A89" s="186" t="s">
        <v>248</v>
      </c>
      <c r="B89" s="186"/>
      <c r="C89" s="186"/>
      <c r="D89" s="179"/>
      <c r="E89" s="202">
        <v>36</v>
      </c>
      <c r="F89" s="182"/>
      <c r="G89" s="182">
        <v>0</v>
      </c>
      <c r="H89" s="180"/>
      <c r="I89" s="182">
        <v>-110000000</v>
      </c>
      <c r="J89" s="180"/>
      <c r="K89" s="182">
        <v>-1202038423</v>
      </c>
      <c r="L89" s="180"/>
      <c r="M89" s="182">
        <v>0</v>
      </c>
    </row>
    <row r="90" spans="1:13" ht="20.100000000000001" customHeight="1" x14ac:dyDescent="0.4">
      <c r="A90" s="186" t="s">
        <v>249</v>
      </c>
      <c r="B90" s="186"/>
      <c r="C90" s="186"/>
      <c r="D90" s="179"/>
      <c r="E90" s="202">
        <v>36</v>
      </c>
      <c r="F90" s="182"/>
      <c r="G90" s="182">
        <v>0</v>
      </c>
      <c r="H90" s="180"/>
      <c r="I90" s="182">
        <v>750000000</v>
      </c>
      <c r="J90" s="180"/>
      <c r="K90" s="182">
        <v>0</v>
      </c>
      <c r="L90" s="180"/>
      <c r="M90" s="182">
        <v>0</v>
      </c>
    </row>
    <row r="91" spans="1:13" ht="20.100000000000001" customHeight="1" x14ac:dyDescent="0.4">
      <c r="A91" s="186" t="s">
        <v>250</v>
      </c>
      <c r="B91" s="186"/>
      <c r="C91" s="186"/>
      <c r="D91" s="179"/>
      <c r="E91" s="202">
        <v>36</v>
      </c>
      <c r="F91" s="180"/>
      <c r="G91" s="182">
        <v>0</v>
      </c>
      <c r="H91" s="180"/>
      <c r="I91" s="182">
        <v>-966923941</v>
      </c>
      <c r="J91" s="180"/>
      <c r="K91" s="182">
        <v>-3727589168</v>
      </c>
      <c r="L91" s="180"/>
      <c r="M91" s="182">
        <v>-1759938339</v>
      </c>
    </row>
    <row r="92" spans="1:13" ht="20.100000000000001" customHeight="1" x14ac:dyDescent="0.4">
      <c r="A92" s="186" t="s">
        <v>251</v>
      </c>
      <c r="B92" s="186"/>
      <c r="C92" s="186"/>
      <c r="D92" s="179"/>
      <c r="E92" s="202">
        <v>36</v>
      </c>
      <c r="F92" s="182"/>
      <c r="G92" s="182">
        <v>383628894</v>
      </c>
      <c r="H92" s="180"/>
      <c r="I92" s="182">
        <v>48411976</v>
      </c>
      <c r="J92" s="180"/>
      <c r="K92" s="182">
        <v>1754693794</v>
      </c>
      <c r="L92" s="180"/>
      <c r="M92" s="182">
        <v>152096376</v>
      </c>
    </row>
    <row r="93" spans="1:13" ht="20.100000000000001" customHeight="1" x14ac:dyDescent="0.4">
      <c r="A93" s="186" t="s">
        <v>252</v>
      </c>
      <c r="B93" s="186"/>
      <c r="C93" s="186"/>
      <c r="D93" s="179"/>
      <c r="E93" s="179"/>
      <c r="F93" s="180"/>
      <c r="G93" s="182">
        <v>168355553</v>
      </c>
      <c r="H93" s="180"/>
      <c r="I93" s="182">
        <v>45028285</v>
      </c>
      <c r="J93" s="180"/>
      <c r="K93" s="182">
        <v>163203300</v>
      </c>
      <c r="L93" s="180"/>
      <c r="M93" s="182">
        <v>233685</v>
      </c>
    </row>
    <row r="94" spans="1:13" ht="20.100000000000001" customHeight="1" x14ac:dyDescent="0.4">
      <c r="A94" s="186" t="s">
        <v>253</v>
      </c>
      <c r="B94" s="186"/>
      <c r="C94" s="186"/>
      <c r="D94" s="179"/>
      <c r="E94" s="179"/>
      <c r="F94" s="180"/>
      <c r="G94" s="182">
        <v>-1954111042</v>
      </c>
      <c r="H94" s="180"/>
      <c r="I94" s="182">
        <v>-3760587447</v>
      </c>
      <c r="J94" s="180"/>
      <c r="K94" s="182">
        <v>-458972088</v>
      </c>
      <c r="L94" s="180"/>
      <c r="M94" s="182">
        <v>-441015453</v>
      </c>
    </row>
    <row r="95" spans="1:13" ht="20.100000000000001" customHeight="1" x14ac:dyDescent="0.4">
      <c r="A95" s="186" t="s">
        <v>254</v>
      </c>
      <c r="B95" s="186"/>
      <c r="C95" s="186"/>
      <c r="D95" s="179"/>
      <c r="E95" s="179"/>
      <c r="F95" s="180"/>
      <c r="G95" s="203">
        <v>-31069296</v>
      </c>
      <c r="H95" s="200"/>
      <c r="I95" s="203">
        <v>-40281899</v>
      </c>
      <c r="J95" s="200"/>
      <c r="K95" s="203">
        <v>-26798305</v>
      </c>
      <c r="L95" s="200"/>
      <c r="M95" s="203">
        <v>-18202673</v>
      </c>
    </row>
    <row r="96" spans="1:13" ht="6" customHeight="1" x14ac:dyDescent="0.4">
      <c r="A96" s="186"/>
      <c r="B96" s="192"/>
      <c r="C96" s="186"/>
      <c r="D96" s="179"/>
      <c r="E96" s="179"/>
      <c r="F96" s="200"/>
      <c r="G96" s="182"/>
      <c r="H96" s="200"/>
      <c r="I96" s="182"/>
      <c r="J96" s="200"/>
      <c r="K96" s="182"/>
      <c r="L96" s="200"/>
      <c r="M96" s="182"/>
    </row>
    <row r="97" spans="1:13" ht="20.100000000000001" customHeight="1" x14ac:dyDescent="0.4">
      <c r="A97" s="186" t="s">
        <v>256</v>
      </c>
      <c r="B97" s="186"/>
      <c r="C97" s="186"/>
      <c r="D97" s="179"/>
      <c r="E97" s="179"/>
      <c r="F97" s="200"/>
      <c r="G97" s="203">
        <f>SUM(G77:G95)</f>
        <v>1440469253</v>
      </c>
      <c r="H97" s="200"/>
      <c r="I97" s="203">
        <f>SUM(I77:I95)</f>
        <v>-2830714349</v>
      </c>
      <c r="J97" s="200"/>
      <c r="K97" s="203">
        <f>SUM(K77:K95)</f>
        <v>1081536204</v>
      </c>
      <c r="L97" s="200"/>
      <c r="M97" s="203">
        <f>SUM(M77:M95)</f>
        <v>9523496024</v>
      </c>
    </row>
    <row r="98" spans="1:13" ht="22.5" customHeight="1" x14ac:dyDescent="0.4">
      <c r="A98" s="186"/>
      <c r="B98" s="186"/>
      <c r="C98" s="186"/>
      <c r="D98" s="179"/>
      <c r="E98" s="179"/>
      <c r="F98" s="180"/>
      <c r="G98" s="182"/>
      <c r="H98" s="180"/>
      <c r="I98" s="182"/>
      <c r="J98" s="182"/>
      <c r="K98" s="182"/>
      <c r="L98" s="182"/>
      <c r="M98" s="182"/>
    </row>
    <row r="99" spans="1:13" ht="22.35" customHeight="1" x14ac:dyDescent="0.4">
      <c r="A99" s="197" t="s">
        <v>41</v>
      </c>
      <c r="B99" s="197"/>
      <c r="C99" s="197"/>
      <c r="D99" s="198"/>
      <c r="E99" s="198"/>
      <c r="F99" s="199"/>
      <c r="G99" s="195"/>
      <c r="H99" s="199"/>
      <c r="I99" s="195"/>
      <c r="J99" s="199"/>
      <c r="K99" s="195"/>
      <c r="L99" s="199"/>
      <c r="M99" s="195"/>
    </row>
    <row r="100" spans="1:13" ht="21.75" customHeight="1" x14ac:dyDescent="0.4">
      <c r="A100" s="51" t="s">
        <v>0</v>
      </c>
      <c r="B100" s="186"/>
      <c r="C100" s="186"/>
      <c r="D100" s="186"/>
      <c r="E100" s="179"/>
      <c r="F100" s="182"/>
      <c r="G100" s="182"/>
      <c r="H100" s="182"/>
      <c r="I100" s="182"/>
      <c r="J100" s="182"/>
      <c r="K100" s="182"/>
      <c r="L100" s="182"/>
      <c r="M100" s="182"/>
    </row>
    <row r="101" spans="1:13" ht="21.75" customHeight="1" x14ac:dyDescent="0.4">
      <c r="A101" s="51" t="s">
        <v>198</v>
      </c>
      <c r="B101" s="186"/>
      <c r="C101" s="186"/>
      <c r="D101" s="186"/>
      <c r="E101" s="179"/>
      <c r="F101" s="182"/>
      <c r="G101" s="182"/>
      <c r="H101" s="182"/>
      <c r="I101" s="182"/>
      <c r="J101" s="182"/>
      <c r="K101" s="182"/>
      <c r="L101" s="182"/>
      <c r="M101" s="182"/>
    </row>
    <row r="102" spans="1:13" ht="21.75" customHeight="1" x14ac:dyDescent="0.4">
      <c r="A102" s="204" t="s">
        <v>90</v>
      </c>
      <c r="B102" s="197"/>
      <c r="C102" s="197"/>
      <c r="D102" s="197"/>
      <c r="E102" s="198"/>
      <c r="F102" s="195"/>
      <c r="G102" s="195"/>
      <c r="H102" s="195"/>
      <c r="I102" s="195"/>
      <c r="J102" s="195"/>
      <c r="K102" s="195"/>
      <c r="L102" s="195"/>
      <c r="M102" s="195"/>
    </row>
    <row r="103" spans="1:13" ht="21.75" customHeight="1" x14ac:dyDescent="0.4">
      <c r="A103" s="186"/>
      <c r="B103" s="186"/>
      <c r="C103" s="186"/>
      <c r="D103" s="186"/>
      <c r="E103" s="179"/>
      <c r="F103" s="182"/>
      <c r="G103" s="182"/>
      <c r="H103" s="182"/>
      <c r="I103" s="182"/>
      <c r="J103" s="182"/>
      <c r="K103" s="182"/>
      <c r="L103" s="182"/>
      <c r="M103" s="182"/>
    </row>
    <row r="104" spans="1:13" ht="20.65" customHeight="1" x14ac:dyDescent="0.4">
      <c r="A104" s="51"/>
      <c r="B104" s="51"/>
      <c r="C104" s="51"/>
      <c r="D104" s="179"/>
      <c r="E104" s="179"/>
      <c r="F104" s="180"/>
      <c r="G104" s="223" t="s">
        <v>3</v>
      </c>
      <c r="H104" s="223"/>
      <c r="I104" s="223"/>
      <c r="J104" s="59"/>
      <c r="K104" s="223" t="s">
        <v>4</v>
      </c>
      <c r="L104" s="223"/>
      <c r="M104" s="223"/>
    </row>
    <row r="105" spans="1:13" ht="20.65" customHeight="1" x14ac:dyDescent="0.4">
      <c r="A105" s="186"/>
      <c r="B105" s="186"/>
      <c r="C105" s="186"/>
      <c r="D105" s="187"/>
      <c r="E105" s="187"/>
      <c r="F105" s="188"/>
      <c r="G105" s="61" t="s">
        <v>6</v>
      </c>
      <c r="H105" s="62"/>
      <c r="I105" s="61" t="s">
        <v>7</v>
      </c>
      <c r="J105" s="63"/>
      <c r="K105" s="61" t="s">
        <v>6</v>
      </c>
      <c r="L105" s="62"/>
      <c r="M105" s="61" t="s">
        <v>7</v>
      </c>
    </row>
    <row r="106" spans="1:13" ht="20.65" customHeight="1" x14ac:dyDescent="0.4">
      <c r="A106" s="186"/>
      <c r="B106" s="186"/>
      <c r="C106" s="186"/>
      <c r="D106" s="187"/>
      <c r="E106" s="189" t="s">
        <v>8</v>
      </c>
      <c r="F106" s="188"/>
      <c r="G106" s="58" t="s">
        <v>9</v>
      </c>
      <c r="H106" s="62"/>
      <c r="I106" s="58" t="s">
        <v>9</v>
      </c>
      <c r="J106" s="188"/>
      <c r="K106" s="58" t="s">
        <v>9</v>
      </c>
      <c r="L106" s="62"/>
      <c r="M106" s="58" t="s">
        <v>9</v>
      </c>
    </row>
    <row r="107" spans="1:13" ht="20.65" customHeight="1" x14ac:dyDescent="0.4">
      <c r="A107" s="51" t="s">
        <v>257</v>
      </c>
      <c r="B107" s="186"/>
      <c r="C107" s="186"/>
      <c r="D107" s="179"/>
      <c r="E107" s="179"/>
      <c r="F107" s="200"/>
      <c r="G107" s="182"/>
      <c r="H107" s="200"/>
      <c r="I107" s="182"/>
      <c r="J107" s="200"/>
      <c r="K107" s="182"/>
      <c r="L107" s="200"/>
      <c r="M107" s="182"/>
    </row>
    <row r="108" spans="1:13" ht="20.65" customHeight="1" x14ac:dyDescent="0.4">
      <c r="A108" s="186" t="s">
        <v>258</v>
      </c>
      <c r="B108" s="186"/>
      <c r="C108" s="186"/>
      <c r="D108" s="179"/>
      <c r="E108" s="179">
        <v>19</v>
      </c>
      <c r="F108" s="200"/>
      <c r="G108" s="182">
        <v>-348891286</v>
      </c>
      <c r="H108" s="200"/>
      <c r="I108" s="182">
        <v>-130294877</v>
      </c>
      <c r="J108" s="200"/>
      <c r="K108" s="182">
        <v>-75829829</v>
      </c>
      <c r="L108" s="200"/>
      <c r="M108" s="182">
        <v>-55416258</v>
      </c>
    </row>
    <row r="109" spans="1:13" ht="20.65" customHeight="1" x14ac:dyDescent="0.4">
      <c r="A109" s="186" t="s">
        <v>259</v>
      </c>
      <c r="B109" s="205"/>
      <c r="C109" s="186"/>
      <c r="D109" s="179"/>
      <c r="E109" s="179"/>
      <c r="F109" s="192"/>
      <c r="G109" s="182"/>
      <c r="H109" s="192"/>
      <c r="I109" s="182"/>
      <c r="J109" s="192"/>
      <c r="K109" s="182"/>
      <c r="L109" s="192"/>
      <c r="M109" s="182"/>
    </row>
    <row r="110" spans="1:13" ht="20.65" customHeight="1" x14ac:dyDescent="0.4">
      <c r="A110" s="186"/>
      <c r="B110" s="206" t="s">
        <v>260</v>
      </c>
      <c r="C110" s="186"/>
      <c r="D110" s="179"/>
      <c r="E110" s="179"/>
      <c r="F110" s="192"/>
      <c r="G110" s="182">
        <v>-1523973</v>
      </c>
      <c r="H110" s="192"/>
      <c r="I110" s="182">
        <v>-33954173</v>
      </c>
      <c r="J110" s="192"/>
      <c r="K110" s="182">
        <v>-1523973</v>
      </c>
      <c r="L110" s="192"/>
      <c r="M110" s="182">
        <v>-33954173</v>
      </c>
    </row>
    <row r="111" spans="1:13" ht="20.65" customHeight="1" x14ac:dyDescent="0.4">
      <c r="A111" s="186" t="s">
        <v>261</v>
      </c>
      <c r="B111" s="206"/>
      <c r="C111" s="186"/>
      <c r="D111" s="179"/>
      <c r="E111" s="179"/>
      <c r="F111" s="192"/>
      <c r="G111" s="182">
        <v>0</v>
      </c>
      <c r="H111" s="192"/>
      <c r="I111" s="182">
        <v>2251013421</v>
      </c>
      <c r="J111" s="192"/>
      <c r="K111" s="182">
        <v>0</v>
      </c>
      <c r="L111" s="192"/>
      <c r="M111" s="182">
        <v>0</v>
      </c>
    </row>
    <row r="112" spans="1:13" ht="20.65" customHeight="1" x14ac:dyDescent="0.4">
      <c r="A112" s="186" t="s">
        <v>262</v>
      </c>
      <c r="B112" s="205"/>
      <c r="C112" s="186"/>
      <c r="D112" s="179"/>
      <c r="E112" s="179"/>
      <c r="F112" s="182"/>
      <c r="G112" s="182">
        <v>0</v>
      </c>
      <c r="H112" s="182"/>
      <c r="I112" s="182">
        <v>-2361785635</v>
      </c>
      <c r="J112" s="182"/>
      <c r="K112" s="182">
        <v>0</v>
      </c>
      <c r="L112" s="182"/>
      <c r="M112" s="182">
        <v>0</v>
      </c>
    </row>
    <row r="113" spans="1:13" ht="20.65" customHeight="1" x14ac:dyDescent="0.4">
      <c r="A113" s="186" t="s">
        <v>263</v>
      </c>
      <c r="B113" s="205"/>
      <c r="C113" s="186"/>
      <c r="D113" s="179"/>
      <c r="E113" s="179">
        <v>36</v>
      </c>
      <c r="F113" s="182"/>
      <c r="G113" s="182">
        <v>0</v>
      </c>
      <c r="H113" s="182"/>
      <c r="I113" s="182">
        <v>0</v>
      </c>
      <c r="J113" s="182"/>
      <c r="K113" s="182">
        <v>3043658425</v>
      </c>
      <c r="L113" s="182"/>
      <c r="M113" s="182">
        <v>9943423930</v>
      </c>
    </row>
    <row r="114" spans="1:13" ht="20.65" customHeight="1" x14ac:dyDescent="0.4">
      <c r="A114" s="186" t="s">
        <v>264</v>
      </c>
      <c r="B114" s="186"/>
      <c r="C114" s="186"/>
      <c r="D114" s="186"/>
      <c r="E114" s="179">
        <v>25</v>
      </c>
      <c r="F114" s="182"/>
      <c r="G114" s="182">
        <v>0</v>
      </c>
      <c r="H114" s="182"/>
      <c r="I114" s="182">
        <v>14895347544</v>
      </c>
      <c r="J114" s="182"/>
      <c r="K114" s="182">
        <v>0</v>
      </c>
      <c r="L114" s="182"/>
      <c r="M114" s="182">
        <v>7000000000</v>
      </c>
    </row>
    <row r="115" spans="1:13" ht="20.65" customHeight="1" x14ac:dyDescent="0.4">
      <c r="A115" s="192" t="s">
        <v>265</v>
      </c>
      <c r="B115" s="205"/>
      <c r="C115" s="186"/>
      <c r="D115" s="179"/>
      <c r="E115" s="179">
        <v>25</v>
      </c>
      <c r="F115" s="182"/>
      <c r="G115" s="182">
        <v>-15560113860</v>
      </c>
      <c r="H115" s="192"/>
      <c r="I115" s="182">
        <v>-4895956512</v>
      </c>
      <c r="J115" s="192"/>
      <c r="K115" s="182">
        <v>-3750000000</v>
      </c>
      <c r="L115" s="192"/>
      <c r="M115" s="182">
        <v>-740000000</v>
      </c>
    </row>
    <row r="116" spans="1:13" s="192" customFormat="1" ht="20.65" customHeight="1" x14ac:dyDescent="0.25">
      <c r="A116" s="186" t="s">
        <v>306</v>
      </c>
      <c r="B116" s="205"/>
      <c r="C116" s="186"/>
      <c r="D116" s="179"/>
      <c r="E116" s="179">
        <v>25</v>
      </c>
      <c r="F116" s="182"/>
      <c r="G116" s="182">
        <v>131615400</v>
      </c>
      <c r="H116" s="182"/>
      <c r="I116" s="182">
        <v>0</v>
      </c>
      <c r="J116" s="182"/>
      <c r="K116" s="182">
        <v>0</v>
      </c>
      <c r="L116" s="182"/>
      <c r="M116" s="182">
        <v>0</v>
      </c>
    </row>
    <row r="117" spans="1:13" s="192" customFormat="1" ht="20.65" customHeight="1" x14ac:dyDescent="0.25">
      <c r="A117" s="186" t="s">
        <v>307</v>
      </c>
      <c r="B117" s="205"/>
      <c r="C117" s="186"/>
      <c r="D117" s="179"/>
      <c r="E117" s="179">
        <v>36</v>
      </c>
      <c r="F117" s="182"/>
      <c r="G117" s="182">
        <v>0</v>
      </c>
      <c r="H117" s="182"/>
      <c r="I117" s="182">
        <v>0</v>
      </c>
      <c r="J117" s="182"/>
      <c r="K117" s="182">
        <v>0</v>
      </c>
      <c r="L117" s="182"/>
      <c r="M117" s="182">
        <v>5000000000</v>
      </c>
    </row>
    <row r="118" spans="1:13" s="192" customFormat="1" ht="20.65" customHeight="1" x14ac:dyDescent="0.25">
      <c r="A118" s="192" t="s">
        <v>266</v>
      </c>
      <c r="B118" s="205"/>
      <c r="C118" s="186"/>
      <c r="D118" s="179"/>
      <c r="E118" s="179">
        <v>36</v>
      </c>
      <c r="F118" s="182"/>
      <c r="G118" s="182">
        <v>0</v>
      </c>
      <c r="I118" s="182">
        <v>-16592806800</v>
      </c>
      <c r="K118" s="182">
        <v>-2752829500</v>
      </c>
      <c r="M118" s="182">
        <v>-24769129500</v>
      </c>
    </row>
    <row r="119" spans="1:13" ht="20.65" customHeight="1" x14ac:dyDescent="0.4">
      <c r="A119" s="192" t="s">
        <v>267</v>
      </c>
      <c r="B119" s="205"/>
      <c r="C119" s="186"/>
      <c r="D119" s="179"/>
      <c r="E119" s="179">
        <v>26</v>
      </c>
      <c r="F119" s="182"/>
      <c r="G119" s="182">
        <v>0</v>
      </c>
      <c r="H119" s="192"/>
      <c r="I119" s="182">
        <v>15000000000</v>
      </c>
      <c r="J119" s="192"/>
      <c r="K119" s="182">
        <v>0</v>
      </c>
      <c r="L119" s="192"/>
      <c r="M119" s="182">
        <v>15000000000</v>
      </c>
    </row>
    <row r="120" spans="1:13" ht="20.65" customHeight="1" x14ac:dyDescent="0.4">
      <c r="A120" s="192" t="s">
        <v>268</v>
      </c>
      <c r="B120" s="205"/>
      <c r="C120" s="186"/>
      <c r="D120" s="179"/>
      <c r="E120" s="179">
        <v>26</v>
      </c>
      <c r="F120" s="182"/>
      <c r="G120" s="182">
        <v>-2500000000</v>
      </c>
      <c r="H120" s="192"/>
      <c r="I120" s="182">
        <v>-6500000000</v>
      </c>
      <c r="J120" s="192"/>
      <c r="K120" s="182">
        <v>-2500000000</v>
      </c>
      <c r="L120" s="192"/>
      <c r="M120" s="182">
        <v>-6500000000</v>
      </c>
    </row>
    <row r="121" spans="1:13" ht="20.65" customHeight="1" x14ac:dyDescent="0.4">
      <c r="A121" s="192" t="s">
        <v>269</v>
      </c>
      <c r="B121" s="205"/>
      <c r="C121" s="186"/>
      <c r="D121" s="179"/>
      <c r="E121" s="179"/>
      <c r="F121" s="182"/>
      <c r="G121" s="182"/>
      <c r="H121" s="192"/>
      <c r="I121" s="182"/>
      <c r="J121" s="192"/>
      <c r="K121" s="182"/>
      <c r="L121" s="192"/>
      <c r="M121" s="182"/>
    </row>
    <row r="122" spans="1:13" ht="20.65" customHeight="1" x14ac:dyDescent="0.4">
      <c r="A122" s="192"/>
      <c r="B122" s="206" t="s">
        <v>270</v>
      </c>
      <c r="C122" s="186"/>
      <c r="D122" s="179"/>
      <c r="E122" s="179"/>
      <c r="F122" s="182"/>
      <c r="G122" s="182">
        <v>97877500</v>
      </c>
      <c r="H122" s="192"/>
      <c r="I122" s="182">
        <v>122500</v>
      </c>
      <c r="J122" s="192"/>
      <c r="K122" s="182">
        <v>0</v>
      </c>
      <c r="L122" s="192"/>
      <c r="M122" s="182">
        <v>0</v>
      </c>
    </row>
    <row r="123" spans="1:13" ht="20.65" customHeight="1" x14ac:dyDescent="0.4">
      <c r="A123" s="192" t="s">
        <v>271</v>
      </c>
      <c r="B123" s="206"/>
      <c r="C123" s="186"/>
      <c r="D123" s="179"/>
      <c r="E123" s="179"/>
      <c r="F123" s="182"/>
      <c r="G123" s="182"/>
      <c r="H123" s="192"/>
      <c r="I123" s="182"/>
      <c r="J123" s="192"/>
      <c r="K123" s="182"/>
      <c r="L123" s="192"/>
      <c r="M123" s="182"/>
    </row>
    <row r="124" spans="1:13" ht="20.65" customHeight="1" x14ac:dyDescent="0.4">
      <c r="A124" s="192"/>
      <c r="B124" s="206" t="s">
        <v>272</v>
      </c>
      <c r="C124" s="186"/>
      <c r="D124" s="179"/>
      <c r="E124" s="179"/>
      <c r="F124" s="182"/>
      <c r="G124" s="182">
        <v>0</v>
      </c>
      <c r="H124" s="192"/>
      <c r="I124" s="182">
        <v>-15478152</v>
      </c>
      <c r="J124" s="192"/>
      <c r="K124" s="182">
        <v>0</v>
      </c>
      <c r="L124" s="192"/>
      <c r="M124" s="182">
        <v>0</v>
      </c>
    </row>
    <row r="125" spans="1:13" ht="20.65" customHeight="1" x14ac:dyDescent="0.4">
      <c r="A125" s="192" t="s">
        <v>273</v>
      </c>
      <c r="B125" s="186"/>
      <c r="C125" s="186"/>
      <c r="D125" s="179"/>
      <c r="E125" s="179"/>
      <c r="F125" s="180"/>
      <c r="G125" s="182">
        <v>0</v>
      </c>
      <c r="H125" s="180"/>
      <c r="I125" s="182">
        <v>-1275000000</v>
      </c>
      <c r="J125" s="180"/>
      <c r="K125" s="182">
        <v>0</v>
      </c>
      <c r="L125" s="180"/>
      <c r="M125" s="182">
        <v>0</v>
      </c>
    </row>
    <row r="126" spans="1:13" ht="20.65" customHeight="1" x14ac:dyDescent="0.4">
      <c r="A126" s="192" t="s">
        <v>179</v>
      </c>
      <c r="B126" s="205"/>
      <c r="C126" s="186"/>
      <c r="D126" s="179"/>
      <c r="E126" s="179">
        <v>35</v>
      </c>
      <c r="F126" s="182"/>
      <c r="G126" s="182">
        <v>-2678742899</v>
      </c>
      <c r="H126" s="192"/>
      <c r="I126" s="182">
        <v>-2509559137</v>
      </c>
      <c r="J126" s="192"/>
      <c r="K126" s="182">
        <v>-2678742899</v>
      </c>
      <c r="L126" s="192"/>
      <c r="M126" s="182">
        <v>-2509559137</v>
      </c>
    </row>
    <row r="127" spans="1:13" ht="20.65" customHeight="1" x14ac:dyDescent="0.4">
      <c r="A127" s="192" t="s">
        <v>303</v>
      </c>
      <c r="B127" s="205"/>
      <c r="C127" s="186"/>
      <c r="D127" s="179"/>
      <c r="E127" s="179"/>
      <c r="F127" s="182"/>
      <c r="G127" s="182">
        <v>-480810579</v>
      </c>
      <c r="H127" s="192"/>
      <c r="I127" s="182">
        <v>-426109732</v>
      </c>
      <c r="J127" s="192"/>
      <c r="K127" s="182">
        <v>0</v>
      </c>
      <c r="L127" s="192"/>
      <c r="M127" s="182">
        <v>0</v>
      </c>
    </row>
    <row r="128" spans="1:13" ht="20.65" customHeight="1" x14ac:dyDescent="0.4">
      <c r="A128" s="192" t="s">
        <v>274</v>
      </c>
      <c r="B128" s="205"/>
      <c r="C128" s="186"/>
      <c r="D128" s="179"/>
      <c r="E128" s="179"/>
      <c r="F128" s="182"/>
      <c r="G128" s="182">
        <v>-5019588408</v>
      </c>
      <c r="H128" s="180"/>
      <c r="I128" s="182">
        <v>-5524549155</v>
      </c>
      <c r="J128" s="180"/>
      <c r="K128" s="182">
        <v>-2607460885</v>
      </c>
      <c r="L128" s="180"/>
      <c r="M128" s="182">
        <v>-2745388920</v>
      </c>
    </row>
    <row r="129" spans="1:13" ht="20.65" customHeight="1" x14ac:dyDescent="0.4">
      <c r="A129" s="192" t="s">
        <v>275</v>
      </c>
      <c r="B129" s="186"/>
      <c r="C129" s="186"/>
      <c r="D129" s="179"/>
      <c r="E129" s="179"/>
      <c r="F129" s="180"/>
      <c r="G129" s="182"/>
      <c r="H129" s="180"/>
      <c r="I129" s="182"/>
      <c r="J129" s="180"/>
      <c r="K129" s="182"/>
      <c r="L129" s="180"/>
      <c r="M129" s="182"/>
    </row>
    <row r="130" spans="1:13" ht="20.65" customHeight="1" x14ac:dyDescent="0.4">
      <c r="A130" s="192"/>
      <c r="B130" s="186" t="s">
        <v>276</v>
      </c>
      <c r="C130" s="186"/>
      <c r="D130" s="179"/>
      <c r="E130" s="179"/>
      <c r="F130" s="180"/>
      <c r="G130" s="195">
        <v>0</v>
      </c>
      <c r="H130" s="180"/>
      <c r="I130" s="195">
        <v>-38748390</v>
      </c>
      <c r="J130" s="180"/>
      <c r="K130" s="195">
        <v>0</v>
      </c>
      <c r="L130" s="180"/>
      <c r="M130" s="195">
        <v>0</v>
      </c>
    </row>
    <row r="131" spans="1:13" ht="9.9499999999999993" customHeight="1" x14ac:dyDescent="0.4">
      <c r="A131" s="186"/>
      <c r="B131" s="186"/>
      <c r="C131" s="186"/>
      <c r="D131" s="179"/>
      <c r="E131" s="179"/>
      <c r="F131" s="182"/>
      <c r="G131" s="182"/>
      <c r="H131" s="182"/>
      <c r="I131" s="182"/>
      <c r="J131" s="182"/>
      <c r="K131" s="182"/>
      <c r="L131" s="182"/>
      <c r="M131" s="182"/>
    </row>
    <row r="132" spans="1:13" ht="20.65" customHeight="1" x14ac:dyDescent="0.4">
      <c r="A132" s="192" t="s">
        <v>277</v>
      </c>
      <c r="B132" s="192"/>
      <c r="C132" s="192"/>
      <c r="D132" s="192"/>
      <c r="E132" s="179"/>
      <c r="F132" s="182"/>
      <c r="G132" s="194">
        <f>SUM(G108:G130)</f>
        <v>-26360178105</v>
      </c>
      <c r="H132" s="182"/>
      <c r="I132" s="194">
        <f>SUM(I108:I130)</f>
        <v>-8157759098</v>
      </c>
      <c r="J132" s="182"/>
      <c r="K132" s="194">
        <f>SUM(K108:K130)</f>
        <v>-11322728661</v>
      </c>
      <c r="L132" s="182"/>
      <c r="M132" s="194">
        <f>SUM(M108:M130)</f>
        <v>-410024058</v>
      </c>
    </row>
    <row r="133" spans="1:13" ht="20.65" customHeight="1" x14ac:dyDescent="0.4">
      <c r="A133" s="186"/>
      <c r="B133" s="186"/>
      <c r="C133" s="186"/>
      <c r="D133" s="186"/>
      <c r="E133" s="179"/>
      <c r="F133" s="182"/>
      <c r="G133" s="182"/>
      <c r="H133" s="182"/>
      <c r="I133" s="182"/>
      <c r="J133" s="182"/>
      <c r="K133" s="182"/>
      <c r="L133" s="182"/>
      <c r="M133" s="182"/>
    </row>
    <row r="134" spans="1:13" ht="20.65" customHeight="1" x14ac:dyDescent="0.4">
      <c r="A134" s="51" t="s">
        <v>278</v>
      </c>
      <c r="B134" s="186"/>
      <c r="C134" s="186"/>
      <c r="D134" s="186"/>
      <c r="E134" s="179"/>
      <c r="F134" s="182"/>
      <c r="G134" s="182">
        <f>G132+G97+G74</f>
        <v>-4133084672</v>
      </c>
      <c r="H134" s="182"/>
      <c r="I134" s="182">
        <f>I132+I97+I74</f>
        <v>12216651845</v>
      </c>
      <c r="J134" s="182"/>
      <c r="K134" s="182">
        <f>K132+K97+K74</f>
        <v>-5989008576</v>
      </c>
      <c r="L134" s="182"/>
      <c r="M134" s="182">
        <f>M132+M97+M74</f>
        <v>15075041890</v>
      </c>
    </row>
    <row r="135" spans="1:13" ht="20.65" customHeight="1" x14ac:dyDescent="0.4">
      <c r="A135" s="186" t="s">
        <v>279</v>
      </c>
      <c r="B135" s="186"/>
      <c r="C135" s="186"/>
      <c r="D135" s="186"/>
      <c r="E135" s="179"/>
      <c r="F135" s="182"/>
      <c r="G135" s="182"/>
      <c r="H135" s="182"/>
      <c r="I135" s="182"/>
      <c r="J135" s="182"/>
      <c r="K135" s="182"/>
      <c r="L135" s="182"/>
      <c r="M135" s="182"/>
    </row>
    <row r="136" spans="1:13" ht="20.65" customHeight="1" x14ac:dyDescent="0.4">
      <c r="A136" s="192"/>
      <c r="B136" s="192" t="s">
        <v>280</v>
      </c>
      <c r="C136" s="192"/>
      <c r="D136" s="186"/>
      <c r="E136" s="179"/>
      <c r="F136" s="182"/>
      <c r="G136" s="182">
        <v>-54139193</v>
      </c>
      <c r="H136" s="182"/>
      <c r="I136" s="182">
        <v>-91691077</v>
      </c>
      <c r="J136" s="182"/>
      <c r="K136" s="182">
        <v>-7175</v>
      </c>
      <c r="L136" s="182"/>
      <c r="M136" s="182">
        <v>-1</v>
      </c>
    </row>
    <row r="137" spans="1:13" ht="20.65" customHeight="1" x14ac:dyDescent="0.4">
      <c r="A137" s="186" t="s">
        <v>281</v>
      </c>
      <c r="B137" s="186"/>
      <c r="C137" s="186"/>
      <c r="D137" s="179"/>
      <c r="E137" s="179"/>
      <c r="F137" s="200"/>
      <c r="G137" s="203">
        <v>25491852589</v>
      </c>
      <c r="H137" s="200"/>
      <c r="I137" s="203">
        <v>13366891821</v>
      </c>
      <c r="J137" s="200"/>
      <c r="K137" s="203">
        <v>17852434615</v>
      </c>
      <c r="L137" s="200"/>
      <c r="M137" s="203">
        <v>2777392726</v>
      </c>
    </row>
    <row r="138" spans="1:13" ht="9.9499999999999993" customHeight="1" x14ac:dyDescent="0.4">
      <c r="A138" s="186"/>
      <c r="B138" s="186"/>
      <c r="C138" s="186"/>
      <c r="D138" s="179"/>
      <c r="E138" s="179"/>
      <c r="F138" s="200"/>
      <c r="G138" s="182"/>
      <c r="H138" s="200"/>
      <c r="I138" s="182"/>
      <c r="J138" s="200"/>
      <c r="K138" s="182"/>
      <c r="L138" s="200"/>
      <c r="M138" s="182"/>
    </row>
    <row r="139" spans="1:13" ht="20.65" customHeight="1" thickBot="1" x14ac:dyDescent="0.45">
      <c r="A139" s="186" t="s">
        <v>282</v>
      </c>
      <c r="B139" s="186"/>
      <c r="C139" s="186"/>
      <c r="D139" s="179"/>
      <c r="E139" s="179"/>
      <c r="F139" s="200"/>
      <c r="G139" s="207">
        <f>SUM(G134:G137)</f>
        <v>21304628724</v>
      </c>
      <c r="H139" s="200"/>
      <c r="I139" s="207">
        <f>SUM(I134:I137)</f>
        <v>25491852589</v>
      </c>
      <c r="J139" s="200"/>
      <c r="K139" s="207">
        <f>SUM(K134:K137)</f>
        <v>11863418864</v>
      </c>
      <c r="L139" s="200"/>
      <c r="M139" s="207">
        <f>SUM(M134:M137)</f>
        <v>17852434615</v>
      </c>
    </row>
    <row r="140" spans="1:13" ht="20.65" customHeight="1" thickTop="1" x14ac:dyDescent="0.4">
      <c r="A140" s="186"/>
      <c r="B140" s="186"/>
      <c r="C140" s="186"/>
      <c r="D140" s="179"/>
      <c r="E140" s="179"/>
      <c r="F140" s="200"/>
      <c r="G140" s="200"/>
      <c r="H140" s="200"/>
      <c r="I140" s="200"/>
      <c r="J140" s="200"/>
      <c r="K140" s="200"/>
      <c r="L140" s="200"/>
      <c r="M140" s="200"/>
    </row>
    <row r="141" spans="1:13" ht="20.65" customHeight="1" x14ac:dyDescent="0.4">
      <c r="A141" s="186"/>
      <c r="B141" s="186"/>
      <c r="C141" s="186"/>
      <c r="D141" s="179"/>
      <c r="E141" s="179"/>
      <c r="F141" s="200"/>
      <c r="G141" s="200"/>
      <c r="H141" s="200"/>
      <c r="I141" s="200"/>
      <c r="J141" s="200"/>
      <c r="K141" s="200"/>
      <c r="L141" s="200"/>
      <c r="M141" s="200"/>
    </row>
    <row r="142" spans="1:13" ht="20.65" customHeight="1" x14ac:dyDescent="0.4">
      <c r="A142" s="186"/>
      <c r="B142" s="186"/>
      <c r="C142" s="186"/>
      <c r="D142" s="179"/>
      <c r="E142" s="179"/>
      <c r="F142" s="200"/>
      <c r="G142" s="200"/>
      <c r="H142" s="200"/>
      <c r="I142" s="200"/>
      <c r="J142" s="200"/>
      <c r="K142" s="200"/>
      <c r="L142" s="200"/>
      <c r="M142" s="200"/>
    </row>
    <row r="143" spans="1:13" ht="20.65" customHeight="1" x14ac:dyDescent="0.4">
      <c r="A143" s="186"/>
      <c r="B143" s="186"/>
      <c r="C143" s="186"/>
      <c r="D143" s="179"/>
      <c r="E143" s="179"/>
      <c r="F143" s="200"/>
      <c r="G143" s="200"/>
      <c r="H143" s="200"/>
      <c r="I143" s="200"/>
      <c r="J143" s="200"/>
      <c r="K143" s="200"/>
      <c r="L143" s="200"/>
      <c r="M143" s="200"/>
    </row>
    <row r="144" spans="1:13" ht="20.65" customHeight="1" x14ac:dyDescent="0.4">
      <c r="A144" s="186"/>
      <c r="B144" s="186"/>
      <c r="C144" s="186"/>
      <c r="D144" s="179"/>
      <c r="E144" s="179"/>
      <c r="F144" s="200"/>
      <c r="G144" s="200"/>
      <c r="H144" s="200"/>
      <c r="I144" s="200"/>
      <c r="J144" s="200"/>
      <c r="K144" s="200"/>
      <c r="L144" s="200"/>
      <c r="M144" s="200"/>
    </row>
    <row r="145" spans="1:13" ht="20.65" customHeight="1" x14ac:dyDescent="0.4">
      <c r="A145" s="186"/>
      <c r="B145" s="186"/>
      <c r="C145" s="186"/>
      <c r="D145" s="179"/>
      <c r="E145" s="179"/>
      <c r="F145" s="200"/>
      <c r="G145" s="200"/>
      <c r="H145" s="200"/>
      <c r="I145" s="200"/>
      <c r="J145" s="200"/>
      <c r="K145" s="200"/>
      <c r="L145" s="200"/>
      <c r="M145" s="200"/>
    </row>
    <row r="146" spans="1:13" ht="20.65" customHeight="1" x14ac:dyDescent="0.4">
      <c r="A146" s="186"/>
      <c r="B146" s="186"/>
      <c r="C146" s="186"/>
      <c r="D146" s="179"/>
      <c r="E146" s="179"/>
      <c r="F146" s="200"/>
      <c r="G146" s="200"/>
      <c r="H146" s="200"/>
      <c r="I146" s="200"/>
      <c r="J146" s="200"/>
      <c r="K146" s="200"/>
      <c r="L146" s="200"/>
      <c r="M146" s="200"/>
    </row>
    <row r="147" spans="1:13" ht="23.25" customHeight="1" x14ac:dyDescent="0.4">
      <c r="A147" s="186"/>
      <c r="B147" s="186"/>
      <c r="C147" s="186"/>
      <c r="D147" s="179"/>
      <c r="E147" s="179"/>
      <c r="F147" s="200"/>
      <c r="G147" s="200"/>
      <c r="H147" s="200"/>
      <c r="I147" s="200"/>
      <c r="J147" s="200"/>
      <c r="K147" s="200"/>
      <c r="L147" s="200"/>
      <c r="M147" s="200"/>
    </row>
    <row r="148" spans="1:13" ht="22.35" customHeight="1" x14ac:dyDescent="0.4">
      <c r="A148" s="197" t="s">
        <v>41</v>
      </c>
      <c r="B148" s="197"/>
      <c r="C148" s="197"/>
      <c r="D148" s="198"/>
      <c r="E148" s="198"/>
      <c r="F148" s="208"/>
      <c r="G148" s="195"/>
      <c r="H148" s="195"/>
      <c r="I148" s="195"/>
      <c r="J148" s="195"/>
      <c r="K148" s="195"/>
      <c r="L148" s="208"/>
      <c r="M148" s="195"/>
    </row>
    <row r="149" spans="1:13" ht="21.75" customHeight="1" x14ac:dyDescent="0.4">
      <c r="A149" s="51" t="s">
        <v>0</v>
      </c>
      <c r="B149" s="186"/>
      <c r="C149" s="186"/>
      <c r="D149" s="186"/>
      <c r="E149" s="179"/>
      <c r="F149" s="182"/>
      <c r="G149" s="182"/>
      <c r="H149" s="182"/>
      <c r="I149" s="182"/>
      <c r="J149" s="182"/>
      <c r="K149" s="182"/>
      <c r="L149" s="182"/>
      <c r="M149" s="182"/>
    </row>
    <row r="150" spans="1:13" ht="21.75" customHeight="1" x14ac:dyDescent="0.4">
      <c r="A150" s="51" t="s">
        <v>198</v>
      </c>
      <c r="B150" s="186"/>
      <c r="C150" s="186"/>
      <c r="D150" s="186"/>
      <c r="E150" s="179"/>
      <c r="F150" s="182"/>
      <c r="G150" s="182"/>
      <c r="H150" s="182"/>
      <c r="I150" s="182"/>
      <c r="J150" s="182"/>
      <c r="K150" s="182"/>
      <c r="L150" s="182"/>
      <c r="M150" s="182"/>
    </row>
    <row r="151" spans="1:13" ht="21.75" customHeight="1" x14ac:dyDescent="0.4">
      <c r="A151" s="204" t="s">
        <v>90</v>
      </c>
      <c r="B151" s="197"/>
      <c r="C151" s="197"/>
      <c r="D151" s="197"/>
      <c r="E151" s="198"/>
      <c r="F151" s="195"/>
      <c r="G151" s="195"/>
      <c r="H151" s="195"/>
      <c r="I151" s="195"/>
      <c r="J151" s="195"/>
      <c r="K151" s="195"/>
      <c r="L151" s="195"/>
      <c r="M151" s="195"/>
    </row>
    <row r="152" spans="1:13" ht="21.75" customHeight="1" x14ac:dyDescent="0.4">
      <c r="A152" s="186"/>
      <c r="B152" s="186"/>
      <c r="C152" s="186"/>
      <c r="D152" s="186"/>
      <c r="E152" s="179"/>
      <c r="F152" s="182"/>
      <c r="G152" s="182"/>
      <c r="H152" s="182"/>
      <c r="I152" s="182"/>
      <c r="J152" s="182"/>
      <c r="K152" s="182"/>
      <c r="L152" s="182"/>
      <c r="M152" s="182"/>
    </row>
    <row r="153" spans="1:13" ht="20.65" customHeight="1" x14ac:dyDescent="0.4">
      <c r="A153" s="51"/>
      <c r="B153" s="51"/>
      <c r="C153" s="51"/>
      <c r="D153" s="179"/>
      <c r="E153" s="179"/>
      <c r="F153" s="180"/>
      <c r="G153" s="223" t="s">
        <v>3</v>
      </c>
      <c r="H153" s="223"/>
      <c r="I153" s="223"/>
      <c r="J153" s="59"/>
      <c r="K153" s="223" t="s">
        <v>4</v>
      </c>
      <c r="L153" s="223"/>
      <c r="M153" s="223"/>
    </row>
    <row r="154" spans="1:13" ht="20.65" customHeight="1" x14ac:dyDescent="0.4">
      <c r="A154" s="186"/>
      <c r="B154" s="186"/>
      <c r="C154" s="186"/>
      <c r="D154" s="187"/>
      <c r="E154" s="187"/>
      <c r="F154" s="188"/>
      <c r="G154" s="61" t="s">
        <v>6</v>
      </c>
      <c r="H154" s="62"/>
      <c r="I154" s="61" t="s">
        <v>7</v>
      </c>
      <c r="J154" s="63"/>
      <c r="K154" s="61" t="s">
        <v>6</v>
      </c>
      <c r="L154" s="62"/>
      <c r="M154" s="61" t="s">
        <v>7</v>
      </c>
    </row>
    <row r="155" spans="1:13" ht="20.65" customHeight="1" x14ac:dyDescent="0.4">
      <c r="A155" s="186"/>
      <c r="B155" s="186"/>
      <c r="C155" s="186"/>
      <c r="D155" s="187"/>
      <c r="E155" s="187"/>
      <c r="F155" s="188"/>
      <c r="G155" s="58" t="s">
        <v>9</v>
      </c>
      <c r="H155" s="62"/>
      <c r="I155" s="58" t="s">
        <v>9</v>
      </c>
      <c r="J155" s="188"/>
      <c r="K155" s="58" t="s">
        <v>9</v>
      </c>
      <c r="L155" s="62"/>
      <c r="M155" s="58" t="s">
        <v>9</v>
      </c>
    </row>
    <row r="156" spans="1:13" ht="6" customHeight="1" x14ac:dyDescent="0.4">
      <c r="A156" s="186"/>
      <c r="B156" s="186"/>
      <c r="C156" s="186"/>
      <c r="D156" s="179"/>
      <c r="E156" s="179"/>
      <c r="F156" s="200"/>
      <c r="G156" s="182"/>
      <c r="H156" s="182"/>
      <c r="I156" s="182"/>
      <c r="J156" s="182"/>
      <c r="K156" s="182"/>
      <c r="L156" s="200"/>
      <c r="M156" s="182"/>
    </row>
    <row r="157" spans="1:13" ht="20.65" customHeight="1" x14ac:dyDescent="0.4">
      <c r="A157" s="51" t="s">
        <v>283</v>
      </c>
      <c r="B157" s="51"/>
      <c r="C157" s="51"/>
      <c r="D157" s="187"/>
      <c r="E157" s="187"/>
      <c r="F157" s="209"/>
      <c r="G157" s="182"/>
      <c r="H157" s="182"/>
      <c r="I157" s="182"/>
      <c r="J157" s="182"/>
      <c r="K157" s="182"/>
      <c r="L157" s="181"/>
      <c r="M157" s="182"/>
    </row>
    <row r="158" spans="1:13" ht="6" customHeight="1" x14ac:dyDescent="0.4">
      <c r="A158" s="186"/>
      <c r="B158" s="186"/>
      <c r="C158" s="186"/>
      <c r="D158" s="179"/>
      <c r="E158" s="179"/>
      <c r="F158" s="200"/>
      <c r="G158" s="182"/>
      <c r="H158" s="200"/>
      <c r="I158" s="182"/>
      <c r="J158" s="200"/>
      <c r="K158" s="182"/>
      <c r="L158" s="200"/>
      <c r="M158" s="182"/>
    </row>
    <row r="159" spans="1:13" ht="20.65" customHeight="1" x14ac:dyDescent="0.4">
      <c r="A159" s="186" t="s">
        <v>284</v>
      </c>
      <c r="B159" s="186"/>
      <c r="C159" s="186"/>
      <c r="D159" s="179"/>
      <c r="E159" s="179"/>
      <c r="F159" s="200"/>
      <c r="G159" s="182">
        <v>241295890</v>
      </c>
      <c r="H159" s="182"/>
      <c r="I159" s="182">
        <v>335553521</v>
      </c>
      <c r="J159" s="182"/>
      <c r="K159" s="182">
        <v>64462333</v>
      </c>
      <c r="L159" s="200"/>
      <c r="M159" s="182">
        <v>80252357</v>
      </c>
    </row>
    <row r="160" spans="1:13" s="192" customFormat="1" ht="20.65" customHeight="1" x14ac:dyDescent="0.25">
      <c r="A160" s="186" t="s">
        <v>285</v>
      </c>
      <c r="B160" s="186"/>
      <c r="C160" s="186"/>
      <c r="D160" s="179"/>
      <c r="E160" s="179"/>
      <c r="F160" s="200"/>
      <c r="G160" s="182">
        <v>2136790</v>
      </c>
      <c r="H160" s="182"/>
      <c r="I160" s="182">
        <v>4984688</v>
      </c>
      <c r="J160" s="182"/>
      <c r="K160" s="182">
        <v>2136790</v>
      </c>
      <c r="L160" s="182"/>
      <c r="M160" s="182">
        <v>4911178</v>
      </c>
    </row>
    <row r="161" spans="1:13" ht="20.65" customHeight="1" x14ac:dyDescent="0.4">
      <c r="A161" s="186" t="s">
        <v>286</v>
      </c>
      <c r="B161" s="186"/>
      <c r="C161" s="186"/>
      <c r="D161" s="179"/>
      <c r="E161" s="179"/>
      <c r="F161" s="200"/>
      <c r="G161" s="182">
        <v>0</v>
      </c>
      <c r="H161" s="182"/>
      <c r="I161" s="182">
        <v>-84000009</v>
      </c>
      <c r="J161" s="182"/>
      <c r="K161" s="182">
        <v>0</v>
      </c>
      <c r="L161" s="200"/>
      <c r="M161" s="182">
        <v>-84000009</v>
      </c>
    </row>
    <row r="162" spans="1:13" ht="20.65" customHeight="1" x14ac:dyDescent="0.4">
      <c r="A162" s="186" t="s">
        <v>287</v>
      </c>
      <c r="B162" s="186"/>
      <c r="C162" s="186"/>
      <c r="D162" s="179"/>
      <c r="E162" s="179"/>
      <c r="F162" s="200"/>
      <c r="G162" s="182">
        <v>161110217</v>
      </c>
      <c r="H162" s="182"/>
      <c r="I162" s="182">
        <v>84177799</v>
      </c>
      <c r="J162" s="182"/>
      <c r="K162" s="182">
        <v>27396840</v>
      </c>
      <c r="L162" s="200"/>
      <c r="M162" s="182">
        <v>32474755</v>
      </c>
    </row>
    <row r="163" spans="1:13" ht="20.65" customHeight="1" x14ac:dyDescent="0.4">
      <c r="A163" s="186" t="s">
        <v>288</v>
      </c>
      <c r="B163" s="186"/>
      <c r="C163" s="186"/>
      <c r="D163" s="179"/>
      <c r="E163" s="179"/>
      <c r="F163" s="200"/>
      <c r="G163" s="182">
        <v>-102471312</v>
      </c>
      <c r="H163" s="182"/>
      <c r="I163" s="182">
        <v>1052304435</v>
      </c>
      <c r="J163" s="182"/>
      <c r="K163" s="182">
        <v>40482249</v>
      </c>
      <c r="L163" s="200"/>
      <c r="M163" s="182">
        <v>19947102</v>
      </c>
    </row>
    <row r="164" spans="1:13" ht="20.65" customHeight="1" x14ac:dyDescent="0.4">
      <c r="A164" s="186"/>
      <c r="B164" s="186"/>
      <c r="C164" s="186"/>
      <c r="D164" s="179"/>
      <c r="E164" s="179"/>
      <c r="F164" s="200"/>
      <c r="G164" s="182"/>
      <c r="H164" s="182"/>
      <c r="I164" s="182"/>
      <c r="J164" s="182"/>
      <c r="K164" s="182"/>
      <c r="L164" s="200"/>
      <c r="M164" s="182"/>
    </row>
    <row r="165" spans="1:13" ht="20.65" customHeight="1" x14ac:dyDescent="0.4">
      <c r="A165" s="186"/>
      <c r="B165" s="186"/>
      <c r="C165" s="186"/>
      <c r="D165" s="179"/>
      <c r="E165" s="179"/>
      <c r="F165" s="200"/>
      <c r="G165" s="182"/>
      <c r="H165" s="182"/>
      <c r="I165" s="182"/>
      <c r="J165" s="182"/>
      <c r="K165" s="182"/>
      <c r="L165" s="200"/>
      <c r="M165" s="182"/>
    </row>
    <row r="166" spans="1:13" ht="20.65" customHeight="1" x14ac:dyDescent="0.4">
      <c r="A166" s="186"/>
      <c r="B166" s="186"/>
      <c r="C166" s="186"/>
      <c r="D166" s="179"/>
      <c r="E166" s="179"/>
      <c r="F166" s="200"/>
      <c r="G166" s="182"/>
      <c r="H166" s="182"/>
      <c r="I166" s="182"/>
      <c r="J166" s="182"/>
      <c r="K166" s="182"/>
      <c r="L166" s="200"/>
      <c r="M166" s="182"/>
    </row>
    <row r="167" spans="1:13" ht="20.65" customHeight="1" x14ac:dyDescent="0.4">
      <c r="A167" s="186"/>
      <c r="B167" s="186"/>
      <c r="C167" s="186"/>
      <c r="D167" s="179"/>
      <c r="E167" s="179"/>
      <c r="F167" s="200"/>
      <c r="G167" s="182"/>
      <c r="H167" s="182"/>
      <c r="I167" s="182"/>
      <c r="J167" s="182"/>
      <c r="K167" s="182"/>
      <c r="L167" s="200"/>
      <c r="M167" s="182"/>
    </row>
    <row r="168" spans="1:13" ht="20.65" customHeight="1" x14ac:dyDescent="0.4">
      <c r="A168" s="186"/>
      <c r="B168" s="186"/>
      <c r="C168" s="186"/>
      <c r="D168" s="179"/>
      <c r="E168" s="179"/>
      <c r="F168" s="200"/>
      <c r="G168" s="182"/>
      <c r="H168" s="182"/>
      <c r="I168" s="182"/>
      <c r="J168" s="182"/>
      <c r="K168" s="182"/>
      <c r="L168" s="200"/>
      <c r="M168" s="182"/>
    </row>
    <row r="169" spans="1:13" ht="20.65" customHeight="1" x14ac:dyDescent="0.4">
      <c r="A169" s="186"/>
      <c r="B169" s="186"/>
      <c r="C169" s="186"/>
      <c r="D169" s="179"/>
      <c r="E169" s="179"/>
      <c r="F169" s="200"/>
      <c r="G169" s="182"/>
      <c r="H169" s="182"/>
      <c r="I169" s="182"/>
      <c r="J169" s="182"/>
      <c r="K169" s="182"/>
      <c r="L169" s="200"/>
      <c r="M169" s="182"/>
    </row>
    <row r="170" spans="1:13" ht="20.65" customHeight="1" x14ac:dyDescent="0.4">
      <c r="A170" s="186"/>
      <c r="B170" s="186"/>
      <c r="C170" s="186"/>
      <c r="D170" s="179"/>
      <c r="E170" s="179"/>
      <c r="F170" s="200"/>
      <c r="G170" s="182"/>
      <c r="H170" s="182"/>
      <c r="I170" s="182"/>
      <c r="J170" s="182"/>
      <c r="K170" s="182"/>
      <c r="L170" s="200"/>
      <c r="M170" s="182"/>
    </row>
    <row r="171" spans="1:13" ht="20.65" customHeight="1" x14ac:dyDescent="0.4">
      <c r="A171" s="186"/>
      <c r="B171" s="186"/>
      <c r="C171" s="186"/>
      <c r="D171" s="179"/>
      <c r="E171" s="179"/>
      <c r="F171" s="200"/>
      <c r="G171" s="182"/>
      <c r="H171" s="182"/>
      <c r="I171" s="182"/>
      <c r="J171" s="182"/>
      <c r="K171" s="182"/>
      <c r="L171" s="200"/>
      <c r="M171" s="182"/>
    </row>
    <row r="172" spans="1:13" ht="20.65" customHeight="1" x14ac:dyDescent="0.4">
      <c r="A172" s="186"/>
      <c r="B172" s="186"/>
      <c r="C172" s="186"/>
      <c r="D172" s="179"/>
      <c r="E172" s="179"/>
      <c r="F172" s="200"/>
      <c r="G172" s="182"/>
      <c r="H172" s="182"/>
      <c r="I172" s="182"/>
      <c r="J172" s="182"/>
      <c r="K172" s="182"/>
      <c r="L172" s="200"/>
      <c r="M172" s="182"/>
    </row>
    <row r="173" spans="1:13" ht="20.65" customHeight="1" x14ac:dyDescent="0.4">
      <c r="A173" s="186"/>
      <c r="B173" s="186"/>
      <c r="C173" s="186"/>
      <c r="D173" s="179"/>
      <c r="E173" s="179"/>
      <c r="F173" s="200"/>
      <c r="G173" s="182"/>
      <c r="H173" s="182"/>
      <c r="I173" s="182"/>
      <c r="J173" s="182"/>
      <c r="K173" s="182"/>
      <c r="L173" s="200"/>
      <c r="M173" s="182"/>
    </row>
    <row r="174" spans="1:13" ht="20.65" customHeight="1" x14ac:dyDescent="0.4">
      <c r="A174" s="186"/>
      <c r="B174" s="186"/>
      <c r="C174" s="186"/>
      <c r="D174" s="179"/>
      <c r="E174" s="179"/>
      <c r="F174" s="200"/>
      <c r="G174" s="182"/>
      <c r="H174" s="182"/>
      <c r="I174" s="182"/>
      <c r="J174" s="182"/>
      <c r="K174" s="182"/>
      <c r="L174" s="200"/>
      <c r="M174" s="182"/>
    </row>
    <row r="175" spans="1:13" ht="20.65" customHeight="1" x14ac:dyDescent="0.4">
      <c r="A175" s="186"/>
      <c r="B175" s="186"/>
      <c r="C175" s="186"/>
      <c r="D175" s="179"/>
      <c r="E175" s="179"/>
      <c r="F175" s="200"/>
      <c r="G175" s="182"/>
      <c r="H175" s="182"/>
      <c r="I175" s="182"/>
      <c r="J175" s="182"/>
      <c r="K175" s="182"/>
      <c r="L175" s="200"/>
      <c r="M175" s="182"/>
    </row>
    <row r="176" spans="1:13" ht="20.65" customHeight="1" x14ac:dyDescent="0.4">
      <c r="A176" s="186"/>
      <c r="B176" s="186"/>
      <c r="C176" s="186"/>
      <c r="D176" s="179"/>
      <c r="E176" s="179"/>
      <c r="F176" s="200"/>
      <c r="G176" s="182"/>
      <c r="H176" s="182"/>
      <c r="I176" s="182"/>
      <c r="J176" s="182"/>
      <c r="K176" s="182"/>
      <c r="L176" s="200"/>
      <c r="M176" s="182"/>
    </row>
    <row r="177" spans="1:13" ht="20.65" customHeight="1" x14ac:dyDescent="0.4">
      <c r="A177" s="186"/>
      <c r="B177" s="186"/>
      <c r="C177" s="186"/>
      <c r="D177" s="179"/>
      <c r="E177" s="179"/>
      <c r="F177" s="200"/>
      <c r="G177" s="182"/>
      <c r="H177" s="182"/>
      <c r="I177" s="182"/>
      <c r="J177" s="182"/>
      <c r="K177" s="182"/>
      <c r="L177" s="200"/>
      <c r="M177" s="182"/>
    </row>
    <row r="178" spans="1:13" ht="20.65" customHeight="1" x14ac:dyDescent="0.4">
      <c r="A178" s="186"/>
      <c r="B178" s="186"/>
      <c r="C178" s="186"/>
      <c r="D178" s="179"/>
      <c r="E178" s="179"/>
      <c r="F178" s="200"/>
      <c r="G178" s="182"/>
      <c r="H178" s="182"/>
      <c r="I178" s="182"/>
      <c r="J178" s="182"/>
      <c r="K178" s="182"/>
      <c r="L178" s="200"/>
      <c r="M178" s="182"/>
    </row>
    <row r="179" spans="1:13" ht="20.65" customHeight="1" x14ac:dyDescent="0.4">
      <c r="A179" s="186"/>
      <c r="B179" s="186"/>
      <c r="C179" s="186"/>
      <c r="D179" s="179"/>
      <c r="E179" s="179"/>
      <c r="F179" s="200"/>
      <c r="G179" s="182"/>
      <c r="H179" s="182"/>
      <c r="I179" s="182"/>
      <c r="J179" s="182"/>
      <c r="K179" s="182"/>
      <c r="L179" s="200"/>
      <c r="M179" s="182"/>
    </row>
    <row r="180" spans="1:13" ht="20.65" customHeight="1" x14ac:dyDescent="0.4">
      <c r="A180" s="186"/>
      <c r="B180" s="186"/>
      <c r="C180" s="186"/>
      <c r="D180" s="179"/>
      <c r="E180" s="179"/>
      <c r="F180" s="200"/>
      <c r="G180" s="182"/>
      <c r="H180" s="182"/>
      <c r="I180" s="182"/>
      <c r="J180" s="182"/>
      <c r="K180" s="182"/>
      <c r="L180" s="200"/>
      <c r="M180" s="182"/>
    </row>
    <row r="181" spans="1:13" ht="20.65" customHeight="1" x14ac:dyDescent="0.4">
      <c r="A181" s="186"/>
      <c r="B181" s="186"/>
      <c r="C181" s="186"/>
      <c r="D181" s="179"/>
      <c r="E181" s="179"/>
      <c r="F181" s="200"/>
      <c r="G181" s="182"/>
      <c r="H181" s="182"/>
      <c r="I181" s="182"/>
      <c r="J181" s="182"/>
      <c r="K181" s="182"/>
      <c r="L181" s="200"/>
      <c r="M181" s="182"/>
    </row>
    <row r="182" spans="1:13" ht="20.65" customHeight="1" x14ac:dyDescent="0.4">
      <c r="A182" s="186"/>
      <c r="B182" s="186"/>
      <c r="C182" s="186"/>
      <c r="D182" s="179"/>
      <c r="E182" s="179"/>
      <c r="F182" s="200"/>
      <c r="G182" s="182"/>
      <c r="H182" s="182"/>
      <c r="I182" s="182"/>
      <c r="J182" s="182"/>
      <c r="K182" s="182"/>
      <c r="L182" s="200"/>
      <c r="M182" s="182"/>
    </row>
    <row r="183" spans="1:13" ht="20.65" customHeight="1" x14ac:dyDescent="0.4">
      <c r="A183" s="186"/>
      <c r="B183" s="186"/>
      <c r="C183" s="186"/>
      <c r="D183" s="179"/>
      <c r="E183" s="179"/>
      <c r="F183" s="200"/>
      <c r="G183" s="182"/>
      <c r="H183" s="182"/>
      <c r="I183" s="182"/>
      <c r="J183" s="182"/>
      <c r="K183" s="182"/>
      <c r="L183" s="200"/>
      <c r="M183" s="182"/>
    </row>
    <row r="184" spans="1:13" ht="20.65" customHeight="1" x14ac:dyDescent="0.4">
      <c r="A184" s="186"/>
      <c r="B184" s="186"/>
      <c r="C184" s="186"/>
      <c r="D184" s="179"/>
      <c r="E184" s="179"/>
      <c r="F184" s="200"/>
      <c r="G184" s="182"/>
      <c r="H184" s="182"/>
      <c r="I184" s="182"/>
      <c r="J184" s="182"/>
      <c r="K184" s="182"/>
      <c r="L184" s="200"/>
      <c r="M184" s="182"/>
    </row>
    <row r="185" spans="1:13" ht="20.65" customHeight="1" x14ac:dyDescent="0.4">
      <c r="A185" s="186"/>
      <c r="B185" s="186"/>
      <c r="C185" s="186"/>
      <c r="D185" s="179"/>
      <c r="E185" s="179"/>
      <c r="F185" s="200"/>
      <c r="G185" s="182"/>
      <c r="H185" s="182"/>
      <c r="I185" s="182"/>
      <c r="J185" s="182"/>
      <c r="K185" s="182"/>
      <c r="L185" s="200"/>
      <c r="M185" s="182"/>
    </row>
    <row r="186" spans="1:13" ht="20.65" customHeight="1" x14ac:dyDescent="0.4">
      <c r="A186" s="186"/>
      <c r="B186" s="186"/>
      <c r="C186" s="186"/>
      <c r="D186" s="179"/>
      <c r="E186" s="179"/>
      <c r="F186" s="200"/>
      <c r="G186" s="182"/>
      <c r="H186" s="182"/>
      <c r="I186" s="182"/>
      <c r="J186" s="182"/>
      <c r="K186" s="182"/>
      <c r="L186" s="200"/>
      <c r="M186" s="182"/>
    </row>
    <row r="187" spans="1:13" ht="20.65" customHeight="1" x14ac:dyDescent="0.4">
      <c r="A187" s="186"/>
      <c r="B187" s="186"/>
      <c r="C187" s="186"/>
      <c r="D187" s="179"/>
      <c r="E187" s="179"/>
      <c r="F187" s="200"/>
      <c r="G187" s="182"/>
      <c r="H187" s="182"/>
      <c r="I187" s="182"/>
      <c r="J187" s="182"/>
      <c r="K187" s="182"/>
      <c r="L187" s="200"/>
      <c r="M187" s="182"/>
    </row>
    <row r="188" spans="1:13" ht="20.65" customHeight="1" x14ac:dyDescent="0.4">
      <c r="A188" s="186"/>
      <c r="B188" s="186"/>
      <c r="C188" s="186"/>
      <c r="D188" s="179"/>
      <c r="E188" s="179"/>
      <c r="F188" s="200"/>
      <c r="G188" s="182"/>
      <c r="H188" s="182"/>
      <c r="I188" s="182"/>
      <c r="J188" s="182"/>
      <c r="K188" s="182"/>
      <c r="L188" s="200"/>
      <c r="M188" s="182"/>
    </row>
    <row r="189" spans="1:13" ht="20.65" customHeight="1" x14ac:dyDescent="0.4">
      <c r="A189" s="186"/>
      <c r="B189" s="186"/>
      <c r="C189" s="186"/>
      <c r="D189" s="179"/>
      <c r="E189" s="179"/>
      <c r="F189" s="200"/>
      <c r="G189" s="182"/>
      <c r="H189" s="182"/>
      <c r="I189" s="182"/>
      <c r="J189" s="182"/>
      <c r="K189" s="182"/>
      <c r="L189" s="200"/>
      <c r="M189" s="182"/>
    </row>
    <row r="190" spans="1:13" ht="20.65" customHeight="1" x14ac:dyDescent="0.4">
      <c r="A190" s="186"/>
      <c r="B190" s="186"/>
      <c r="C190" s="186"/>
      <c r="D190" s="179"/>
      <c r="E190" s="179"/>
      <c r="F190" s="200"/>
      <c r="G190" s="182"/>
      <c r="H190" s="182"/>
      <c r="I190" s="182"/>
      <c r="J190" s="182"/>
      <c r="K190" s="182"/>
      <c r="L190" s="200"/>
      <c r="M190" s="182"/>
    </row>
    <row r="191" spans="1:13" ht="20.65" customHeight="1" x14ac:dyDescent="0.4">
      <c r="A191" s="186"/>
      <c r="B191" s="186"/>
      <c r="C191" s="186"/>
      <c r="D191" s="179"/>
      <c r="E191" s="179"/>
      <c r="F191" s="200"/>
      <c r="G191" s="182"/>
      <c r="H191" s="182"/>
      <c r="I191" s="182"/>
      <c r="J191" s="182"/>
      <c r="K191" s="182"/>
      <c r="L191" s="200"/>
      <c r="M191" s="182"/>
    </row>
    <row r="192" spans="1:13" ht="20.65" customHeight="1" x14ac:dyDescent="0.4">
      <c r="A192" s="186"/>
      <c r="B192" s="186"/>
      <c r="C192" s="186"/>
      <c r="D192" s="179"/>
      <c r="E192" s="179"/>
      <c r="F192" s="200"/>
      <c r="G192" s="182"/>
      <c r="H192" s="182"/>
      <c r="I192" s="182"/>
      <c r="J192" s="182"/>
      <c r="K192" s="182"/>
      <c r="L192" s="200"/>
      <c r="M192" s="182"/>
    </row>
    <row r="193" spans="1:13" ht="20.65" customHeight="1" x14ac:dyDescent="0.4">
      <c r="A193" s="186"/>
      <c r="B193" s="186"/>
      <c r="C193" s="186"/>
      <c r="D193" s="179"/>
      <c r="E193" s="179"/>
      <c r="F193" s="200"/>
      <c r="G193" s="182"/>
      <c r="H193" s="182"/>
      <c r="I193" s="182"/>
      <c r="J193" s="182"/>
      <c r="K193" s="182"/>
      <c r="L193" s="200"/>
      <c r="M193" s="182"/>
    </row>
    <row r="194" spans="1:13" ht="20.65" customHeight="1" x14ac:dyDescent="0.4">
      <c r="A194" s="186"/>
      <c r="B194" s="186"/>
      <c r="C194" s="186"/>
      <c r="D194" s="179"/>
      <c r="E194" s="179"/>
      <c r="F194" s="200"/>
      <c r="G194" s="182"/>
      <c r="H194" s="182"/>
      <c r="I194" s="182"/>
      <c r="J194" s="182"/>
      <c r="K194" s="182"/>
      <c r="L194" s="200"/>
      <c r="M194" s="182"/>
    </row>
    <row r="195" spans="1:13" ht="20.65" customHeight="1" x14ac:dyDescent="0.4">
      <c r="A195" s="186"/>
      <c r="B195" s="186"/>
      <c r="C195" s="186"/>
      <c r="D195" s="179"/>
      <c r="E195" s="179"/>
      <c r="F195" s="200"/>
      <c r="G195" s="182"/>
      <c r="H195" s="182"/>
      <c r="I195" s="182"/>
      <c r="J195" s="182"/>
      <c r="K195" s="182"/>
      <c r="L195" s="200"/>
      <c r="M195" s="182"/>
    </row>
    <row r="196" spans="1:13" ht="13.5" customHeight="1" x14ac:dyDescent="0.4">
      <c r="A196" s="186"/>
      <c r="B196" s="186"/>
      <c r="C196" s="186"/>
      <c r="D196" s="179"/>
      <c r="E196" s="179"/>
      <c r="F196" s="200"/>
      <c r="G196" s="182"/>
      <c r="H196" s="182"/>
      <c r="I196" s="182"/>
      <c r="J196" s="182"/>
      <c r="K196" s="182"/>
      <c r="L196" s="200"/>
      <c r="M196" s="182"/>
    </row>
    <row r="197" spans="1:13" ht="16.5" customHeight="1" x14ac:dyDescent="0.4">
      <c r="A197" s="186"/>
      <c r="B197" s="186"/>
      <c r="C197" s="186"/>
      <c r="D197" s="179"/>
      <c r="E197" s="179"/>
      <c r="F197" s="200"/>
      <c r="G197" s="182"/>
      <c r="H197" s="182"/>
      <c r="I197" s="182"/>
      <c r="J197" s="182"/>
      <c r="K197" s="182"/>
      <c r="L197" s="200"/>
      <c r="M197" s="182"/>
    </row>
    <row r="198" spans="1:13" ht="22.35" customHeight="1" x14ac:dyDescent="0.4">
      <c r="A198" s="197" t="s">
        <v>41</v>
      </c>
      <c r="B198" s="197"/>
      <c r="C198" s="197"/>
      <c r="D198" s="198"/>
      <c r="E198" s="198"/>
      <c r="F198" s="208"/>
      <c r="G198" s="195"/>
      <c r="H198" s="195"/>
      <c r="I198" s="195"/>
      <c r="J198" s="195"/>
      <c r="K198" s="195"/>
      <c r="L198" s="208"/>
      <c r="M198" s="195"/>
    </row>
  </sheetData>
  <mergeCells count="9">
    <mergeCell ref="G104:I104"/>
    <mergeCell ref="K104:M104"/>
    <mergeCell ref="G153:I153"/>
    <mergeCell ref="K153:M153"/>
    <mergeCell ref="G5:I5"/>
    <mergeCell ref="K5:M5"/>
    <mergeCell ref="A50:M50"/>
    <mergeCell ref="G52:I52"/>
    <mergeCell ref="K52:M52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&amp;R&amp;"Browallia New,Regular"&amp;14&amp;P</oddFooter>
  </headerFooter>
  <rowBreaks count="3" manualBreakCount="3">
    <brk id="47" max="16383" man="1"/>
    <brk id="99" max="16383" man="1"/>
    <brk id="148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85e8d-5c57-4b70-bbbf-918e479df55c" xsi:nil="true"/>
    <lcf76f155ced4ddcb4097134ff3c332f xmlns="47aae662-aee5-43f4-9cd0-a9d2722bf2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36597543D2BB418C4F6EF1974F6A6B" ma:contentTypeVersion="10" ma:contentTypeDescription="Create a new document." ma:contentTypeScope="" ma:versionID="eadddd3ae4280e4041eff237bf43aa7a">
  <xsd:schema xmlns:xsd="http://www.w3.org/2001/XMLSchema" xmlns:xs="http://www.w3.org/2001/XMLSchema" xmlns:p="http://schemas.microsoft.com/office/2006/metadata/properties" xmlns:ns2="47aae662-aee5-43f4-9cd0-a9d2722bf2ba" xmlns:ns3="3a085e8d-5c57-4b70-bbbf-918e479df55c" targetNamespace="http://schemas.microsoft.com/office/2006/metadata/properties" ma:root="true" ma:fieldsID="166fd77830cd97548c8dbb5ec3116635" ns2:_="" ns3:_="">
    <xsd:import namespace="47aae662-aee5-43f4-9cd0-a9d2722bf2ba"/>
    <xsd:import namespace="3a085e8d-5c57-4b70-bbbf-918e479df5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ae662-aee5-43f4-9cd0-a9d2722bf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85e8d-5c57-4b70-bbbf-918e479df5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7e32085-3b35-4f6d-a46c-10f81c941652}" ma:internalName="TaxCatchAll" ma:showField="CatchAllData" ma:web="3a085e8d-5c57-4b70-bbbf-918e479df5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DEDBEE-9155-4372-8A66-E3EE93865E3B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3a085e8d-5c57-4b70-bbbf-918e479df55c"/>
    <ds:schemaRef ds:uri="47aae662-aee5-43f4-9cd0-a9d2722bf2ba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0994E15-D8E0-4E55-8F2E-777B1E48A0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6D7FAF-02D9-4E15-95A7-1BD0175157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ae662-aee5-43f4-9cd0-a9d2722bf2ba"/>
    <ds:schemaRef ds:uri="3a085e8d-5c57-4b70-bbbf-918e479df5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208406-c20e-48d7-a517-8606fa32557a}" enabled="1" method="Standard" siteId="{c6445630-e602-4993-a605-7e41f70338e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6-8</vt:lpstr>
      <vt:lpstr>Thai 9-10</vt:lpstr>
      <vt:lpstr>Thai 11</vt:lpstr>
      <vt:lpstr>Thai 12</vt:lpstr>
      <vt:lpstr>Thai 13-16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Boonyamart Tipsuk (TH)</cp:lastModifiedBy>
  <cp:revision/>
  <cp:lastPrinted>2026-02-11T02:22:57Z</cp:lastPrinted>
  <dcterms:created xsi:type="dcterms:W3CDTF">2024-01-31T04:09:58Z</dcterms:created>
  <dcterms:modified xsi:type="dcterms:W3CDTF">2026-02-11T04:11:14Z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0x010100C936597543D2BB418C4F6EF1974F6A6B</vt:lpwstr>
  </property>
  <property fmtid="{D5CDD505-2E9C-101B-9397-08002B2CF9AE}" pid="5" name="MediaServiceImageTags">
    <vt:lpwstr/>
  </property>
</Properties>
</file>