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.sharepoint.com/teams/TH-INT-ASR-GPSC/Shared Documents/General/FS 2025/GPSC - Q4 2025/Elcid file (TH&amp;EN)/"/>
    </mc:Choice>
  </mc:AlternateContent>
  <xr:revisionPtr revIDLastSave="20" documentId="13_ncr:1_{24A8952B-2A45-4903-AFD2-697000B97DE4}" xr6:coauthVersionLast="47" xr6:coauthVersionMax="47" xr10:uidLastSave="{90ADB62A-F11E-4345-B3BA-67285704D1E6}"/>
  <bookViews>
    <workbookView xWindow="28680" yWindow="-120" windowWidth="29040" windowHeight="15720" tabRatio="765" activeTab="1" xr2:uid="{00000000-000D-0000-FFFF-FFFF00000000}"/>
  </bookViews>
  <sheets>
    <sheet name="EN 5-7" sheetId="1" r:id="rId1"/>
    <sheet name="EN 8-9" sheetId="7" r:id="rId2"/>
    <sheet name="EN 10" sheetId="6" r:id="rId3"/>
    <sheet name="EN 11" sheetId="4" r:id="rId4"/>
    <sheet name="EN12-14" sheetId="5" r:id="rId5"/>
  </sheets>
  <definedNames>
    <definedName name="_xlnm.Print_Area" localSheetId="4">'EN12-14'!$A$1:$M$192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7" l="1"/>
  <c r="T32" i="4" l="1"/>
  <c r="AB46" i="6"/>
  <c r="AF46" i="6" s="1"/>
  <c r="AB45" i="6"/>
  <c r="N32" i="6" l="1"/>
  <c r="N34" i="6" s="1"/>
  <c r="K97" i="5" l="1"/>
  <c r="G97" i="5"/>
  <c r="AF17" i="6"/>
  <c r="M124" i="5" l="1"/>
  <c r="M97" i="5"/>
  <c r="M39" i="5"/>
  <c r="M54" i="5" s="1"/>
  <c r="M58" i="5" s="1"/>
  <c r="I124" i="5"/>
  <c r="I97" i="5"/>
  <c r="I39" i="5"/>
  <c r="I54" i="5" s="1"/>
  <c r="I58" i="5" s="1"/>
  <c r="T22" i="4"/>
  <c r="T21" i="4"/>
  <c r="T18" i="4"/>
  <c r="T17" i="4"/>
  <c r="T14" i="4"/>
  <c r="R14" i="4"/>
  <c r="AF45" i="6"/>
  <c r="AF38" i="6"/>
  <c r="AF39" i="6"/>
  <c r="AF37" i="6"/>
  <c r="M109" i="7"/>
  <c r="M97" i="7"/>
  <c r="M85" i="7"/>
  <c r="M36" i="7"/>
  <c r="M70" i="7" s="1"/>
  <c r="M15" i="7"/>
  <c r="M27" i="7" s="1"/>
  <c r="M30" i="7" s="1"/>
  <c r="I109" i="7"/>
  <c r="I97" i="7"/>
  <c r="I85" i="7"/>
  <c r="I36" i="7"/>
  <c r="I70" i="7" s="1"/>
  <c r="I15" i="7"/>
  <c r="I27" i="7" s="1"/>
  <c r="I30" i="7" s="1"/>
  <c r="I160" i="1"/>
  <c r="I163" i="1" s="1"/>
  <c r="I111" i="1"/>
  <c r="I96" i="1"/>
  <c r="I46" i="1"/>
  <c r="I27" i="1"/>
  <c r="M160" i="1"/>
  <c r="M163" i="1" s="1"/>
  <c r="M111" i="1"/>
  <c r="M96" i="1"/>
  <c r="M46" i="1"/>
  <c r="M27" i="1"/>
  <c r="Z22" i="6"/>
  <c r="Z30" i="6"/>
  <c r="AD32" i="6"/>
  <c r="AD34" i="6" s="1"/>
  <c r="AD48" i="6" s="1"/>
  <c r="P32" i="6"/>
  <c r="P34" i="6" s="1"/>
  <c r="P48" i="6" s="1"/>
  <c r="I100" i="7" l="1"/>
  <c r="I102" i="7" s="1"/>
  <c r="M141" i="5"/>
  <c r="M145" i="5" s="1"/>
  <c r="M100" i="7"/>
  <c r="M102" i="7" s="1"/>
  <c r="I113" i="1"/>
  <c r="I165" i="1" s="1"/>
  <c r="M48" i="1"/>
  <c r="I48" i="1"/>
  <c r="M113" i="1"/>
  <c r="M165" i="1" s="1"/>
  <c r="I141" i="5"/>
  <c r="I145" i="5" s="1"/>
  <c r="G124" i="5"/>
  <c r="T29" i="4"/>
  <c r="T36" i="4"/>
  <c r="T35" i="4"/>
  <c r="X32" i="6"/>
  <c r="X34" i="6" s="1"/>
  <c r="X48" i="6" s="1"/>
  <c r="V32" i="6"/>
  <c r="V34" i="6" s="1"/>
  <c r="V48" i="6" s="1"/>
  <c r="T32" i="6"/>
  <c r="T34" i="6" s="1"/>
  <c r="T48" i="6" s="1"/>
  <c r="R32" i="6"/>
  <c r="R34" i="6" s="1"/>
  <c r="R48" i="6" s="1"/>
  <c r="N48" i="6"/>
  <c r="L32" i="6"/>
  <c r="L34" i="6" s="1"/>
  <c r="L48" i="6" s="1"/>
  <c r="J32" i="6"/>
  <c r="J34" i="6" s="1"/>
  <c r="J48" i="6" s="1"/>
  <c r="H32" i="6"/>
  <c r="H34" i="6" s="1"/>
  <c r="H48" i="6" s="1"/>
  <c r="F32" i="6"/>
  <c r="F34" i="6" s="1"/>
  <c r="AB23" i="6"/>
  <c r="AF23" i="6" s="1"/>
  <c r="AB24" i="6"/>
  <c r="AF24" i="6" s="1"/>
  <c r="F48" i="6" l="1"/>
  <c r="D32" i="6"/>
  <c r="D34" i="6" s="1"/>
  <c r="D48" i="6" s="1"/>
  <c r="G111" i="1" l="1"/>
  <c r="Z32" i="6"/>
  <c r="Z34" i="6" s="1"/>
  <c r="Z48" i="6" s="1"/>
  <c r="AB22" i="6"/>
  <c r="AF22" i="6" s="1"/>
  <c r="AB21" i="6"/>
  <c r="AF21" i="6" s="1"/>
  <c r="AB28" i="6"/>
  <c r="AF28" i="6" s="1"/>
  <c r="AB30" i="6"/>
  <c r="AF30" i="6" s="1"/>
  <c r="F24" i="4"/>
  <c r="H24" i="4"/>
  <c r="J24" i="4"/>
  <c r="L24" i="4"/>
  <c r="N24" i="4"/>
  <c r="P24" i="4"/>
  <c r="T24" i="4"/>
  <c r="R22" i="4"/>
  <c r="R21" i="4"/>
  <c r="R18" i="4"/>
  <c r="R17" i="4"/>
  <c r="T26" i="4" l="1"/>
  <c r="T38" i="4" s="1"/>
  <c r="N26" i="4"/>
  <c r="N38" i="4" s="1"/>
  <c r="L26" i="4"/>
  <c r="L38" i="4" s="1"/>
  <c r="F26" i="4"/>
  <c r="F38" i="4" s="1"/>
  <c r="P26" i="4"/>
  <c r="P38" i="4" s="1"/>
  <c r="H26" i="4"/>
  <c r="H38" i="4" s="1"/>
  <c r="J26" i="4"/>
  <c r="J38" i="4" s="1"/>
  <c r="R24" i="4"/>
  <c r="R26" i="4" s="1"/>
  <c r="AF20" i="6"/>
  <c r="AF32" i="6" s="1"/>
  <c r="AF34" i="6" s="1"/>
  <c r="AB32" i="6"/>
  <c r="AB34" i="6" l="1"/>
  <c r="AF48" i="6"/>
  <c r="K97" i="7"/>
  <c r="G97" i="7"/>
  <c r="AB48" i="6" l="1"/>
  <c r="K96" i="1"/>
  <c r="G96" i="1"/>
  <c r="K27" i="1"/>
  <c r="G27" i="1"/>
  <c r="G36" i="7"/>
  <c r="G113" i="1" l="1"/>
  <c r="G39" i="5"/>
  <c r="G54" i="5" s="1"/>
  <c r="K39" i="5" l="1"/>
  <c r="K85" i="7" l="1"/>
  <c r="G85" i="7"/>
  <c r="K160" i="1"/>
  <c r="G160" i="1"/>
  <c r="K124" i="5" l="1"/>
  <c r="K111" i="1"/>
  <c r="K27" i="7" l="1"/>
  <c r="K30" i="7" s="1"/>
  <c r="G30" i="7"/>
  <c r="K163" i="1"/>
  <c r="G163" i="1"/>
  <c r="G109" i="7"/>
  <c r="K36" i="7"/>
  <c r="K70" i="7" s="1"/>
  <c r="K102" i="7" s="1"/>
  <c r="K109" i="7"/>
  <c r="G70" i="7"/>
  <c r="G102" i="7" s="1"/>
  <c r="K46" i="1"/>
  <c r="G46" i="1"/>
  <c r="G48" i="1" s="1"/>
  <c r="G58" i="5"/>
  <c r="K54" i="5"/>
  <c r="K58" i="5" s="1"/>
  <c r="G165" i="1" l="1"/>
  <c r="G141" i="5"/>
  <c r="G145" i="5" s="1"/>
  <c r="K48" i="1"/>
  <c r="K113" i="1"/>
  <c r="K165" i="1" s="1"/>
  <c r="K141" i="5"/>
  <c r="K145" i="5" s="1"/>
  <c r="A225" i="5" l="1"/>
  <c r="R38" i="4"/>
</calcChain>
</file>

<file path=xl/sharedStrings.xml><?xml version="1.0" encoding="utf-8"?>
<sst xmlns="http://schemas.openxmlformats.org/spreadsheetml/2006/main" count="591" uniqueCount="331">
  <si>
    <t>Global Power Synergy Public Company Limited</t>
  </si>
  <si>
    <t>Statement of Financial Position</t>
  </si>
  <si>
    <t>As at 31 December 2025</t>
  </si>
  <si>
    <t>Consolidated</t>
  </si>
  <si>
    <t>Separate</t>
  </si>
  <si>
    <t xml:space="preserve"> </t>
  </si>
  <si>
    <t>financial statements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</si>
  <si>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</si>
  <si>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</si>
  <si>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</si>
  <si>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</si>
  <si>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</si>
  <si>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</si>
  <si>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</si>
  <si>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Current portion of lease receivable, net</t>
  </si>
  <si>
    <t>Other current receivables</t>
  </si>
  <si>
    <t>Short-term loan to a related party</t>
  </si>
  <si>
    <t>Current portion of long-term loans to related parties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</si>
  <si>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</si>
  <si>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</si>
  <si>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</si>
  <si>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</si>
  <si>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</si>
  <si>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</si>
  <si>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</si>
  <si>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</si>
  <si>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</si>
  <si>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</si>
  <si>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</si>
  <si>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</si>
  <si>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</si>
  <si>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</si>
  <si>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</si>
  <si>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</si>
  <si>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</si>
  <si>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</si>
  <si>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</si>
  <si>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</si>
  <si>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</si>
  <si>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 xml:space="preserve">For Director  </t>
  </si>
  <si>
    <t>Date</t>
  </si>
  <si>
    <t>The notes to the consolidated and separate financial statements are on integral part of these financial statements.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</si>
  <si>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</si>
  <si>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</si>
  <si>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</si>
  <si>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</si>
  <si>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</si>
  <si>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</si>
  <si>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 xml:space="preserve">Current portion of long-term loans </t>
  </si>
  <si>
    <t>from financial institutions, net</t>
  </si>
  <si>
    <t xml:space="preserve">Current portion of long-term loan </t>
  </si>
  <si>
    <t>Current portion of debentures,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</si>
  <si>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</si>
  <si>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</si>
  <si>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</si>
  <si>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</si>
  <si>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</si>
  <si>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</si>
  <si>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</si>
  <si>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</si>
  <si>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</si>
  <si>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</si>
  <si>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</si>
  <si>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</si>
  <si>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</si>
  <si>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</si>
  <si>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</si>
  <si>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</si>
  <si>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</si>
  <si>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2,819,729,371 ordinary shares at par value </t>
  </si>
  <si>
    <t>of Baht 10 per share</t>
  </si>
  <si>
    <t>Issued and paid-up share capital</t>
  </si>
  <si>
    <t>2,819,729,367 ordinary  shares paid-up at</t>
  </si>
  <si>
    <t>Baht 10 per share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</si>
  <si>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</si>
  <si>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</si>
  <si>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</si>
  <si>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</si>
  <si>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</si>
  <si>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</si>
  <si>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- 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</si>
  <si>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</si>
  <si>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</si>
  <si>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</si>
  <si>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</si>
  <si>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</si>
  <si>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</si>
  <si>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</si>
  <si>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For the year ended 31 December 2025</t>
  </si>
  <si>
    <t xml:space="preserve">Revenue from sales and services </t>
  </si>
  <si>
    <t>Revenue from lease</t>
  </si>
  <si>
    <t>Cost of sales and services</t>
  </si>
  <si>
    <t>Gross profit</t>
  </si>
  <si>
    <t>Dividend income</t>
  </si>
  <si>
    <t>Other income</t>
  </si>
  <si>
    <t xml:space="preserve">Administrative expenses </t>
  </si>
  <si>
    <t>Currency exchange loss, net</t>
  </si>
  <si>
    <t>Gains from measurement of</t>
  </si>
  <si>
    <t>financial instruments, net</t>
  </si>
  <si>
    <t>Finance costs</t>
  </si>
  <si>
    <t>Share of profit from investments in associates</t>
  </si>
  <si>
    <t>and  joint ventures, net</t>
  </si>
  <si>
    <t xml:space="preserve">Profit before income tax </t>
  </si>
  <si>
    <t xml:space="preserve">Income tax </t>
  </si>
  <si>
    <t>Profit for the year</t>
  </si>
  <si>
    <t>Profit attributable to</t>
  </si>
  <si>
    <t>Owners of the parent</t>
  </si>
  <si>
    <t>Earnings per share</t>
  </si>
  <si>
    <t xml:space="preserve">Basic earnings per share </t>
  </si>
  <si>
    <t>Statement of Comprehensive income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</si>
  <si>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</si>
  <si>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</si>
  <si>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</si>
  <si>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</si>
  <si>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</si>
  <si>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 xml:space="preserve">Share of other comprehensive expense </t>
  </si>
  <si>
    <t>from investments in associates and joint ventures</t>
  </si>
  <si>
    <t>Exchange difference on translation</t>
  </si>
  <si>
    <t>of financial statements</t>
  </si>
  <si>
    <t xml:space="preserve">Income tax on items that will be reclassified </t>
  </si>
  <si>
    <t>subsequently 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</si>
  <si>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</si>
  <si>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</si>
  <si>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</si>
  <si>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Gain (loss) from remeasurement of equity investments</t>
  </si>
  <si>
    <t>at fair value through other comprehensive income</t>
  </si>
  <si>
    <t xml:space="preserve">Income tax on items that will not be reclassified  </t>
  </si>
  <si>
    <t>subsequently to profit or loss</t>
  </si>
  <si>
    <t xml:space="preserve">Total Items that will not be reclassified subsequently </t>
  </si>
  <si>
    <t>Other comprehensive  income (expense)</t>
  </si>
  <si>
    <t>for the year, net of tax</t>
  </si>
  <si>
    <t>Statement of Changes in Equity</t>
  </si>
  <si>
    <t>Consolidated financial statements</t>
  </si>
  <si>
    <t>Attributable to owners of the parent</t>
  </si>
  <si>
    <t>Other comprehensive income (expense)</t>
  </si>
  <si>
    <t>Deficit from</t>
  </si>
  <si>
    <t>Share of other</t>
  </si>
  <si>
    <t>the change in</t>
  </si>
  <si>
    <t>Exchange difference</t>
  </si>
  <si>
    <t>Changes in</t>
  </si>
  <si>
    <t>comprehensive expense</t>
  </si>
  <si>
    <t>Issued and</t>
  </si>
  <si>
    <t>Premium</t>
  </si>
  <si>
    <t>the ownership</t>
  </si>
  <si>
    <t>Appropriated -</t>
  </si>
  <si>
    <t>on translation</t>
  </si>
  <si>
    <t>fair value of</t>
  </si>
  <si>
    <t>Costs of</t>
  </si>
  <si>
    <t xml:space="preserve"> from investments</t>
  </si>
  <si>
    <t>Total other</t>
  </si>
  <si>
    <t>attributable to</t>
  </si>
  <si>
    <t>Non-</t>
  </si>
  <si>
    <t>paid-up</t>
  </si>
  <si>
    <t>on ordinary</t>
  </si>
  <si>
    <t>interests</t>
  </si>
  <si>
    <t>Other</t>
  </si>
  <si>
    <t>Legal</t>
  </si>
  <si>
    <t>of financial</t>
  </si>
  <si>
    <t>equity</t>
  </si>
  <si>
    <t>Cash flow</t>
  </si>
  <si>
    <t>hedging</t>
  </si>
  <si>
    <t xml:space="preserve"> in associates</t>
  </si>
  <si>
    <t xml:space="preserve"> components</t>
  </si>
  <si>
    <t>owners of</t>
  </si>
  <si>
    <t>controlling</t>
  </si>
  <si>
    <t>Total</t>
  </si>
  <si>
    <t>share capital</t>
  </si>
  <si>
    <t xml:space="preserve"> shares</t>
  </si>
  <si>
    <t xml:space="preserve"> deficits</t>
  </si>
  <si>
    <t>reserve</t>
  </si>
  <si>
    <t>statements</t>
  </si>
  <si>
    <t xml:space="preserve"> investments</t>
  </si>
  <si>
    <t>hedge reserves</t>
  </si>
  <si>
    <t>reserves</t>
  </si>
  <si>
    <t>and joint ventures</t>
  </si>
  <si>
    <t>of equity</t>
  </si>
  <si>
    <t>the parent</t>
  </si>
  <si>
    <t>Opening balance as at 1 January 2024</t>
  </si>
  <si>
    <t>Changes in equity for the year</t>
  </si>
  <si>
    <t>Legal reserved</t>
  </si>
  <si>
    <t>Dividends payment</t>
  </si>
  <si>
    <t>Business combination under common control</t>
  </si>
  <si>
    <t>Disolution of a subsidiary</t>
  </si>
  <si>
    <t>Call for share capital of a subsidiary</t>
  </si>
  <si>
    <t>Total comprehensive income (expense)</t>
  </si>
  <si>
    <t xml:space="preserve">  for the year</t>
  </si>
  <si>
    <t>Closing balance as at 31 December 2024</t>
  </si>
  <si>
    <t>Opening balance as at 1 January 2025</t>
  </si>
  <si>
    <t>Closing balance as at 31 December 2025</t>
  </si>
  <si>
    <t xml:space="preserve">Separate financial statements </t>
  </si>
  <si>
    <t>paid-up share</t>
  </si>
  <si>
    <t>Premium on</t>
  </si>
  <si>
    <t>Appropriated-</t>
  </si>
  <si>
    <t>other components</t>
  </si>
  <si>
    <t>capital</t>
  </si>
  <si>
    <t>ordinary shares</t>
  </si>
  <si>
    <t>Other surpluses</t>
  </si>
  <si>
    <t xml:space="preserve"> Legal reserve</t>
  </si>
  <si>
    <t>equity investments</t>
  </si>
  <si>
    <t>Total comprehensive income (expense) for the year</t>
  </si>
  <si>
    <t>Other comprehensive income for the year</t>
  </si>
  <si>
    <t>Statement of Cash Flows</t>
  </si>
  <si>
    <t>Cash flows from operating activities</t>
  </si>
  <si>
    <t>Profit before income tax for the year</t>
  </si>
  <si>
    <t>Adjustments to reconcile profit before</t>
  </si>
  <si>
    <t xml:space="preserve">   </t>
  </si>
  <si>
    <t>income tax to net cash from operating activities</t>
  </si>
  <si>
    <t>- Depreciation and amortisation</t>
  </si>
  <si>
    <t>- Interest income</t>
  </si>
  <si>
    <t>- Dividend income</t>
  </si>
  <si>
    <t>- Loss (gain) on disposal and write-off of plant and equipment, net</t>
  </si>
  <si>
    <t>- Finance costs</t>
  </si>
  <si>
    <t xml:space="preserve">- Recognition of advance received for long-term </t>
  </si>
  <si>
    <t>right to grant of assets</t>
  </si>
  <si>
    <t>- Loss from dissolution of a subsidiary</t>
  </si>
  <si>
    <t>- Share of profit from investments in associates</t>
  </si>
  <si>
    <t xml:space="preserve">- Unrealised gain from measurement </t>
  </si>
  <si>
    <t>of financial instruments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</si>
  <si>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</si>
  <si>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</si>
  <si>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</si>
  <si>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</si>
  <si>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Lease receivable</t>
  </si>
  <si>
    <t xml:space="preserve">- Fuel, spare parts and supplies </t>
  </si>
  <si>
    <t>- Other current assets</t>
  </si>
  <si>
    <t>- Other non-current assets</t>
  </si>
  <si>
    <t>- Trade payables</t>
  </si>
  <si>
    <t>- Other current liabilities</t>
  </si>
  <si>
    <t>- Retirement benefit paid</t>
  </si>
  <si>
    <t>- Paid for decommissioning cost</t>
  </si>
  <si>
    <t>- Other non-current liabilities</t>
  </si>
  <si>
    <t>Cash generated from operating activities</t>
  </si>
  <si>
    <t>- Cash received from tax refund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</si>
  <si>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</si>
  <si>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</si>
  <si>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</si>
  <si>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</si>
  <si>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</si>
  <si>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 xml:space="preserve">Cash received for deposits at financial </t>
  </si>
  <si>
    <t>institutions used as collateral</t>
  </si>
  <si>
    <t>at amortised cost</t>
  </si>
  <si>
    <t>Cash received from dissolution of a subsidiary</t>
  </si>
  <si>
    <t>Cash paid for long-term loans to related parties</t>
  </si>
  <si>
    <t>Cash received from long-term loans to related parties</t>
  </si>
  <si>
    <t>Cash received from disposal of plant and equipment</t>
  </si>
  <si>
    <t>Cash paid for purchase of plant and equipment</t>
  </si>
  <si>
    <t>Cash paid for purchase of intangible assets</t>
  </si>
  <si>
    <t>Net cash generated from (used in) investing activities</t>
  </si>
  <si>
    <t>Cash flows from financing activities</t>
  </si>
  <si>
    <t>Cash paid for liabilities under lease agreements</t>
  </si>
  <si>
    <t xml:space="preserve">Cash paid for financing fees to financial institutions </t>
  </si>
  <si>
    <t>and a related party</t>
  </si>
  <si>
    <t>Cash received from short-term loans from financial institutions</t>
  </si>
  <si>
    <t>Cash paid from short-term loans from financial institutions</t>
  </si>
  <si>
    <t>Cash received from long-term loans from financial institutions</t>
  </si>
  <si>
    <t>Cash paid for repayments of long-term loans from</t>
  </si>
  <si>
    <t>financial institutions</t>
  </si>
  <si>
    <t>Cash received from long-term loans from a related party</t>
  </si>
  <si>
    <t>Cash paid for repayments long-term loans from related parties</t>
  </si>
  <si>
    <t>Cash received from issuance of debentures</t>
  </si>
  <si>
    <t>Cash paid for repayments of debentures</t>
  </si>
  <si>
    <t>Cash received from non-controlling interests from</t>
  </si>
  <si>
    <t>capital increase in subsidiaries</t>
  </si>
  <si>
    <t>Cash paid for non-controlling interests from dissolution subsidiary</t>
  </si>
  <si>
    <t>Cash paid for investments in a subsidiary from</t>
  </si>
  <si>
    <t>business combination under common control</t>
  </si>
  <si>
    <t>Dividend paid</t>
  </si>
  <si>
    <t>Dividend paid to non-controlling interests of subsidiaries</t>
  </si>
  <si>
    <t>Interest paid</t>
  </si>
  <si>
    <t>Interest paid capitalised as property, plant and equipment</t>
  </si>
  <si>
    <t>Net cash used in financing activities</t>
  </si>
  <si>
    <t>Net increase (decrease) in cash and cash equivalents</t>
  </si>
  <si>
    <t>Effect of exchange rate on cash and cash equivalents</t>
  </si>
  <si>
    <t>Cash and cash equivalents at beginning of year</t>
  </si>
  <si>
    <t>Cash and cash equivalents at ending of year</t>
  </si>
  <si>
    <t>Supplementary information</t>
  </si>
  <si>
    <t>Changes in payables for assets under construction</t>
  </si>
  <si>
    <t>Changes in payables for intangible assets</t>
  </si>
  <si>
    <t>Changes in dividend receivable from a joint venture</t>
  </si>
  <si>
    <t>Acquisitions of right to use assets under lease agreement</t>
  </si>
  <si>
    <t>Changes in lease liabilities</t>
  </si>
  <si>
    <t>Gain on sales of investment in associates, net</t>
  </si>
  <si>
    <t>-</t>
  </si>
  <si>
    <t>12,36</t>
  </si>
  <si>
    <t>14,36</t>
  </si>
  <si>
    <t>22,36</t>
  </si>
  <si>
    <t>23,36</t>
  </si>
  <si>
    <t>27,36</t>
  </si>
  <si>
    <t>16,17</t>
  </si>
  <si>
    <t>29</t>
  </si>
  <si>
    <t>35</t>
  </si>
  <si>
    <t>- Gain from modification of lease agreements</t>
  </si>
  <si>
    <t xml:space="preserve">Cash paid for financial assets measured </t>
  </si>
  <si>
    <t>Short-term loans from related parties</t>
  </si>
  <si>
    <t>from a related party, net</t>
  </si>
  <si>
    <t>Long-term loans from a related party, net</t>
  </si>
  <si>
    <t>Total comprehensive income (expense) attributable to</t>
  </si>
  <si>
    <t>Other comprehensive expense for the year</t>
  </si>
  <si>
    <t xml:space="preserve">- Unrealised exchange loss </t>
  </si>
  <si>
    <t>- Loss on impairment of plant and equipment</t>
  </si>
  <si>
    <t>- Gain on sales of investment in associates, net</t>
  </si>
  <si>
    <t>Cash paid for investment in a joint venture</t>
  </si>
  <si>
    <t>Cash paid for investment in a subsidiary</t>
  </si>
  <si>
    <t>Cash paid for short-term loan to a related party</t>
  </si>
  <si>
    <t>Cash received from short-term loan to a related party</t>
  </si>
  <si>
    <t>Cash received from short-term loans from related parties</t>
  </si>
  <si>
    <t>- Other current receivables</t>
  </si>
  <si>
    <t>- Other cuerrent payables</t>
  </si>
  <si>
    <t>Cash received from the disposal of investments in associates</t>
  </si>
  <si>
    <t>Cash received from disposal of investment in a joint venture</t>
  </si>
  <si>
    <t>Cash received from disposal of assets held-for-sale</t>
  </si>
  <si>
    <t>Trade receivables</t>
  </si>
  <si>
    <t>- Reversal on provision for other non-current liabilities</t>
  </si>
  <si>
    <t>Cash paid for investment in  associates</t>
  </si>
  <si>
    <t>Cash received from long-term loan from other party</t>
  </si>
  <si>
    <t>Long-term loan from other party</t>
  </si>
  <si>
    <t>Transfer loss on remeasurement of equity investment</t>
  </si>
  <si>
    <t xml:space="preserve">at fair value through other comprehensive income to </t>
  </si>
  <si>
    <t>retained earnings</t>
  </si>
  <si>
    <t>Transfer loss on remeasurement of equity investment
   at fair value through other comprehensive income to 
      retained earnings</t>
  </si>
  <si>
    <r>
      <t>Liabilities and equity</t>
    </r>
    <r>
      <rPr>
        <sz val="9"/>
        <rFont val="Arial"/>
        <family val="2"/>
      </rPr>
      <t xml:space="preserve"> (continued)</t>
    </r>
  </si>
  <si>
    <t>Transfer of gain on disposal of investment in</t>
  </si>
  <si>
    <t xml:space="preserve">
   an associate to retained earnings, net of tax</t>
  </si>
  <si>
    <t xml:space="preserve">   for the year</t>
  </si>
  <si>
    <t>Other comprehensive income (expense) for the year</t>
  </si>
  <si>
    <t>- Loss from allowance for obsolescence of</t>
  </si>
  <si>
    <t>spare parts and suplies</t>
  </si>
  <si>
    <t>- Loss on impairment of investment in an</t>
  </si>
  <si>
    <t>associate and a joint venture</t>
  </si>
  <si>
    <t>- Reversal of provisions for decommissioning</t>
  </si>
  <si>
    <t>cost of the power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</si>
</sst>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28" x14ac:knownFonts="1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</font>
    <font>
      <sz val="10"/>
      <name val="Cordia New"/>
      <family val="2"/>
    </font>
    <font>
      <sz val="9"/>
      <name val="Browallia New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4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5"/>
    <xf numFmtId="0" fontId="8" fillId="28" borderId="6"/>
    <xf numFmtId="165" fontId="1" fillId="0" borderId="0"/>
    <xf numFmtId="165" fontId="1" fillId="0" borderId="0"/>
    <xf numFmtId="165" fontId="9" fillId="0" borderId="0"/>
    <xf numFmtId="0" fontId="10" fillId="0" borderId="0"/>
    <xf numFmtId="0" fontId="11" fillId="29" borderId="0"/>
    <xf numFmtId="0" fontId="12" fillId="0" borderId="7"/>
    <xf numFmtId="0" fontId="13" fillId="0" borderId="8"/>
    <xf numFmtId="0" fontId="14" fillId="0" borderId="9"/>
    <xf numFmtId="0" fontId="14" fillId="0" borderId="0"/>
    <xf numFmtId="0" fontId="15" fillId="30" borderId="5"/>
    <xf numFmtId="0" fontId="16" fillId="0" borderId="10"/>
    <xf numFmtId="0" fontId="17" fillId="31" borderId="0"/>
    <xf numFmtId="0" fontId="1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18" fillId="27" borderId="11"/>
    <xf numFmtId="0" fontId="19" fillId="0" borderId="12"/>
    <xf numFmtId="0" fontId="20" fillId="0" borderId="0"/>
    <xf numFmtId="43" fontId="4" fillId="0" borderId="0" applyFont="0" applyFill="0" applyBorder="0" applyAlignment="0" applyProtection="0"/>
    <xf numFmtId="0" fontId="23" fillId="0" borderId="0"/>
    <xf numFmtId="0" fontId="24" fillId="0" borderId="0"/>
    <xf numFmtId="0" fontId="23" fillId="0" borderId="0"/>
    <xf numFmtId="165" fontId="23" fillId="0" borderId="0" applyFont="0" applyFill="0" applyBorder="0" applyAlignment="0" applyProtection="0"/>
  </cellStyleXfs>
  <cellXfs count="149">
    <xf numFmtId="0" fontId="0" fillId="0" borderId="0" xfId="0"/>
    <xf numFmtId="166" fontId="22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166" fontId="27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7" fillId="0" borderId="1" xfId="0" applyNumberFormat="1" applyFont="1" applyBorder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/>
    </xf>
    <xf numFmtId="166" fontId="26" fillId="0" borderId="1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72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72" fontId="27" fillId="0" borderId="0" xfId="0" applyNumberFormat="1" applyFont="1" applyAlignment="1">
      <alignment horizontal="right" vertical="center"/>
    </xf>
    <xf numFmtId="166" fontId="27" fillId="0" borderId="14" xfId="0" applyNumberFormat="1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172" fontId="26" fillId="0" borderId="14" xfId="0" applyNumberFormat="1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171" fontId="26" fillId="0" borderId="0" xfId="0" applyNumberFormat="1" applyFont="1" applyAlignment="1">
      <alignment vertical="center"/>
    </xf>
    <xf numFmtId="49" fontId="27" fillId="0" borderId="14" xfId="0" applyNumberFormat="1" applyFont="1" applyBorder="1" applyAlignment="1">
      <alignment vertical="center"/>
    </xf>
    <xf numFmtId="167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6" fontId="21" fillId="0" borderId="0" xfId="51" applyNumberFormat="1" applyFont="1" applyAlignment="1">
      <alignment vertical="center"/>
    </xf>
    <xf numFmtId="0" fontId="21" fillId="0" borderId="0" xfId="51" applyFont="1" applyAlignment="1">
      <alignment horizontal="center" vertical="center"/>
    </xf>
    <xf numFmtId="166" fontId="21" fillId="0" borderId="0" xfId="51" applyNumberFormat="1" applyFont="1" applyAlignment="1">
      <alignment horizontal="center" vertical="center"/>
    </xf>
    <xf numFmtId="167" fontId="21" fillId="0" borderId="0" xfId="51" applyNumberFormat="1" applyFont="1" applyAlignment="1">
      <alignment horizontal="right" vertical="center"/>
    </xf>
    <xf numFmtId="167" fontId="21" fillId="0" borderId="14" xfId="0" applyNumberFormat="1" applyFont="1" applyBorder="1" applyAlignment="1">
      <alignment horizontal="right" vertical="center"/>
    </xf>
    <xf numFmtId="167" fontId="21" fillId="0" borderId="2" xfId="0" applyNumberFormat="1" applyFont="1" applyBorder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6" fontId="21" fillId="0" borderId="0" xfId="44" applyNumberFormat="1" applyFont="1" applyAlignment="1">
      <alignment vertical="center"/>
    </xf>
    <xf numFmtId="167" fontId="21" fillId="0" borderId="0" xfId="44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166" fontId="22" fillId="0" borderId="14" xfId="0" applyNumberFormat="1" applyFont="1" applyBorder="1" applyAlignment="1">
      <alignment vertical="center"/>
    </xf>
    <xf numFmtId="0" fontId="21" fillId="0" borderId="14" xfId="0" applyFont="1" applyBorder="1" applyAlignment="1">
      <alignment horizontal="center" vertical="center"/>
    </xf>
    <xf numFmtId="166" fontId="21" fillId="0" borderId="14" xfId="0" applyNumberFormat="1" applyFont="1" applyBorder="1" applyAlignment="1">
      <alignment horizontal="center" vertical="center"/>
    </xf>
    <xf numFmtId="166" fontId="21" fillId="0" borderId="14" xfId="0" applyNumberFormat="1" applyFont="1" applyBorder="1" applyAlignment="1">
      <alignment vertical="center"/>
    </xf>
    <xf numFmtId="167" fontId="22" fillId="0" borderId="14" xfId="0" applyNumberFormat="1" applyFont="1" applyBorder="1" applyAlignment="1">
      <alignment horizontal="right" vertical="center"/>
    </xf>
    <xf numFmtId="0" fontId="22" fillId="0" borderId="14" xfId="0" applyFont="1" applyBorder="1" applyAlignment="1">
      <alignment horizontal="center" vertical="center"/>
    </xf>
    <xf numFmtId="166" fontId="21" fillId="0" borderId="14" xfId="0" applyNumberFormat="1" applyFont="1" applyBorder="1"/>
    <xf numFmtId="49" fontId="22" fillId="0" borderId="0" xfId="0" applyNumberFormat="1" applyFont="1" applyAlignment="1">
      <alignment horizontal="right" vertical="center"/>
    </xf>
    <xf numFmtId="168" fontId="22" fillId="0" borderId="14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6" fontId="21" fillId="0" borderId="0" xfId="0" applyNumberFormat="1" applyFont="1"/>
    <xf numFmtId="166" fontId="22" fillId="0" borderId="0" xfId="0" applyNumberFormat="1" applyFont="1" applyAlignment="1">
      <alignment horizontal="left" vertical="center"/>
    </xf>
    <xf numFmtId="167" fontId="21" fillId="0" borderId="0" xfId="41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167" fontId="21" fillId="0" borderId="0" xfId="49" applyNumberFormat="1" applyFont="1" applyFill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49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right" vertical="center"/>
    </xf>
    <xf numFmtId="172" fontId="27" fillId="0" borderId="0" xfId="0" applyNumberFormat="1" applyFont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43" fontId="26" fillId="0" borderId="0" xfId="0" applyNumberFormat="1" applyFont="1" applyAlignment="1">
      <alignment vertical="center"/>
    </xf>
    <xf numFmtId="172" fontId="27" fillId="0" borderId="14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vertical="center"/>
    </xf>
    <xf numFmtId="172" fontId="26" fillId="0" borderId="0" xfId="0" applyNumberFormat="1" applyFont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164" fontId="25" fillId="0" borderId="0" xfId="49" applyNumberFormat="1" applyFont="1" applyFill="1" applyAlignment="1">
      <alignment horizontal="right" vertical="center"/>
    </xf>
    <xf numFmtId="49" fontId="26" fillId="0" borderId="0" xfId="0" applyNumberFormat="1" applyFont="1" applyAlignment="1">
      <alignment horizontal="left" vertical="center" wrapText="1"/>
    </xf>
    <xf numFmtId="172" fontId="26" fillId="0" borderId="14" xfId="0" applyNumberFormat="1" applyFont="1" applyBorder="1" applyAlignment="1">
      <alignment horizontal="right" vertical="center"/>
    </xf>
    <xf numFmtId="172" fontId="26" fillId="0" borderId="2" xfId="0" applyNumberFormat="1" applyFont="1" applyBorder="1" applyAlignment="1">
      <alignment horizontal="right" vertical="center"/>
    </xf>
    <xf numFmtId="167" fontId="25" fillId="0" borderId="0" xfId="53" applyNumberFormat="1" applyFont="1" applyFill="1" applyBorder="1" applyAlignment="1">
      <alignment horizontal="right" vertical="center"/>
    </xf>
    <xf numFmtId="172" fontId="26" fillId="0" borderId="0" xfId="0" applyNumberFormat="1" applyFont="1" applyAlignment="1">
      <alignment horizontal="right"/>
    </xf>
    <xf numFmtId="173" fontId="26" fillId="0" borderId="0" xfId="0" applyNumberFormat="1" applyFont="1" applyAlignment="1">
      <alignment horizontal="right"/>
    </xf>
    <xf numFmtId="171" fontId="26" fillId="0" borderId="0" xfId="0" applyNumberFormat="1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71" fontId="26" fillId="0" borderId="14" xfId="0" applyNumberFormat="1" applyFont="1" applyBorder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6" fontId="27" fillId="0" borderId="1" xfId="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right" vertical="center"/>
    </xf>
    <xf numFmtId="166" fontId="26" fillId="0" borderId="0" xfId="0" quotePrefix="1" applyNumberFormat="1" applyFont="1" applyAlignment="1">
      <alignment vertical="center"/>
    </xf>
    <xf numFmtId="166" fontId="26" fillId="0" borderId="0" xfId="50" applyNumberFormat="1" applyFont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167" fontId="26" fillId="0" borderId="0" xfId="50" applyNumberFormat="1" applyFont="1" applyAlignment="1">
      <alignment horizontal="right" vertical="center"/>
    </xf>
    <xf numFmtId="167" fontId="26" fillId="0" borderId="0" xfId="50" applyNumberFormat="1" applyFont="1" applyAlignment="1">
      <alignment horizontal="left" vertical="center"/>
    </xf>
    <xf numFmtId="167" fontId="26" fillId="0" borderId="13" xfId="5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166" fontId="26" fillId="0" borderId="0" xfId="51" applyNumberFormat="1" applyFont="1" applyAlignment="1">
      <alignment horizontal="center" vertical="center"/>
    </xf>
    <xf numFmtId="167" fontId="26" fillId="0" borderId="14" xfId="50" applyNumberFormat="1" applyFont="1" applyBorder="1" applyAlignment="1">
      <alignment horizontal="right" vertical="center"/>
    </xf>
    <xf numFmtId="167" fontId="26" fillId="0" borderId="1" xfId="50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center" vertical="center"/>
    </xf>
    <xf numFmtId="166" fontId="26" fillId="0" borderId="0" xfId="50" applyNumberFormat="1" applyFont="1" applyAlignment="1">
      <alignment horizontal="left" vertical="center"/>
    </xf>
    <xf numFmtId="166" fontId="26" fillId="0" borderId="0" xfId="50" applyNumberFormat="1" applyFont="1" applyAlignment="1">
      <alignment vertical="center"/>
    </xf>
    <xf numFmtId="170" fontId="26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vertical="center"/>
    </xf>
    <xf numFmtId="167" fontId="26" fillId="0" borderId="2" xfId="0" applyNumberFormat="1" applyFont="1" applyBorder="1" applyAlignment="1">
      <alignment vertical="center"/>
    </xf>
    <xf numFmtId="167" fontId="26" fillId="0" borderId="0" xfId="49" applyNumberFormat="1" applyFont="1" applyFill="1" applyAlignment="1">
      <alignment vertical="center"/>
    </xf>
    <xf numFmtId="168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6" fontId="27" fillId="0" borderId="3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6" fontId="27" fillId="0" borderId="3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0" fontId="27" fillId="0" borderId="0" xfId="49" applyNumberFormat="1" applyFont="1" applyFill="1" applyBorder="1" applyAlignment="1">
      <alignment horizontal="right" vertical="center"/>
    </xf>
    <xf numFmtId="0" fontId="27" fillId="0" borderId="0" xfId="49" applyNumberFormat="1" applyFont="1" applyFill="1" applyBorder="1" applyAlignment="1">
      <alignment horizontal="center" vertical="center"/>
    </xf>
    <xf numFmtId="0" fontId="27" fillId="0" borderId="0" xfId="49" applyNumberFormat="1" applyFont="1" applyFill="1" applyAlignment="1">
      <alignment horizontal="right" vertical="center"/>
    </xf>
    <xf numFmtId="0" fontId="27" fillId="0" borderId="0" xfId="49" applyNumberFormat="1" applyFont="1" applyFill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7" fillId="0" borderId="3" xfId="49" applyNumberFormat="1" applyFont="1" applyFill="1" applyBorder="1" applyAlignment="1">
      <alignment horizontal="right" vertical="center"/>
    </xf>
    <xf numFmtId="167" fontId="26" fillId="0" borderId="0" xfId="49" applyNumberFormat="1" applyFont="1" applyFill="1" applyBorder="1" applyAlignment="1">
      <alignment horizontal="right" vertical="center"/>
    </xf>
    <xf numFmtId="171" fontId="26" fillId="0" borderId="0" xfId="0" applyNumberFormat="1" applyFont="1" applyAlignment="1">
      <alignment horizontal="right" vertical="center"/>
    </xf>
    <xf numFmtId="166" fontId="26" fillId="0" borderId="14" xfId="0" applyNumberFormat="1" applyFont="1" applyBorder="1" applyAlignment="1">
      <alignment vertical="center"/>
    </xf>
    <xf numFmtId="0" fontId="26" fillId="0" borderId="14" xfId="0" applyFont="1" applyBorder="1" applyAlignment="1">
      <alignment horizontal="right" vertical="center"/>
    </xf>
    <xf numFmtId="0" fontId="26" fillId="0" borderId="13" xfId="0" applyFont="1" applyBorder="1" applyAlignment="1">
      <alignment vertical="center"/>
    </xf>
    <xf numFmtId="167" fontId="26" fillId="0" borderId="0" xfId="52" applyNumberFormat="1" applyFont="1" applyAlignment="1">
      <alignment vertical="center"/>
    </xf>
    <xf numFmtId="167" fontId="26" fillId="0" borderId="14" xfId="52" applyNumberFormat="1" applyFont="1" applyBorder="1" applyAlignment="1">
      <alignment vertical="center"/>
    </xf>
    <xf numFmtId="167" fontId="26" fillId="0" borderId="15" xfId="0" applyNumberFormat="1" applyFont="1" applyBorder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7" fontId="22" fillId="0" borderId="14" xfId="0" applyNumberFormat="1" applyFont="1" applyBorder="1" applyAlignment="1">
      <alignment horizontal="right" vertical="center"/>
    </xf>
    <xf numFmtId="166" fontId="21" fillId="0" borderId="14" xfId="0" applyNumberFormat="1" applyFont="1" applyBorder="1" applyAlignment="1">
      <alignment horizontal="justify" vertical="center"/>
    </xf>
    <xf numFmtId="0" fontId="21" fillId="0" borderId="14" xfId="0" applyFont="1" applyBorder="1" applyAlignment="1">
      <alignment horizontal="justify" vertical="center"/>
    </xf>
    <xf numFmtId="0" fontId="27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/>
    </xf>
    <xf numFmtId="168" fontId="27" fillId="0" borderId="14" xfId="0" applyNumberFormat="1" applyFont="1" applyBorder="1" applyAlignment="1">
      <alignment horizontal="right" vertical="center"/>
    </xf>
    <xf numFmtId="166" fontId="27" fillId="0" borderId="3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1" xfId="0" applyNumberFormat="1" applyFont="1" applyBorder="1" applyAlignment="1">
      <alignment horizontal="right" vertical="center"/>
    </xf>
    <xf numFmtId="166" fontId="26" fillId="0" borderId="1" xfId="0" applyNumberFormat="1" applyFont="1" applyBorder="1" applyAlignment="1">
      <alignment horizontal="justify" vertical="center"/>
    </xf>
    <xf numFmtId="172" fontId="26" fillId="0" borderId="0" xfId="0" applyNumberFormat="1" applyFont="1" applyBorder="1" applyAlignment="1">
      <alignment horizontal="righ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2 2" xfId="53" xr:uid="{290501BE-34E0-4180-A2F1-F93EC385D1C4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50DB2F6-4569-461D-8416-4B4723972CEA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4"/>
  <sheetViews>
    <sheetView zoomScale="115" zoomScaleNormal="115" zoomScaleSheetLayoutView="130" workbookViewId="0">
      <selection activeCell="I16" sqref="I16"/>
    </sheetView>
  </sheetViews>
  <sheetFormatPr defaultColWidth="9.5703125" defaultRowHeight="16.5" customHeight="1" x14ac:dyDescent="0.2"/>
  <cols>
    <col min="1" max="1" width="1.42578125" style="5" customWidth="1"/>
    <col min="2" max="2" width="2.42578125" style="5" customWidth="1"/>
    <col min="3" max="3" width="4.42578125" style="5" customWidth="1"/>
    <col min="4" max="4" width="33.140625" style="5" customWidth="1"/>
    <col min="5" max="5" width="5.5703125" style="2" bestFit="1" customWidth="1"/>
    <col min="6" max="6" width="0.5703125" style="3" customWidth="1"/>
    <col min="7" max="7" width="15.7109375" style="4" customWidth="1"/>
    <col min="8" max="8" width="0.5703125" style="5" customWidth="1"/>
    <col min="9" max="9" width="15.7109375" style="4" customWidth="1"/>
    <col min="10" max="10" width="0.5703125" style="3" customWidth="1"/>
    <col min="11" max="11" width="15.7109375" style="4" customWidth="1"/>
    <col min="12" max="12" width="0.5703125" style="5" customWidth="1"/>
    <col min="13" max="13" width="15.7109375" style="4" customWidth="1"/>
    <col min="14" max="16384" width="9.5703125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49" t="s">
        <v>2</v>
      </c>
      <c r="B3" s="49"/>
      <c r="C3" s="49"/>
      <c r="D3" s="49"/>
      <c r="E3" s="50"/>
      <c r="F3" s="51"/>
      <c r="G3" s="40"/>
      <c r="H3" s="52"/>
      <c r="I3" s="40"/>
      <c r="J3" s="51"/>
      <c r="K3" s="40"/>
      <c r="L3" s="52"/>
      <c r="M3" s="40"/>
    </row>
    <row r="4" spans="1:13" ht="15.6" customHeight="1" x14ac:dyDescent="0.2">
      <c r="A4" s="1"/>
      <c r="B4" s="1"/>
      <c r="C4" s="1"/>
      <c r="D4" s="1"/>
    </row>
    <row r="5" spans="1:13" ht="15.6" customHeight="1" x14ac:dyDescent="0.2">
      <c r="A5" s="1"/>
      <c r="B5" s="1"/>
      <c r="C5" s="1"/>
      <c r="D5" s="1"/>
    </row>
    <row r="6" spans="1:13" ht="15.6" customHeight="1" x14ac:dyDescent="0.2">
      <c r="A6" s="1"/>
      <c r="B6" s="1"/>
      <c r="C6" s="1"/>
      <c r="D6" s="1"/>
      <c r="G6" s="135" t="s">
        <v>3</v>
      </c>
      <c r="H6" s="135"/>
      <c r="I6" s="135"/>
      <c r="J6" s="28"/>
      <c r="K6" s="135" t="s">
        <v>4</v>
      </c>
      <c r="L6" s="135"/>
      <c r="M6" s="135"/>
    </row>
    <row r="7" spans="1:13" ht="15.6" customHeight="1" x14ac:dyDescent="0.2">
      <c r="A7" s="5" t="s">
        <v>5</v>
      </c>
      <c r="E7" s="29"/>
      <c r="F7" s="30"/>
      <c r="G7" s="136" t="s">
        <v>6</v>
      </c>
      <c r="H7" s="136"/>
      <c r="I7" s="136"/>
      <c r="J7" s="31"/>
      <c r="K7" s="136" t="s">
        <v>6</v>
      </c>
      <c r="L7" s="136"/>
      <c r="M7" s="136"/>
    </row>
    <row r="8" spans="1:13" ht="15.6" customHeight="1" x14ac:dyDescent="0.2">
      <c r="E8" s="29"/>
      <c r="F8" s="30"/>
      <c r="G8" s="56" t="s">
        <v>7</v>
      </c>
      <c r="H8" s="27"/>
      <c r="I8" s="56" t="s">
        <v>7</v>
      </c>
      <c r="J8" s="31"/>
      <c r="K8" s="56" t="s">
        <v>7</v>
      </c>
      <c r="L8" s="27"/>
      <c r="M8" s="56" t="s">
        <v>7</v>
      </c>
    </row>
    <row r="9" spans="1:13" ht="15.6" customHeight="1" x14ac:dyDescent="0.2">
      <c r="F9" s="30"/>
      <c r="G9" s="32">
        <v>2025</v>
      </c>
      <c r="H9" s="33"/>
      <c r="I9" s="32">
        <v>2024</v>
      </c>
      <c r="J9" s="34"/>
      <c r="K9" s="32">
        <v>2025</v>
      </c>
      <c r="L9" s="33"/>
      <c r="M9" s="32">
        <v>2024</v>
      </c>
    </row>
    <row r="10" spans="1:13" ht="15.6" customHeight="1" x14ac:dyDescent="0.2">
      <c r="E10" s="54" t="s">
        <v>8</v>
      </c>
      <c r="F10" s="30"/>
      <c r="G10" s="57" t="s">
        <v>9</v>
      </c>
      <c r="H10" s="33"/>
      <c r="I10" s="57" t="s">
        <v>9</v>
      </c>
      <c r="J10" s="34"/>
      <c r="K10" s="57" t="s">
        <v>9</v>
      </c>
      <c r="L10" s="33"/>
      <c r="M10" s="57" t="s">
        <v>9</v>
      </c>
    </row>
    <row r="11" spans="1:13" ht="12.95" customHeight="1" x14ac:dyDescent="0.2">
      <c r="E11" s="29"/>
      <c r="F11" s="30"/>
      <c r="G11" s="58"/>
      <c r="H11" s="33"/>
      <c r="I11" s="58"/>
      <c r="J11" s="34"/>
      <c r="K11" s="58"/>
      <c r="L11" s="33"/>
      <c r="M11" s="58"/>
    </row>
    <row r="12" spans="1:13" ht="15.6" customHeight="1" x14ac:dyDescent="0.2">
      <c r="A12" s="1" t="s">
        <v>10</v>
      </c>
      <c r="B12" s="1"/>
    </row>
    <row r="13" spans="1:13" ht="12.95" customHeight="1" x14ac:dyDescent="0.2">
      <c r="B13" s="1"/>
    </row>
    <row r="14" spans="1:13" ht="15.6" customHeight="1" x14ac:dyDescent="0.2">
      <c r="A14" s="1" t="s">
        <v>11</v>
      </c>
      <c r="B14" s="1"/>
    </row>
    <row r="15" spans="1:13" ht="12.95" customHeight="1" x14ac:dyDescent="0.2">
      <c r="A15" s="1"/>
      <c r="B15" s="1"/>
    </row>
    <row r="16" spans="1:13" ht="15.6" customHeight="1" x14ac:dyDescent="0.2">
      <c r="A16" s="5" t="s">
        <v>12</v>
      </c>
      <c r="E16" s="2">
        <v>10</v>
      </c>
      <c r="G16" s="4">
        <v>21304628724</v>
      </c>
      <c r="H16" s="4"/>
      <c r="I16" s="4">
        <v>25491852589</v>
      </c>
      <c r="J16" s="4"/>
      <c r="K16" s="4">
        <v>11863418864</v>
      </c>
      <c r="L16" s="4"/>
      <c r="M16" s="4">
        <v>17852434615</v>
      </c>
    </row>
    <row r="17" spans="1:13" ht="15.6" customHeight="1" x14ac:dyDescent="0.2">
      <c r="A17" s="5" t="s">
        <v>13</v>
      </c>
      <c r="E17" s="2">
        <v>11</v>
      </c>
      <c r="G17" s="4">
        <v>2200448913</v>
      </c>
      <c r="H17" s="4"/>
      <c r="I17" s="4">
        <v>580171759</v>
      </c>
      <c r="J17" s="4"/>
      <c r="K17" s="4">
        <v>1000000000</v>
      </c>
      <c r="L17" s="4"/>
      <c r="M17" s="4">
        <v>0</v>
      </c>
    </row>
    <row r="18" spans="1:13" ht="15.6" customHeight="1" x14ac:dyDescent="0.2">
      <c r="A18" s="5" t="s">
        <v>311</v>
      </c>
      <c r="E18" s="2" t="s">
        <v>283</v>
      </c>
      <c r="G18" s="4">
        <v>10468111239</v>
      </c>
      <c r="H18" s="4"/>
      <c r="I18" s="4">
        <v>11754199535</v>
      </c>
      <c r="J18" s="4"/>
      <c r="K18" s="4">
        <v>2118278728</v>
      </c>
      <c r="L18" s="4"/>
      <c r="M18" s="4">
        <v>2590511182</v>
      </c>
    </row>
    <row r="19" spans="1:13" ht="15.6" customHeight="1" x14ac:dyDescent="0.2">
      <c r="A19" s="5" t="s">
        <v>14</v>
      </c>
      <c r="E19" s="2">
        <v>13</v>
      </c>
      <c r="G19" s="4">
        <v>382491051</v>
      </c>
      <c r="H19" s="4"/>
      <c r="I19" s="4">
        <v>1185363630</v>
      </c>
      <c r="J19" s="4"/>
      <c r="K19" s="4">
        <v>0</v>
      </c>
      <c r="L19" s="4"/>
      <c r="M19" s="4">
        <v>814974842</v>
      </c>
    </row>
    <row r="20" spans="1:13" ht="15.6" customHeight="1" x14ac:dyDescent="0.2">
      <c r="A20" s="5" t="s">
        <v>15</v>
      </c>
      <c r="E20" s="2" t="s">
        <v>284</v>
      </c>
      <c r="G20" s="4">
        <v>1359538239</v>
      </c>
      <c r="H20" s="4"/>
      <c r="I20" s="4">
        <v>2280137566</v>
      </c>
      <c r="J20" s="4"/>
      <c r="K20" s="4">
        <v>266100731</v>
      </c>
      <c r="L20" s="4"/>
      <c r="M20" s="4">
        <v>580668359</v>
      </c>
    </row>
    <row r="21" spans="1:13" ht="15.6" customHeight="1" x14ac:dyDescent="0.2">
      <c r="A21" s="5" t="s">
        <v>16</v>
      </c>
      <c r="E21" s="2">
        <v>36</v>
      </c>
      <c r="G21" s="4">
        <v>0</v>
      </c>
      <c r="H21" s="4"/>
      <c r="I21" s="4">
        <v>0</v>
      </c>
      <c r="J21" s="4"/>
      <c r="K21" s="4">
        <v>1202038423</v>
      </c>
      <c r="L21" s="4"/>
      <c r="M21" s="4">
        <v>0</v>
      </c>
    </row>
    <row r="22" spans="1:13" ht="15.6" customHeight="1" x14ac:dyDescent="0.2">
      <c r="A22" s="5" t="s">
        <v>17</v>
      </c>
      <c r="E22" s="2">
        <v>36</v>
      </c>
      <c r="F22" s="5"/>
      <c r="G22" s="4">
        <v>0</v>
      </c>
      <c r="I22" s="4">
        <v>0</v>
      </c>
      <c r="J22" s="5"/>
      <c r="K22" s="4">
        <v>91744400</v>
      </c>
      <c r="M22" s="4">
        <v>997748803</v>
      </c>
    </row>
    <row r="23" spans="1:13" ht="15.6" customHeight="1" x14ac:dyDescent="0.2">
      <c r="A23" s="5" t="s">
        <v>18</v>
      </c>
      <c r="E23" s="2">
        <v>15</v>
      </c>
      <c r="G23" s="4">
        <v>6348184843</v>
      </c>
      <c r="H23" s="4"/>
      <c r="I23" s="4">
        <v>7733394543</v>
      </c>
      <c r="J23" s="4"/>
      <c r="K23" s="4">
        <v>737649837</v>
      </c>
      <c r="L23" s="4"/>
      <c r="M23" s="4">
        <v>943236068</v>
      </c>
    </row>
    <row r="24" spans="1:13" ht="15.6" customHeight="1" x14ac:dyDescent="0.2">
      <c r="A24" s="5" t="s">
        <v>19</v>
      </c>
      <c r="E24" s="2">
        <v>6</v>
      </c>
      <c r="G24" s="4">
        <v>14422924</v>
      </c>
      <c r="H24" s="4"/>
      <c r="I24" s="4">
        <v>4643089</v>
      </c>
      <c r="J24" s="4"/>
      <c r="K24" s="4">
        <v>9557279</v>
      </c>
      <c r="L24" s="4"/>
      <c r="M24" s="4">
        <v>0</v>
      </c>
    </row>
    <row r="25" spans="1:13" ht="15.6" customHeight="1" x14ac:dyDescent="0.2">
      <c r="A25" s="5" t="s">
        <v>20</v>
      </c>
      <c r="G25" s="40">
        <v>747894365</v>
      </c>
      <c r="H25" s="4"/>
      <c r="I25" s="40">
        <v>749567796</v>
      </c>
      <c r="J25" s="5"/>
      <c r="K25" s="40">
        <v>150414293</v>
      </c>
      <c r="M25" s="40">
        <v>301411893</v>
      </c>
    </row>
    <row r="26" spans="1:13" ht="12.95" customHeight="1" x14ac:dyDescent="0.2">
      <c r="H26" s="4"/>
      <c r="J26" s="35"/>
      <c r="L26" s="4"/>
    </row>
    <row r="27" spans="1:13" ht="15.6" customHeight="1" x14ac:dyDescent="0.2">
      <c r="A27" s="1" t="s">
        <v>21</v>
      </c>
      <c r="G27" s="40">
        <f>SUM(G16:G26)</f>
        <v>42825720298</v>
      </c>
      <c r="H27" s="4"/>
      <c r="I27" s="40">
        <f>SUM(I16:I26)</f>
        <v>49779330507</v>
      </c>
      <c r="J27" s="4"/>
      <c r="K27" s="40">
        <f>SUM(K16:K26)</f>
        <v>17439202555</v>
      </c>
      <c r="L27" s="4"/>
      <c r="M27" s="40">
        <f>SUM(M16:M26)</f>
        <v>24080985762</v>
      </c>
    </row>
    <row r="28" spans="1:13" ht="12.95" customHeight="1" x14ac:dyDescent="0.2">
      <c r="H28" s="46"/>
      <c r="J28" s="35"/>
      <c r="L28" s="46"/>
    </row>
    <row r="29" spans="1:13" ht="15.6" customHeight="1" x14ac:dyDescent="0.2">
      <c r="A29" s="1" t="s">
        <v>22</v>
      </c>
      <c r="H29" s="46"/>
      <c r="J29" s="35"/>
      <c r="L29" s="46"/>
    </row>
    <row r="30" spans="1:13" ht="12.95" customHeight="1" x14ac:dyDescent="0.2">
      <c r="H30" s="46"/>
      <c r="J30" s="35"/>
      <c r="L30" s="46"/>
    </row>
    <row r="31" spans="1:13" ht="15.6" customHeight="1" x14ac:dyDescent="0.2">
      <c r="A31" s="5" t="s">
        <v>23</v>
      </c>
      <c r="E31" s="2">
        <v>13</v>
      </c>
      <c r="G31" s="4">
        <v>697229233</v>
      </c>
      <c r="H31" s="4"/>
      <c r="I31" s="4">
        <v>1156280610</v>
      </c>
      <c r="J31" s="5"/>
      <c r="K31" s="4">
        <v>0</v>
      </c>
      <c r="M31" s="4">
        <v>0</v>
      </c>
    </row>
    <row r="32" spans="1:13" ht="15.6" customHeight="1" x14ac:dyDescent="0.2">
      <c r="A32" s="5" t="s">
        <v>24</v>
      </c>
      <c r="E32" s="2">
        <v>16</v>
      </c>
      <c r="G32" s="4">
        <v>42981629145</v>
      </c>
      <c r="H32" s="4"/>
      <c r="I32" s="4">
        <v>45314771966</v>
      </c>
      <c r="J32" s="5"/>
      <c r="K32" s="4">
        <v>2951434191</v>
      </c>
      <c r="M32" s="4">
        <v>2981750000</v>
      </c>
    </row>
    <row r="33" spans="1:13" ht="15.6" customHeight="1" x14ac:dyDescent="0.2">
      <c r="A33" s="5" t="s">
        <v>25</v>
      </c>
      <c r="E33" s="2">
        <v>16</v>
      </c>
      <c r="G33" s="4">
        <v>1809040155</v>
      </c>
      <c r="H33" s="4"/>
      <c r="I33" s="4">
        <v>2865745481</v>
      </c>
      <c r="J33" s="5"/>
      <c r="K33" s="4">
        <v>1132729090</v>
      </c>
      <c r="M33" s="4">
        <v>2327129090</v>
      </c>
    </row>
    <row r="34" spans="1:13" ht="15.6" customHeight="1" x14ac:dyDescent="0.2">
      <c r="A34" s="5" t="s">
        <v>26</v>
      </c>
      <c r="E34" s="2">
        <v>16</v>
      </c>
      <c r="G34" s="59">
        <v>0</v>
      </c>
      <c r="H34" s="4"/>
      <c r="I34" s="4">
        <v>0</v>
      </c>
      <c r="J34" s="5"/>
      <c r="K34" s="4">
        <v>181648662548</v>
      </c>
      <c r="M34" s="4">
        <v>181638162548</v>
      </c>
    </row>
    <row r="35" spans="1:13" ht="15.6" customHeight="1" x14ac:dyDescent="0.2">
      <c r="A35" s="5" t="s">
        <v>27</v>
      </c>
      <c r="H35" s="4"/>
      <c r="J35" s="4"/>
      <c r="L35" s="4"/>
    </row>
    <row r="36" spans="1:13" ht="15.6" customHeight="1" x14ac:dyDescent="0.2">
      <c r="B36" s="5" t="s">
        <v>28</v>
      </c>
      <c r="E36" s="2">
        <v>17</v>
      </c>
      <c r="G36" s="4">
        <v>53500001</v>
      </c>
      <c r="H36" s="4"/>
      <c r="I36" s="4">
        <v>5924578257</v>
      </c>
      <c r="J36" s="4"/>
      <c r="K36" s="4">
        <v>1500001</v>
      </c>
      <c r="L36" s="4"/>
      <c r="M36" s="4">
        <v>5872578257</v>
      </c>
    </row>
    <row r="37" spans="1:13" ht="15.6" customHeight="1" x14ac:dyDescent="0.2">
      <c r="A37" s="5" t="s">
        <v>29</v>
      </c>
      <c r="H37" s="4"/>
      <c r="J37" s="5"/>
    </row>
    <row r="38" spans="1:13" ht="15.6" customHeight="1" x14ac:dyDescent="0.2">
      <c r="B38" s="5" t="s">
        <v>30</v>
      </c>
      <c r="E38" s="2">
        <v>36</v>
      </c>
      <c r="G38" s="4">
        <v>7000828941</v>
      </c>
      <c r="H38" s="4"/>
      <c r="I38" s="4">
        <v>7118690865</v>
      </c>
      <c r="J38" s="5"/>
      <c r="K38" s="4">
        <v>7142229281</v>
      </c>
      <c r="M38" s="4">
        <v>4117958721</v>
      </c>
    </row>
    <row r="39" spans="1:13" ht="15.6" customHeight="1" x14ac:dyDescent="0.2">
      <c r="A39" s="5" t="s">
        <v>31</v>
      </c>
      <c r="E39" s="2">
        <v>18</v>
      </c>
      <c r="G39" s="4">
        <v>86935691425</v>
      </c>
      <c r="H39" s="4"/>
      <c r="I39" s="4">
        <v>92472972202</v>
      </c>
      <c r="J39" s="5"/>
      <c r="K39" s="4">
        <v>12236817413</v>
      </c>
      <c r="M39" s="4">
        <v>13394281169</v>
      </c>
    </row>
    <row r="40" spans="1:13" ht="15.6" customHeight="1" x14ac:dyDescent="0.2">
      <c r="A40" s="5" t="s">
        <v>32</v>
      </c>
      <c r="E40" s="2">
        <v>20</v>
      </c>
      <c r="G40" s="4">
        <v>35134200154</v>
      </c>
      <c r="H40" s="4"/>
      <c r="I40" s="4">
        <v>37082987468</v>
      </c>
      <c r="J40" s="5"/>
      <c r="K40" s="4">
        <v>656800034</v>
      </c>
      <c r="M40" s="4">
        <v>764513869</v>
      </c>
    </row>
    <row r="41" spans="1:13" ht="15.6" customHeight="1" x14ac:dyDescent="0.2">
      <c r="A41" s="5" t="s">
        <v>33</v>
      </c>
      <c r="E41" s="2">
        <v>19</v>
      </c>
      <c r="G41" s="4">
        <v>2978517897</v>
      </c>
      <c r="H41" s="4"/>
      <c r="I41" s="4">
        <v>3117819046</v>
      </c>
      <c r="J41" s="5"/>
      <c r="K41" s="4">
        <v>331786615</v>
      </c>
      <c r="M41" s="4">
        <v>347563194</v>
      </c>
    </row>
    <row r="42" spans="1:13" ht="15.6" customHeight="1" x14ac:dyDescent="0.2">
      <c r="A42" s="5" t="s">
        <v>34</v>
      </c>
      <c r="E42" s="2">
        <v>21</v>
      </c>
      <c r="G42" s="4">
        <v>36095181939</v>
      </c>
      <c r="H42" s="4"/>
      <c r="I42" s="4">
        <v>36095326700</v>
      </c>
      <c r="J42" s="5"/>
      <c r="K42" s="4">
        <v>0</v>
      </c>
      <c r="M42" s="4">
        <v>0</v>
      </c>
    </row>
    <row r="43" spans="1:13" ht="14.45" customHeight="1" x14ac:dyDescent="0.2">
      <c r="A43" s="5" t="s">
        <v>35</v>
      </c>
      <c r="E43" s="2">
        <v>28</v>
      </c>
      <c r="G43" s="4">
        <v>4027399106</v>
      </c>
      <c r="H43" s="4"/>
      <c r="I43" s="4">
        <v>3470849876</v>
      </c>
      <c r="J43" s="5"/>
      <c r="K43" s="4">
        <v>588123184</v>
      </c>
      <c r="M43" s="4">
        <v>0</v>
      </c>
    </row>
    <row r="44" spans="1:13" ht="15.6" customHeight="1" x14ac:dyDescent="0.2">
      <c r="A44" s="5" t="s">
        <v>36</v>
      </c>
      <c r="E44" s="2">
        <v>36</v>
      </c>
      <c r="G44" s="40">
        <v>3720155099</v>
      </c>
      <c r="H44" s="4"/>
      <c r="I44" s="40">
        <v>3736695843</v>
      </c>
      <c r="J44" s="5"/>
      <c r="K44" s="40">
        <v>55404636</v>
      </c>
      <c r="M44" s="40">
        <v>34695696</v>
      </c>
    </row>
    <row r="45" spans="1:13" ht="12.95" customHeight="1" x14ac:dyDescent="0.2">
      <c r="H45" s="4"/>
      <c r="J45" s="35"/>
      <c r="L45" s="60"/>
    </row>
    <row r="46" spans="1:13" ht="15.6" customHeight="1" x14ac:dyDescent="0.2">
      <c r="A46" s="1" t="s">
        <v>37</v>
      </c>
      <c r="G46" s="40">
        <f>SUM(G31:G45)</f>
        <v>221433373095</v>
      </c>
      <c r="H46" s="4"/>
      <c r="I46" s="40">
        <f>SUM(I31:I45)</f>
        <v>238356718314</v>
      </c>
      <c r="J46" s="35"/>
      <c r="K46" s="40">
        <f>SUM(K31:K45)</f>
        <v>206745486993</v>
      </c>
      <c r="L46" s="46"/>
      <c r="M46" s="40">
        <f>SUM(M31:M45)</f>
        <v>211478632544</v>
      </c>
    </row>
    <row r="47" spans="1:13" ht="12.95" customHeight="1" x14ac:dyDescent="0.2">
      <c r="H47" s="4"/>
      <c r="J47" s="35"/>
      <c r="L47" s="60"/>
    </row>
    <row r="48" spans="1:13" ht="15.6" customHeight="1" thickBot="1" x14ac:dyDescent="0.25">
      <c r="A48" s="1" t="s">
        <v>38</v>
      </c>
      <c r="G48" s="41">
        <f>G46+G27</f>
        <v>264259093393</v>
      </c>
      <c r="H48" s="4"/>
      <c r="I48" s="41">
        <f>I46+I27</f>
        <v>288136048821</v>
      </c>
      <c r="J48" s="35"/>
      <c r="K48" s="41">
        <f>K46+K27</f>
        <v>224184689548</v>
      </c>
      <c r="L48" s="4"/>
      <c r="M48" s="41">
        <f>M46+M27</f>
        <v>235559618306</v>
      </c>
    </row>
    <row r="49" spans="1:12" ht="12.95" customHeight="1" thickTop="1" x14ac:dyDescent="0.2">
      <c r="E49" s="3"/>
      <c r="H49" s="4"/>
      <c r="J49" s="4"/>
      <c r="L49" s="4"/>
    </row>
    <row r="50" spans="1:12" ht="12.95" customHeight="1" x14ac:dyDescent="0.2">
      <c r="E50" s="3"/>
      <c r="H50" s="4"/>
      <c r="J50" s="4"/>
      <c r="L50" s="4"/>
    </row>
    <row r="51" spans="1:12" ht="12.95" customHeight="1" x14ac:dyDescent="0.2">
      <c r="E51" s="3"/>
      <c r="H51" s="4"/>
      <c r="J51" s="4"/>
      <c r="L51" s="4"/>
    </row>
    <row r="52" spans="1:12" ht="12.95" customHeight="1" x14ac:dyDescent="0.2">
      <c r="E52" s="3"/>
      <c r="H52" s="4"/>
      <c r="J52" s="4"/>
      <c r="L52" s="4"/>
    </row>
    <row r="53" spans="1:12" ht="12.95" customHeight="1" x14ac:dyDescent="0.2">
      <c r="H53" s="46"/>
      <c r="J53" s="35"/>
      <c r="L53" s="46"/>
    </row>
    <row r="54" spans="1:12" ht="15.6" customHeight="1" x14ac:dyDescent="0.2">
      <c r="A54" s="5" t="s">
        <v>39</v>
      </c>
      <c r="D54" s="52"/>
      <c r="H54" s="46"/>
      <c r="J54" s="35"/>
      <c r="L54" s="46"/>
    </row>
    <row r="55" spans="1:12" ht="15.6" customHeight="1" x14ac:dyDescent="0.2">
      <c r="H55" s="46"/>
      <c r="J55" s="35"/>
      <c r="L55" s="46"/>
    </row>
    <row r="56" spans="1:12" ht="15.6" customHeight="1" x14ac:dyDescent="0.2">
      <c r="H56" s="46"/>
      <c r="J56" s="35"/>
      <c r="L56" s="46"/>
    </row>
    <row r="57" spans="1:12" ht="15.6" customHeight="1" x14ac:dyDescent="0.2">
      <c r="A57" s="61" t="s">
        <v>40</v>
      </c>
      <c r="D57" s="52"/>
      <c r="H57" s="46"/>
      <c r="J57" s="35"/>
      <c r="L57" s="46"/>
    </row>
    <row r="58" spans="1:12" ht="12" x14ac:dyDescent="0.2">
      <c r="A58" s="61"/>
      <c r="H58" s="46"/>
      <c r="J58" s="35"/>
      <c r="L58" s="46"/>
    </row>
    <row r="59" spans="1:12" ht="12" x14ac:dyDescent="0.2">
      <c r="A59" s="61"/>
      <c r="H59" s="46"/>
      <c r="J59" s="35"/>
      <c r="L59" s="46"/>
    </row>
    <row r="60" spans="1:12" ht="12" x14ac:dyDescent="0.2">
      <c r="A60" s="61"/>
      <c r="H60" s="46"/>
      <c r="J60" s="35"/>
      <c r="L60" s="46"/>
    </row>
    <row r="61" spans="1:12" ht="12" x14ac:dyDescent="0.2">
      <c r="A61" s="61"/>
      <c r="H61" s="46"/>
      <c r="J61" s="35"/>
      <c r="L61" s="46"/>
    </row>
    <row r="62" spans="1:12" ht="12" x14ac:dyDescent="0.2">
      <c r="A62" s="61"/>
      <c r="H62" s="46"/>
      <c r="J62" s="35"/>
      <c r="L62" s="46"/>
    </row>
    <row r="63" spans="1:12" ht="12" x14ac:dyDescent="0.2">
      <c r="A63" s="61"/>
      <c r="H63" s="46"/>
      <c r="J63" s="35"/>
      <c r="L63" s="46"/>
    </row>
    <row r="64" spans="1:12" ht="12" x14ac:dyDescent="0.2">
      <c r="A64" s="61"/>
      <c r="H64" s="46"/>
      <c r="J64" s="35"/>
      <c r="L64" s="46"/>
    </row>
    <row r="65" spans="1:13" ht="8.25" customHeight="1" x14ac:dyDescent="0.2">
      <c r="A65" s="61"/>
      <c r="H65" s="46"/>
      <c r="J65" s="35"/>
      <c r="L65" s="46"/>
    </row>
    <row r="66" spans="1:13" ht="21.95" customHeight="1" x14ac:dyDescent="0.2">
      <c r="A66" s="137" t="s">
        <v>41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</row>
    <row r="67" spans="1:13" ht="16.5" customHeight="1" x14ac:dyDescent="0.2">
      <c r="A67" s="1" t="s">
        <v>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6.5" customHeight="1" x14ac:dyDescent="0.2">
      <c r="A68" s="1" t="s">
        <v>1</v>
      </c>
      <c r="B68" s="1"/>
      <c r="C68" s="1"/>
      <c r="D68" s="1"/>
    </row>
    <row r="69" spans="1:13" ht="16.5" customHeight="1" x14ac:dyDescent="0.2">
      <c r="A69" s="49" t="s">
        <v>2</v>
      </c>
      <c r="B69" s="49"/>
      <c r="C69" s="49"/>
      <c r="D69" s="49"/>
      <c r="E69" s="50"/>
      <c r="F69" s="51"/>
      <c r="G69" s="40"/>
      <c r="H69" s="52"/>
      <c r="I69" s="40"/>
      <c r="J69" s="51"/>
      <c r="K69" s="40"/>
      <c r="L69" s="52"/>
      <c r="M69" s="40"/>
    </row>
    <row r="70" spans="1:13" ht="16.5" customHeight="1" x14ac:dyDescent="0.2">
      <c r="A70" s="1"/>
      <c r="B70" s="1"/>
      <c r="C70" s="1"/>
      <c r="D70" s="1"/>
    </row>
    <row r="71" spans="1:13" ht="16.5" customHeight="1" x14ac:dyDescent="0.2">
      <c r="A71" s="1"/>
      <c r="B71" s="1"/>
      <c r="C71" s="1"/>
      <c r="D71" s="1"/>
    </row>
    <row r="72" spans="1:13" ht="16.5" customHeight="1" x14ac:dyDescent="0.2">
      <c r="G72" s="135" t="s">
        <v>3</v>
      </c>
      <c r="H72" s="135"/>
      <c r="I72" s="135"/>
      <c r="J72" s="28"/>
      <c r="K72" s="135" t="s">
        <v>4</v>
      </c>
      <c r="L72" s="135"/>
      <c r="M72" s="135"/>
    </row>
    <row r="73" spans="1:13" ht="16.5" customHeight="1" x14ac:dyDescent="0.2">
      <c r="A73" s="5" t="s">
        <v>5</v>
      </c>
      <c r="E73" s="29"/>
      <c r="F73" s="30"/>
      <c r="G73" s="136" t="s">
        <v>6</v>
      </c>
      <c r="H73" s="136"/>
      <c r="I73" s="136"/>
      <c r="J73" s="31"/>
      <c r="K73" s="136" t="s">
        <v>6</v>
      </c>
      <c r="L73" s="136"/>
      <c r="M73" s="136"/>
    </row>
    <row r="74" spans="1:13" ht="16.5" customHeight="1" x14ac:dyDescent="0.2">
      <c r="E74" s="29"/>
      <c r="F74" s="30"/>
      <c r="G74" s="56"/>
      <c r="H74" s="27"/>
      <c r="I74" s="56"/>
      <c r="J74" s="31"/>
      <c r="K74" s="27"/>
      <c r="L74" s="27"/>
      <c r="M74" s="27"/>
    </row>
    <row r="75" spans="1:13" ht="16.5" customHeight="1" x14ac:dyDescent="0.2">
      <c r="E75" s="29"/>
      <c r="F75" s="30"/>
      <c r="G75" s="56" t="s">
        <v>7</v>
      </c>
      <c r="H75" s="27"/>
      <c r="I75" s="56" t="s">
        <v>7</v>
      </c>
      <c r="J75" s="31"/>
      <c r="K75" s="56" t="s">
        <v>7</v>
      </c>
      <c r="L75" s="27"/>
      <c r="M75" s="56" t="s">
        <v>7</v>
      </c>
    </row>
    <row r="76" spans="1:13" ht="16.5" customHeight="1" x14ac:dyDescent="0.2">
      <c r="F76" s="30"/>
      <c r="G76" s="32">
        <v>2025</v>
      </c>
      <c r="H76" s="33"/>
      <c r="I76" s="32">
        <v>2024</v>
      </c>
      <c r="J76" s="34"/>
      <c r="K76" s="32">
        <v>2025</v>
      </c>
      <c r="L76" s="33"/>
      <c r="M76" s="32">
        <v>2024</v>
      </c>
    </row>
    <row r="77" spans="1:13" ht="16.5" customHeight="1" x14ac:dyDescent="0.2">
      <c r="E77" s="54" t="s">
        <v>8</v>
      </c>
      <c r="F77" s="30"/>
      <c r="G77" s="57" t="s">
        <v>9</v>
      </c>
      <c r="H77" s="33"/>
      <c r="I77" s="57" t="s">
        <v>9</v>
      </c>
      <c r="J77" s="34"/>
      <c r="K77" s="57" t="s">
        <v>9</v>
      </c>
      <c r="L77" s="33"/>
      <c r="M77" s="57" t="s">
        <v>9</v>
      </c>
    </row>
    <row r="78" spans="1:13" ht="16.5" customHeight="1" x14ac:dyDescent="0.2">
      <c r="E78" s="29"/>
      <c r="F78" s="30"/>
      <c r="G78" s="58"/>
      <c r="H78" s="33"/>
      <c r="I78" s="58"/>
      <c r="J78" s="34"/>
      <c r="K78" s="58"/>
      <c r="L78" s="33"/>
      <c r="M78" s="58"/>
    </row>
    <row r="79" spans="1:13" ht="16.5" customHeight="1" x14ac:dyDescent="0.2">
      <c r="A79" s="62" t="s">
        <v>42</v>
      </c>
      <c r="B79" s="1"/>
    </row>
    <row r="80" spans="1:13" ht="16.5" customHeight="1" x14ac:dyDescent="0.2">
      <c r="A80" s="1"/>
      <c r="B80" s="1"/>
    </row>
    <row r="81" spans="1:13" ht="16.5" customHeight="1" x14ac:dyDescent="0.2">
      <c r="A81" s="1" t="s">
        <v>43</v>
      </c>
      <c r="B81" s="1"/>
    </row>
    <row r="82" spans="1:13" ht="16.5" customHeight="1" x14ac:dyDescent="0.2">
      <c r="A82" s="1"/>
      <c r="B82" s="1"/>
    </row>
    <row r="83" spans="1:13" ht="16.5" customHeight="1" x14ac:dyDescent="0.2">
      <c r="A83" s="5" t="s">
        <v>44</v>
      </c>
      <c r="E83" s="2" t="s">
        <v>285</v>
      </c>
      <c r="G83" s="4">
        <v>5256400118</v>
      </c>
      <c r="H83" s="4"/>
      <c r="I83" s="4">
        <v>5739711404</v>
      </c>
      <c r="J83" s="4"/>
      <c r="K83" s="4">
        <v>1200186508</v>
      </c>
      <c r="L83" s="4"/>
      <c r="M83" s="4">
        <v>1639171467</v>
      </c>
    </row>
    <row r="84" spans="1:13" ht="16.5" customHeight="1" x14ac:dyDescent="0.2">
      <c r="A84" s="5" t="s">
        <v>45</v>
      </c>
      <c r="E84" s="2" t="s">
        <v>286</v>
      </c>
      <c r="G84" s="4">
        <v>3084251943</v>
      </c>
      <c r="H84" s="4"/>
      <c r="I84" s="4">
        <v>3067579616</v>
      </c>
      <c r="J84" s="4"/>
      <c r="K84" s="4">
        <v>1829272365</v>
      </c>
      <c r="L84" s="4"/>
      <c r="M84" s="4">
        <v>1842051126</v>
      </c>
    </row>
    <row r="85" spans="1:13" ht="16.5" customHeight="1" x14ac:dyDescent="0.2">
      <c r="A85" s="5" t="s">
        <v>46</v>
      </c>
      <c r="G85" s="4">
        <v>243432680</v>
      </c>
      <c r="H85" s="4"/>
      <c r="I85" s="4">
        <v>340538209</v>
      </c>
      <c r="J85" s="4"/>
      <c r="K85" s="4">
        <v>66599123</v>
      </c>
      <c r="L85" s="4"/>
      <c r="M85" s="4">
        <v>85163535</v>
      </c>
    </row>
    <row r="86" spans="1:13" ht="16.5" customHeight="1" x14ac:dyDescent="0.2">
      <c r="A86" s="5" t="s">
        <v>293</v>
      </c>
      <c r="B86" s="1"/>
      <c r="E86" s="2">
        <v>36</v>
      </c>
      <c r="G86" s="4">
        <v>0</v>
      </c>
      <c r="I86" s="4">
        <v>0</v>
      </c>
      <c r="K86" s="4">
        <v>12987082355</v>
      </c>
      <c r="M86" s="4">
        <v>9943423930</v>
      </c>
    </row>
    <row r="87" spans="1:13" ht="16.5" customHeight="1" x14ac:dyDescent="0.2">
      <c r="A87" s="5" t="s">
        <v>47</v>
      </c>
      <c r="E87" s="2">
        <v>19</v>
      </c>
      <c r="G87" s="4">
        <v>138159037</v>
      </c>
      <c r="H87" s="4"/>
      <c r="I87" s="4">
        <v>129864617</v>
      </c>
      <c r="J87" s="4"/>
      <c r="K87" s="4">
        <v>70253294</v>
      </c>
      <c r="L87" s="4"/>
      <c r="M87" s="4">
        <v>81355747</v>
      </c>
    </row>
    <row r="88" spans="1:13" ht="16.5" customHeight="1" x14ac:dyDescent="0.2">
      <c r="A88" s="5" t="s">
        <v>48</v>
      </c>
      <c r="H88" s="4"/>
      <c r="J88" s="4"/>
      <c r="L88" s="4"/>
    </row>
    <row r="89" spans="1:13" ht="16.5" customHeight="1" x14ac:dyDescent="0.2">
      <c r="B89" s="5" t="s">
        <v>49</v>
      </c>
      <c r="E89" s="3">
        <v>25</v>
      </c>
      <c r="G89" s="4">
        <v>8828253392</v>
      </c>
      <c r="H89" s="4"/>
      <c r="I89" s="4">
        <v>9604262517</v>
      </c>
      <c r="J89" s="4"/>
      <c r="K89" s="4">
        <v>678959405</v>
      </c>
      <c r="L89" s="4"/>
      <c r="M89" s="4">
        <v>808775695</v>
      </c>
    </row>
    <row r="90" spans="1:13" ht="16.5" customHeight="1" x14ac:dyDescent="0.2">
      <c r="A90" s="5" t="s">
        <v>50</v>
      </c>
      <c r="E90" s="3"/>
      <c r="H90" s="4"/>
      <c r="J90" s="4"/>
      <c r="L90" s="4"/>
    </row>
    <row r="91" spans="1:13" ht="16.5" customHeight="1" x14ac:dyDescent="0.2">
      <c r="B91" s="5" t="s">
        <v>294</v>
      </c>
      <c r="E91" s="3">
        <v>36</v>
      </c>
      <c r="G91" s="4">
        <v>0</v>
      </c>
      <c r="H91" s="4"/>
      <c r="I91" s="4">
        <v>0</v>
      </c>
      <c r="J91" s="4"/>
      <c r="K91" s="4">
        <v>744345942</v>
      </c>
      <c r="L91" s="4"/>
      <c r="M91" s="4">
        <v>746083054</v>
      </c>
    </row>
    <row r="92" spans="1:13" ht="16.5" customHeight="1" x14ac:dyDescent="0.2">
      <c r="A92" s="5" t="s">
        <v>51</v>
      </c>
      <c r="E92" s="3">
        <v>26</v>
      </c>
      <c r="G92" s="4">
        <v>5998874836</v>
      </c>
      <c r="H92" s="4"/>
      <c r="I92" s="4">
        <v>2499517239</v>
      </c>
      <c r="J92" s="4"/>
      <c r="K92" s="4">
        <v>5998874836</v>
      </c>
      <c r="L92" s="4"/>
      <c r="M92" s="4">
        <v>2499517239</v>
      </c>
    </row>
    <row r="93" spans="1:13" ht="16.5" customHeight="1" x14ac:dyDescent="0.2">
      <c r="A93" s="5" t="s">
        <v>52</v>
      </c>
      <c r="E93" s="3">
        <v>6</v>
      </c>
      <c r="G93" s="4">
        <v>338941</v>
      </c>
      <c r="H93" s="4"/>
      <c r="I93" s="4">
        <v>34354317</v>
      </c>
      <c r="J93" s="4"/>
      <c r="K93" s="4">
        <v>0</v>
      </c>
      <c r="L93" s="4"/>
      <c r="M93" s="4">
        <v>0</v>
      </c>
    </row>
    <row r="94" spans="1:13" ht="16.5" customHeight="1" x14ac:dyDescent="0.2">
      <c r="A94" s="5" t="s">
        <v>53</v>
      </c>
      <c r="E94" s="3">
        <v>24</v>
      </c>
      <c r="G94" s="40">
        <v>1262777388</v>
      </c>
      <c r="H94" s="4"/>
      <c r="I94" s="40">
        <v>1710008170</v>
      </c>
      <c r="J94" s="35"/>
      <c r="K94" s="40">
        <v>192005724</v>
      </c>
      <c r="L94" s="4"/>
      <c r="M94" s="40">
        <v>153866120</v>
      </c>
    </row>
    <row r="95" spans="1:13" ht="16.5" customHeight="1" x14ac:dyDescent="0.2">
      <c r="H95" s="4"/>
      <c r="J95" s="35"/>
      <c r="L95" s="4"/>
    </row>
    <row r="96" spans="1:13" ht="16.5" customHeight="1" x14ac:dyDescent="0.2">
      <c r="A96" s="1" t="s">
        <v>54</v>
      </c>
      <c r="G96" s="40">
        <f>SUM(G83:G94)</f>
        <v>24812488335</v>
      </c>
      <c r="H96" s="4"/>
      <c r="I96" s="40">
        <f>SUM(I83:I94)</f>
        <v>23125836089</v>
      </c>
      <c r="J96" s="35"/>
      <c r="K96" s="40">
        <f>SUM(K83:K94)</f>
        <v>23767579552</v>
      </c>
      <c r="L96" s="4"/>
      <c r="M96" s="40">
        <f>SUM(M83:M94)</f>
        <v>17799407913</v>
      </c>
    </row>
    <row r="97" spans="1:13" ht="16.5" customHeight="1" x14ac:dyDescent="0.2">
      <c r="G97" s="58"/>
      <c r="H97" s="4"/>
      <c r="I97" s="58"/>
      <c r="J97" s="35"/>
      <c r="K97" s="58"/>
      <c r="L97" s="4"/>
      <c r="M97" s="58"/>
    </row>
    <row r="98" spans="1:13" ht="16.5" customHeight="1" x14ac:dyDescent="0.2">
      <c r="A98" s="1" t="s">
        <v>55</v>
      </c>
      <c r="H98" s="4"/>
      <c r="J98" s="35"/>
      <c r="L98" s="4"/>
    </row>
    <row r="99" spans="1:13" ht="16.5" customHeight="1" x14ac:dyDescent="0.2">
      <c r="A99" s="1"/>
      <c r="H99" s="4"/>
      <c r="J99" s="35"/>
      <c r="L99" s="4"/>
    </row>
    <row r="100" spans="1:13" ht="16.5" customHeight="1" x14ac:dyDescent="0.2">
      <c r="A100" s="5" t="s">
        <v>56</v>
      </c>
      <c r="E100" s="2">
        <v>19</v>
      </c>
      <c r="G100" s="4">
        <v>3208585442</v>
      </c>
      <c r="H100" s="4"/>
      <c r="I100" s="4">
        <v>3371980640</v>
      </c>
      <c r="J100" s="5"/>
      <c r="K100" s="4">
        <v>386203228</v>
      </c>
      <c r="M100" s="4">
        <v>366569102</v>
      </c>
    </row>
    <row r="101" spans="1:13" ht="16.5" customHeight="1" x14ac:dyDescent="0.2">
      <c r="A101" s="5" t="s">
        <v>52</v>
      </c>
      <c r="E101" s="2">
        <v>6</v>
      </c>
      <c r="G101" s="4">
        <v>119434766</v>
      </c>
      <c r="H101" s="4"/>
      <c r="I101" s="4">
        <v>128456980</v>
      </c>
      <c r="J101" s="5"/>
      <c r="K101" s="4">
        <v>0</v>
      </c>
      <c r="M101" s="4">
        <v>0</v>
      </c>
    </row>
    <row r="102" spans="1:13" ht="16.5" customHeight="1" x14ac:dyDescent="0.2">
      <c r="A102" s="5" t="s">
        <v>57</v>
      </c>
      <c r="E102" s="2">
        <v>25</v>
      </c>
      <c r="G102" s="4">
        <v>42440196950</v>
      </c>
      <c r="H102" s="4"/>
      <c r="I102" s="4">
        <v>57437588531</v>
      </c>
      <c r="J102" s="5"/>
      <c r="K102" s="4">
        <v>9010259374</v>
      </c>
      <c r="M102" s="4">
        <v>12624695779</v>
      </c>
    </row>
    <row r="103" spans="1:13" ht="16.5" customHeight="1" x14ac:dyDescent="0.2">
      <c r="A103" s="5" t="s">
        <v>315</v>
      </c>
      <c r="E103" s="3">
        <v>25</v>
      </c>
      <c r="G103" s="4">
        <v>131615400</v>
      </c>
      <c r="H103" s="4"/>
      <c r="I103" s="4">
        <v>0</v>
      </c>
      <c r="J103" s="5"/>
      <c r="K103" s="4">
        <v>0</v>
      </c>
      <c r="M103" s="4">
        <v>0</v>
      </c>
    </row>
    <row r="104" spans="1:13" ht="16.5" customHeight="1" x14ac:dyDescent="0.2">
      <c r="A104" s="5" t="s">
        <v>295</v>
      </c>
      <c r="E104" s="3">
        <v>36</v>
      </c>
      <c r="G104" s="4">
        <v>0</v>
      </c>
      <c r="H104" s="4"/>
      <c r="I104" s="4">
        <v>0</v>
      </c>
      <c r="J104" s="5"/>
      <c r="K104" s="4">
        <v>2062307387</v>
      </c>
      <c r="M104" s="4">
        <v>4791802530</v>
      </c>
    </row>
    <row r="105" spans="1:13" ht="16.5" customHeight="1" x14ac:dyDescent="0.2">
      <c r="A105" s="5" t="s">
        <v>58</v>
      </c>
      <c r="E105" s="2">
        <v>26</v>
      </c>
      <c r="G105" s="4">
        <v>54459679493</v>
      </c>
      <c r="H105" s="4"/>
      <c r="I105" s="4">
        <v>60450130933</v>
      </c>
      <c r="J105" s="5"/>
      <c r="K105" s="5">
        <v>54459679493</v>
      </c>
      <c r="M105" s="5">
        <v>60450130933</v>
      </c>
    </row>
    <row r="106" spans="1:13" ht="16.5" customHeight="1" x14ac:dyDescent="0.2">
      <c r="A106" s="5" t="s">
        <v>59</v>
      </c>
      <c r="E106" s="5"/>
      <c r="G106" s="4">
        <v>674815705</v>
      </c>
      <c r="H106" s="4"/>
      <c r="I106" s="4">
        <v>666508707</v>
      </c>
      <c r="J106" s="5"/>
      <c r="K106" s="5">
        <v>404625098</v>
      </c>
      <c r="M106" s="5">
        <v>400531371</v>
      </c>
    </row>
    <row r="107" spans="1:13" ht="16.5" customHeight="1" x14ac:dyDescent="0.2">
      <c r="A107" s="5" t="s">
        <v>60</v>
      </c>
      <c r="E107" s="3">
        <v>28</v>
      </c>
      <c r="G107" s="63">
        <v>7177695431</v>
      </c>
      <c r="H107" s="64"/>
      <c r="I107" s="63">
        <v>7944677348</v>
      </c>
      <c r="J107" s="64"/>
      <c r="K107" s="65">
        <v>0</v>
      </c>
      <c r="L107" s="64"/>
      <c r="M107" s="65">
        <v>345682892</v>
      </c>
    </row>
    <row r="108" spans="1:13" ht="16.5" customHeight="1" x14ac:dyDescent="0.2">
      <c r="A108" s="5" t="s">
        <v>61</v>
      </c>
      <c r="G108" s="4">
        <v>38118327</v>
      </c>
      <c r="H108" s="4"/>
      <c r="I108" s="4">
        <v>61568566</v>
      </c>
      <c r="J108" s="5"/>
      <c r="K108" s="4">
        <v>11894718</v>
      </c>
      <c r="M108" s="4">
        <v>12446979</v>
      </c>
    </row>
    <row r="109" spans="1:13" ht="16.5" customHeight="1" x14ac:dyDescent="0.2">
      <c r="A109" s="5" t="s">
        <v>62</v>
      </c>
      <c r="E109" s="2" t="s">
        <v>287</v>
      </c>
      <c r="G109" s="40">
        <v>14760825113</v>
      </c>
      <c r="H109" s="4"/>
      <c r="I109" s="40">
        <v>15807627730</v>
      </c>
      <c r="J109" s="5"/>
      <c r="K109" s="52">
        <v>381279389</v>
      </c>
      <c r="M109" s="52">
        <v>569579095</v>
      </c>
    </row>
    <row r="110" spans="1:13" ht="16.5" customHeight="1" x14ac:dyDescent="0.2">
      <c r="H110" s="4"/>
      <c r="J110" s="35"/>
      <c r="L110" s="4"/>
    </row>
    <row r="111" spans="1:13" ht="16.5" customHeight="1" x14ac:dyDescent="0.2">
      <c r="A111" s="1" t="s">
        <v>63</v>
      </c>
      <c r="G111" s="40">
        <f>SUM(G100:G109)</f>
        <v>123010966627</v>
      </c>
      <c r="H111" s="4"/>
      <c r="I111" s="40">
        <f>SUM(I100:I109)</f>
        <v>145868539435</v>
      </c>
      <c r="J111" s="35"/>
      <c r="K111" s="40">
        <f>SUM(K100:L110)</f>
        <v>66716248687</v>
      </c>
      <c r="L111" s="4"/>
      <c r="M111" s="40">
        <f>SUM(M100:M110)</f>
        <v>79561438681</v>
      </c>
    </row>
    <row r="112" spans="1:13" ht="16.5" customHeight="1" x14ac:dyDescent="0.2">
      <c r="H112" s="46"/>
      <c r="J112" s="35"/>
      <c r="L112" s="46"/>
    </row>
    <row r="113" spans="1:13" ht="16.5" customHeight="1" x14ac:dyDescent="0.2">
      <c r="A113" s="1" t="s">
        <v>64</v>
      </c>
      <c r="G113" s="40">
        <f>SUM(G111,G96)</f>
        <v>147823454962</v>
      </c>
      <c r="H113" s="4"/>
      <c r="I113" s="40">
        <f>SUM(I111,I96)</f>
        <v>168994375524</v>
      </c>
      <c r="J113" s="35"/>
      <c r="K113" s="40">
        <f>SUM(K111,K96)</f>
        <v>90483828239</v>
      </c>
      <c r="L113" s="4"/>
      <c r="M113" s="40">
        <f>SUM(M111,M96)</f>
        <v>97360846594</v>
      </c>
    </row>
    <row r="114" spans="1:13" ht="16.5" customHeight="1" x14ac:dyDescent="0.2">
      <c r="A114" s="1"/>
      <c r="H114" s="4"/>
      <c r="J114" s="35"/>
      <c r="L114" s="4"/>
    </row>
    <row r="115" spans="1:13" ht="16.5" customHeight="1" x14ac:dyDescent="0.2">
      <c r="A115" s="1"/>
      <c r="H115" s="4"/>
      <c r="J115" s="35"/>
      <c r="L115" s="4"/>
    </row>
    <row r="116" spans="1:13" ht="16.5" customHeight="1" x14ac:dyDescent="0.2">
      <c r="A116" s="1"/>
      <c r="H116" s="4"/>
      <c r="J116" s="35"/>
      <c r="L116" s="4"/>
    </row>
    <row r="117" spans="1:13" ht="16.5" customHeight="1" x14ac:dyDescent="0.2">
      <c r="A117" s="1"/>
      <c r="H117" s="4"/>
      <c r="J117" s="35"/>
      <c r="L117" s="4"/>
    </row>
    <row r="118" spans="1:13" ht="16.5" customHeight="1" x14ac:dyDescent="0.2">
      <c r="A118" s="1"/>
      <c r="H118" s="4"/>
      <c r="J118" s="35"/>
      <c r="L118" s="4"/>
    </row>
    <row r="119" spans="1:13" ht="16.5" customHeight="1" x14ac:dyDescent="0.2">
      <c r="A119" s="1"/>
      <c r="H119" s="4"/>
      <c r="J119" s="35"/>
      <c r="L119" s="4"/>
    </row>
    <row r="120" spans="1:13" ht="16.5" customHeight="1" x14ac:dyDescent="0.2">
      <c r="A120" s="1"/>
      <c r="H120" s="4"/>
      <c r="J120" s="35"/>
      <c r="L120" s="4"/>
    </row>
    <row r="121" spans="1:13" ht="16.5" customHeight="1" x14ac:dyDescent="0.2">
      <c r="A121" s="1"/>
      <c r="H121" s="4"/>
      <c r="J121" s="35"/>
      <c r="L121" s="4"/>
    </row>
    <row r="122" spans="1:13" ht="16.5" customHeight="1" x14ac:dyDescent="0.2">
      <c r="A122" s="1"/>
      <c r="H122" s="4"/>
      <c r="J122" s="35"/>
      <c r="L122" s="4"/>
    </row>
    <row r="123" spans="1:13" ht="16.5" customHeight="1" x14ac:dyDescent="0.2">
      <c r="A123" s="1"/>
      <c r="H123" s="4"/>
      <c r="J123" s="35"/>
      <c r="L123" s="4"/>
    </row>
    <row r="124" spans="1:13" ht="9.9499999999999993" customHeight="1" x14ac:dyDescent="0.2">
      <c r="A124" s="1"/>
      <c r="H124" s="4"/>
      <c r="J124" s="35"/>
      <c r="L124" s="4"/>
    </row>
    <row r="125" spans="1:13" ht="21.95" customHeight="1" x14ac:dyDescent="0.2">
      <c r="A125" s="137" t="s">
        <v>41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</row>
    <row r="126" spans="1:13" ht="16.5" customHeight="1" x14ac:dyDescent="0.2">
      <c r="A126" s="1" t="s">
        <v>0</v>
      </c>
      <c r="B126" s="1"/>
      <c r="C126" s="1"/>
      <c r="D126" s="1"/>
    </row>
    <row r="127" spans="1:13" ht="16.5" customHeight="1" x14ac:dyDescent="0.2">
      <c r="A127" s="1" t="s">
        <v>1</v>
      </c>
      <c r="B127" s="1"/>
      <c r="C127" s="1"/>
      <c r="D127" s="1"/>
    </row>
    <row r="128" spans="1:13" ht="16.5" customHeight="1" x14ac:dyDescent="0.2">
      <c r="A128" s="49" t="s">
        <v>2</v>
      </c>
      <c r="B128" s="49"/>
      <c r="C128" s="49"/>
      <c r="D128" s="49"/>
      <c r="E128" s="50"/>
      <c r="F128" s="51"/>
      <c r="G128" s="40"/>
      <c r="H128" s="52"/>
      <c r="I128" s="40"/>
      <c r="J128" s="51"/>
      <c r="K128" s="40"/>
      <c r="L128" s="52"/>
      <c r="M128" s="40"/>
    </row>
    <row r="129" spans="1:13" ht="16.5" customHeight="1" x14ac:dyDescent="0.2">
      <c r="A129" s="1"/>
      <c r="B129" s="1"/>
      <c r="C129" s="1"/>
      <c r="D129" s="1"/>
    </row>
    <row r="130" spans="1:13" ht="16.5" customHeight="1" x14ac:dyDescent="0.2">
      <c r="A130" s="1"/>
      <c r="B130" s="1"/>
      <c r="C130" s="1"/>
      <c r="D130" s="1"/>
    </row>
    <row r="131" spans="1:13" ht="16.5" customHeight="1" x14ac:dyDescent="0.2">
      <c r="G131" s="135" t="s">
        <v>3</v>
      </c>
      <c r="H131" s="135"/>
      <c r="I131" s="135"/>
      <c r="J131" s="28"/>
      <c r="K131" s="135" t="s">
        <v>4</v>
      </c>
      <c r="L131" s="135"/>
      <c r="M131" s="135"/>
    </row>
    <row r="132" spans="1:13" ht="16.5" customHeight="1" x14ac:dyDescent="0.2">
      <c r="A132" s="5" t="s">
        <v>5</v>
      </c>
      <c r="E132" s="29"/>
      <c r="F132" s="30"/>
      <c r="G132" s="136" t="s">
        <v>6</v>
      </c>
      <c r="H132" s="136"/>
      <c r="I132" s="136"/>
      <c r="J132" s="31"/>
      <c r="K132" s="136" t="s">
        <v>6</v>
      </c>
      <c r="L132" s="136"/>
      <c r="M132" s="136"/>
    </row>
    <row r="133" spans="1:13" ht="16.5" customHeight="1" x14ac:dyDescent="0.2">
      <c r="E133" s="29"/>
      <c r="F133" s="30"/>
      <c r="G133" s="56"/>
      <c r="H133" s="27"/>
      <c r="I133" s="56"/>
      <c r="J133" s="31"/>
      <c r="K133" s="27"/>
      <c r="L133" s="27"/>
      <c r="M133" s="27"/>
    </row>
    <row r="134" spans="1:13" ht="16.5" customHeight="1" x14ac:dyDescent="0.2">
      <c r="E134" s="29"/>
      <c r="F134" s="30"/>
      <c r="G134" s="56" t="s">
        <v>7</v>
      </c>
      <c r="H134" s="27"/>
      <c r="I134" s="56" t="s">
        <v>7</v>
      </c>
      <c r="J134" s="31"/>
      <c r="K134" s="56" t="s">
        <v>7</v>
      </c>
      <c r="L134" s="27"/>
      <c r="M134" s="56" t="s">
        <v>7</v>
      </c>
    </row>
    <row r="135" spans="1:13" ht="16.5" customHeight="1" x14ac:dyDescent="0.2">
      <c r="F135" s="30"/>
      <c r="G135" s="32">
        <v>2025</v>
      </c>
      <c r="H135" s="33"/>
      <c r="I135" s="32">
        <v>2024</v>
      </c>
      <c r="J135" s="34"/>
      <c r="K135" s="32">
        <v>2025</v>
      </c>
      <c r="L135" s="33"/>
      <c r="M135" s="32">
        <v>2024</v>
      </c>
    </row>
    <row r="136" spans="1:13" ht="16.5" customHeight="1" x14ac:dyDescent="0.2">
      <c r="E136" s="54" t="s">
        <v>65</v>
      </c>
      <c r="F136" s="30"/>
      <c r="G136" s="57" t="s">
        <v>9</v>
      </c>
      <c r="H136" s="33"/>
      <c r="I136" s="57" t="s">
        <v>9</v>
      </c>
      <c r="J136" s="34"/>
      <c r="K136" s="57" t="s">
        <v>9</v>
      </c>
      <c r="L136" s="33"/>
      <c r="M136" s="57" t="s">
        <v>9</v>
      </c>
    </row>
    <row r="137" spans="1:13" ht="16.5" customHeight="1" x14ac:dyDescent="0.2">
      <c r="E137" s="29"/>
      <c r="F137" s="30"/>
      <c r="G137" s="58"/>
      <c r="H137" s="33"/>
      <c r="I137" s="58"/>
      <c r="J137" s="34"/>
      <c r="K137" s="58"/>
      <c r="L137" s="58"/>
      <c r="M137" s="58"/>
    </row>
    <row r="138" spans="1:13" ht="16.5" customHeight="1" x14ac:dyDescent="0.2">
      <c r="A138" s="1" t="s">
        <v>320</v>
      </c>
    </row>
    <row r="140" spans="1:13" ht="16.5" customHeight="1" x14ac:dyDescent="0.2">
      <c r="A140" s="1" t="s">
        <v>66</v>
      </c>
      <c r="H140" s="46"/>
      <c r="J140" s="35"/>
      <c r="L140" s="46"/>
    </row>
    <row r="141" spans="1:13" ht="16.5" customHeight="1" x14ac:dyDescent="0.2">
      <c r="H141" s="46"/>
      <c r="J141" s="35"/>
      <c r="L141" s="46"/>
    </row>
    <row r="142" spans="1:13" ht="16.5" customHeight="1" x14ac:dyDescent="0.2">
      <c r="A142" s="5" t="s">
        <v>67</v>
      </c>
      <c r="H142" s="66"/>
      <c r="J142" s="35"/>
      <c r="L142" s="66"/>
    </row>
    <row r="143" spans="1:13" ht="16.5" customHeight="1" x14ac:dyDescent="0.2">
      <c r="B143" s="5" t="s">
        <v>68</v>
      </c>
      <c r="H143" s="66"/>
      <c r="J143" s="35"/>
      <c r="L143" s="66"/>
    </row>
    <row r="144" spans="1:13" ht="16.5" customHeight="1" x14ac:dyDescent="0.2">
      <c r="C144" s="5" t="s">
        <v>69</v>
      </c>
      <c r="H144" s="66"/>
      <c r="J144" s="35"/>
      <c r="L144" s="66"/>
    </row>
    <row r="145" spans="1:13" ht="16.5" customHeight="1" thickBot="1" x14ac:dyDescent="0.25">
      <c r="C145" s="5" t="s">
        <v>70</v>
      </c>
      <c r="G145" s="41">
        <v>28197293710</v>
      </c>
      <c r="H145" s="4"/>
      <c r="I145" s="41">
        <v>28197293710</v>
      </c>
      <c r="J145" s="4"/>
      <c r="K145" s="41">
        <v>28197293710</v>
      </c>
      <c r="L145" s="4"/>
      <c r="M145" s="41">
        <v>28197293710</v>
      </c>
    </row>
    <row r="146" spans="1:13" ht="16.5" customHeight="1" thickTop="1" x14ac:dyDescent="0.2">
      <c r="H146" s="4"/>
      <c r="J146" s="4"/>
      <c r="L146" s="4"/>
    </row>
    <row r="147" spans="1:13" ht="16.5" customHeight="1" x14ac:dyDescent="0.2">
      <c r="B147" s="5" t="s">
        <v>71</v>
      </c>
      <c r="H147" s="4"/>
      <c r="J147" s="35"/>
      <c r="L147" s="66"/>
    </row>
    <row r="148" spans="1:13" ht="16.5" customHeight="1" x14ac:dyDescent="0.2">
      <c r="C148" s="5" t="s">
        <v>72</v>
      </c>
      <c r="H148" s="4"/>
      <c r="J148" s="35"/>
      <c r="L148" s="66"/>
    </row>
    <row r="149" spans="1:13" ht="16.5" customHeight="1" x14ac:dyDescent="0.2">
      <c r="C149" s="5" t="s">
        <v>73</v>
      </c>
      <c r="G149" s="4">
        <v>28197293670</v>
      </c>
      <c r="H149" s="4"/>
      <c r="I149" s="4">
        <v>28197293670</v>
      </c>
      <c r="J149" s="4"/>
      <c r="K149" s="4">
        <v>28197293670</v>
      </c>
      <c r="L149" s="4"/>
      <c r="M149" s="4">
        <v>28197293670</v>
      </c>
    </row>
    <row r="150" spans="1:13" ht="16.5" customHeight="1" x14ac:dyDescent="0.2">
      <c r="A150" s="5" t="s">
        <v>74</v>
      </c>
      <c r="G150" s="4">
        <v>70175900837</v>
      </c>
      <c r="H150" s="4"/>
      <c r="I150" s="4">
        <v>70175900837</v>
      </c>
      <c r="J150" s="4"/>
      <c r="K150" s="4">
        <v>70175900837</v>
      </c>
      <c r="L150" s="4"/>
      <c r="M150" s="4">
        <v>70175900837</v>
      </c>
    </row>
    <row r="151" spans="1:13" ht="16.5" customHeight="1" x14ac:dyDescent="0.2">
      <c r="A151" s="5" t="s">
        <v>75</v>
      </c>
      <c r="H151" s="4"/>
      <c r="J151" s="4"/>
      <c r="L151" s="4"/>
    </row>
    <row r="152" spans="1:13" ht="16.5" customHeight="1" x14ac:dyDescent="0.2">
      <c r="B152" s="5" t="s">
        <v>76</v>
      </c>
      <c r="G152" s="4">
        <v>-14991990030</v>
      </c>
      <c r="H152" s="4"/>
      <c r="I152" s="4">
        <v>-14991990030</v>
      </c>
      <c r="J152" s="4"/>
      <c r="K152" s="4">
        <v>0</v>
      </c>
      <c r="L152" s="4"/>
      <c r="M152" s="4">
        <v>0</v>
      </c>
    </row>
    <row r="153" spans="1:13" ht="16.5" customHeight="1" x14ac:dyDescent="0.2">
      <c r="A153" s="5" t="s">
        <v>77</v>
      </c>
      <c r="G153" s="4">
        <v>-1159384845</v>
      </c>
      <c r="H153" s="4"/>
      <c r="I153" s="4">
        <v>-1159384845</v>
      </c>
      <c r="J153" s="4"/>
      <c r="K153" s="4">
        <v>78467400</v>
      </c>
      <c r="L153" s="4"/>
      <c r="M153" s="4">
        <v>78467400</v>
      </c>
    </row>
    <row r="154" spans="1:13" ht="16.5" customHeight="1" x14ac:dyDescent="0.2">
      <c r="A154" s="5" t="s">
        <v>78</v>
      </c>
      <c r="H154" s="4"/>
      <c r="J154" s="35"/>
      <c r="L154" s="66"/>
    </row>
    <row r="155" spans="1:13" ht="16.5" customHeight="1" x14ac:dyDescent="0.2">
      <c r="B155" s="5" t="s">
        <v>79</v>
      </c>
      <c r="H155" s="4"/>
      <c r="J155" s="35"/>
      <c r="L155" s="66"/>
    </row>
    <row r="156" spans="1:13" ht="16.5" customHeight="1" x14ac:dyDescent="0.2">
      <c r="B156" s="5" t="s">
        <v>80</v>
      </c>
      <c r="E156" s="2">
        <v>29</v>
      </c>
      <c r="G156" s="4">
        <v>2819729371</v>
      </c>
      <c r="H156" s="4"/>
      <c r="I156" s="4">
        <v>2819729371</v>
      </c>
      <c r="J156" s="5"/>
      <c r="K156" s="5">
        <v>2819729371</v>
      </c>
      <c r="M156" s="5">
        <v>2819729371</v>
      </c>
    </row>
    <row r="157" spans="1:13" ht="16.5" customHeight="1" x14ac:dyDescent="0.2">
      <c r="B157" s="5" t="s">
        <v>81</v>
      </c>
      <c r="G157" s="4">
        <v>26617827453</v>
      </c>
      <c r="H157" s="4"/>
      <c r="I157" s="4">
        <v>23740007603</v>
      </c>
      <c r="J157" s="5"/>
      <c r="K157" s="5">
        <v>33418838934</v>
      </c>
      <c r="M157" s="5">
        <v>34985486732</v>
      </c>
    </row>
    <row r="158" spans="1:13" ht="16.5" customHeight="1" x14ac:dyDescent="0.2">
      <c r="A158" s="5" t="s">
        <v>82</v>
      </c>
      <c r="G158" s="40">
        <v>-7253061142</v>
      </c>
      <c r="H158" s="4"/>
      <c r="I158" s="40">
        <v>-1223956426</v>
      </c>
      <c r="J158" s="4"/>
      <c r="K158" s="40">
        <v>-989368903</v>
      </c>
      <c r="L158" s="4"/>
      <c r="M158" s="40">
        <v>1941893702</v>
      </c>
    </row>
    <row r="159" spans="1:13" ht="16.5" customHeight="1" x14ac:dyDescent="0.2">
      <c r="H159" s="4"/>
      <c r="J159" s="66"/>
      <c r="L159" s="66"/>
    </row>
    <row r="160" spans="1:13" ht="16.5" customHeight="1" x14ac:dyDescent="0.2">
      <c r="A160" s="1" t="s">
        <v>83</v>
      </c>
      <c r="B160" s="1"/>
      <c r="G160" s="4">
        <f>SUM(G149:G158)</f>
        <v>104406315314</v>
      </c>
      <c r="H160" s="4"/>
      <c r="I160" s="4">
        <f>SUM(I149:I158)</f>
        <v>107557600180</v>
      </c>
      <c r="J160" s="4"/>
      <c r="K160" s="4">
        <f>SUM(K149:K158)</f>
        <v>133700861309</v>
      </c>
      <c r="L160" s="4"/>
      <c r="M160" s="4">
        <f>SUM(M149:M158)</f>
        <v>138198771712</v>
      </c>
    </row>
    <row r="161" spans="1:13" ht="16.5" customHeight="1" x14ac:dyDescent="0.2">
      <c r="A161" s="5" t="s">
        <v>84</v>
      </c>
      <c r="G161" s="40">
        <v>12029323117</v>
      </c>
      <c r="H161" s="4"/>
      <c r="I161" s="40">
        <v>11584073117</v>
      </c>
      <c r="J161" s="4"/>
      <c r="K161" s="40">
        <v>0</v>
      </c>
      <c r="L161" s="4"/>
      <c r="M161" s="40">
        <v>0</v>
      </c>
    </row>
    <row r="162" spans="1:13" ht="16.5" customHeight="1" x14ac:dyDescent="0.2">
      <c r="H162" s="4"/>
      <c r="J162" s="35"/>
      <c r="L162" s="60"/>
    </row>
    <row r="163" spans="1:13" ht="16.5" customHeight="1" x14ac:dyDescent="0.2">
      <c r="A163" s="1" t="s">
        <v>85</v>
      </c>
      <c r="G163" s="40">
        <f>SUM(G160:G162)</f>
        <v>116435638431</v>
      </c>
      <c r="H163" s="4"/>
      <c r="I163" s="40">
        <f>SUM(I160:I162)</f>
        <v>119141673297</v>
      </c>
      <c r="J163" s="35"/>
      <c r="K163" s="40">
        <f>SUM(K160:K162)</f>
        <v>133700861309</v>
      </c>
      <c r="L163" s="60"/>
      <c r="M163" s="40">
        <f>SUM(M160:M162)</f>
        <v>138198771712</v>
      </c>
    </row>
    <row r="165" spans="1:13" ht="16.5" customHeight="1" thickBot="1" x14ac:dyDescent="0.25">
      <c r="A165" s="1" t="s">
        <v>86</v>
      </c>
      <c r="G165" s="41">
        <f>SUM(G163,G113)</f>
        <v>264259093393</v>
      </c>
      <c r="H165" s="4"/>
      <c r="I165" s="41">
        <f>SUM(I163,I113)</f>
        <v>288136048821</v>
      </c>
      <c r="J165" s="35"/>
      <c r="K165" s="41">
        <f>SUM(K163,K113)</f>
        <v>224184689548</v>
      </c>
      <c r="L165" s="46"/>
      <c r="M165" s="41">
        <f>SUM(M163,M113)</f>
        <v>235559618306</v>
      </c>
    </row>
    <row r="166" spans="1:13" ht="16.5" customHeight="1" thickTop="1" x14ac:dyDescent="0.2">
      <c r="A166" s="1"/>
      <c r="H166" s="4"/>
      <c r="J166" s="35"/>
      <c r="L166" s="46"/>
    </row>
    <row r="167" spans="1:13" ht="16.5" customHeight="1" x14ac:dyDescent="0.2">
      <c r="A167" s="1"/>
      <c r="H167" s="4"/>
      <c r="J167" s="35"/>
      <c r="L167" s="46"/>
    </row>
    <row r="168" spans="1:13" ht="16.5" customHeight="1" x14ac:dyDescent="0.2">
      <c r="A168" s="1"/>
      <c r="H168" s="4"/>
      <c r="J168" s="35"/>
      <c r="L168" s="46"/>
    </row>
    <row r="169" spans="1:13" ht="16.5" customHeight="1" x14ac:dyDescent="0.2">
      <c r="A169" s="1"/>
      <c r="H169" s="4"/>
      <c r="J169" s="35"/>
      <c r="L169" s="46"/>
    </row>
    <row r="170" spans="1:13" ht="16.5" customHeight="1" x14ac:dyDescent="0.2">
      <c r="A170" s="1"/>
      <c r="H170" s="4"/>
      <c r="J170" s="35"/>
      <c r="L170" s="46"/>
    </row>
    <row r="171" spans="1:13" ht="16.5" customHeight="1" x14ac:dyDescent="0.2">
      <c r="A171" s="1"/>
      <c r="H171" s="4"/>
      <c r="J171" s="35"/>
      <c r="L171" s="46"/>
    </row>
    <row r="172" spans="1:13" ht="16.5" customHeight="1" x14ac:dyDescent="0.2">
      <c r="A172" s="1"/>
      <c r="H172" s="4"/>
      <c r="J172" s="35"/>
      <c r="L172" s="46"/>
    </row>
    <row r="173" spans="1:13" ht="16.5" customHeight="1" x14ac:dyDescent="0.2">
      <c r="A173" s="1"/>
      <c r="H173" s="4"/>
      <c r="J173" s="35"/>
      <c r="L173" s="46"/>
    </row>
    <row r="174" spans="1:13" ht="16.5" customHeight="1" x14ac:dyDescent="0.2">
      <c r="A174" s="1"/>
      <c r="H174" s="4"/>
      <c r="J174" s="35"/>
      <c r="L174" s="46"/>
    </row>
    <row r="175" spans="1:13" ht="16.5" customHeight="1" x14ac:dyDescent="0.2">
      <c r="A175" s="1"/>
      <c r="H175" s="4"/>
      <c r="J175" s="35"/>
    </row>
    <row r="176" spans="1:13" ht="16.5" customHeight="1" x14ac:dyDescent="0.2">
      <c r="A176" s="1"/>
      <c r="H176" s="4"/>
      <c r="J176" s="35"/>
      <c r="L176" s="46"/>
    </row>
    <row r="177" spans="1:13" ht="16.5" customHeight="1" x14ac:dyDescent="0.2">
      <c r="A177" s="1"/>
      <c r="H177" s="4"/>
      <c r="J177" s="35"/>
      <c r="L177" s="46"/>
    </row>
    <row r="178" spans="1:13" ht="16.5" customHeight="1" x14ac:dyDescent="0.2">
      <c r="A178" s="1"/>
      <c r="H178" s="4"/>
      <c r="J178" s="35"/>
      <c r="L178" s="46"/>
    </row>
    <row r="179" spans="1:13" ht="16.5" customHeight="1" x14ac:dyDescent="0.2">
      <c r="A179" s="1"/>
      <c r="H179" s="4"/>
      <c r="J179" s="35"/>
      <c r="L179" s="46"/>
    </row>
    <row r="180" spans="1:13" ht="16.5" customHeight="1" x14ac:dyDescent="0.2">
      <c r="A180" s="1"/>
      <c r="H180" s="4"/>
      <c r="J180" s="35"/>
      <c r="L180" s="46"/>
    </row>
    <row r="181" spans="1:13" ht="16.5" customHeight="1" x14ac:dyDescent="0.2">
      <c r="A181" s="1"/>
      <c r="H181" s="4"/>
      <c r="J181" s="35"/>
      <c r="L181" s="46"/>
    </row>
    <row r="182" spans="1:13" ht="16.5" customHeight="1" x14ac:dyDescent="0.2">
      <c r="A182" s="1"/>
      <c r="H182" s="4"/>
      <c r="J182" s="35"/>
      <c r="L182" s="46"/>
    </row>
    <row r="183" spans="1:13" ht="9.9499999999999993" customHeight="1" x14ac:dyDescent="0.2">
      <c r="A183" s="1"/>
      <c r="H183" s="4"/>
      <c r="J183" s="35"/>
      <c r="L183" s="46"/>
    </row>
    <row r="184" spans="1:13" ht="21.95" customHeight="1" x14ac:dyDescent="0.2">
      <c r="A184" s="137" t="s">
        <v>41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</row>
  </sheetData>
  <mergeCells count="15">
    <mergeCell ref="A184:M184"/>
    <mergeCell ref="G132:I132"/>
    <mergeCell ref="K132:M132"/>
    <mergeCell ref="G131:I131"/>
    <mergeCell ref="K131:M131"/>
    <mergeCell ref="G6:I6"/>
    <mergeCell ref="K7:M7"/>
    <mergeCell ref="K6:M6"/>
    <mergeCell ref="K73:M73"/>
    <mergeCell ref="A125:M125"/>
    <mergeCell ref="G72:I72"/>
    <mergeCell ref="G73:I73"/>
    <mergeCell ref="K72:M72"/>
    <mergeCell ref="A66:M66"/>
    <mergeCell ref="G7:I7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25" max="16383" man="1"/>
  </rowBreaks>
  <ignoredErrors>
    <ignoredError sqref="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tabSelected="1" topLeftCell="D64" zoomScale="126" zoomScaleNormal="213" zoomScaleSheetLayoutView="124" workbookViewId="0">
      <selection activeCell="M77" sqref="M77"/>
    </sheetView>
  </sheetViews>
  <sheetFormatPr defaultColWidth="7.42578125" defaultRowHeight="16.5" customHeight="1" x14ac:dyDescent="0.2"/>
  <cols>
    <col min="1" max="3" width="1.5703125" style="5" customWidth="1"/>
    <col min="4" max="4" width="40.5703125" style="5" customWidth="1"/>
    <col min="5" max="5" width="5.7109375" style="2" customWidth="1"/>
    <col min="6" max="6" width="0.5703125" style="3" customWidth="1"/>
    <col min="7" max="7" width="14.7109375" style="4" customWidth="1"/>
    <col min="8" max="8" width="0.5703125" style="5" customWidth="1"/>
    <col min="9" max="9" width="14.7109375" style="4" customWidth="1"/>
    <col min="10" max="10" width="0.5703125" style="3" customWidth="1"/>
    <col min="11" max="11" width="14.7109375" style="4" customWidth="1"/>
    <col min="12" max="12" width="0.5703125" style="5" customWidth="1"/>
    <col min="13" max="13" width="14.7109375" style="4" customWidth="1"/>
    <col min="14" max="16384" width="7.42578125" style="5"/>
  </cols>
  <sheetData>
    <row r="1" spans="1:13" ht="16.5" customHeight="1" x14ac:dyDescent="0.2">
      <c r="A1" s="1" t="s">
        <v>0</v>
      </c>
      <c r="B1" s="1"/>
      <c r="C1" s="1"/>
      <c r="D1" s="1"/>
      <c r="K1" s="26"/>
      <c r="L1" s="26"/>
      <c r="M1" s="26"/>
    </row>
    <row r="2" spans="1:13" ht="16.5" customHeight="1" x14ac:dyDescent="0.2">
      <c r="A2" s="1" t="s">
        <v>87</v>
      </c>
      <c r="B2" s="1"/>
      <c r="C2" s="1"/>
      <c r="D2" s="1"/>
    </row>
    <row r="3" spans="1:13" ht="16.5" customHeight="1" x14ac:dyDescent="0.2">
      <c r="A3" s="49" t="s">
        <v>88</v>
      </c>
      <c r="B3" s="49"/>
      <c r="C3" s="49"/>
      <c r="D3" s="49"/>
      <c r="E3" s="50"/>
      <c r="F3" s="51"/>
      <c r="G3" s="40"/>
      <c r="H3" s="52"/>
      <c r="I3" s="40"/>
      <c r="J3" s="51"/>
      <c r="K3" s="40"/>
      <c r="L3" s="52"/>
      <c r="M3" s="40"/>
    </row>
    <row r="6" spans="1:13" ht="16.5" customHeight="1" x14ac:dyDescent="0.2">
      <c r="G6" s="135" t="s">
        <v>3</v>
      </c>
      <c r="H6" s="135"/>
      <c r="I6" s="135"/>
      <c r="J6" s="28"/>
      <c r="K6" s="135" t="s">
        <v>4</v>
      </c>
      <c r="L6" s="135"/>
      <c r="M6" s="135"/>
    </row>
    <row r="7" spans="1:13" ht="16.5" customHeight="1" x14ac:dyDescent="0.2">
      <c r="A7" s="5" t="s">
        <v>5</v>
      </c>
      <c r="E7" s="29"/>
      <c r="F7" s="30"/>
      <c r="G7" s="136" t="s">
        <v>6</v>
      </c>
      <c r="H7" s="136"/>
      <c r="I7" s="136"/>
      <c r="J7" s="31"/>
      <c r="K7" s="136" t="s">
        <v>6</v>
      </c>
      <c r="L7" s="136"/>
      <c r="M7" s="136"/>
    </row>
    <row r="8" spans="1:13" ht="16.5" customHeight="1" x14ac:dyDescent="0.2">
      <c r="F8" s="30"/>
      <c r="G8" s="32">
        <v>2025</v>
      </c>
      <c r="H8" s="33"/>
      <c r="I8" s="32">
        <v>2024</v>
      </c>
      <c r="J8" s="34"/>
      <c r="K8" s="32">
        <v>2025</v>
      </c>
      <c r="L8" s="33"/>
      <c r="M8" s="32">
        <v>2024</v>
      </c>
    </row>
    <row r="9" spans="1:13" ht="16.5" customHeight="1" x14ac:dyDescent="0.2">
      <c r="E9" s="54" t="s">
        <v>8</v>
      </c>
      <c r="F9" s="30"/>
      <c r="G9" s="53" t="s">
        <v>9</v>
      </c>
      <c r="H9" s="33"/>
      <c r="I9" s="53" t="s">
        <v>9</v>
      </c>
      <c r="J9" s="34"/>
      <c r="K9" s="53" t="s">
        <v>9</v>
      </c>
      <c r="L9" s="33"/>
      <c r="M9" s="53" t="s">
        <v>9</v>
      </c>
    </row>
    <row r="11" spans="1:13" ht="16.5" customHeight="1" x14ac:dyDescent="0.2">
      <c r="A11" s="5" t="s">
        <v>89</v>
      </c>
      <c r="G11" s="4">
        <v>84858214086</v>
      </c>
      <c r="H11" s="4"/>
      <c r="I11" s="4">
        <v>90451522091</v>
      </c>
      <c r="J11" s="4"/>
      <c r="K11" s="4">
        <v>20776528294</v>
      </c>
      <c r="L11" s="35"/>
      <c r="M11" s="4">
        <v>21898156405</v>
      </c>
    </row>
    <row r="12" spans="1:13" ht="16.5" customHeight="1" x14ac:dyDescent="0.2">
      <c r="A12" s="5" t="s">
        <v>90</v>
      </c>
      <c r="G12" s="4">
        <v>57652714</v>
      </c>
      <c r="H12" s="4"/>
      <c r="I12" s="4">
        <v>278185025</v>
      </c>
      <c r="J12" s="4"/>
      <c r="K12" s="4">
        <v>25767480</v>
      </c>
      <c r="L12" s="35"/>
      <c r="M12" s="4">
        <v>193698894</v>
      </c>
    </row>
    <row r="13" spans="1:13" ht="16.5" customHeight="1" x14ac:dyDescent="0.2">
      <c r="A13" s="5" t="s">
        <v>91</v>
      </c>
      <c r="G13" s="40">
        <v>-73154816166</v>
      </c>
      <c r="H13" s="4"/>
      <c r="I13" s="40">
        <v>-79306615103</v>
      </c>
      <c r="J13" s="4"/>
      <c r="K13" s="40">
        <v>-18234806852</v>
      </c>
      <c r="L13" s="35"/>
      <c r="M13" s="40">
        <v>-19632993832</v>
      </c>
    </row>
    <row r="14" spans="1:13" ht="16.5" customHeight="1" x14ac:dyDescent="0.2">
      <c r="H14" s="4"/>
      <c r="J14" s="4"/>
      <c r="L14" s="35"/>
    </row>
    <row r="15" spans="1:13" ht="16.5" customHeight="1" x14ac:dyDescent="0.2">
      <c r="A15" s="1" t="s">
        <v>92</v>
      </c>
      <c r="G15" s="4">
        <v>11761050634</v>
      </c>
      <c r="H15" s="4"/>
      <c r="I15" s="4">
        <f>SUM(I11:I13)</f>
        <v>11423092013</v>
      </c>
      <c r="J15" s="4"/>
      <c r="K15" s="4">
        <v>2567488922</v>
      </c>
      <c r="L15" s="4"/>
      <c r="M15" s="4">
        <f>SUM(M11:M13)</f>
        <v>2458861467</v>
      </c>
    </row>
    <row r="16" spans="1:13" ht="16.5" customHeight="1" x14ac:dyDescent="0.2">
      <c r="A16" s="5" t="s">
        <v>93</v>
      </c>
      <c r="E16" s="2" t="s">
        <v>288</v>
      </c>
      <c r="G16" s="4">
        <v>190354500</v>
      </c>
      <c r="H16" s="4"/>
      <c r="I16" s="4">
        <v>200556125</v>
      </c>
      <c r="J16" s="4"/>
      <c r="K16" s="4">
        <v>4331014405</v>
      </c>
      <c r="L16" s="4"/>
      <c r="M16" s="4">
        <v>12066799148</v>
      </c>
    </row>
    <row r="17" spans="1:13" ht="16.5" customHeight="1" x14ac:dyDescent="0.2">
      <c r="A17" s="5" t="s">
        <v>94</v>
      </c>
      <c r="E17" s="2">
        <v>30</v>
      </c>
      <c r="G17" s="4">
        <v>1603712371</v>
      </c>
      <c r="H17" s="4"/>
      <c r="I17" s="4">
        <v>1868498560</v>
      </c>
      <c r="J17" s="4"/>
      <c r="K17" s="4">
        <v>699392001</v>
      </c>
      <c r="L17" s="4"/>
      <c r="M17" s="4">
        <v>639545427</v>
      </c>
    </row>
    <row r="18" spans="1:13" ht="16.5" customHeight="1" x14ac:dyDescent="0.2">
      <c r="A18" s="5" t="s">
        <v>281</v>
      </c>
      <c r="G18" s="4">
        <v>783357310</v>
      </c>
      <c r="H18" s="4"/>
      <c r="I18" s="4">
        <v>0</v>
      </c>
      <c r="J18" s="4"/>
      <c r="K18" s="4">
        <v>0</v>
      </c>
      <c r="L18" s="4"/>
      <c r="M18" s="4">
        <v>0</v>
      </c>
    </row>
    <row r="19" spans="1:13" ht="16.5" customHeight="1" x14ac:dyDescent="0.2">
      <c r="A19" s="5" t="s">
        <v>95</v>
      </c>
      <c r="G19" s="4">
        <v>-2690780487</v>
      </c>
      <c r="H19" s="4"/>
      <c r="I19" s="4">
        <v>-2570722784</v>
      </c>
      <c r="J19" s="4"/>
      <c r="K19" s="4">
        <v>-3169661272</v>
      </c>
      <c r="L19" s="4"/>
      <c r="M19" s="4">
        <v>-1832008632</v>
      </c>
    </row>
    <row r="20" spans="1:13" ht="16.5" customHeight="1" x14ac:dyDescent="0.2">
      <c r="A20" s="5" t="s">
        <v>96</v>
      </c>
      <c r="G20" s="4">
        <v>-760882561</v>
      </c>
      <c r="H20" s="4"/>
      <c r="I20" s="4">
        <v>-2496866293</v>
      </c>
      <c r="J20" s="4"/>
      <c r="K20" s="4">
        <v>-677860431</v>
      </c>
      <c r="L20" s="4"/>
      <c r="M20" s="4">
        <v>-2188071739</v>
      </c>
    </row>
    <row r="21" spans="1:13" s="36" customFormat="1" ht="16.5" customHeight="1" x14ac:dyDescent="0.2">
      <c r="A21" s="36" t="s">
        <v>97</v>
      </c>
      <c r="E21" s="37"/>
      <c r="F21" s="38"/>
      <c r="G21" s="4"/>
      <c r="H21" s="39"/>
      <c r="I21" s="4"/>
      <c r="J21" s="39"/>
      <c r="K21" s="4"/>
      <c r="L21" s="4"/>
      <c r="M21" s="4"/>
    </row>
    <row r="22" spans="1:13" s="36" customFormat="1" ht="16.5" customHeight="1" x14ac:dyDescent="0.2">
      <c r="B22" s="36" t="s">
        <v>98</v>
      </c>
      <c r="E22" s="37"/>
      <c r="F22" s="38"/>
      <c r="G22" s="4">
        <v>705145406</v>
      </c>
      <c r="H22" s="39"/>
      <c r="I22" s="4">
        <v>2238900981</v>
      </c>
      <c r="J22" s="39"/>
      <c r="K22" s="4">
        <v>594623632</v>
      </c>
      <c r="L22" s="4"/>
      <c r="M22" s="4">
        <v>2265318997</v>
      </c>
    </row>
    <row r="23" spans="1:13" ht="16.5" customHeight="1" x14ac:dyDescent="0.2">
      <c r="A23" s="5" t="s">
        <v>99</v>
      </c>
      <c r="E23" s="2">
        <v>32</v>
      </c>
      <c r="G23" s="4">
        <v>-5119846777</v>
      </c>
      <c r="H23" s="4"/>
      <c r="I23" s="4">
        <v>-5885339419</v>
      </c>
      <c r="J23" s="4"/>
      <c r="K23" s="4">
        <v>-2590641787</v>
      </c>
      <c r="L23" s="35"/>
      <c r="M23" s="4">
        <v>-2981577583</v>
      </c>
    </row>
    <row r="24" spans="1:13" ht="16.5" customHeight="1" x14ac:dyDescent="0.2">
      <c r="A24" s="5" t="s">
        <v>100</v>
      </c>
      <c r="F24" s="5"/>
      <c r="H24" s="4"/>
      <c r="J24" s="4"/>
      <c r="L24" s="4"/>
    </row>
    <row r="25" spans="1:13" ht="16.5" customHeight="1" x14ac:dyDescent="0.2">
      <c r="B25" s="5" t="s">
        <v>101</v>
      </c>
      <c r="E25" s="2">
        <v>16</v>
      </c>
      <c r="G25" s="40">
        <v>1388927403</v>
      </c>
      <c r="H25" s="4"/>
      <c r="I25" s="40">
        <v>292733849</v>
      </c>
      <c r="J25" s="4"/>
      <c r="K25" s="40">
        <v>0</v>
      </c>
      <c r="L25" s="35"/>
      <c r="M25" s="40">
        <v>0</v>
      </c>
    </row>
    <row r="26" spans="1:13" ht="16.5" customHeight="1" x14ac:dyDescent="0.2">
      <c r="H26" s="4"/>
      <c r="J26" s="4"/>
      <c r="L26" s="35"/>
    </row>
    <row r="27" spans="1:13" ht="16.5" customHeight="1" x14ac:dyDescent="0.2">
      <c r="A27" s="1" t="s">
        <v>102</v>
      </c>
      <c r="G27" s="4">
        <f>SUM(G15:G25)</f>
        <v>7861037799</v>
      </c>
      <c r="H27" s="4"/>
      <c r="I27" s="4">
        <f>SUM(I15:I25)</f>
        <v>5070853032</v>
      </c>
      <c r="J27" s="4"/>
      <c r="K27" s="4">
        <f>SUM(K15:K25)</f>
        <v>1754355470</v>
      </c>
      <c r="L27" s="4"/>
      <c r="M27" s="4">
        <f>SUM(M15:M25)</f>
        <v>10428867085</v>
      </c>
    </row>
    <row r="28" spans="1:13" ht="16.5" customHeight="1" x14ac:dyDescent="0.2">
      <c r="A28" s="5" t="s">
        <v>103</v>
      </c>
      <c r="E28" s="2">
        <v>33</v>
      </c>
      <c r="G28" s="40">
        <v>-602855871</v>
      </c>
      <c r="H28" s="4"/>
      <c r="I28" s="40">
        <v>-300392104</v>
      </c>
      <c r="J28" s="4"/>
      <c r="K28" s="40">
        <v>32340267</v>
      </c>
      <c r="L28" s="4"/>
      <c r="M28" s="40">
        <v>164322806</v>
      </c>
    </row>
    <row r="29" spans="1:13" ht="16.5" customHeight="1" x14ac:dyDescent="0.2">
      <c r="H29" s="4"/>
      <c r="J29" s="4"/>
      <c r="L29" s="35"/>
    </row>
    <row r="30" spans="1:13" ht="16.5" customHeight="1" x14ac:dyDescent="0.2">
      <c r="A30" s="1" t="s">
        <v>104</v>
      </c>
      <c r="G30" s="40">
        <f>SUM(G27:G29)</f>
        <v>7258181928</v>
      </c>
      <c r="H30" s="4"/>
      <c r="I30" s="40">
        <f>SUM(I27:I29)</f>
        <v>4770460928</v>
      </c>
      <c r="J30" s="4"/>
      <c r="K30" s="40">
        <f>SUM(K27:K29)</f>
        <v>1786695737</v>
      </c>
      <c r="L30" s="4"/>
      <c r="M30" s="40">
        <f>SUM(M27:M29)</f>
        <v>10593189891</v>
      </c>
    </row>
    <row r="31" spans="1:13" ht="16.5" customHeight="1" x14ac:dyDescent="0.2">
      <c r="A31" s="1"/>
      <c r="H31" s="4"/>
      <c r="J31" s="4"/>
      <c r="L31" s="4"/>
    </row>
    <row r="32" spans="1:13" ht="16.5" customHeight="1" x14ac:dyDescent="0.2">
      <c r="A32" s="1" t="s">
        <v>105</v>
      </c>
      <c r="E32" s="3"/>
      <c r="H32" s="4"/>
      <c r="J32" s="5"/>
      <c r="L32" s="4"/>
    </row>
    <row r="33" spans="1:13" ht="16.5" customHeight="1" x14ac:dyDescent="0.2">
      <c r="B33" s="5" t="s">
        <v>106</v>
      </c>
      <c r="E33" s="3"/>
      <c r="G33" s="4">
        <v>6399003431</v>
      </c>
      <c r="H33" s="4"/>
      <c r="I33" s="4">
        <v>4062378553</v>
      </c>
      <c r="J33" s="4"/>
      <c r="K33" s="4">
        <v>1786695737</v>
      </c>
      <c r="L33" s="4"/>
      <c r="M33" s="4">
        <v>10593189891</v>
      </c>
    </row>
    <row r="34" spans="1:13" ht="16.5" customHeight="1" x14ac:dyDescent="0.2">
      <c r="B34" s="5" t="s">
        <v>84</v>
      </c>
      <c r="E34" s="3"/>
      <c r="F34" s="4"/>
      <c r="G34" s="40">
        <v>859178497</v>
      </c>
      <c r="H34" s="4"/>
      <c r="I34" s="40">
        <v>708082375</v>
      </c>
      <c r="J34" s="4"/>
      <c r="K34" s="40">
        <v>0</v>
      </c>
      <c r="L34" s="4"/>
      <c r="M34" s="40">
        <v>0</v>
      </c>
    </row>
    <row r="35" spans="1:13" ht="16.5" customHeight="1" x14ac:dyDescent="0.2">
      <c r="E35" s="3"/>
      <c r="F35" s="4"/>
      <c r="H35" s="4"/>
      <c r="J35" s="4"/>
      <c r="L35" s="4"/>
    </row>
    <row r="36" spans="1:13" ht="16.5" customHeight="1" thickBot="1" x14ac:dyDescent="0.25">
      <c r="E36" s="3"/>
      <c r="F36" s="4"/>
      <c r="G36" s="41">
        <f>G33+G34</f>
        <v>7258181928</v>
      </c>
      <c r="H36" s="4"/>
      <c r="I36" s="41">
        <f>I33+I34</f>
        <v>4770460928</v>
      </c>
      <c r="J36" s="4"/>
      <c r="K36" s="41">
        <f>K33+K34</f>
        <v>1786695737</v>
      </c>
      <c r="L36" s="4"/>
      <c r="M36" s="41">
        <f>M33+M34</f>
        <v>10593189891</v>
      </c>
    </row>
    <row r="37" spans="1:13" ht="16.5" customHeight="1" thickTop="1" x14ac:dyDescent="0.2">
      <c r="A37" s="1"/>
      <c r="H37" s="4"/>
      <c r="J37" s="4"/>
      <c r="L37" s="4"/>
    </row>
    <row r="38" spans="1:13" ht="16.5" customHeight="1" x14ac:dyDescent="0.2">
      <c r="A38" s="1"/>
      <c r="H38" s="4"/>
      <c r="J38" s="4"/>
      <c r="L38" s="4"/>
    </row>
    <row r="39" spans="1:13" ht="16.5" customHeight="1" x14ac:dyDescent="0.2">
      <c r="A39" s="1" t="s">
        <v>107</v>
      </c>
      <c r="H39" s="4"/>
      <c r="J39" s="4"/>
      <c r="L39" s="4"/>
    </row>
    <row r="40" spans="1:13" ht="16.5" customHeight="1" x14ac:dyDescent="0.2">
      <c r="A40" s="1"/>
      <c r="H40" s="4"/>
      <c r="J40" s="4"/>
      <c r="L40" s="4"/>
    </row>
    <row r="41" spans="1:13" ht="16.5" customHeight="1" x14ac:dyDescent="0.2">
      <c r="A41" s="5" t="s">
        <v>108</v>
      </c>
      <c r="B41" s="1"/>
      <c r="E41" s="2">
        <v>34</v>
      </c>
      <c r="F41" s="4"/>
      <c r="G41" s="42">
        <v>2.27</v>
      </c>
      <c r="H41" s="42"/>
      <c r="I41" s="42">
        <v>1.44</v>
      </c>
      <c r="J41" s="42"/>
      <c r="K41" s="42">
        <v>0.63</v>
      </c>
      <c r="L41" s="4"/>
      <c r="M41" s="42">
        <v>3.76</v>
      </c>
    </row>
    <row r="42" spans="1:13" ht="16.5" customHeight="1" x14ac:dyDescent="0.2">
      <c r="B42" s="1"/>
      <c r="F42" s="4"/>
      <c r="G42" s="42"/>
      <c r="H42" s="4"/>
      <c r="I42" s="42"/>
      <c r="J42" s="4"/>
      <c r="K42" s="42"/>
      <c r="L42" s="4"/>
      <c r="M42" s="42"/>
    </row>
    <row r="43" spans="1:13" ht="16.5" customHeight="1" x14ac:dyDescent="0.2">
      <c r="B43" s="1"/>
      <c r="F43" s="4"/>
      <c r="G43" s="42"/>
      <c r="H43" s="4"/>
      <c r="I43" s="42"/>
      <c r="J43" s="4"/>
      <c r="K43" s="42"/>
      <c r="L43" s="4"/>
      <c r="M43" s="42"/>
    </row>
    <row r="44" spans="1:13" ht="16.5" customHeight="1" x14ac:dyDescent="0.2">
      <c r="B44" s="1"/>
      <c r="F44" s="4"/>
      <c r="G44" s="42"/>
      <c r="H44" s="4"/>
      <c r="I44" s="42"/>
      <c r="J44" s="4"/>
      <c r="K44" s="42"/>
      <c r="L44" s="4"/>
      <c r="M44" s="42"/>
    </row>
    <row r="45" spans="1:13" ht="16.5" customHeight="1" x14ac:dyDescent="0.2">
      <c r="B45" s="1"/>
      <c r="F45" s="4"/>
      <c r="G45" s="42"/>
      <c r="H45" s="4"/>
      <c r="I45" s="42"/>
      <c r="J45" s="4"/>
      <c r="K45" s="42"/>
      <c r="L45" s="4"/>
      <c r="M45" s="42"/>
    </row>
    <row r="46" spans="1:13" ht="16.5" customHeight="1" x14ac:dyDescent="0.2">
      <c r="A46" s="1"/>
      <c r="B46" s="1"/>
      <c r="F46" s="4"/>
      <c r="G46" s="42"/>
      <c r="H46" s="4"/>
      <c r="I46" s="42"/>
      <c r="J46" s="4"/>
      <c r="K46" s="42"/>
      <c r="L46" s="4"/>
      <c r="M46" s="42"/>
    </row>
    <row r="47" spans="1:13" ht="16.5" customHeight="1" x14ac:dyDescent="0.2">
      <c r="A47" s="1"/>
      <c r="B47" s="1"/>
      <c r="F47" s="4"/>
      <c r="G47" s="42"/>
      <c r="H47" s="4"/>
      <c r="I47" s="42"/>
      <c r="J47" s="4"/>
      <c r="K47" s="42"/>
      <c r="L47" s="4"/>
      <c r="M47" s="42"/>
    </row>
    <row r="48" spans="1:13" ht="16.5" customHeight="1" x14ac:dyDescent="0.2">
      <c r="A48" s="1"/>
      <c r="B48" s="1"/>
      <c r="F48" s="4"/>
      <c r="G48" s="42"/>
      <c r="H48" s="4"/>
      <c r="I48" s="42"/>
      <c r="J48" s="4"/>
      <c r="K48" s="42"/>
      <c r="L48" s="4"/>
      <c r="M48" s="42"/>
    </row>
    <row r="49" spans="1:13" ht="16.5" customHeight="1" x14ac:dyDescent="0.2">
      <c r="A49" s="1"/>
      <c r="B49" s="1"/>
      <c r="F49" s="4"/>
      <c r="G49" s="42"/>
      <c r="H49" s="4"/>
      <c r="I49" s="42"/>
      <c r="J49" s="4"/>
      <c r="K49" s="42"/>
      <c r="L49" s="4"/>
      <c r="M49" s="42"/>
    </row>
    <row r="50" spans="1:13" ht="16.5" customHeight="1" x14ac:dyDescent="0.2">
      <c r="A50" s="1"/>
      <c r="B50" s="1"/>
      <c r="F50" s="4"/>
      <c r="G50" s="42"/>
      <c r="H50" s="4"/>
      <c r="I50" s="42"/>
      <c r="J50" s="4"/>
      <c r="K50" s="42"/>
      <c r="L50" s="4"/>
      <c r="M50" s="42"/>
    </row>
    <row r="51" spans="1:13" ht="16.5" customHeight="1" x14ac:dyDescent="0.2">
      <c r="A51" s="1"/>
      <c r="B51" s="1"/>
      <c r="F51" s="4"/>
      <c r="G51" s="42"/>
      <c r="H51" s="4"/>
      <c r="I51" s="42"/>
      <c r="J51" s="4"/>
      <c r="K51" s="42"/>
      <c r="L51" s="4"/>
      <c r="M51" s="42"/>
    </row>
    <row r="52" spans="1:13" ht="16.5" customHeight="1" x14ac:dyDescent="0.2">
      <c r="A52" s="1"/>
      <c r="B52" s="1"/>
      <c r="F52" s="4"/>
      <c r="G52" s="42"/>
      <c r="H52" s="4"/>
      <c r="I52" s="42"/>
      <c r="J52" s="4"/>
      <c r="K52" s="42"/>
      <c r="L52" s="4"/>
      <c r="M52" s="42"/>
    </row>
    <row r="53" spans="1:13" ht="16.5" customHeight="1" x14ac:dyDescent="0.2">
      <c r="A53" s="1"/>
      <c r="B53" s="1"/>
      <c r="F53" s="4"/>
      <c r="G53" s="42"/>
      <c r="H53" s="4"/>
      <c r="I53" s="42"/>
      <c r="J53" s="4"/>
      <c r="K53" s="42"/>
      <c r="L53" s="4"/>
      <c r="M53" s="42"/>
    </row>
    <row r="54" spans="1:13" ht="16.5" customHeight="1" x14ac:dyDescent="0.2">
      <c r="A54" s="1"/>
      <c r="B54" s="1"/>
      <c r="F54" s="4"/>
      <c r="G54" s="42"/>
      <c r="H54" s="4"/>
      <c r="I54" s="42"/>
      <c r="J54" s="4"/>
      <c r="K54" s="42"/>
      <c r="L54" s="4"/>
      <c r="M54" s="42"/>
    </row>
    <row r="55" spans="1:13" ht="16.5" customHeight="1" x14ac:dyDescent="0.2">
      <c r="A55" s="1"/>
      <c r="B55" s="1"/>
      <c r="F55" s="4"/>
      <c r="G55" s="42"/>
      <c r="H55" s="4"/>
      <c r="I55" s="42"/>
      <c r="J55" s="4"/>
      <c r="K55" s="42"/>
      <c r="L55" s="4"/>
      <c r="M55" s="42"/>
    </row>
    <row r="56" spans="1:13" ht="16.5" customHeight="1" x14ac:dyDescent="0.2">
      <c r="A56" s="1"/>
      <c r="B56" s="1"/>
      <c r="F56" s="4"/>
      <c r="G56" s="42"/>
      <c r="H56" s="4"/>
      <c r="I56" s="42"/>
      <c r="J56" s="4"/>
      <c r="K56" s="42"/>
      <c r="L56" s="4"/>
      <c r="M56" s="42"/>
    </row>
    <row r="57" spans="1:13" ht="16.5" customHeight="1" x14ac:dyDescent="0.2">
      <c r="A57" s="1"/>
      <c r="B57" s="1"/>
      <c r="F57" s="4"/>
      <c r="G57" s="42"/>
      <c r="H57" s="4"/>
      <c r="I57" s="42"/>
      <c r="J57" s="4"/>
      <c r="K57" s="42"/>
      <c r="L57" s="4"/>
      <c r="M57" s="42"/>
    </row>
    <row r="58" spans="1:13" ht="9.9499999999999993" customHeight="1" x14ac:dyDescent="0.2">
      <c r="A58" s="1"/>
      <c r="B58" s="1"/>
      <c r="F58" s="4"/>
      <c r="G58" s="42"/>
      <c r="H58" s="4"/>
      <c r="I58" s="42"/>
      <c r="J58" s="4"/>
      <c r="K58" s="42"/>
      <c r="L58" s="4"/>
      <c r="M58" s="42"/>
    </row>
    <row r="59" spans="1:13" ht="21.95" customHeight="1" x14ac:dyDescent="0.2">
      <c r="A59" s="52" t="s">
        <v>41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</row>
    <row r="60" spans="1:13" ht="16.5" customHeight="1" x14ac:dyDescent="0.2">
      <c r="A60" s="1" t="s">
        <v>0</v>
      </c>
      <c r="B60" s="1"/>
      <c r="C60" s="1"/>
      <c r="D60" s="1"/>
      <c r="K60" s="135"/>
      <c r="L60" s="135"/>
      <c r="M60" s="135"/>
    </row>
    <row r="61" spans="1:13" ht="16.5" customHeight="1" x14ac:dyDescent="0.2">
      <c r="A61" s="1" t="s">
        <v>109</v>
      </c>
      <c r="B61" s="1"/>
      <c r="C61" s="1"/>
      <c r="D61" s="1"/>
    </row>
    <row r="62" spans="1:13" ht="16.5" customHeight="1" x14ac:dyDescent="0.2">
      <c r="A62" s="49" t="s">
        <v>88</v>
      </c>
      <c r="B62" s="49"/>
      <c r="C62" s="49"/>
      <c r="D62" s="49"/>
      <c r="E62" s="50"/>
      <c r="F62" s="51"/>
      <c r="G62" s="40"/>
      <c r="H62" s="52"/>
      <c r="I62" s="40"/>
      <c r="J62" s="51"/>
      <c r="K62" s="40"/>
      <c r="L62" s="52"/>
      <c r="M62" s="40"/>
    </row>
    <row r="65" spans="1:13" ht="16.5" customHeight="1" x14ac:dyDescent="0.2">
      <c r="G65" s="135" t="s">
        <v>3</v>
      </c>
      <c r="H65" s="135"/>
      <c r="I65" s="135"/>
      <c r="J65" s="28"/>
      <c r="K65" s="135" t="s">
        <v>4</v>
      </c>
      <c r="L65" s="135"/>
      <c r="M65" s="135"/>
    </row>
    <row r="66" spans="1:13" ht="16.5" customHeight="1" x14ac:dyDescent="0.2">
      <c r="A66" s="5" t="s">
        <v>5</v>
      </c>
      <c r="E66" s="29"/>
      <c r="F66" s="30"/>
      <c r="G66" s="136" t="s">
        <v>6</v>
      </c>
      <c r="H66" s="136"/>
      <c r="I66" s="136"/>
      <c r="J66" s="31"/>
      <c r="K66" s="136" t="s">
        <v>6</v>
      </c>
      <c r="L66" s="136"/>
      <c r="M66" s="136"/>
    </row>
    <row r="67" spans="1:13" ht="16.5" customHeight="1" x14ac:dyDescent="0.2">
      <c r="F67" s="30"/>
      <c r="G67" s="32">
        <v>2025</v>
      </c>
      <c r="H67" s="33"/>
      <c r="I67" s="32">
        <v>2024</v>
      </c>
      <c r="J67" s="34"/>
      <c r="K67" s="32">
        <v>2025</v>
      </c>
      <c r="L67" s="33"/>
      <c r="M67" s="32">
        <v>2024</v>
      </c>
    </row>
    <row r="68" spans="1:13" ht="16.5" customHeight="1" x14ac:dyDescent="0.2">
      <c r="E68" s="54" t="s">
        <v>8</v>
      </c>
      <c r="F68" s="30"/>
      <c r="G68" s="53" t="s">
        <v>9</v>
      </c>
      <c r="H68" s="33"/>
      <c r="I68" s="53" t="s">
        <v>9</v>
      </c>
      <c r="J68" s="34"/>
      <c r="K68" s="53" t="s">
        <v>9</v>
      </c>
      <c r="L68" s="33"/>
      <c r="M68" s="53" t="s">
        <v>9</v>
      </c>
    </row>
    <row r="70" spans="1:13" ht="16.5" customHeight="1" x14ac:dyDescent="0.2">
      <c r="A70" s="1" t="s">
        <v>104</v>
      </c>
      <c r="G70" s="40">
        <f>G36</f>
        <v>7258181928</v>
      </c>
      <c r="H70" s="4"/>
      <c r="I70" s="40">
        <f>I36</f>
        <v>4770460928</v>
      </c>
      <c r="J70" s="4"/>
      <c r="K70" s="40">
        <f>K36</f>
        <v>1786695737</v>
      </c>
      <c r="L70" s="4"/>
      <c r="M70" s="40">
        <f>M36</f>
        <v>10593189891</v>
      </c>
    </row>
    <row r="72" spans="1:13" ht="16.5" customHeight="1" x14ac:dyDescent="0.2">
      <c r="A72" s="1" t="s">
        <v>110</v>
      </c>
      <c r="H72" s="4"/>
      <c r="J72" s="4"/>
      <c r="L72" s="35"/>
    </row>
    <row r="73" spans="1:13" s="1" customFormat="1" ht="16.5" customHeight="1" x14ac:dyDescent="0.2">
      <c r="A73" s="5" t="s">
        <v>111</v>
      </c>
      <c r="B73" s="5"/>
      <c r="C73" s="5"/>
      <c r="D73" s="5"/>
      <c r="E73" s="29"/>
      <c r="F73" s="30"/>
      <c r="G73" s="4"/>
      <c r="H73" s="27"/>
      <c r="I73" s="4"/>
      <c r="J73" s="27"/>
      <c r="K73" s="4"/>
      <c r="L73" s="43"/>
      <c r="M73" s="4"/>
    </row>
    <row r="74" spans="1:13" s="1" customFormat="1" ht="16.5" customHeight="1" x14ac:dyDescent="0.2">
      <c r="A74" s="5"/>
      <c r="B74" s="5" t="s">
        <v>112</v>
      </c>
      <c r="C74" s="5"/>
      <c r="D74" s="5"/>
      <c r="E74" s="29"/>
      <c r="F74" s="30"/>
      <c r="G74" s="4"/>
      <c r="H74" s="27"/>
      <c r="I74" s="4"/>
      <c r="J74" s="27"/>
      <c r="K74" s="4"/>
      <c r="L74" s="43"/>
      <c r="M74" s="4"/>
    </row>
    <row r="75" spans="1:13" s="36" customFormat="1" ht="16.5" customHeight="1" x14ac:dyDescent="0.2">
      <c r="A75" s="44"/>
      <c r="B75" s="44"/>
      <c r="C75" s="44" t="s">
        <v>113</v>
      </c>
      <c r="D75" s="44"/>
      <c r="E75" s="37"/>
      <c r="F75" s="38"/>
      <c r="G75" s="4">
        <v>10407138</v>
      </c>
      <c r="H75" s="45"/>
      <c r="I75" s="4">
        <v>17512727</v>
      </c>
      <c r="J75" s="45"/>
      <c r="K75" s="4">
        <v>0</v>
      </c>
      <c r="L75" s="45"/>
      <c r="M75" s="4">
        <v>0</v>
      </c>
    </row>
    <row r="76" spans="1:13" s="36" customFormat="1" ht="16.5" customHeight="1" x14ac:dyDescent="0.2">
      <c r="A76" s="44"/>
      <c r="B76" s="44"/>
      <c r="C76" s="44" t="s">
        <v>114</v>
      </c>
      <c r="D76" s="44"/>
      <c r="E76" s="37"/>
      <c r="F76" s="38"/>
      <c r="G76" s="4">
        <v>-130688</v>
      </c>
      <c r="H76" s="45"/>
      <c r="I76" s="4">
        <v>-6380617</v>
      </c>
      <c r="J76" s="45"/>
      <c r="K76" s="4">
        <v>0</v>
      </c>
      <c r="L76" s="45"/>
      <c r="M76" s="4">
        <v>0</v>
      </c>
    </row>
    <row r="77" spans="1:13" s="36" customFormat="1" ht="16.5" customHeight="1" x14ac:dyDescent="0.2">
      <c r="A77" s="44"/>
      <c r="B77" s="44"/>
      <c r="C77" s="44" t="s">
        <v>115</v>
      </c>
      <c r="D77" s="44"/>
      <c r="E77" s="37"/>
      <c r="F77" s="38"/>
      <c r="G77" s="4"/>
      <c r="H77" s="45"/>
      <c r="I77" s="4"/>
      <c r="J77" s="45"/>
      <c r="K77" s="4"/>
      <c r="L77" s="45"/>
      <c r="M77" s="4"/>
    </row>
    <row r="78" spans="1:13" s="36" customFormat="1" ht="16.5" customHeight="1" x14ac:dyDescent="0.2">
      <c r="A78" s="44"/>
      <c r="B78" s="44"/>
      <c r="C78" s="44"/>
      <c r="D78" s="44" t="s">
        <v>116</v>
      </c>
      <c r="E78" s="2">
        <v>16</v>
      </c>
      <c r="F78" s="38"/>
      <c r="G78" s="4">
        <v>-2208049964</v>
      </c>
      <c r="H78" s="45"/>
      <c r="I78" s="4">
        <v>-1252185108</v>
      </c>
      <c r="J78" s="45"/>
      <c r="K78" s="4">
        <v>0</v>
      </c>
      <c r="L78" s="45"/>
      <c r="M78" s="4">
        <v>0</v>
      </c>
    </row>
    <row r="79" spans="1:13" ht="16.5" customHeight="1" x14ac:dyDescent="0.2">
      <c r="C79" s="5" t="s">
        <v>117</v>
      </c>
      <c r="H79" s="27"/>
      <c r="J79" s="27"/>
    </row>
    <row r="80" spans="1:13" ht="16.5" customHeight="1" x14ac:dyDescent="0.2">
      <c r="D80" s="5" t="s">
        <v>118</v>
      </c>
      <c r="G80" s="4">
        <v>193391416</v>
      </c>
      <c r="H80" s="4"/>
      <c r="I80" s="4">
        <v>188633559</v>
      </c>
      <c r="J80" s="4"/>
      <c r="K80" s="4">
        <v>0</v>
      </c>
      <c r="L80" s="4"/>
      <c r="M80" s="4">
        <v>0</v>
      </c>
    </row>
    <row r="81" spans="1:13" ht="16.5" customHeight="1" x14ac:dyDescent="0.2">
      <c r="C81" s="5" t="s">
        <v>119</v>
      </c>
      <c r="H81" s="27"/>
      <c r="J81" s="27"/>
    </row>
    <row r="82" spans="1:13" ht="16.5" customHeight="1" x14ac:dyDescent="0.2">
      <c r="D82" s="5" t="s">
        <v>120</v>
      </c>
      <c r="G82" s="40">
        <v>10119036</v>
      </c>
      <c r="H82" s="4"/>
      <c r="I82" s="40">
        <v>-1043913</v>
      </c>
      <c r="J82" s="4"/>
      <c r="K82" s="40">
        <v>0</v>
      </c>
      <c r="L82" s="4"/>
      <c r="M82" s="40">
        <v>0</v>
      </c>
    </row>
    <row r="83" spans="1:13" ht="16.5" customHeight="1" x14ac:dyDescent="0.2">
      <c r="H83" s="4"/>
      <c r="J83" s="4"/>
      <c r="L83" s="4"/>
    </row>
    <row r="84" spans="1:13" ht="16.5" customHeight="1" x14ac:dyDescent="0.2">
      <c r="A84" s="5" t="s">
        <v>121</v>
      </c>
      <c r="H84" s="4"/>
      <c r="J84" s="4"/>
      <c r="L84" s="4"/>
    </row>
    <row r="85" spans="1:13" ht="16.5" customHeight="1" x14ac:dyDescent="0.2">
      <c r="B85" s="5" t="s">
        <v>122</v>
      </c>
      <c r="G85" s="40">
        <f>SUM(G75:G82)</f>
        <v>-1994263062</v>
      </c>
      <c r="H85" s="4"/>
      <c r="I85" s="40">
        <f>SUM(I75:I82)</f>
        <v>-1053463352</v>
      </c>
      <c r="J85" s="4"/>
      <c r="K85" s="40">
        <f>SUM(K75:K82)</f>
        <v>0</v>
      </c>
      <c r="L85" s="4"/>
      <c r="M85" s="40">
        <f>SUM(M75:M82)</f>
        <v>0</v>
      </c>
    </row>
    <row r="86" spans="1:13" ht="16.5" customHeight="1" x14ac:dyDescent="0.2">
      <c r="H86" s="4"/>
      <c r="J86" s="4"/>
      <c r="L86" s="4"/>
    </row>
    <row r="87" spans="1:13" s="1" customFormat="1" ht="16.5" customHeight="1" x14ac:dyDescent="0.2">
      <c r="A87" s="5" t="s">
        <v>123</v>
      </c>
      <c r="B87" s="5"/>
      <c r="C87" s="5"/>
      <c r="D87" s="5"/>
      <c r="E87" s="29"/>
      <c r="F87" s="30"/>
      <c r="G87" s="4"/>
      <c r="H87" s="27"/>
      <c r="I87" s="4"/>
      <c r="J87" s="27"/>
      <c r="K87" s="4"/>
      <c r="L87" s="43"/>
      <c r="M87" s="4"/>
    </row>
    <row r="88" spans="1:13" s="1" customFormat="1" ht="16.5" customHeight="1" x14ac:dyDescent="0.2">
      <c r="A88" s="5"/>
      <c r="B88" s="5" t="s">
        <v>112</v>
      </c>
      <c r="C88" s="5"/>
      <c r="D88" s="5"/>
      <c r="E88" s="29"/>
      <c r="F88" s="30"/>
      <c r="G88" s="4"/>
      <c r="H88" s="27"/>
      <c r="I88" s="4"/>
      <c r="J88" s="27"/>
      <c r="K88" s="4"/>
      <c r="L88" s="43"/>
      <c r="M88" s="4"/>
    </row>
    <row r="89" spans="1:13" ht="16.5" customHeight="1" x14ac:dyDescent="0.2">
      <c r="C89" s="44" t="s">
        <v>124</v>
      </c>
      <c r="D89" s="44"/>
    </row>
    <row r="90" spans="1:13" ht="16.5" customHeight="1" x14ac:dyDescent="0.2">
      <c r="A90" s="1"/>
      <c r="C90" s="44"/>
      <c r="D90" s="44" t="s">
        <v>125</v>
      </c>
      <c r="E90" s="2">
        <v>17</v>
      </c>
      <c r="G90" s="4">
        <v>-4507329053</v>
      </c>
      <c r="H90" s="4"/>
      <c r="I90" s="4">
        <v>1170258282</v>
      </c>
      <c r="J90" s="4"/>
      <c r="K90" s="4">
        <v>-4507329053</v>
      </c>
      <c r="L90" s="4"/>
      <c r="M90" s="4">
        <v>1170258282</v>
      </c>
    </row>
    <row r="91" spans="1:13" ht="16.5" customHeight="1" x14ac:dyDescent="0.2">
      <c r="A91" s="1"/>
      <c r="C91" s="44" t="s">
        <v>115</v>
      </c>
      <c r="D91" s="44"/>
      <c r="H91" s="4"/>
      <c r="J91" s="4"/>
      <c r="L91" s="4"/>
    </row>
    <row r="92" spans="1:13" ht="16.5" customHeight="1" x14ac:dyDescent="0.2">
      <c r="A92" s="1"/>
      <c r="C92" s="44"/>
      <c r="D92" s="44" t="s">
        <v>116</v>
      </c>
      <c r="E92" s="2">
        <v>16</v>
      </c>
      <c r="G92" s="4">
        <v>-1133764352</v>
      </c>
      <c r="H92" s="4"/>
      <c r="I92" s="4">
        <v>-24993990</v>
      </c>
      <c r="J92" s="4"/>
      <c r="K92" s="4">
        <v>0</v>
      </c>
      <c r="L92" s="4"/>
      <c r="M92" s="4">
        <v>0</v>
      </c>
    </row>
    <row r="93" spans="1:13" ht="16.5" customHeight="1" x14ac:dyDescent="0.2">
      <c r="A93" s="1"/>
      <c r="C93" s="5" t="s">
        <v>126</v>
      </c>
      <c r="H93" s="4"/>
      <c r="J93" s="4"/>
      <c r="L93" s="4"/>
    </row>
    <row r="94" spans="1:13" ht="16.5" customHeight="1" x14ac:dyDescent="0.2">
      <c r="A94" s="1"/>
      <c r="D94" s="5" t="s">
        <v>127</v>
      </c>
      <c r="G94" s="40">
        <v>732815651</v>
      </c>
      <c r="H94" s="4"/>
      <c r="I94" s="40">
        <v>-234051656</v>
      </c>
      <c r="J94" s="4"/>
      <c r="K94" s="40">
        <v>901465812</v>
      </c>
      <c r="L94" s="4"/>
      <c r="M94" s="40">
        <v>-234051655</v>
      </c>
    </row>
    <row r="95" spans="1:13" ht="16.5" customHeight="1" x14ac:dyDescent="0.2">
      <c r="A95" s="1"/>
      <c r="H95" s="4"/>
      <c r="J95" s="4"/>
      <c r="L95" s="4"/>
    </row>
    <row r="96" spans="1:13" ht="16.5" customHeight="1" x14ac:dyDescent="0.2">
      <c r="A96" s="5" t="s">
        <v>128</v>
      </c>
      <c r="H96" s="4"/>
      <c r="J96" s="4"/>
      <c r="L96" s="4"/>
    </row>
    <row r="97" spans="1:13" ht="16.5" customHeight="1" x14ac:dyDescent="0.2">
      <c r="B97" s="5" t="s">
        <v>122</v>
      </c>
      <c r="G97" s="40">
        <f>SUM(G89:H94)</f>
        <v>-4908277754</v>
      </c>
      <c r="H97" s="4"/>
      <c r="I97" s="40">
        <f>SUM(I89:J94)</f>
        <v>911212636</v>
      </c>
      <c r="J97" s="4"/>
      <c r="K97" s="40">
        <f>SUM(K89:K94)</f>
        <v>-3605863241</v>
      </c>
      <c r="L97" s="4"/>
      <c r="M97" s="40">
        <f>SUM(M89:M94)</f>
        <v>936206627</v>
      </c>
    </row>
    <row r="98" spans="1:13" ht="16.5" customHeight="1" x14ac:dyDescent="0.2">
      <c r="H98" s="4"/>
      <c r="J98" s="4"/>
      <c r="L98" s="4"/>
    </row>
    <row r="99" spans="1:13" ht="16.5" customHeight="1" x14ac:dyDescent="0.2">
      <c r="A99" s="1" t="s">
        <v>129</v>
      </c>
      <c r="H99" s="4"/>
      <c r="J99" s="4"/>
      <c r="L99" s="46"/>
    </row>
    <row r="100" spans="1:13" ht="16.5" customHeight="1" x14ac:dyDescent="0.2">
      <c r="A100" s="1"/>
      <c r="B100" s="1" t="s">
        <v>130</v>
      </c>
      <c r="G100" s="40">
        <v>-6902540816</v>
      </c>
      <c r="H100" s="4"/>
      <c r="I100" s="40">
        <f>SUM(I85,I97)</f>
        <v>-142250716</v>
      </c>
      <c r="J100" s="4"/>
      <c r="K100" s="40">
        <v>-3605863241</v>
      </c>
      <c r="L100" s="4"/>
      <c r="M100" s="40">
        <f>SUM(M85,M97)</f>
        <v>936206627</v>
      </c>
    </row>
    <row r="101" spans="1:13" ht="16.5" customHeight="1" x14ac:dyDescent="0.2">
      <c r="A101" s="1"/>
      <c r="B101" s="1"/>
      <c r="H101" s="4"/>
      <c r="J101" s="4"/>
      <c r="L101" s="46"/>
    </row>
    <row r="102" spans="1:13" ht="16.5" customHeight="1" thickBot="1" x14ac:dyDescent="0.25">
      <c r="A102" s="1" t="s">
        <v>199</v>
      </c>
      <c r="G102" s="41">
        <f>G70+G100</f>
        <v>355641112</v>
      </c>
      <c r="H102" s="4"/>
      <c r="I102" s="41">
        <f>I70+I100</f>
        <v>4628210212</v>
      </c>
      <c r="J102" s="4"/>
      <c r="K102" s="41">
        <f>K70+K100</f>
        <v>-1819167504</v>
      </c>
      <c r="L102" s="46"/>
      <c r="M102" s="41">
        <f>M70+M100</f>
        <v>11529396518</v>
      </c>
    </row>
    <row r="103" spans="1:13" ht="16.5" customHeight="1" thickTop="1" x14ac:dyDescent="0.2">
      <c r="A103" s="1"/>
      <c r="H103" s="4"/>
      <c r="J103" s="4"/>
      <c r="L103" s="4"/>
    </row>
    <row r="104" spans="1:13" ht="16.5" customHeight="1" x14ac:dyDescent="0.2">
      <c r="E104" s="3"/>
      <c r="F104" s="4"/>
      <c r="H104" s="4"/>
      <c r="J104" s="4"/>
      <c r="L104" s="4"/>
    </row>
    <row r="105" spans="1:13" ht="16.5" customHeight="1" x14ac:dyDescent="0.2">
      <c r="A105" s="1" t="s">
        <v>296</v>
      </c>
      <c r="H105" s="4"/>
      <c r="J105" s="4"/>
      <c r="L105" s="4"/>
    </row>
    <row r="106" spans="1:13" ht="16.5" customHeight="1" x14ac:dyDescent="0.2">
      <c r="B106" s="5" t="s">
        <v>106</v>
      </c>
      <c r="G106" s="4">
        <v>-472541967</v>
      </c>
      <c r="I106" s="4">
        <v>3932335129</v>
      </c>
      <c r="J106" s="5"/>
      <c r="K106" s="4">
        <v>-1819167504</v>
      </c>
      <c r="M106" s="4">
        <v>11529396518</v>
      </c>
    </row>
    <row r="107" spans="1:13" ht="16.5" customHeight="1" x14ac:dyDescent="0.2">
      <c r="B107" s="5" t="s">
        <v>84</v>
      </c>
      <c r="G107" s="40">
        <v>828183079</v>
      </c>
      <c r="H107" s="4"/>
      <c r="I107" s="40">
        <v>695875083</v>
      </c>
      <c r="J107" s="4"/>
      <c r="K107" s="40">
        <v>0</v>
      </c>
      <c r="L107" s="4"/>
      <c r="M107" s="40">
        <v>0</v>
      </c>
    </row>
    <row r="108" spans="1:13" ht="16.5" customHeight="1" x14ac:dyDescent="0.2">
      <c r="H108" s="4"/>
      <c r="J108" s="4"/>
      <c r="L108" s="4"/>
    </row>
    <row r="109" spans="1:13" ht="16.5" customHeight="1" thickBot="1" x14ac:dyDescent="0.25">
      <c r="A109" s="1"/>
      <c r="G109" s="41">
        <f>G106+G107</f>
        <v>355641112</v>
      </c>
      <c r="H109" s="4"/>
      <c r="I109" s="41">
        <f>I106+I107</f>
        <v>4628210212</v>
      </c>
      <c r="J109" s="4"/>
      <c r="K109" s="41">
        <f>K106+K107</f>
        <v>-1819167504</v>
      </c>
      <c r="L109" s="4"/>
      <c r="M109" s="41">
        <f>M106+M107</f>
        <v>11529396518</v>
      </c>
    </row>
    <row r="110" spans="1:13" ht="16.5" customHeight="1" thickTop="1" x14ac:dyDescent="0.2">
      <c r="A110" s="1"/>
      <c r="H110" s="4"/>
      <c r="J110" s="4"/>
      <c r="L110" s="4"/>
    </row>
    <row r="111" spans="1:13" ht="16.5" customHeight="1" x14ac:dyDescent="0.2">
      <c r="A111" s="1"/>
      <c r="H111" s="4"/>
      <c r="J111" s="4"/>
      <c r="L111" s="4"/>
    </row>
    <row r="112" spans="1:13" ht="16.5" customHeight="1" x14ac:dyDescent="0.2">
      <c r="A112" s="1"/>
      <c r="H112" s="4"/>
      <c r="J112" s="4"/>
      <c r="L112" s="4"/>
    </row>
    <row r="113" spans="1:13" ht="16.5" customHeight="1" x14ac:dyDescent="0.2">
      <c r="A113" s="1"/>
      <c r="H113" s="4"/>
      <c r="J113" s="4"/>
      <c r="L113" s="4"/>
    </row>
    <row r="114" spans="1:13" ht="16.5" customHeight="1" x14ac:dyDescent="0.2">
      <c r="A114" s="1"/>
      <c r="H114" s="4"/>
      <c r="J114" s="4"/>
      <c r="L114" s="4"/>
    </row>
    <row r="115" spans="1:13" ht="16.5" customHeight="1" x14ac:dyDescent="0.2">
      <c r="A115" s="1"/>
      <c r="H115" s="4"/>
      <c r="J115" s="4"/>
      <c r="L115" s="4"/>
    </row>
    <row r="116" spans="1:13" ht="16.5" customHeight="1" x14ac:dyDescent="0.2">
      <c r="A116" s="1"/>
      <c r="H116" s="4"/>
      <c r="J116" s="4"/>
      <c r="L116" s="4"/>
    </row>
    <row r="117" spans="1:13" ht="9.9499999999999993" customHeight="1" x14ac:dyDescent="0.2">
      <c r="A117" s="1"/>
      <c r="H117" s="4"/>
      <c r="J117" s="4"/>
      <c r="L117" s="4"/>
    </row>
    <row r="118" spans="1:13" ht="21.95" customHeight="1" x14ac:dyDescent="0.2">
      <c r="A118" s="52" t="s">
        <v>41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</row>
  </sheetData>
  <mergeCells count="9">
    <mergeCell ref="G66:I66"/>
    <mergeCell ref="K66:M66"/>
    <mergeCell ref="K60:M60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&amp;R&amp;"Arial,Regular"&amp;P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"/>
  <sheetViews>
    <sheetView topLeftCell="A35" zoomScale="133" zoomScaleNormal="85" zoomScaleSheetLayoutView="95" zoomScalePageLayoutView="70" workbookViewId="0">
      <selection activeCell="AD28" sqref="AD28"/>
    </sheetView>
  </sheetViews>
  <sheetFormatPr defaultColWidth="9.140625" defaultRowHeight="16.5" customHeight="1" x14ac:dyDescent="0.2"/>
  <cols>
    <col min="1" max="1" width="46.28515625" style="24" customWidth="1"/>
    <col min="2" max="2" width="6.85546875" style="88" bestFit="1" customWidth="1"/>
    <col min="3" max="3" width="0.5703125" style="24" customWidth="1"/>
    <col min="4" max="4" width="13.42578125" style="16" bestFit="1" customWidth="1"/>
    <col min="5" max="5" width="0.5703125" style="24" customWidth="1"/>
    <col min="6" max="6" width="13.42578125" style="16" bestFit="1" customWidth="1"/>
    <col min="7" max="7" width="0.5703125" style="16" customWidth="1"/>
    <col min="8" max="8" width="14.7109375" style="16" bestFit="1" customWidth="1"/>
    <col min="9" max="9" width="0.5703125" style="16" customWidth="1"/>
    <col min="10" max="10" width="13.7109375" style="16" bestFit="1" customWidth="1"/>
    <col min="11" max="11" width="0.5703125" style="24" customWidth="1"/>
    <col min="12" max="12" width="13.5703125" style="16" bestFit="1" customWidth="1"/>
    <col min="13" max="13" width="0.5703125" style="24" customWidth="1"/>
    <col min="14" max="14" width="14.7109375" style="16" bestFit="1" customWidth="1"/>
    <col min="15" max="15" width="0.7109375" style="24" customWidth="1"/>
    <col min="16" max="16" width="15" style="16" customWidth="1"/>
    <col min="17" max="17" width="0.5703125" style="24" customWidth="1"/>
    <col min="18" max="18" width="13.7109375" style="24" bestFit="1" customWidth="1"/>
    <col min="19" max="19" width="0.5703125" style="24" customWidth="1"/>
    <col min="20" max="20" width="11.28515625" style="24" customWidth="1"/>
    <col min="21" max="21" width="0.7109375" style="24" customWidth="1"/>
    <col min="22" max="22" width="10.140625" style="24" bestFit="1" customWidth="1"/>
    <col min="23" max="23" width="0.5703125" style="24" customWidth="1"/>
    <col min="24" max="24" width="17.7109375" style="24" customWidth="1"/>
    <col min="25" max="25" width="0.5703125" style="24" customWidth="1"/>
    <col min="26" max="26" width="13.5703125" style="24" bestFit="1" customWidth="1"/>
    <col min="27" max="27" width="0.5703125" style="24" customWidth="1"/>
    <col min="28" max="28" width="14.42578125" style="16" bestFit="1" customWidth="1"/>
    <col min="29" max="29" width="0.5703125" style="24" customWidth="1"/>
    <col min="30" max="30" width="13.7109375" style="16" bestFit="1" customWidth="1"/>
    <col min="31" max="31" width="0.5703125" style="24" customWidth="1"/>
    <col min="32" max="32" width="14.5703125" style="16" customWidth="1"/>
    <col min="33" max="16384" width="9.140625" style="24"/>
  </cols>
  <sheetData>
    <row r="1" spans="1:32" ht="16.5" customHeight="1" x14ac:dyDescent="0.2">
      <c r="A1" s="15" t="s">
        <v>0</v>
      </c>
      <c r="B1" s="47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23"/>
    </row>
    <row r="2" spans="1:32" ht="16.5" customHeight="1" x14ac:dyDescent="0.2">
      <c r="A2" s="15" t="s">
        <v>131</v>
      </c>
      <c r="B2" s="47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16.5" customHeight="1" x14ac:dyDescent="0.2">
      <c r="A3" s="25" t="s">
        <v>88</v>
      </c>
      <c r="B3" s="48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16.5" customHeight="1" x14ac:dyDescent="0.2">
      <c r="A4" s="67"/>
      <c r="B4" s="68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</row>
    <row r="5" spans="1:32" ht="16.5" customHeight="1" x14ac:dyDescent="0.2">
      <c r="A5" s="67"/>
      <c r="B5" s="68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</row>
    <row r="6" spans="1:32" s="17" customFormat="1" ht="16.5" customHeight="1" x14ac:dyDescent="0.2">
      <c r="B6" s="69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70" t="s">
        <v>132</v>
      </c>
    </row>
    <row r="7" spans="1:32" s="17" customFormat="1" ht="16.5" customHeight="1" x14ac:dyDescent="0.2">
      <c r="B7" s="69"/>
      <c r="D7" s="141" t="s">
        <v>133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5"/>
      <c r="AD7" s="15"/>
      <c r="AE7" s="15"/>
      <c r="AF7" s="23"/>
    </row>
    <row r="8" spans="1:32" s="17" customFormat="1" ht="16.5" customHeight="1" x14ac:dyDescent="0.2">
      <c r="B8" s="69"/>
      <c r="D8" s="71"/>
      <c r="E8" s="47"/>
      <c r="F8" s="71"/>
      <c r="G8" s="71"/>
      <c r="H8" s="71"/>
      <c r="I8" s="71"/>
      <c r="J8" s="71"/>
      <c r="K8" s="47"/>
      <c r="L8" s="71"/>
      <c r="M8" s="47"/>
      <c r="N8" s="71"/>
      <c r="O8" s="47"/>
      <c r="P8" s="140" t="s">
        <v>82</v>
      </c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5"/>
      <c r="AB8" s="71"/>
      <c r="AC8" s="47"/>
      <c r="AD8" s="71"/>
      <c r="AE8" s="47"/>
      <c r="AF8" s="71"/>
    </row>
    <row r="9" spans="1:32" s="17" customFormat="1" ht="16.5" customHeight="1" x14ac:dyDescent="0.2">
      <c r="B9" s="69"/>
      <c r="D9" s="71"/>
      <c r="E9" s="47"/>
      <c r="F9" s="71"/>
      <c r="G9" s="71"/>
      <c r="I9" s="71"/>
      <c r="J9" s="71"/>
      <c r="K9" s="47"/>
      <c r="L9" s="140" t="s">
        <v>78</v>
      </c>
      <c r="M9" s="140"/>
      <c r="N9" s="140"/>
      <c r="O9" s="47"/>
      <c r="P9" s="140" t="s">
        <v>134</v>
      </c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5"/>
      <c r="AB9" s="18"/>
      <c r="AC9" s="47"/>
      <c r="AD9" s="71"/>
      <c r="AE9" s="47"/>
      <c r="AF9" s="71"/>
    </row>
    <row r="10" spans="1:32" s="17" customFormat="1" ht="16.5" customHeight="1" x14ac:dyDescent="0.2">
      <c r="B10" s="69"/>
      <c r="D10" s="71"/>
      <c r="E10" s="47"/>
      <c r="F10" s="71"/>
      <c r="G10" s="71"/>
      <c r="H10" s="18" t="s">
        <v>135</v>
      </c>
      <c r="I10" s="71"/>
      <c r="J10" s="18"/>
      <c r="K10" s="47"/>
      <c r="L10" s="139"/>
      <c r="M10" s="139"/>
      <c r="N10" s="139"/>
      <c r="O10" s="47"/>
      <c r="P10" s="18"/>
      <c r="Q10" s="47"/>
      <c r="R10" s="47"/>
      <c r="S10" s="47"/>
      <c r="T10" s="47"/>
      <c r="U10" s="47"/>
      <c r="V10" s="47"/>
      <c r="W10" s="47"/>
      <c r="X10" s="23" t="s">
        <v>136</v>
      </c>
      <c r="Y10" s="47"/>
      <c r="Z10" s="47"/>
      <c r="AA10" s="47"/>
      <c r="AB10" s="18"/>
      <c r="AC10" s="47"/>
      <c r="AD10" s="71"/>
      <c r="AE10" s="47"/>
      <c r="AF10" s="71"/>
    </row>
    <row r="11" spans="1:32" s="17" customFormat="1" ht="16.5" customHeight="1" x14ac:dyDescent="0.2">
      <c r="A11" s="73"/>
      <c r="B11" s="69"/>
      <c r="C11" s="73"/>
      <c r="D11" s="71"/>
      <c r="E11" s="47"/>
      <c r="F11" s="71"/>
      <c r="G11" s="71"/>
      <c r="H11" s="18" t="s">
        <v>137</v>
      </c>
      <c r="I11" s="71"/>
      <c r="J11" s="18"/>
      <c r="K11" s="47"/>
      <c r="O11" s="47"/>
      <c r="P11" s="18" t="s">
        <v>138</v>
      </c>
      <c r="Q11" s="47"/>
      <c r="R11" s="23" t="s">
        <v>139</v>
      </c>
      <c r="S11" s="47"/>
      <c r="T11" s="47"/>
      <c r="U11" s="47"/>
      <c r="V11" s="47"/>
      <c r="W11" s="47"/>
      <c r="X11" s="23" t="s">
        <v>140</v>
      </c>
      <c r="Y11" s="47"/>
      <c r="Z11" s="47"/>
      <c r="AA11" s="47"/>
      <c r="AB11" s="18" t="s">
        <v>85</v>
      </c>
      <c r="AC11" s="47"/>
      <c r="AD11" s="71"/>
      <c r="AE11" s="47"/>
      <c r="AF11" s="16"/>
    </row>
    <row r="12" spans="1:32" s="17" customFormat="1" ht="16.5" customHeight="1" x14ac:dyDescent="0.2">
      <c r="A12" s="74"/>
      <c r="B12" s="69"/>
      <c r="C12" s="74"/>
      <c r="D12" s="18" t="s">
        <v>141</v>
      </c>
      <c r="E12" s="47"/>
      <c r="F12" s="18" t="s">
        <v>142</v>
      </c>
      <c r="G12" s="18"/>
      <c r="H12" s="23" t="s">
        <v>143</v>
      </c>
      <c r="I12" s="18"/>
      <c r="J12" s="18"/>
      <c r="K12" s="47"/>
      <c r="L12" s="18" t="s">
        <v>144</v>
      </c>
      <c r="M12" s="47"/>
      <c r="N12" s="18"/>
      <c r="O12" s="47"/>
      <c r="P12" s="18" t="s">
        <v>145</v>
      </c>
      <c r="Q12" s="47"/>
      <c r="R12" s="23" t="s">
        <v>146</v>
      </c>
      <c r="S12" s="47"/>
      <c r="T12" s="47"/>
      <c r="U12" s="47"/>
      <c r="V12" s="23" t="s">
        <v>147</v>
      </c>
      <c r="W12" s="47"/>
      <c r="X12" s="23" t="s">
        <v>148</v>
      </c>
      <c r="Y12" s="47"/>
      <c r="Z12" s="23" t="s">
        <v>149</v>
      </c>
      <c r="AA12" s="47"/>
      <c r="AB12" s="18" t="s">
        <v>150</v>
      </c>
      <c r="AC12" s="47"/>
      <c r="AD12" s="18" t="s">
        <v>151</v>
      </c>
      <c r="AE12" s="47"/>
    </row>
    <row r="13" spans="1:32" s="17" customFormat="1" ht="16.5" customHeight="1" x14ac:dyDescent="0.2">
      <c r="A13" s="74"/>
      <c r="B13" s="69"/>
      <c r="C13" s="74"/>
      <c r="D13" s="18" t="s">
        <v>152</v>
      </c>
      <c r="E13" s="47"/>
      <c r="F13" s="18" t="s">
        <v>153</v>
      </c>
      <c r="G13" s="18"/>
      <c r="H13" s="18" t="s">
        <v>154</v>
      </c>
      <c r="I13" s="18"/>
      <c r="J13" s="18" t="s">
        <v>155</v>
      </c>
      <c r="K13" s="47"/>
      <c r="L13" s="18" t="s">
        <v>156</v>
      </c>
      <c r="M13" s="47"/>
      <c r="N13" s="18"/>
      <c r="O13" s="47"/>
      <c r="P13" s="18" t="s">
        <v>157</v>
      </c>
      <c r="Q13" s="47"/>
      <c r="R13" s="23" t="s">
        <v>158</v>
      </c>
      <c r="S13" s="47"/>
      <c r="T13" s="23" t="s">
        <v>159</v>
      </c>
      <c r="U13" s="47"/>
      <c r="V13" s="23" t="s">
        <v>160</v>
      </c>
      <c r="W13" s="47"/>
      <c r="X13" s="23" t="s">
        <v>161</v>
      </c>
      <c r="Y13" s="47"/>
      <c r="Z13" s="23" t="s">
        <v>162</v>
      </c>
      <c r="AA13" s="47"/>
      <c r="AB13" s="18" t="s">
        <v>163</v>
      </c>
      <c r="AC13" s="47"/>
      <c r="AD13" s="18" t="s">
        <v>164</v>
      </c>
      <c r="AE13" s="47"/>
      <c r="AF13" s="18" t="s">
        <v>165</v>
      </c>
    </row>
    <row r="14" spans="1:32" s="17" customFormat="1" ht="16.5" customHeight="1" x14ac:dyDescent="0.2">
      <c r="A14" s="74"/>
      <c r="B14" s="69"/>
      <c r="C14" s="74"/>
      <c r="D14" s="18" t="s">
        <v>166</v>
      </c>
      <c r="E14" s="47"/>
      <c r="F14" s="18" t="s">
        <v>167</v>
      </c>
      <c r="G14" s="18"/>
      <c r="H14" s="18" t="s">
        <v>76</v>
      </c>
      <c r="I14" s="18"/>
      <c r="J14" s="18" t="s">
        <v>168</v>
      </c>
      <c r="K14" s="47"/>
      <c r="L14" s="18" t="s">
        <v>169</v>
      </c>
      <c r="M14" s="47"/>
      <c r="N14" s="18" t="s">
        <v>81</v>
      </c>
      <c r="O14" s="47"/>
      <c r="P14" s="18" t="s">
        <v>170</v>
      </c>
      <c r="Q14" s="47"/>
      <c r="R14" s="23" t="s">
        <v>171</v>
      </c>
      <c r="S14" s="47"/>
      <c r="T14" s="23" t="s">
        <v>172</v>
      </c>
      <c r="U14" s="47"/>
      <c r="V14" s="23" t="s">
        <v>173</v>
      </c>
      <c r="W14" s="47"/>
      <c r="X14" s="23" t="s">
        <v>174</v>
      </c>
      <c r="Y14" s="47"/>
      <c r="Z14" s="23" t="s">
        <v>175</v>
      </c>
      <c r="AA14" s="47"/>
      <c r="AB14" s="18" t="s">
        <v>176</v>
      </c>
      <c r="AC14" s="47"/>
      <c r="AD14" s="18" t="s">
        <v>154</v>
      </c>
      <c r="AE14" s="47"/>
      <c r="AF14" s="18" t="s">
        <v>158</v>
      </c>
    </row>
    <row r="15" spans="1:32" s="17" customFormat="1" ht="16.5" customHeight="1" x14ac:dyDescent="0.2">
      <c r="A15" s="74"/>
      <c r="B15" s="72" t="s">
        <v>8</v>
      </c>
      <c r="C15" s="74"/>
      <c r="D15" s="75" t="s">
        <v>9</v>
      </c>
      <c r="E15" s="47"/>
      <c r="F15" s="75" t="s">
        <v>9</v>
      </c>
      <c r="G15" s="18"/>
      <c r="H15" s="75" t="s">
        <v>9</v>
      </c>
      <c r="I15" s="18"/>
      <c r="J15" s="75" t="s">
        <v>9</v>
      </c>
      <c r="K15" s="47"/>
      <c r="L15" s="75" t="s">
        <v>9</v>
      </c>
      <c r="M15" s="47"/>
      <c r="N15" s="75" t="s">
        <v>9</v>
      </c>
      <c r="O15" s="47"/>
      <c r="P15" s="75" t="s">
        <v>9</v>
      </c>
      <c r="Q15" s="47"/>
      <c r="R15" s="70" t="s">
        <v>9</v>
      </c>
      <c r="S15" s="47"/>
      <c r="T15" s="70" t="s">
        <v>9</v>
      </c>
      <c r="U15" s="47"/>
      <c r="V15" s="70" t="s">
        <v>9</v>
      </c>
      <c r="W15" s="47"/>
      <c r="X15" s="70" t="s">
        <v>9</v>
      </c>
      <c r="Y15" s="47"/>
      <c r="Z15" s="70" t="s">
        <v>9</v>
      </c>
      <c r="AA15" s="47"/>
      <c r="AB15" s="75" t="s">
        <v>9</v>
      </c>
      <c r="AC15" s="47"/>
      <c r="AD15" s="75" t="s">
        <v>9</v>
      </c>
      <c r="AE15" s="47"/>
      <c r="AF15" s="75" t="s">
        <v>9</v>
      </c>
    </row>
    <row r="16" spans="1:32" ht="16.5" customHeight="1" x14ac:dyDescent="0.2">
      <c r="A16" s="76"/>
      <c r="B16" s="68"/>
      <c r="C16" s="76"/>
      <c r="D16" s="77"/>
      <c r="E16" s="78"/>
      <c r="F16" s="77"/>
      <c r="G16" s="77"/>
      <c r="H16" s="77"/>
      <c r="I16" s="77"/>
      <c r="J16" s="77"/>
      <c r="K16" s="78"/>
      <c r="L16" s="77"/>
      <c r="M16" s="78"/>
      <c r="N16" s="77"/>
      <c r="O16" s="78"/>
      <c r="P16" s="77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7"/>
      <c r="AC16" s="78"/>
      <c r="AD16" s="77"/>
      <c r="AE16" s="78"/>
      <c r="AF16" s="77"/>
    </row>
    <row r="17" spans="1:32" ht="16.5" customHeight="1" x14ac:dyDescent="0.2">
      <c r="A17" s="76" t="s">
        <v>177</v>
      </c>
      <c r="B17" s="68"/>
      <c r="C17" s="67"/>
      <c r="D17" s="77">
        <v>28197293670</v>
      </c>
      <c r="E17" s="78"/>
      <c r="F17" s="77">
        <v>70175900837</v>
      </c>
      <c r="G17" s="77"/>
      <c r="H17" s="77">
        <v>-14991990030</v>
      </c>
      <c r="I17" s="77"/>
      <c r="J17" s="77">
        <v>-1118213914</v>
      </c>
      <c r="K17" s="78"/>
      <c r="L17" s="77">
        <v>2307914941</v>
      </c>
      <c r="M17" s="78"/>
      <c r="N17" s="77">
        <v>22699002617</v>
      </c>
      <c r="O17" s="78"/>
      <c r="P17" s="77">
        <v>591948180</v>
      </c>
      <c r="Q17" s="78"/>
      <c r="R17" s="77">
        <v>1046004116</v>
      </c>
      <c r="S17" s="77"/>
      <c r="T17" s="77">
        <v>-81922336</v>
      </c>
      <c r="U17" s="78"/>
      <c r="V17" s="77">
        <v>5460968</v>
      </c>
      <c r="W17" s="78"/>
      <c r="X17" s="77">
        <v>-2636362650</v>
      </c>
      <c r="Y17" s="78"/>
      <c r="Z17" s="77">
        <v>-1074871722</v>
      </c>
      <c r="AA17" s="78"/>
      <c r="AB17" s="77">
        <v>106195036399</v>
      </c>
      <c r="AC17" s="78"/>
      <c r="AD17" s="77">
        <v>12544451207</v>
      </c>
      <c r="AE17" s="78"/>
      <c r="AF17" s="77">
        <f>SUM(AB17:AD17)</f>
        <v>118739487606</v>
      </c>
    </row>
    <row r="18" spans="1:32" ht="16.5" customHeight="1" x14ac:dyDescent="0.2">
      <c r="A18" s="67"/>
      <c r="B18" s="68"/>
      <c r="C18" s="67"/>
      <c r="D18" s="77"/>
      <c r="E18" s="78"/>
      <c r="F18" s="77"/>
      <c r="G18" s="77"/>
      <c r="H18" s="77"/>
      <c r="I18" s="77"/>
      <c r="J18" s="77"/>
      <c r="K18" s="78"/>
      <c r="L18" s="77"/>
      <c r="M18" s="78"/>
      <c r="N18" s="77"/>
      <c r="O18" s="78"/>
      <c r="P18" s="77"/>
      <c r="Q18" s="78"/>
      <c r="R18" s="77"/>
      <c r="S18" s="77"/>
      <c r="T18" s="77"/>
      <c r="U18" s="78"/>
      <c r="V18" s="77"/>
      <c r="W18" s="78"/>
      <c r="X18" s="77"/>
      <c r="Y18" s="78"/>
      <c r="Z18" s="77"/>
      <c r="AA18" s="78"/>
      <c r="AB18" s="77"/>
      <c r="AC18" s="78"/>
      <c r="AD18" s="77"/>
      <c r="AE18" s="78"/>
      <c r="AF18" s="77"/>
    </row>
    <row r="19" spans="1:32" ht="16.5" customHeight="1" x14ac:dyDescent="0.2">
      <c r="A19" s="67" t="s">
        <v>178</v>
      </c>
      <c r="B19" s="68"/>
      <c r="C19" s="67"/>
      <c r="D19" s="77"/>
      <c r="E19" s="78"/>
      <c r="F19" s="77"/>
      <c r="G19" s="77"/>
      <c r="H19" s="77"/>
      <c r="I19" s="77"/>
      <c r="J19" s="77"/>
      <c r="K19" s="78"/>
      <c r="L19" s="77"/>
      <c r="M19" s="78"/>
      <c r="N19" s="77"/>
      <c r="O19" s="78"/>
      <c r="P19" s="77"/>
      <c r="Q19" s="78"/>
      <c r="R19" s="77"/>
      <c r="S19" s="77"/>
      <c r="T19" s="77"/>
      <c r="U19" s="78"/>
      <c r="V19" s="77"/>
      <c r="W19" s="78"/>
      <c r="X19" s="77"/>
      <c r="Y19" s="78"/>
      <c r="Z19" s="77"/>
      <c r="AA19" s="78"/>
      <c r="AB19" s="77"/>
      <c r="AC19" s="78"/>
      <c r="AD19" s="77"/>
      <c r="AE19" s="78"/>
      <c r="AF19" s="77"/>
    </row>
    <row r="20" spans="1:32" ht="16.5" customHeight="1" x14ac:dyDescent="0.2">
      <c r="A20" s="79" t="s">
        <v>179</v>
      </c>
      <c r="B20" s="80" t="s">
        <v>289</v>
      </c>
      <c r="C20" s="67"/>
      <c r="D20" s="77">
        <v>0</v>
      </c>
      <c r="E20" s="78"/>
      <c r="F20" s="77">
        <v>0</v>
      </c>
      <c r="G20" s="77"/>
      <c r="H20" s="77">
        <v>0</v>
      </c>
      <c r="I20" s="77"/>
      <c r="J20" s="77">
        <v>0</v>
      </c>
      <c r="K20" s="78"/>
      <c r="L20" s="77">
        <v>511814430</v>
      </c>
      <c r="M20" s="81"/>
      <c r="N20" s="77">
        <v>-511814430</v>
      </c>
      <c r="O20" s="78"/>
      <c r="P20" s="77">
        <v>0</v>
      </c>
      <c r="Q20" s="78"/>
      <c r="R20" s="77">
        <v>0</v>
      </c>
      <c r="S20" s="77"/>
      <c r="T20" s="77">
        <v>0</v>
      </c>
      <c r="U20" s="78"/>
      <c r="V20" s="77">
        <v>0</v>
      </c>
      <c r="W20" s="78"/>
      <c r="X20" s="77">
        <v>0</v>
      </c>
      <c r="Y20" s="78"/>
      <c r="Z20" s="77">
        <v>0</v>
      </c>
      <c r="AA20" s="78"/>
      <c r="AB20" s="77">
        <v>0</v>
      </c>
      <c r="AC20" s="78"/>
      <c r="AD20" s="77">
        <v>0</v>
      </c>
      <c r="AE20" s="78"/>
      <c r="AF20" s="77">
        <f>SUM(AB20:AD20)</f>
        <v>0</v>
      </c>
    </row>
    <row r="21" spans="1:32" ht="16.5" customHeight="1" x14ac:dyDescent="0.2">
      <c r="A21" s="79" t="s">
        <v>180</v>
      </c>
      <c r="B21" s="80"/>
      <c r="C21" s="67"/>
      <c r="D21" s="77">
        <v>0</v>
      </c>
      <c r="E21" s="78"/>
      <c r="F21" s="77">
        <v>0</v>
      </c>
      <c r="G21" s="77"/>
      <c r="H21" s="77">
        <v>0</v>
      </c>
      <c r="I21" s="77"/>
      <c r="J21" s="77">
        <v>0</v>
      </c>
      <c r="K21" s="78"/>
      <c r="L21" s="77">
        <v>0</v>
      </c>
      <c r="M21" s="78"/>
      <c r="N21" s="77">
        <v>-2509559137</v>
      </c>
      <c r="O21" s="78"/>
      <c r="P21" s="77">
        <v>0</v>
      </c>
      <c r="Q21" s="78"/>
      <c r="R21" s="77">
        <v>0</v>
      </c>
      <c r="S21" s="77"/>
      <c r="T21" s="77">
        <v>0</v>
      </c>
      <c r="U21" s="78"/>
      <c r="V21" s="77">
        <v>0</v>
      </c>
      <c r="W21" s="78"/>
      <c r="X21" s="77">
        <v>0</v>
      </c>
      <c r="Y21" s="78"/>
      <c r="Z21" s="77">
        <v>0</v>
      </c>
      <c r="AA21" s="78"/>
      <c r="AB21" s="77">
        <f>SUM(D21:X21)</f>
        <v>-2509559137</v>
      </c>
      <c r="AC21" s="77"/>
      <c r="AD21" s="77">
        <v>-426109732</v>
      </c>
      <c r="AE21" s="78"/>
      <c r="AF21" s="77">
        <f>SUM(AB21:AD21)</f>
        <v>-2935668869</v>
      </c>
    </row>
    <row r="22" spans="1:32" ht="16.5" customHeight="1" x14ac:dyDescent="0.2">
      <c r="A22" s="79" t="s">
        <v>181</v>
      </c>
      <c r="B22" s="80"/>
      <c r="C22" s="67"/>
      <c r="D22" s="77">
        <v>0</v>
      </c>
      <c r="E22" s="78"/>
      <c r="F22" s="77">
        <v>0</v>
      </c>
      <c r="G22" s="77"/>
      <c r="H22" s="77">
        <v>0</v>
      </c>
      <c r="I22" s="77"/>
      <c r="J22" s="77">
        <v>-41170931</v>
      </c>
      <c r="K22" s="78"/>
      <c r="L22" s="77">
        <v>0</v>
      </c>
      <c r="M22" s="78"/>
      <c r="N22" s="77">
        <v>0</v>
      </c>
      <c r="O22" s="78"/>
      <c r="P22" s="77">
        <v>-19041280</v>
      </c>
      <c r="Q22" s="78"/>
      <c r="R22" s="77">
        <v>0</v>
      </c>
      <c r="S22" s="77"/>
      <c r="T22" s="77">
        <v>0</v>
      </c>
      <c r="U22" s="78"/>
      <c r="V22" s="77">
        <v>0</v>
      </c>
      <c r="W22" s="78"/>
      <c r="X22" s="77">
        <v>0</v>
      </c>
      <c r="Y22" s="78"/>
      <c r="Z22" s="77">
        <f>SUM(P22:X22)</f>
        <v>-19041280</v>
      </c>
      <c r="AA22" s="78"/>
      <c r="AB22" s="77">
        <f>SUM(D22:X22)</f>
        <v>-60212211</v>
      </c>
      <c r="AC22" s="77"/>
      <c r="AD22" s="77">
        <v>-1214787789</v>
      </c>
      <c r="AE22" s="78"/>
      <c r="AF22" s="77">
        <f>SUM(AB22:AD22)</f>
        <v>-1275000000</v>
      </c>
    </row>
    <row r="23" spans="1:32" ht="16.5" customHeight="1" x14ac:dyDescent="0.2">
      <c r="A23" s="79" t="s">
        <v>182</v>
      </c>
      <c r="B23" s="80"/>
      <c r="C23" s="67"/>
      <c r="D23" s="77">
        <v>0</v>
      </c>
      <c r="E23" s="78"/>
      <c r="F23" s="77">
        <v>0</v>
      </c>
      <c r="G23" s="77"/>
      <c r="H23" s="77">
        <v>0</v>
      </c>
      <c r="I23" s="77"/>
      <c r="J23" s="77">
        <v>0</v>
      </c>
      <c r="K23" s="78"/>
      <c r="L23" s="77">
        <v>0</v>
      </c>
      <c r="M23" s="78"/>
      <c r="N23" s="77">
        <v>0</v>
      </c>
      <c r="O23" s="78"/>
      <c r="P23" s="77">
        <v>0</v>
      </c>
      <c r="Q23" s="78"/>
      <c r="R23" s="77">
        <v>0</v>
      </c>
      <c r="S23" s="77"/>
      <c r="T23" s="77">
        <v>0</v>
      </c>
      <c r="U23" s="78"/>
      <c r="V23" s="77">
        <v>0</v>
      </c>
      <c r="W23" s="78"/>
      <c r="X23" s="77">
        <v>0</v>
      </c>
      <c r="Y23" s="78"/>
      <c r="Z23" s="77">
        <v>0</v>
      </c>
      <c r="AA23" s="78"/>
      <c r="AB23" s="77">
        <f t="shared" ref="AB23:AB24" si="0">SUM(D23:X23)</f>
        <v>0</v>
      </c>
      <c r="AC23" s="77"/>
      <c r="AD23" s="77">
        <v>-15478152</v>
      </c>
      <c r="AE23" s="78"/>
      <c r="AF23" s="77">
        <f t="shared" ref="AF23:AF24" si="1">SUM(AB23:AD23)</f>
        <v>-15478152</v>
      </c>
    </row>
    <row r="24" spans="1:32" ht="16.5" customHeight="1" x14ac:dyDescent="0.2">
      <c r="A24" s="82" t="s">
        <v>183</v>
      </c>
      <c r="B24" s="80"/>
      <c r="C24" s="67"/>
      <c r="D24" s="77">
        <v>0</v>
      </c>
      <c r="E24" s="78"/>
      <c r="F24" s="77">
        <v>0</v>
      </c>
      <c r="G24" s="77"/>
      <c r="H24" s="77">
        <v>0</v>
      </c>
      <c r="I24" s="77"/>
      <c r="J24" s="77">
        <v>0</v>
      </c>
      <c r="K24" s="78"/>
      <c r="L24" s="77">
        <v>0</v>
      </c>
      <c r="M24" s="78"/>
      <c r="N24" s="77">
        <v>0</v>
      </c>
      <c r="O24" s="78"/>
      <c r="P24" s="77">
        <v>0</v>
      </c>
      <c r="Q24" s="78"/>
      <c r="R24" s="77">
        <v>0</v>
      </c>
      <c r="S24" s="77"/>
      <c r="T24" s="77">
        <v>0</v>
      </c>
      <c r="U24" s="78"/>
      <c r="V24" s="77">
        <v>0</v>
      </c>
      <c r="W24" s="78"/>
      <c r="X24" s="77">
        <v>0</v>
      </c>
      <c r="Y24" s="78"/>
      <c r="Z24" s="77">
        <v>0</v>
      </c>
      <c r="AA24" s="78"/>
      <c r="AB24" s="77">
        <f t="shared" si="0"/>
        <v>0</v>
      </c>
      <c r="AC24" s="77"/>
      <c r="AD24" s="77">
        <v>122500</v>
      </c>
      <c r="AE24" s="78"/>
      <c r="AF24" s="77">
        <f t="shared" si="1"/>
        <v>122500</v>
      </c>
    </row>
    <row r="25" spans="1:32" ht="16.5" customHeight="1" x14ac:dyDescent="0.2">
      <c r="A25" s="82"/>
      <c r="B25" s="80"/>
      <c r="C25" s="67"/>
      <c r="D25" s="77"/>
      <c r="E25" s="78"/>
      <c r="F25" s="77"/>
      <c r="G25" s="77"/>
      <c r="H25" s="77"/>
      <c r="I25" s="77"/>
      <c r="J25" s="77"/>
      <c r="K25" s="78"/>
      <c r="L25" s="77"/>
      <c r="M25" s="78"/>
      <c r="N25" s="77"/>
      <c r="O25" s="78"/>
      <c r="P25" s="77"/>
      <c r="Q25" s="78"/>
      <c r="R25" s="77"/>
      <c r="S25" s="77"/>
      <c r="T25" s="77"/>
      <c r="U25" s="78"/>
      <c r="V25" s="77"/>
      <c r="W25" s="78"/>
      <c r="X25" s="77"/>
      <c r="Y25" s="78"/>
      <c r="Z25" s="77"/>
      <c r="AA25" s="78"/>
      <c r="AB25" s="77"/>
      <c r="AC25" s="77"/>
      <c r="AD25" s="77"/>
      <c r="AE25" s="78"/>
      <c r="AF25" s="77"/>
    </row>
    <row r="26" spans="1:32" ht="16.5" customHeight="1" x14ac:dyDescent="0.2">
      <c r="A26" s="67" t="s">
        <v>184</v>
      </c>
      <c r="B26" s="68"/>
      <c r="C26" s="67"/>
      <c r="D26" s="77"/>
      <c r="E26" s="78"/>
      <c r="F26" s="77"/>
      <c r="G26" s="77"/>
      <c r="H26" s="77"/>
      <c r="I26" s="77"/>
      <c r="J26" s="77"/>
      <c r="K26" s="78"/>
      <c r="L26" s="77"/>
      <c r="M26" s="78"/>
      <c r="N26" s="77"/>
      <c r="O26" s="78"/>
      <c r="P26" s="77"/>
      <c r="Q26" s="78"/>
      <c r="R26" s="77"/>
      <c r="S26" s="77"/>
      <c r="T26" s="77"/>
      <c r="U26" s="78"/>
      <c r="V26" s="77"/>
      <c r="W26" s="78"/>
      <c r="X26" s="77"/>
      <c r="Y26" s="78"/>
      <c r="Z26" s="77"/>
      <c r="AA26" s="78"/>
      <c r="AB26" s="77"/>
      <c r="AC26" s="77"/>
      <c r="AD26" s="77"/>
      <c r="AE26" s="78"/>
      <c r="AF26" s="77"/>
    </row>
    <row r="27" spans="1:32" ht="16.5" customHeight="1" x14ac:dyDescent="0.2">
      <c r="A27" s="67" t="s">
        <v>185</v>
      </c>
      <c r="B27" s="68"/>
      <c r="C27" s="67"/>
      <c r="D27" s="77"/>
      <c r="E27" s="78"/>
      <c r="F27" s="77"/>
      <c r="G27" s="77"/>
      <c r="H27" s="77"/>
      <c r="I27" s="77"/>
      <c r="J27" s="77"/>
      <c r="K27" s="78"/>
      <c r="L27" s="77"/>
      <c r="M27" s="78"/>
      <c r="N27" s="77"/>
      <c r="O27" s="78"/>
      <c r="P27" s="77"/>
      <c r="Q27" s="78"/>
      <c r="R27" s="77"/>
      <c r="S27" s="77"/>
      <c r="T27" s="77"/>
      <c r="U27" s="78"/>
      <c r="V27" s="77"/>
      <c r="W27" s="78"/>
      <c r="X27" s="77"/>
      <c r="Y27" s="78"/>
      <c r="Z27" s="77"/>
      <c r="AA27" s="78"/>
      <c r="AB27" s="77"/>
      <c r="AC27" s="77"/>
      <c r="AD27" s="77"/>
      <c r="AE27" s="78"/>
      <c r="AF27" s="77"/>
    </row>
    <row r="28" spans="1:32" ht="16.5" customHeight="1" x14ac:dyDescent="0.2">
      <c r="A28" s="79" t="s">
        <v>104</v>
      </c>
      <c r="B28" s="68"/>
      <c r="C28" s="67"/>
      <c r="D28" s="77">
        <v>0</v>
      </c>
      <c r="E28" s="78"/>
      <c r="F28" s="77">
        <v>0</v>
      </c>
      <c r="G28" s="77"/>
      <c r="H28" s="77">
        <v>0</v>
      </c>
      <c r="I28" s="77"/>
      <c r="J28" s="77">
        <v>0</v>
      </c>
      <c r="K28" s="78"/>
      <c r="L28" s="77">
        <v>0</v>
      </c>
      <c r="M28" s="78"/>
      <c r="N28" s="77">
        <v>4062378553</v>
      </c>
      <c r="O28" s="78"/>
      <c r="P28" s="77">
        <v>0</v>
      </c>
      <c r="Q28" s="78"/>
      <c r="R28" s="77">
        <v>0</v>
      </c>
      <c r="S28" s="77"/>
      <c r="T28" s="77">
        <v>0</v>
      </c>
      <c r="U28" s="78"/>
      <c r="V28" s="77">
        <v>0</v>
      </c>
      <c r="W28" s="78"/>
      <c r="X28" s="77">
        <v>0</v>
      </c>
      <c r="Y28" s="78"/>
      <c r="Z28" s="77">
        <v>0</v>
      </c>
      <c r="AA28" s="78"/>
      <c r="AB28" s="77">
        <f>SUM(D28:X28)</f>
        <v>4062378553</v>
      </c>
      <c r="AC28" s="77"/>
      <c r="AD28" s="77">
        <v>708082375</v>
      </c>
      <c r="AE28" s="78"/>
      <c r="AF28" s="77">
        <f>SUM(AB28:AD28)</f>
        <v>4770460928</v>
      </c>
    </row>
    <row r="29" spans="1:32" ht="16.5" customHeight="1" x14ac:dyDescent="0.2">
      <c r="A29" s="79" t="s">
        <v>134</v>
      </c>
      <c r="B29" s="68"/>
      <c r="C29" s="67"/>
      <c r="D29" s="77"/>
      <c r="E29" s="78"/>
      <c r="F29" s="77"/>
      <c r="G29" s="77"/>
      <c r="H29" s="77"/>
      <c r="I29" s="77"/>
      <c r="J29" s="77"/>
      <c r="K29" s="78"/>
      <c r="L29" s="77"/>
      <c r="M29" s="78"/>
      <c r="N29" s="77"/>
      <c r="O29" s="78"/>
      <c r="P29" s="77"/>
      <c r="Q29" s="78"/>
      <c r="R29" s="77"/>
      <c r="S29" s="77"/>
      <c r="T29" s="77"/>
      <c r="U29" s="78"/>
      <c r="V29" s="77"/>
      <c r="W29" s="78"/>
      <c r="X29" s="77"/>
      <c r="Y29" s="78"/>
      <c r="Z29" s="77"/>
      <c r="AA29" s="78"/>
      <c r="AB29" s="77"/>
      <c r="AC29" s="77"/>
      <c r="AD29" s="77"/>
      <c r="AE29" s="78"/>
      <c r="AF29" s="77"/>
    </row>
    <row r="30" spans="1:32" ht="16.5" customHeight="1" x14ac:dyDescent="0.2">
      <c r="A30" s="79" t="s">
        <v>323</v>
      </c>
      <c r="B30" s="68"/>
      <c r="C30" s="67"/>
      <c r="D30" s="83">
        <v>0</v>
      </c>
      <c r="E30" s="78"/>
      <c r="F30" s="83">
        <v>0</v>
      </c>
      <c r="G30" s="77"/>
      <c r="H30" s="83">
        <v>0</v>
      </c>
      <c r="I30" s="77"/>
      <c r="J30" s="83">
        <v>0</v>
      </c>
      <c r="K30" s="78"/>
      <c r="L30" s="83">
        <v>0</v>
      </c>
      <c r="M30" s="78"/>
      <c r="N30" s="83">
        <v>0</v>
      </c>
      <c r="O30" s="78"/>
      <c r="P30" s="83">
        <v>205420716</v>
      </c>
      <c r="Q30" s="78"/>
      <c r="R30" s="83">
        <v>936206627</v>
      </c>
      <c r="S30" s="77"/>
      <c r="T30" s="83">
        <v>10604597</v>
      </c>
      <c r="U30" s="78"/>
      <c r="V30" s="83">
        <v>-5096266</v>
      </c>
      <c r="W30" s="78"/>
      <c r="X30" s="83">
        <v>-1277179098</v>
      </c>
      <c r="Y30" s="78"/>
      <c r="Z30" s="83">
        <f>SUM(P30:X30)</f>
        <v>-130043424</v>
      </c>
      <c r="AA30" s="78"/>
      <c r="AB30" s="83">
        <f>SUM(D30:X30)</f>
        <v>-130043424</v>
      </c>
      <c r="AC30" s="77"/>
      <c r="AD30" s="83">
        <v>-12207292</v>
      </c>
      <c r="AE30" s="78"/>
      <c r="AF30" s="83">
        <f>SUM(AB30:AD30)</f>
        <v>-142250716</v>
      </c>
    </row>
    <row r="31" spans="1:32" s="17" customFormat="1" ht="16.5" customHeight="1" x14ac:dyDescent="0.2">
      <c r="B31" s="69"/>
      <c r="D31" s="71"/>
      <c r="E31" s="47"/>
      <c r="F31" s="71"/>
      <c r="G31" s="71"/>
      <c r="H31" s="71"/>
      <c r="I31" s="71"/>
      <c r="J31" s="71"/>
      <c r="K31" s="47"/>
      <c r="L31" s="71"/>
      <c r="M31" s="47"/>
      <c r="N31" s="71"/>
      <c r="O31" s="47"/>
      <c r="P31" s="71"/>
      <c r="Q31" s="47"/>
      <c r="R31" s="71"/>
      <c r="S31" s="71"/>
      <c r="T31" s="71"/>
      <c r="U31" s="47"/>
      <c r="V31" s="71"/>
      <c r="W31" s="47"/>
      <c r="X31" s="71"/>
      <c r="Y31" s="47"/>
      <c r="Z31" s="71"/>
      <c r="AA31" s="47"/>
      <c r="AB31" s="71"/>
      <c r="AC31" s="47"/>
      <c r="AD31" s="71"/>
      <c r="AE31" s="47"/>
      <c r="AF31" s="71"/>
    </row>
    <row r="32" spans="1:32" ht="16.5" customHeight="1" thickBot="1" x14ac:dyDescent="0.25">
      <c r="A32" s="76" t="s">
        <v>186</v>
      </c>
      <c r="B32" s="68"/>
      <c r="C32" s="76"/>
      <c r="D32" s="84">
        <f>SUM(D17:D30)</f>
        <v>28197293670</v>
      </c>
      <c r="E32" s="78"/>
      <c r="F32" s="84">
        <f>SUM(F17:F30)</f>
        <v>70175900837</v>
      </c>
      <c r="G32" s="77"/>
      <c r="H32" s="84">
        <f>SUM(H17:H30)</f>
        <v>-14991990030</v>
      </c>
      <c r="I32" s="77"/>
      <c r="J32" s="84">
        <f>SUM(J17:J30)</f>
        <v>-1159384845</v>
      </c>
      <c r="K32" s="78"/>
      <c r="L32" s="84">
        <f>SUM(L17:L30)</f>
        <v>2819729371</v>
      </c>
      <c r="M32" s="77"/>
      <c r="N32" s="84">
        <f>SUM(N17:N30)</f>
        <v>23740007603</v>
      </c>
      <c r="O32" s="77"/>
      <c r="P32" s="84">
        <f>SUM(P17:P30)</f>
        <v>778327616</v>
      </c>
      <c r="Q32" s="77"/>
      <c r="R32" s="84">
        <f>SUM(R17:R30)</f>
        <v>1982210743</v>
      </c>
      <c r="S32" s="77"/>
      <c r="T32" s="84">
        <f>SUM(T17:T30)</f>
        <v>-71317739</v>
      </c>
      <c r="U32" s="77"/>
      <c r="V32" s="84">
        <f>SUM(V17:V30)</f>
        <v>364702</v>
      </c>
      <c r="W32" s="77"/>
      <c r="X32" s="84">
        <f>SUM(X17:X30)</f>
        <v>-3913541748</v>
      </c>
      <c r="Y32" s="77"/>
      <c r="Z32" s="84">
        <f>SUM(Z17:Z30)</f>
        <v>-1223956426</v>
      </c>
      <c r="AA32" s="77"/>
      <c r="AB32" s="84">
        <f>SUM(AB17:AB30)</f>
        <v>107557600180</v>
      </c>
      <c r="AC32" s="77"/>
      <c r="AD32" s="84">
        <f>SUM(AD17:AD30)</f>
        <v>11584073117</v>
      </c>
      <c r="AE32" s="77"/>
      <c r="AF32" s="84">
        <f>SUM(AF17:AF30)</f>
        <v>119141673297</v>
      </c>
    </row>
    <row r="33" spans="1:32" ht="16.5" customHeight="1" thickTop="1" x14ac:dyDescent="0.2">
      <c r="A33" s="76"/>
      <c r="B33" s="68"/>
      <c r="C33" s="76"/>
      <c r="D33" s="77"/>
      <c r="E33" s="78"/>
      <c r="F33" s="77"/>
      <c r="G33" s="77"/>
      <c r="H33" s="77"/>
      <c r="I33" s="77"/>
      <c r="J33" s="77"/>
      <c r="K33" s="78"/>
      <c r="L33" s="77"/>
      <c r="M33" s="78"/>
      <c r="N33" s="77"/>
      <c r="O33" s="78"/>
      <c r="P33" s="77"/>
      <c r="Q33" s="78"/>
      <c r="R33" s="77"/>
      <c r="S33" s="77"/>
      <c r="T33" s="77"/>
      <c r="U33" s="78"/>
      <c r="V33" s="77"/>
      <c r="W33" s="78"/>
      <c r="X33" s="77"/>
      <c r="Y33" s="78"/>
      <c r="Z33" s="77"/>
      <c r="AA33" s="78"/>
      <c r="AB33" s="77"/>
      <c r="AC33" s="78"/>
      <c r="AD33" s="77"/>
      <c r="AE33" s="78"/>
      <c r="AF33" s="77"/>
    </row>
    <row r="34" spans="1:32" ht="16.5" customHeight="1" x14ac:dyDescent="0.2">
      <c r="A34" s="76" t="s">
        <v>187</v>
      </c>
      <c r="B34" s="68"/>
      <c r="C34" s="67"/>
      <c r="D34" s="77">
        <f>D32</f>
        <v>28197293670</v>
      </c>
      <c r="E34" s="78"/>
      <c r="F34" s="77">
        <f>F32</f>
        <v>70175900837</v>
      </c>
      <c r="G34" s="77"/>
      <c r="H34" s="77">
        <f>H32</f>
        <v>-14991990030</v>
      </c>
      <c r="I34" s="77"/>
      <c r="J34" s="77">
        <f>J32</f>
        <v>-1159384845</v>
      </c>
      <c r="K34" s="78"/>
      <c r="L34" s="77">
        <f>L32</f>
        <v>2819729371</v>
      </c>
      <c r="M34" s="78"/>
      <c r="N34" s="77">
        <f>N32</f>
        <v>23740007603</v>
      </c>
      <c r="O34" s="78"/>
      <c r="P34" s="77">
        <f>P32</f>
        <v>778327616</v>
      </c>
      <c r="Q34" s="78"/>
      <c r="R34" s="77">
        <f>R32</f>
        <v>1982210743</v>
      </c>
      <c r="S34" s="77"/>
      <c r="T34" s="77">
        <f>T32</f>
        <v>-71317739</v>
      </c>
      <c r="U34" s="78"/>
      <c r="V34" s="77">
        <f>V32</f>
        <v>364702</v>
      </c>
      <c r="W34" s="78"/>
      <c r="X34" s="77">
        <f>X32</f>
        <v>-3913541748</v>
      </c>
      <c r="Y34" s="78"/>
      <c r="Z34" s="77">
        <f>Z32</f>
        <v>-1223956426</v>
      </c>
      <c r="AA34" s="78"/>
      <c r="AB34" s="85">
        <f>AB32</f>
        <v>107557600180</v>
      </c>
      <c r="AC34" s="78"/>
      <c r="AD34" s="77">
        <f>AD32</f>
        <v>11584073117</v>
      </c>
      <c r="AE34" s="78"/>
      <c r="AF34" s="77">
        <f>AF32</f>
        <v>119141673297</v>
      </c>
    </row>
    <row r="35" spans="1:32" ht="16.5" customHeight="1" x14ac:dyDescent="0.2">
      <c r="A35" s="67"/>
      <c r="B35" s="68"/>
      <c r="C35" s="67"/>
      <c r="D35" s="77"/>
      <c r="E35" s="78"/>
      <c r="F35" s="77"/>
      <c r="G35" s="77"/>
      <c r="H35" s="77"/>
      <c r="I35" s="77"/>
      <c r="J35" s="77"/>
      <c r="K35" s="78"/>
      <c r="L35" s="77"/>
      <c r="M35" s="78"/>
      <c r="N35" s="77"/>
      <c r="O35" s="78"/>
      <c r="P35" s="77"/>
      <c r="Q35" s="78"/>
      <c r="R35" s="77"/>
      <c r="S35" s="77"/>
      <c r="T35" s="77"/>
      <c r="U35" s="78"/>
      <c r="V35" s="77"/>
      <c r="W35" s="78"/>
      <c r="X35" s="77"/>
      <c r="Y35" s="78"/>
      <c r="Z35" s="77"/>
      <c r="AA35" s="78"/>
      <c r="AB35" s="77"/>
      <c r="AC35" s="78"/>
      <c r="AD35" s="77"/>
      <c r="AE35" s="78"/>
      <c r="AF35" s="77"/>
    </row>
    <row r="36" spans="1:32" ht="16.5" customHeight="1" x14ac:dyDescent="0.2">
      <c r="A36" s="67" t="s">
        <v>178</v>
      </c>
      <c r="B36" s="68"/>
      <c r="C36" s="67"/>
      <c r="D36" s="77"/>
      <c r="E36" s="78"/>
      <c r="F36" s="77"/>
      <c r="G36" s="77"/>
      <c r="H36" s="77"/>
      <c r="I36" s="77"/>
      <c r="J36" s="77"/>
      <c r="K36" s="78"/>
      <c r="L36" s="77"/>
      <c r="M36" s="78"/>
      <c r="N36" s="77"/>
      <c r="O36" s="78"/>
      <c r="P36" s="77"/>
      <c r="Q36" s="78"/>
      <c r="R36" s="77"/>
      <c r="S36" s="77"/>
      <c r="T36" s="77"/>
      <c r="U36" s="78"/>
      <c r="V36" s="77"/>
      <c r="W36" s="78"/>
      <c r="X36" s="77"/>
      <c r="Y36" s="78"/>
      <c r="Z36" s="77"/>
      <c r="AA36" s="78"/>
      <c r="AB36" s="77"/>
      <c r="AC36" s="78"/>
      <c r="AD36" s="77"/>
      <c r="AE36" s="78"/>
      <c r="AF36" s="77"/>
    </row>
    <row r="37" spans="1:32" ht="16.5" customHeight="1" x14ac:dyDescent="0.2">
      <c r="A37" s="79" t="s">
        <v>180</v>
      </c>
      <c r="B37" s="80" t="s">
        <v>290</v>
      </c>
      <c r="C37" s="67"/>
      <c r="D37" s="77" t="s">
        <v>282</v>
      </c>
      <c r="E37" s="78"/>
      <c r="F37" s="77" t="s">
        <v>282</v>
      </c>
      <c r="G37" s="77"/>
      <c r="H37" s="77" t="s">
        <v>282</v>
      </c>
      <c r="I37" s="77"/>
      <c r="J37" s="77" t="s">
        <v>282</v>
      </c>
      <c r="K37" s="78"/>
      <c r="L37" s="77" t="s">
        <v>282</v>
      </c>
      <c r="M37" s="78"/>
      <c r="N37" s="77">
        <v>-2678742899</v>
      </c>
      <c r="O37" s="78"/>
      <c r="P37" s="77" t="s">
        <v>282</v>
      </c>
      <c r="Q37" s="78"/>
      <c r="R37" s="77" t="s">
        <v>282</v>
      </c>
      <c r="S37" s="77"/>
      <c r="T37" s="77" t="s">
        <v>282</v>
      </c>
      <c r="U37" s="78"/>
      <c r="V37" s="77" t="s">
        <v>282</v>
      </c>
      <c r="W37" s="78"/>
      <c r="X37" s="77" t="s">
        <v>282</v>
      </c>
      <c r="Y37" s="78"/>
      <c r="Z37" s="77">
        <v>0</v>
      </c>
      <c r="AA37" s="78"/>
      <c r="AB37" s="77">
        <v>-2678742899</v>
      </c>
      <c r="AC37" s="77"/>
      <c r="AD37" s="77">
        <v>-480810579</v>
      </c>
      <c r="AE37" s="78"/>
      <c r="AF37" s="77">
        <f>SUM(AB37:AD37)</f>
        <v>-3159553478</v>
      </c>
    </row>
    <row r="38" spans="1:32" ht="16.5" customHeight="1" x14ac:dyDescent="0.2">
      <c r="A38" s="82" t="s">
        <v>183</v>
      </c>
      <c r="B38" s="80"/>
      <c r="C38" s="67"/>
      <c r="D38" s="77" t="s">
        <v>282</v>
      </c>
      <c r="E38" s="78"/>
      <c r="F38" s="77" t="s">
        <v>282</v>
      </c>
      <c r="G38" s="77"/>
      <c r="H38" s="77" t="s">
        <v>282</v>
      </c>
      <c r="I38" s="77"/>
      <c r="J38" s="77" t="s">
        <v>282</v>
      </c>
      <c r="K38" s="78"/>
      <c r="L38" s="77" t="s">
        <v>282</v>
      </c>
      <c r="M38" s="78"/>
      <c r="N38" s="77"/>
      <c r="O38" s="78"/>
      <c r="P38" s="77" t="s">
        <v>282</v>
      </c>
      <c r="Q38" s="78"/>
      <c r="R38" s="77">
        <v>0</v>
      </c>
      <c r="S38" s="77"/>
      <c r="T38" s="77" t="s">
        <v>282</v>
      </c>
      <c r="U38" s="78"/>
      <c r="V38" s="77" t="s">
        <v>282</v>
      </c>
      <c r="W38" s="78"/>
      <c r="X38" s="77" t="s">
        <v>282</v>
      </c>
      <c r="Y38" s="78"/>
      <c r="Z38" s="77">
        <v>0</v>
      </c>
      <c r="AA38" s="78"/>
      <c r="AB38" s="77">
        <v>0</v>
      </c>
      <c r="AC38" s="77"/>
      <c r="AD38" s="77">
        <v>97877500</v>
      </c>
      <c r="AE38" s="78"/>
      <c r="AF38" s="77">
        <f>SUM(AB38:AD38)</f>
        <v>97877500</v>
      </c>
    </row>
    <row r="39" spans="1:32" ht="50.25" customHeight="1" x14ac:dyDescent="0.2">
      <c r="A39" s="82" t="s">
        <v>319</v>
      </c>
      <c r="B39" s="80"/>
      <c r="C39" s="67"/>
      <c r="D39" s="86" t="s">
        <v>282</v>
      </c>
      <c r="E39" s="87"/>
      <c r="F39" s="86" t="s">
        <v>282</v>
      </c>
      <c r="G39" s="86"/>
      <c r="H39" s="86" t="s">
        <v>282</v>
      </c>
      <c r="I39" s="86"/>
      <c r="J39" s="86" t="s">
        <v>282</v>
      </c>
      <c r="K39" s="87"/>
      <c r="L39" s="86" t="s">
        <v>282</v>
      </c>
      <c r="M39" s="87"/>
      <c r="N39" s="86">
        <v>-843250797</v>
      </c>
      <c r="O39" s="87"/>
      <c r="P39" s="86" t="s">
        <v>282</v>
      </c>
      <c r="Q39" s="87"/>
      <c r="R39" s="86">
        <v>843250797</v>
      </c>
      <c r="S39" s="86"/>
      <c r="T39" s="86" t="s">
        <v>282</v>
      </c>
      <c r="U39" s="87"/>
      <c r="V39" s="86" t="s">
        <v>282</v>
      </c>
      <c r="W39" s="87"/>
      <c r="X39" s="86" t="s">
        <v>282</v>
      </c>
      <c r="Y39" s="87"/>
      <c r="Z39" s="86">
        <v>843250797</v>
      </c>
      <c r="AA39" s="87"/>
      <c r="AB39" s="86">
        <v>0</v>
      </c>
      <c r="AC39" s="86"/>
      <c r="AD39" s="86">
        <v>0</v>
      </c>
      <c r="AE39" s="87"/>
      <c r="AF39" s="86">
        <f>SUM(AB39:AD39)</f>
        <v>0</v>
      </c>
    </row>
    <row r="40" spans="1:32" ht="16.5" customHeight="1" x14ac:dyDescent="0.2">
      <c r="A40" s="82" t="s">
        <v>321</v>
      </c>
      <c r="B40" s="80"/>
      <c r="C40" s="67"/>
      <c r="D40" s="86"/>
      <c r="E40" s="87"/>
      <c r="F40" s="86"/>
      <c r="G40" s="86"/>
      <c r="H40" s="86"/>
      <c r="I40" s="86"/>
      <c r="J40" s="86"/>
      <c r="K40" s="87"/>
      <c r="L40" s="86"/>
      <c r="M40" s="87"/>
      <c r="N40" s="86"/>
      <c r="O40" s="87"/>
      <c r="P40" s="86"/>
      <c r="Q40" s="87"/>
      <c r="R40" s="86"/>
      <c r="S40" s="86"/>
      <c r="T40" s="86"/>
      <c r="U40" s="87"/>
      <c r="V40" s="86"/>
      <c r="W40" s="87"/>
      <c r="X40" s="86"/>
      <c r="Y40" s="87"/>
      <c r="Z40" s="86"/>
      <c r="AA40" s="87"/>
      <c r="AB40" s="86"/>
      <c r="AC40" s="86"/>
      <c r="AD40" s="86"/>
      <c r="AE40" s="87"/>
      <c r="AF40" s="86"/>
    </row>
    <row r="41" spans="1:32" ht="16.5" customHeight="1" x14ac:dyDescent="0.2">
      <c r="A41" s="79" t="s">
        <v>322</v>
      </c>
      <c r="B41" s="80"/>
      <c r="C41" s="67"/>
      <c r="D41" s="86" t="s">
        <v>282</v>
      </c>
      <c r="E41" s="87"/>
      <c r="F41" s="86" t="s">
        <v>282</v>
      </c>
      <c r="G41" s="86"/>
      <c r="H41" s="86" t="s">
        <v>282</v>
      </c>
      <c r="I41" s="86"/>
      <c r="J41" s="86" t="s">
        <v>282</v>
      </c>
      <c r="K41" s="87"/>
      <c r="L41" s="86" t="s">
        <v>282</v>
      </c>
      <c r="M41" s="87"/>
      <c r="N41" s="86">
        <v>810115</v>
      </c>
      <c r="O41" s="87"/>
      <c r="P41" s="86" t="s">
        <v>282</v>
      </c>
      <c r="Q41" s="87"/>
      <c r="R41" s="86">
        <v>0</v>
      </c>
      <c r="S41" s="86"/>
      <c r="T41" s="86" t="s">
        <v>282</v>
      </c>
      <c r="U41" s="87"/>
      <c r="V41" s="86" t="s">
        <v>282</v>
      </c>
      <c r="W41" s="87"/>
      <c r="X41" s="86">
        <v>-810115</v>
      </c>
      <c r="Y41" s="87"/>
      <c r="Z41" s="86">
        <v>-810115</v>
      </c>
      <c r="AA41" s="87"/>
      <c r="AB41" s="86">
        <v>0</v>
      </c>
      <c r="AC41" s="86"/>
      <c r="AD41" s="86">
        <v>0</v>
      </c>
      <c r="AE41" s="87"/>
      <c r="AF41" s="86">
        <v>0</v>
      </c>
    </row>
    <row r="42" spans="1:32" ht="16.5" customHeight="1" x14ac:dyDescent="0.2">
      <c r="A42" s="82"/>
      <c r="B42" s="80"/>
      <c r="C42" s="67"/>
      <c r="D42" s="77"/>
      <c r="E42" s="78"/>
      <c r="F42" s="77"/>
      <c r="G42" s="77"/>
      <c r="H42" s="77"/>
      <c r="I42" s="77"/>
      <c r="J42" s="77"/>
      <c r="K42" s="78"/>
      <c r="L42" s="77"/>
      <c r="M42" s="78"/>
      <c r="N42" s="77"/>
      <c r="O42" s="78"/>
      <c r="P42" s="77"/>
      <c r="Q42" s="78"/>
      <c r="R42" s="77"/>
      <c r="S42" s="77"/>
      <c r="T42" s="77"/>
      <c r="U42" s="78"/>
      <c r="V42" s="77"/>
      <c r="W42" s="78"/>
      <c r="X42" s="77"/>
      <c r="Y42" s="78"/>
      <c r="Z42" s="77"/>
      <c r="AA42" s="78"/>
      <c r="AB42" s="77"/>
      <c r="AC42" s="77"/>
      <c r="AD42" s="24"/>
      <c r="AE42" s="78"/>
      <c r="AF42" s="77"/>
    </row>
    <row r="43" spans="1:32" ht="16.5" customHeight="1" x14ac:dyDescent="0.2">
      <c r="A43" s="67" t="s">
        <v>184</v>
      </c>
      <c r="B43" s="68"/>
      <c r="C43" s="67"/>
      <c r="D43" s="77"/>
      <c r="E43" s="78"/>
      <c r="F43" s="77"/>
      <c r="G43" s="77"/>
      <c r="H43" s="77"/>
      <c r="I43" s="77"/>
      <c r="J43" s="77"/>
      <c r="K43" s="78"/>
      <c r="L43" s="77"/>
      <c r="M43" s="78"/>
      <c r="N43" s="77"/>
      <c r="O43" s="78"/>
      <c r="P43" s="77"/>
      <c r="Q43" s="78"/>
      <c r="R43" s="77"/>
      <c r="S43" s="77"/>
      <c r="T43" s="77"/>
      <c r="U43" s="78"/>
      <c r="V43" s="77"/>
      <c r="W43" s="78"/>
      <c r="X43" s="77"/>
      <c r="Y43" s="78"/>
      <c r="Z43" s="77"/>
      <c r="AA43" s="78"/>
      <c r="AB43" s="77"/>
      <c r="AC43" s="77"/>
      <c r="AD43" s="77"/>
      <c r="AE43" s="78"/>
      <c r="AF43" s="77"/>
    </row>
    <row r="44" spans="1:32" ht="16.5" customHeight="1" x14ac:dyDescent="0.2">
      <c r="A44" s="67" t="s">
        <v>185</v>
      </c>
      <c r="B44" s="68"/>
      <c r="C44" s="67"/>
      <c r="D44" s="77"/>
      <c r="E44" s="78"/>
      <c r="F44" s="77"/>
      <c r="G44" s="77"/>
      <c r="H44" s="77"/>
      <c r="I44" s="77"/>
      <c r="J44" s="77"/>
      <c r="K44" s="78"/>
      <c r="L44" s="77"/>
      <c r="M44" s="78"/>
      <c r="N44" s="77"/>
      <c r="O44" s="78"/>
      <c r="P44" s="77"/>
      <c r="Q44" s="78"/>
      <c r="R44" s="77"/>
      <c r="S44" s="77"/>
      <c r="T44" s="77"/>
      <c r="U44" s="78"/>
      <c r="V44" s="77"/>
      <c r="W44" s="78"/>
      <c r="X44" s="77"/>
      <c r="Y44" s="78"/>
      <c r="Z44" s="77"/>
      <c r="AA44" s="78"/>
      <c r="AB44" s="77"/>
      <c r="AC44" s="77"/>
      <c r="AD44" s="77"/>
      <c r="AE44" s="78"/>
      <c r="AF44" s="77"/>
    </row>
    <row r="45" spans="1:32" ht="16.5" customHeight="1" x14ac:dyDescent="0.2">
      <c r="A45" s="79" t="s">
        <v>104</v>
      </c>
      <c r="B45" s="68"/>
      <c r="C45" s="67"/>
      <c r="D45" s="77" t="s">
        <v>282</v>
      </c>
      <c r="E45" s="78"/>
      <c r="F45" s="77" t="s">
        <v>282</v>
      </c>
      <c r="G45" s="77"/>
      <c r="H45" s="77" t="s">
        <v>282</v>
      </c>
      <c r="I45" s="77"/>
      <c r="J45" s="77" t="s">
        <v>282</v>
      </c>
      <c r="K45" s="78"/>
      <c r="L45" s="77" t="s">
        <v>282</v>
      </c>
      <c r="M45" s="78"/>
      <c r="N45" s="77">
        <v>6399003431</v>
      </c>
      <c r="O45" s="78"/>
      <c r="P45" s="77" t="s">
        <v>282</v>
      </c>
      <c r="Q45" s="78"/>
      <c r="R45" s="77" t="s">
        <v>282</v>
      </c>
      <c r="S45" s="77"/>
      <c r="T45" s="77" t="s">
        <v>282</v>
      </c>
      <c r="U45" s="78"/>
      <c r="V45" s="77" t="s">
        <v>282</v>
      </c>
      <c r="W45" s="78"/>
      <c r="X45" s="77" t="s">
        <v>282</v>
      </c>
      <c r="Y45" s="78"/>
      <c r="Z45" s="77">
        <v>0</v>
      </c>
      <c r="AA45" s="78"/>
      <c r="AB45" s="77">
        <f>SUM(D45:X45)</f>
        <v>6399003431</v>
      </c>
      <c r="AC45" s="77"/>
      <c r="AD45" s="77">
        <v>859178497</v>
      </c>
      <c r="AE45" s="78"/>
      <c r="AF45" s="77">
        <f>SUM(AB45:AD45)</f>
        <v>7258181928</v>
      </c>
    </row>
    <row r="46" spans="1:32" ht="16.5" customHeight="1" x14ac:dyDescent="0.2">
      <c r="A46" s="79" t="s">
        <v>324</v>
      </c>
      <c r="B46" s="68"/>
      <c r="C46" s="67"/>
      <c r="D46" s="83" t="s">
        <v>282</v>
      </c>
      <c r="E46" s="78"/>
      <c r="F46" s="83" t="s">
        <v>282</v>
      </c>
      <c r="G46" s="77"/>
      <c r="H46" s="83" t="s">
        <v>282</v>
      </c>
      <c r="I46" s="77"/>
      <c r="J46" s="83" t="s">
        <v>282</v>
      </c>
      <c r="K46" s="78"/>
      <c r="L46" s="83" t="s">
        <v>282</v>
      </c>
      <c r="M46" s="78"/>
      <c r="N46" s="83" t="s">
        <v>282</v>
      </c>
      <c r="O46" s="78"/>
      <c r="P46" s="83">
        <v>231521389</v>
      </c>
      <c r="Q46" s="78"/>
      <c r="R46" s="83">
        <v>-3774513402</v>
      </c>
      <c r="S46" s="77"/>
      <c r="T46" s="83">
        <v>13365481</v>
      </c>
      <c r="U46" s="78"/>
      <c r="V46" s="83">
        <v>-104550</v>
      </c>
      <c r="W46" s="78"/>
      <c r="X46" s="83">
        <v>-3341814316</v>
      </c>
      <c r="Y46" s="78"/>
      <c r="Z46" s="83">
        <v>-6871545398</v>
      </c>
      <c r="AA46" s="78"/>
      <c r="AB46" s="83">
        <f>SUM(D46:X46)</f>
        <v>-6871545398</v>
      </c>
      <c r="AC46" s="77"/>
      <c r="AD46" s="83">
        <v>-30995418</v>
      </c>
      <c r="AE46" s="78"/>
      <c r="AF46" s="83">
        <f>SUM(AB46:AD46)</f>
        <v>-6902540816</v>
      </c>
    </row>
    <row r="47" spans="1:32" s="17" customFormat="1" ht="16.5" customHeight="1" x14ac:dyDescent="0.2">
      <c r="B47" s="69"/>
      <c r="D47" s="71"/>
      <c r="E47" s="47"/>
      <c r="F47" s="71"/>
      <c r="G47" s="71"/>
      <c r="H47" s="71"/>
      <c r="I47" s="71"/>
      <c r="J47" s="71"/>
      <c r="K47" s="47"/>
      <c r="L47" s="71"/>
      <c r="M47" s="47"/>
      <c r="N47" s="71"/>
      <c r="O47" s="47"/>
      <c r="P47" s="71"/>
      <c r="Q47" s="47"/>
      <c r="R47" s="71"/>
      <c r="S47" s="71"/>
      <c r="T47" s="71"/>
      <c r="U47" s="47"/>
      <c r="V47" s="71"/>
      <c r="W47" s="47"/>
      <c r="X47" s="71"/>
      <c r="Y47" s="47"/>
      <c r="Z47" s="71"/>
      <c r="AA47" s="47"/>
      <c r="AB47" s="71"/>
      <c r="AC47" s="47"/>
      <c r="AD47" s="71"/>
      <c r="AE47" s="47"/>
      <c r="AF47" s="71"/>
    </row>
    <row r="48" spans="1:32" ht="16.5" customHeight="1" thickBot="1" x14ac:dyDescent="0.25">
      <c r="A48" s="76" t="s">
        <v>188</v>
      </c>
      <c r="B48" s="68"/>
      <c r="C48" s="76"/>
      <c r="D48" s="84">
        <f>SUM(D34:D46)</f>
        <v>28197293670</v>
      </c>
      <c r="E48" s="78"/>
      <c r="F48" s="84">
        <f>SUM(F34:F46)</f>
        <v>70175900837</v>
      </c>
      <c r="G48" s="77"/>
      <c r="H48" s="84">
        <f>SUM(H34:H46)</f>
        <v>-14991990030</v>
      </c>
      <c r="I48" s="77"/>
      <c r="J48" s="84">
        <f>SUM(J34:J46)</f>
        <v>-1159384845</v>
      </c>
      <c r="K48" s="78"/>
      <c r="L48" s="84">
        <f>SUM(L34:L46)</f>
        <v>2819729371</v>
      </c>
      <c r="M48" s="77"/>
      <c r="N48" s="84">
        <f>SUM(N34:N46)</f>
        <v>26617827453</v>
      </c>
      <c r="O48" s="77"/>
      <c r="P48" s="84">
        <f>SUM(P34:P46)</f>
        <v>1009849005</v>
      </c>
      <c r="Q48" s="77"/>
      <c r="R48" s="84">
        <f>SUM(R34:R46)</f>
        <v>-949051862</v>
      </c>
      <c r="S48" s="77"/>
      <c r="T48" s="84">
        <f>SUM(T34:T46)</f>
        <v>-57952258</v>
      </c>
      <c r="U48" s="77"/>
      <c r="V48" s="84">
        <f>SUM(V34:V46)</f>
        <v>260152</v>
      </c>
      <c r="W48" s="77"/>
      <c r="X48" s="84">
        <f>SUM(X34:X46)</f>
        <v>-7256166179</v>
      </c>
      <c r="Y48" s="77"/>
      <c r="Z48" s="84">
        <f>SUM(Z34:Z46)</f>
        <v>-7253061142</v>
      </c>
      <c r="AA48" s="77"/>
      <c r="AB48" s="84">
        <f>SUM(AB34:AB46)</f>
        <v>104406315314</v>
      </c>
      <c r="AC48" s="77"/>
      <c r="AD48" s="84">
        <f>SUM(AD34:AD46)</f>
        <v>12029323117</v>
      </c>
      <c r="AE48" s="77"/>
      <c r="AF48" s="84">
        <f>SUM(AF34:AF46)</f>
        <v>116435638431</v>
      </c>
    </row>
    <row r="49" spans="1:32" ht="16.5" customHeight="1" thickTop="1" x14ac:dyDescent="0.2">
      <c r="A49" s="76"/>
      <c r="B49" s="68"/>
      <c r="C49" s="76"/>
      <c r="D49" s="77"/>
      <c r="E49" s="78"/>
      <c r="F49" s="77"/>
      <c r="G49" s="77"/>
      <c r="H49" s="77"/>
      <c r="I49" s="77"/>
      <c r="J49" s="77"/>
      <c r="K49" s="78"/>
      <c r="L49" s="77"/>
      <c r="M49" s="78"/>
      <c r="N49" s="77"/>
      <c r="O49" s="78"/>
      <c r="P49" s="77"/>
      <c r="Q49" s="78"/>
      <c r="R49" s="77"/>
      <c r="S49" s="77"/>
      <c r="T49" s="77"/>
      <c r="U49" s="78"/>
      <c r="V49" s="77"/>
      <c r="W49" s="78"/>
      <c r="X49" s="77"/>
      <c r="Y49" s="78"/>
      <c r="Z49" s="77"/>
      <c r="AA49" s="78"/>
      <c r="AB49" s="77"/>
      <c r="AC49" s="78"/>
      <c r="AD49" s="77"/>
      <c r="AE49" s="78"/>
      <c r="AF49" s="77"/>
    </row>
    <row r="57" spans="1:32" ht="8.25" customHeight="1" x14ac:dyDescent="0.2"/>
    <row r="58" spans="1:32" ht="21.95" customHeight="1" x14ac:dyDescent="0.2">
      <c r="A58" s="22" t="s">
        <v>41</v>
      </c>
      <c r="B58" s="89"/>
      <c r="C58" s="22"/>
      <c r="D58" s="21"/>
      <c r="E58" s="90"/>
      <c r="F58" s="21"/>
      <c r="G58" s="21"/>
      <c r="H58" s="21"/>
      <c r="I58" s="21"/>
      <c r="J58" s="21"/>
      <c r="K58" s="90"/>
      <c r="L58" s="21"/>
      <c r="M58" s="90"/>
      <c r="N58" s="21"/>
      <c r="O58" s="90"/>
      <c r="P58" s="21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21"/>
      <c r="AC58" s="90"/>
      <c r="AD58" s="21"/>
      <c r="AE58" s="90"/>
      <c r="AF58" s="21"/>
    </row>
  </sheetData>
  <mergeCells count="5">
    <mergeCell ref="L10:N10"/>
    <mergeCell ref="L9:N9"/>
    <mergeCell ref="D7:AB7"/>
    <mergeCell ref="P8:Z8"/>
    <mergeCell ref="P9:Z9"/>
  </mergeCells>
  <pageMargins left="0.3" right="0.3" top="0.5" bottom="0.6" header="0.49" footer="0.4"/>
  <pageSetup paperSize="9" scale="53" firstPageNumber="10" fitToHeight="0" orientation="landscape" useFirstPageNumber="1" horizontalDpi="1200" verticalDpi="1200" r:id="rId1"/>
  <headerFooter>
    <oddFooter>&amp;R&amp;"Arial,Regular"&amp;P</oddFooter>
  </headerFooter>
  <ignoredErrors>
    <ignoredError sqref="B17:B20 B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41"/>
  <sheetViews>
    <sheetView zoomScale="112" zoomScaleNormal="85" zoomScaleSheetLayoutView="142" zoomScalePageLayoutView="174" workbookViewId="0">
      <selection activeCell="U12" sqref="U12"/>
    </sheetView>
  </sheetViews>
  <sheetFormatPr defaultColWidth="9.5703125" defaultRowHeight="16.5" customHeight="1" x14ac:dyDescent="0.2"/>
  <cols>
    <col min="1" max="1" width="1.42578125" style="17" customWidth="1"/>
    <col min="2" max="2" width="1.140625" style="17" customWidth="1"/>
    <col min="3" max="3" width="40.7109375" style="17" customWidth="1"/>
    <col min="4" max="4" width="5" style="17" customWidth="1"/>
    <col min="5" max="5" width="1" style="17" customWidth="1"/>
    <col min="6" max="6" width="14.7109375" style="16" customWidth="1"/>
    <col min="7" max="7" width="0.85546875" style="17" customWidth="1"/>
    <col min="8" max="8" width="14.7109375" style="16" customWidth="1"/>
    <col min="9" max="9" width="0.85546875" style="17" customWidth="1"/>
    <col min="10" max="10" width="14.7109375" style="16" customWidth="1"/>
    <col min="11" max="11" width="0.85546875" style="17" customWidth="1"/>
    <col min="12" max="12" width="14.7109375" style="16" customWidth="1"/>
    <col min="13" max="13" width="1.140625" style="17" customWidth="1"/>
    <col min="14" max="14" width="14.7109375" style="16" customWidth="1"/>
    <col min="15" max="15" width="0.85546875" style="17" customWidth="1"/>
    <col min="16" max="16" width="14.7109375" style="10" customWidth="1"/>
    <col min="17" max="17" width="0.7109375" style="10" customWidth="1"/>
    <col min="18" max="18" width="14.7109375" style="10" customWidth="1"/>
    <col min="19" max="19" width="0.85546875" style="17" customWidth="1"/>
    <col min="20" max="20" width="14.7109375" style="16" customWidth="1"/>
    <col min="21" max="16384" width="9.5703125" style="17"/>
  </cols>
  <sheetData>
    <row r="1" spans="1:20" ht="16.5" customHeight="1" x14ac:dyDescent="0.2">
      <c r="A1" s="7" t="s">
        <v>0</v>
      </c>
      <c r="B1" s="15"/>
      <c r="C1" s="15"/>
      <c r="D1" s="15"/>
      <c r="E1" s="15"/>
      <c r="P1" s="17"/>
      <c r="Q1" s="17"/>
      <c r="R1" s="17"/>
      <c r="T1" s="18"/>
    </row>
    <row r="2" spans="1:20" ht="16.5" customHeight="1" x14ac:dyDescent="0.2">
      <c r="A2" s="7" t="s">
        <v>131</v>
      </c>
      <c r="B2" s="15"/>
      <c r="C2" s="15"/>
      <c r="D2" s="15"/>
      <c r="E2" s="15"/>
      <c r="P2" s="17"/>
      <c r="Q2" s="17"/>
      <c r="R2" s="17"/>
    </row>
    <row r="3" spans="1:20" ht="16.5" customHeight="1" x14ac:dyDescent="0.2">
      <c r="A3" s="19" t="s">
        <v>88</v>
      </c>
      <c r="B3" s="20"/>
      <c r="C3" s="20"/>
      <c r="D3" s="20"/>
      <c r="E3" s="20"/>
      <c r="F3" s="21"/>
      <c r="G3" s="22"/>
      <c r="H3" s="21"/>
      <c r="I3" s="22"/>
      <c r="J3" s="21"/>
      <c r="K3" s="22"/>
      <c r="L3" s="21"/>
      <c r="M3" s="22"/>
      <c r="N3" s="21"/>
      <c r="O3" s="22"/>
      <c r="P3" s="131"/>
      <c r="Q3" s="131"/>
      <c r="R3" s="131"/>
      <c r="S3" s="22"/>
      <c r="T3" s="21"/>
    </row>
    <row r="4" spans="1:20" ht="16.5" customHeight="1" x14ac:dyDescent="0.2">
      <c r="A4" s="15"/>
      <c r="B4" s="15"/>
      <c r="C4" s="15"/>
      <c r="D4" s="15"/>
      <c r="E4" s="15"/>
      <c r="G4" s="115"/>
      <c r="I4" s="115"/>
      <c r="K4" s="115"/>
      <c r="M4" s="115"/>
      <c r="O4" s="115"/>
      <c r="P4" s="17"/>
      <c r="Q4" s="17"/>
      <c r="R4" s="17"/>
      <c r="S4" s="115"/>
    </row>
    <row r="5" spans="1:20" ht="16.5" customHeight="1" x14ac:dyDescent="0.2">
      <c r="G5" s="73"/>
      <c r="I5" s="73"/>
      <c r="K5" s="73"/>
      <c r="M5" s="73"/>
      <c r="O5" s="73"/>
      <c r="P5" s="73"/>
      <c r="Q5" s="73"/>
      <c r="R5" s="73"/>
      <c r="S5" s="73"/>
    </row>
    <row r="6" spans="1:20" ht="16.5" customHeight="1" x14ac:dyDescent="0.2">
      <c r="A6" s="15"/>
      <c r="F6" s="143" t="s">
        <v>189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73" customFormat="1" ht="16.5" customHeight="1" x14ac:dyDescent="0.2">
      <c r="B7" s="116"/>
      <c r="C7" s="116"/>
      <c r="D7" s="116"/>
      <c r="E7" s="116"/>
      <c r="F7" s="18"/>
      <c r="G7" s="116"/>
      <c r="H7" s="18"/>
      <c r="I7" s="116"/>
      <c r="J7" s="18"/>
      <c r="K7" s="116"/>
      <c r="O7" s="116"/>
      <c r="P7" s="140" t="s">
        <v>82</v>
      </c>
      <c r="Q7" s="140"/>
      <c r="R7" s="140"/>
      <c r="S7" s="116"/>
      <c r="T7" s="18"/>
    </row>
    <row r="8" spans="1:20" s="73" customFormat="1" ht="16.5" customHeight="1" x14ac:dyDescent="0.2">
      <c r="B8" s="116"/>
      <c r="C8" s="116"/>
      <c r="D8" s="116"/>
      <c r="E8" s="116"/>
      <c r="G8" s="116"/>
      <c r="H8" s="18"/>
      <c r="I8" s="116"/>
      <c r="J8" s="18"/>
      <c r="K8" s="116"/>
      <c r="L8" s="142" t="s">
        <v>78</v>
      </c>
      <c r="M8" s="142"/>
      <c r="N8" s="142"/>
      <c r="O8" s="116"/>
      <c r="P8" s="144" t="s">
        <v>134</v>
      </c>
      <c r="Q8" s="144"/>
      <c r="R8" s="144"/>
      <c r="S8" s="116"/>
      <c r="T8" s="16"/>
    </row>
    <row r="9" spans="1:20" s="73" customFormat="1" ht="16.5" customHeight="1" x14ac:dyDescent="0.2">
      <c r="B9" s="116"/>
      <c r="C9" s="116"/>
      <c r="D9" s="116"/>
      <c r="E9" s="116"/>
      <c r="F9" s="18" t="s">
        <v>141</v>
      </c>
      <c r="G9" s="116"/>
      <c r="H9" s="18"/>
      <c r="I9" s="116"/>
      <c r="J9" s="18"/>
      <c r="K9" s="116"/>
      <c r="L9" s="71"/>
      <c r="M9" s="118"/>
      <c r="N9" s="71"/>
      <c r="O9" s="116"/>
      <c r="P9" s="119" t="s">
        <v>139</v>
      </c>
      <c r="Q9" s="117"/>
      <c r="R9" s="119" t="s">
        <v>165</v>
      </c>
      <c r="S9" s="116"/>
      <c r="T9" s="16"/>
    </row>
    <row r="10" spans="1:20" s="120" customFormat="1" ht="16.5" customHeight="1" x14ac:dyDescent="0.2">
      <c r="F10" s="18" t="s">
        <v>190</v>
      </c>
      <c r="G10" s="116"/>
      <c r="H10" s="18" t="s">
        <v>191</v>
      </c>
      <c r="I10" s="116"/>
      <c r="J10" s="116"/>
      <c r="K10" s="116"/>
      <c r="L10" s="18" t="s">
        <v>192</v>
      </c>
      <c r="M10" s="116"/>
      <c r="N10" s="18"/>
      <c r="O10" s="116"/>
      <c r="P10" s="121" t="s">
        <v>146</v>
      </c>
      <c r="Q10" s="122"/>
      <c r="R10" s="121" t="s">
        <v>193</v>
      </c>
      <c r="S10" s="116"/>
      <c r="T10" s="18" t="s">
        <v>165</v>
      </c>
    </row>
    <row r="11" spans="1:20" s="120" customFormat="1" ht="16.5" customHeight="1" x14ac:dyDescent="0.2">
      <c r="F11" s="18" t="s">
        <v>194</v>
      </c>
      <c r="G11" s="116"/>
      <c r="H11" s="18" t="s">
        <v>195</v>
      </c>
      <c r="I11" s="116"/>
      <c r="J11" s="18" t="s">
        <v>196</v>
      </c>
      <c r="K11" s="116"/>
      <c r="L11" s="18" t="s">
        <v>197</v>
      </c>
      <c r="M11" s="116"/>
      <c r="N11" s="18" t="s">
        <v>81</v>
      </c>
      <c r="O11" s="116"/>
      <c r="P11" s="123" t="s">
        <v>198</v>
      </c>
      <c r="Q11" s="124"/>
      <c r="R11" s="123" t="s">
        <v>175</v>
      </c>
      <c r="S11" s="116"/>
      <c r="T11" s="18" t="s">
        <v>158</v>
      </c>
    </row>
    <row r="12" spans="1:20" s="73" customFormat="1" ht="16.5" customHeight="1" x14ac:dyDescent="0.2">
      <c r="D12" s="72" t="s">
        <v>8</v>
      </c>
      <c r="F12" s="75" t="s">
        <v>9</v>
      </c>
      <c r="G12" s="116"/>
      <c r="H12" s="75" t="s">
        <v>9</v>
      </c>
      <c r="I12" s="116"/>
      <c r="J12" s="75" t="s">
        <v>9</v>
      </c>
      <c r="K12" s="116"/>
      <c r="L12" s="75" t="s">
        <v>9</v>
      </c>
      <c r="M12" s="116"/>
      <c r="N12" s="75" t="s">
        <v>9</v>
      </c>
      <c r="O12" s="116"/>
      <c r="P12" s="75" t="s">
        <v>9</v>
      </c>
      <c r="Q12" s="122"/>
      <c r="R12" s="75" t="s">
        <v>9</v>
      </c>
      <c r="S12" s="116"/>
      <c r="T12" s="75" t="s">
        <v>9</v>
      </c>
    </row>
    <row r="13" spans="1:20" ht="12" customHeight="1" x14ac:dyDescent="0.2">
      <c r="F13" s="77"/>
      <c r="G13" s="125"/>
      <c r="H13" s="77"/>
      <c r="I13" s="125"/>
      <c r="J13" s="77"/>
      <c r="K13" s="125"/>
      <c r="L13" s="18"/>
      <c r="M13" s="125"/>
      <c r="N13" s="71"/>
      <c r="O13" s="47"/>
      <c r="P13" s="126"/>
      <c r="Q13" s="122"/>
      <c r="R13" s="126"/>
      <c r="S13" s="47"/>
      <c r="T13" s="71"/>
    </row>
    <row r="14" spans="1:20" ht="16.5" customHeight="1" x14ac:dyDescent="0.2">
      <c r="A14" s="15" t="s">
        <v>177</v>
      </c>
      <c r="B14" s="7"/>
      <c r="F14" s="77">
        <v>28197293670</v>
      </c>
      <c r="G14" s="9"/>
      <c r="H14" s="77">
        <v>70175900837</v>
      </c>
      <c r="I14" s="9"/>
      <c r="J14" s="77">
        <v>78467400</v>
      </c>
      <c r="K14" s="9"/>
      <c r="L14" s="77">
        <v>2307914941</v>
      </c>
      <c r="M14" s="9"/>
      <c r="N14" s="77">
        <v>27413670408</v>
      </c>
      <c r="O14" s="9"/>
      <c r="P14" s="77">
        <v>1005687075</v>
      </c>
      <c r="Q14" s="9"/>
      <c r="R14" s="77">
        <f>SUM(P14)</f>
        <v>1005687075</v>
      </c>
      <c r="S14" s="9"/>
      <c r="T14" s="132">
        <f>SUM(F14:P14)</f>
        <v>129178934331</v>
      </c>
    </row>
    <row r="15" spans="1:20" ht="12" customHeight="1" x14ac:dyDescent="0.2">
      <c r="F15" s="77"/>
      <c r="G15" s="125"/>
      <c r="H15" s="77"/>
      <c r="I15" s="125"/>
      <c r="J15" s="77"/>
      <c r="K15" s="125"/>
      <c r="L15" s="18"/>
      <c r="M15" s="125"/>
      <c r="N15" s="71"/>
      <c r="O15" s="47"/>
      <c r="P15" s="121"/>
      <c r="Q15" s="122"/>
      <c r="R15" s="121"/>
      <c r="S15" s="47"/>
      <c r="T15" s="71"/>
    </row>
    <row r="16" spans="1:20" ht="16.5" customHeight="1" x14ac:dyDescent="0.2">
      <c r="A16" s="7" t="s">
        <v>178</v>
      </c>
      <c r="F16" s="77"/>
      <c r="G16" s="9"/>
      <c r="H16" s="77"/>
      <c r="I16" s="9"/>
      <c r="J16" s="77"/>
      <c r="K16" s="9"/>
      <c r="L16" s="77"/>
      <c r="M16" s="9"/>
      <c r="N16" s="77"/>
      <c r="O16" s="9"/>
      <c r="P16" s="127"/>
      <c r="Q16" s="127"/>
      <c r="R16" s="127"/>
      <c r="S16" s="9"/>
      <c r="T16" s="77"/>
    </row>
    <row r="17" spans="1:20" ht="16.5" customHeight="1" x14ac:dyDescent="0.2">
      <c r="A17" s="10" t="s">
        <v>179</v>
      </c>
      <c r="D17" s="69">
        <v>29</v>
      </c>
      <c r="F17" s="77">
        <v>0</v>
      </c>
      <c r="G17" s="9"/>
      <c r="H17" s="77">
        <v>0</v>
      </c>
      <c r="I17" s="9"/>
      <c r="J17" s="77">
        <v>0</v>
      </c>
      <c r="K17" s="9"/>
      <c r="L17" s="77">
        <v>511814430</v>
      </c>
      <c r="M17" s="9"/>
      <c r="N17" s="77">
        <v>-511814430</v>
      </c>
      <c r="O17" s="9"/>
      <c r="P17" s="127">
        <v>0</v>
      </c>
      <c r="Q17" s="127"/>
      <c r="R17" s="77">
        <f>+P17</f>
        <v>0</v>
      </c>
      <c r="S17" s="9"/>
      <c r="T17" s="132">
        <f>SUM(F17:P17)</f>
        <v>0</v>
      </c>
    </row>
    <row r="18" spans="1:20" ht="16.5" customHeight="1" x14ac:dyDescent="0.2">
      <c r="A18" s="10" t="s">
        <v>180</v>
      </c>
      <c r="D18" s="69"/>
      <c r="F18" s="77">
        <v>0</v>
      </c>
      <c r="G18" s="9"/>
      <c r="H18" s="77">
        <v>0</v>
      </c>
      <c r="I18" s="9"/>
      <c r="J18" s="77">
        <v>0</v>
      </c>
      <c r="K18" s="9"/>
      <c r="L18" s="77">
        <v>0</v>
      </c>
      <c r="M18" s="9"/>
      <c r="N18" s="77">
        <v>-2509559137</v>
      </c>
      <c r="O18" s="9"/>
      <c r="P18" s="127">
        <v>0</v>
      </c>
      <c r="Q18" s="127"/>
      <c r="R18" s="77">
        <f>+P18</f>
        <v>0</v>
      </c>
      <c r="S18" s="9"/>
      <c r="T18" s="132">
        <f>SUM(F18:P18)</f>
        <v>-2509559137</v>
      </c>
    </row>
    <row r="19" spans="1:20" s="24" customFormat="1" ht="16.5" customHeight="1" x14ac:dyDescent="0.2">
      <c r="A19" s="67"/>
      <c r="B19" s="67"/>
      <c r="C19" s="67"/>
      <c r="D19" s="77"/>
      <c r="E19" s="78"/>
      <c r="F19" s="77"/>
      <c r="G19" s="77"/>
      <c r="H19" s="77"/>
      <c r="I19" s="77"/>
      <c r="J19" s="77"/>
      <c r="K19" s="78"/>
      <c r="L19" s="77"/>
      <c r="M19" s="78"/>
      <c r="N19" s="77"/>
      <c r="O19" s="78"/>
      <c r="P19" s="77"/>
      <c r="Q19" s="78"/>
      <c r="R19" s="77"/>
      <c r="S19" s="78"/>
      <c r="T19" s="77"/>
    </row>
    <row r="20" spans="1:20" ht="16.5" customHeight="1" x14ac:dyDescent="0.2">
      <c r="A20" s="7" t="s">
        <v>199</v>
      </c>
      <c r="F20" s="77"/>
      <c r="G20" s="9"/>
      <c r="H20" s="77"/>
      <c r="I20" s="9"/>
      <c r="J20" s="77"/>
      <c r="K20" s="9"/>
      <c r="L20" s="77"/>
      <c r="M20" s="9"/>
      <c r="N20" s="77"/>
      <c r="O20" s="9"/>
      <c r="P20" s="127"/>
      <c r="Q20" s="127"/>
      <c r="R20" s="127"/>
      <c r="S20" s="9"/>
      <c r="T20" s="77"/>
    </row>
    <row r="21" spans="1:20" ht="16.5" customHeight="1" x14ac:dyDescent="0.2">
      <c r="B21" s="10" t="s">
        <v>104</v>
      </c>
      <c r="F21" s="77">
        <v>0</v>
      </c>
      <c r="G21" s="128"/>
      <c r="H21" s="77">
        <v>0</v>
      </c>
      <c r="I21" s="128"/>
      <c r="J21" s="77">
        <v>0</v>
      </c>
      <c r="K21" s="128"/>
      <c r="L21" s="77">
        <v>0</v>
      </c>
      <c r="N21" s="77">
        <v>10593189891</v>
      </c>
      <c r="P21" s="127">
        <v>0</v>
      </c>
      <c r="Q21" s="127"/>
      <c r="R21" s="77">
        <f>+P21</f>
        <v>0</v>
      </c>
      <c r="T21" s="132">
        <f>SUM(F21:P21)</f>
        <v>10593189891</v>
      </c>
    </row>
    <row r="22" spans="1:20" ht="16.5" customHeight="1" x14ac:dyDescent="0.2">
      <c r="B22" s="10" t="s">
        <v>200</v>
      </c>
      <c r="F22" s="83">
        <v>0</v>
      </c>
      <c r="G22" s="9"/>
      <c r="H22" s="83">
        <v>0</v>
      </c>
      <c r="I22" s="9"/>
      <c r="J22" s="83">
        <v>0</v>
      </c>
      <c r="K22" s="9"/>
      <c r="L22" s="83">
        <v>0</v>
      </c>
      <c r="M22" s="9"/>
      <c r="N22" s="83">
        <v>0</v>
      </c>
      <c r="O22" s="9"/>
      <c r="P22" s="83">
        <v>936206627</v>
      </c>
      <c r="Q22" s="9"/>
      <c r="R22" s="83">
        <f>+P22</f>
        <v>936206627</v>
      </c>
      <c r="S22" s="9"/>
      <c r="T22" s="133">
        <f>SUM(F22:P22)</f>
        <v>936206627</v>
      </c>
    </row>
    <row r="23" spans="1:20" ht="12" customHeight="1" x14ac:dyDescent="0.2">
      <c r="F23" s="77"/>
      <c r="G23" s="125"/>
      <c r="H23" s="77"/>
      <c r="I23" s="125"/>
      <c r="J23" s="77"/>
      <c r="K23" s="125"/>
      <c r="L23" s="18"/>
      <c r="M23" s="125"/>
      <c r="N23" s="71"/>
      <c r="O23" s="47"/>
      <c r="P23" s="126"/>
      <c r="Q23" s="122"/>
      <c r="R23" s="126"/>
      <c r="S23" s="47"/>
      <c r="T23" s="71"/>
    </row>
    <row r="24" spans="1:20" ht="16.5" customHeight="1" thickBot="1" x14ac:dyDescent="0.25">
      <c r="A24" s="15" t="s">
        <v>186</v>
      </c>
      <c r="B24" s="15"/>
      <c r="F24" s="134">
        <f>SUM(F14:F23)</f>
        <v>28197293670</v>
      </c>
      <c r="G24" s="9"/>
      <c r="H24" s="134">
        <f>SUM(H14:H23)</f>
        <v>70175900837</v>
      </c>
      <c r="I24" s="9"/>
      <c r="J24" s="134">
        <f>SUM(J14:J23)</f>
        <v>78467400</v>
      </c>
      <c r="K24" s="9"/>
      <c r="L24" s="134">
        <f>SUM(L14:L23)</f>
        <v>2819729371</v>
      </c>
      <c r="M24" s="9"/>
      <c r="N24" s="134">
        <f>SUM(N14:N23)</f>
        <v>34985486732</v>
      </c>
      <c r="O24" s="9"/>
      <c r="P24" s="134">
        <f>SUM(P14:P23)</f>
        <v>1941893702</v>
      </c>
      <c r="Q24" s="127"/>
      <c r="R24" s="134">
        <f>SUM(R14:R23)</f>
        <v>1941893702</v>
      </c>
      <c r="S24" s="9"/>
      <c r="T24" s="134">
        <f>SUM(T14:T23)</f>
        <v>138198771712</v>
      </c>
    </row>
    <row r="25" spans="1:20" ht="16.5" customHeight="1" thickTop="1" x14ac:dyDescent="0.2">
      <c r="A25" s="10"/>
      <c r="F25" s="77"/>
      <c r="G25" s="9"/>
      <c r="H25" s="77"/>
      <c r="I25" s="9"/>
      <c r="J25" s="77"/>
      <c r="K25" s="9"/>
      <c r="L25" s="77"/>
      <c r="M25" s="9"/>
      <c r="N25" s="77"/>
      <c r="O25" s="9"/>
      <c r="P25" s="127"/>
      <c r="Q25" s="127"/>
      <c r="R25" s="127"/>
      <c r="S25" s="9"/>
      <c r="T25" s="77"/>
    </row>
    <row r="26" spans="1:20" ht="16.5" customHeight="1" x14ac:dyDescent="0.2">
      <c r="A26" s="15" t="s">
        <v>187</v>
      </c>
      <c r="B26" s="7"/>
      <c r="F26" s="77">
        <f>F24</f>
        <v>28197293670</v>
      </c>
      <c r="G26" s="9"/>
      <c r="H26" s="77">
        <f>H24</f>
        <v>70175900837</v>
      </c>
      <c r="I26" s="9"/>
      <c r="J26" s="77">
        <f>J24</f>
        <v>78467400</v>
      </c>
      <c r="K26" s="9"/>
      <c r="L26" s="77">
        <f>L24</f>
        <v>2819729371</v>
      </c>
      <c r="M26" s="9"/>
      <c r="N26" s="77">
        <f>N24</f>
        <v>34985486732</v>
      </c>
      <c r="O26" s="9"/>
      <c r="P26" s="148">
        <f>P24</f>
        <v>1941893702</v>
      </c>
      <c r="Q26" s="148"/>
      <c r="R26" s="148">
        <f>R24</f>
        <v>1941893702</v>
      </c>
      <c r="S26" s="9"/>
      <c r="T26" s="77">
        <f>T24</f>
        <v>138198771712</v>
      </c>
    </row>
    <row r="27" spans="1:20" ht="12" customHeight="1" x14ac:dyDescent="0.2">
      <c r="F27" s="77"/>
      <c r="G27" s="125"/>
      <c r="H27" s="77"/>
      <c r="I27" s="125"/>
      <c r="J27" s="77"/>
      <c r="K27" s="125"/>
      <c r="L27" s="18"/>
      <c r="M27" s="125"/>
      <c r="N27" s="71"/>
      <c r="O27" s="47"/>
      <c r="P27" s="121"/>
      <c r="Q27" s="122"/>
      <c r="R27" s="121"/>
      <c r="S27" s="47"/>
      <c r="T27" s="71"/>
    </row>
    <row r="28" spans="1:20" ht="16.5" customHeight="1" x14ac:dyDescent="0.2">
      <c r="A28" s="7" t="s">
        <v>178</v>
      </c>
      <c r="F28" s="77"/>
      <c r="G28" s="9"/>
      <c r="H28" s="77"/>
      <c r="I28" s="9"/>
      <c r="J28" s="77"/>
      <c r="K28" s="9"/>
      <c r="L28" s="77"/>
      <c r="M28" s="9"/>
      <c r="N28" s="77"/>
      <c r="O28" s="9"/>
      <c r="P28" s="127"/>
      <c r="Q28" s="127"/>
      <c r="R28" s="127"/>
      <c r="S28" s="9"/>
      <c r="T28" s="77"/>
    </row>
    <row r="29" spans="1:20" ht="16.5" customHeight="1" x14ac:dyDescent="0.2">
      <c r="A29" s="10" t="s">
        <v>180</v>
      </c>
      <c r="D29" s="69">
        <v>35</v>
      </c>
      <c r="F29" s="77" t="s">
        <v>282</v>
      </c>
      <c r="G29" s="9"/>
      <c r="H29" s="77" t="s">
        <v>282</v>
      </c>
      <c r="I29" s="9"/>
      <c r="J29" s="77" t="s">
        <v>282</v>
      </c>
      <c r="K29" s="9"/>
      <c r="L29" s="77" t="s">
        <v>282</v>
      </c>
      <c r="M29" s="9"/>
      <c r="N29" s="77">
        <v>-2678742899</v>
      </c>
      <c r="O29" s="9"/>
      <c r="P29" s="127" t="s">
        <v>282</v>
      </c>
      <c r="Q29" s="127"/>
      <c r="R29" s="127" t="s">
        <v>282</v>
      </c>
      <c r="S29" s="9"/>
      <c r="T29" s="132">
        <f t="shared" ref="T29" si="0">SUM(F29:P29)</f>
        <v>-2678742899</v>
      </c>
    </row>
    <row r="30" spans="1:20" ht="16.5" customHeight="1" x14ac:dyDescent="0.2">
      <c r="A30" s="10" t="s">
        <v>316</v>
      </c>
      <c r="D30" s="69"/>
      <c r="F30" s="77"/>
      <c r="G30" s="9"/>
      <c r="H30" s="77"/>
      <c r="I30" s="9"/>
      <c r="J30" s="77"/>
      <c r="K30" s="9"/>
      <c r="L30" s="77"/>
      <c r="M30" s="9"/>
      <c r="N30" s="77"/>
      <c r="O30" s="9"/>
      <c r="P30" s="127"/>
      <c r="Q30" s="127"/>
      <c r="R30" s="127"/>
      <c r="S30" s="9"/>
      <c r="T30" s="132"/>
    </row>
    <row r="31" spans="1:20" ht="16.5" customHeight="1" x14ac:dyDescent="0.2">
      <c r="A31" s="10"/>
      <c r="B31" s="17" t="s">
        <v>317</v>
      </c>
      <c r="D31" s="69"/>
      <c r="F31" s="77"/>
      <c r="G31" s="9"/>
      <c r="H31" s="77"/>
      <c r="I31" s="9"/>
      <c r="J31" s="77"/>
      <c r="K31" s="9"/>
      <c r="L31" s="77"/>
      <c r="M31" s="9"/>
      <c r="N31" s="77"/>
      <c r="O31" s="9"/>
      <c r="P31" s="127"/>
      <c r="Q31" s="127"/>
      <c r="R31" s="127"/>
      <c r="S31" s="9"/>
      <c r="T31" s="132"/>
    </row>
    <row r="32" spans="1:20" ht="16.5" customHeight="1" x14ac:dyDescent="0.2">
      <c r="A32" s="10"/>
      <c r="C32" s="17" t="s">
        <v>318</v>
      </c>
      <c r="D32" s="69"/>
      <c r="F32" s="83" t="s">
        <v>282</v>
      </c>
      <c r="G32" s="9"/>
      <c r="H32" s="83" t="s">
        <v>282</v>
      </c>
      <c r="I32" s="9"/>
      <c r="J32" s="83" t="s">
        <v>282</v>
      </c>
      <c r="K32" s="9"/>
      <c r="L32" s="83" t="s">
        <v>282</v>
      </c>
      <c r="M32" s="9"/>
      <c r="N32" s="83">
        <v>-674600636</v>
      </c>
      <c r="O32" s="9"/>
      <c r="P32" s="127">
        <v>674600636</v>
      </c>
      <c r="Q32" s="127"/>
      <c r="R32" s="127">
        <v>674600636</v>
      </c>
      <c r="S32" s="9"/>
      <c r="T32" s="133">
        <f t="shared" ref="T32" si="1">SUM(F32:P32)</f>
        <v>0</v>
      </c>
    </row>
    <row r="33" spans="1:20" ht="12" customHeight="1" x14ac:dyDescent="0.2">
      <c r="F33" s="77"/>
      <c r="G33" s="125"/>
      <c r="H33" s="77"/>
      <c r="I33" s="125"/>
      <c r="J33" s="77"/>
      <c r="K33" s="125"/>
      <c r="L33" s="18"/>
      <c r="M33" s="125"/>
      <c r="N33" s="71"/>
      <c r="O33" s="47"/>
      <c r="P33" s="126"/>
      <c r="Q33" s="122"/>
      <c r="R33" s="126"/>
      <c r="S33" s="47"/>
      <c r="T33" s="71"/>
    </row>
    <row r="34" spans="1:20" ht="16.5" customHeight="1" x14ac:dyDescent="0.2">
      <c r="A34" s="7" t="s">
        <v>199</v>
      </c>
      <c r="F34" s="77"/>
      <c r="G34" s="9"/>
      <c r="H34" s="77"/>
      <c r="I34" s="9"/>
      <c r="J34" s="77"/>
      <c r="K34" s="9"/>
      <c r="L34" s="77"/>
      <c r="M34" s="9"/>
      <c r="N34" s="77"/>
      <c r="O34" s="9"/>
      <c r="P34" s="127"/>
      <c r="Q34" s="127"/>
      <c r="R34" s="127"/>
      <c r="S34" s="9"/>
      <c r="T34" s="77"/>
    </row>
    <row r="35" spans="1:20" ht="16.5" customHeight="1" x14ac:dyDescent="0.2">
      <c r="B35" s="10" t="s">
        <v>104</v>
      </c>
      <c r="F35" s="77" t="s">
        <v>282</v>
      </c>
      <c r="G35" s="128"/>
      <c r="H35" s="77" t="s">
        <v>282</v>
      </c>
      <c r="I35" s="128"/>
      <c r="J35" s="77" t="s">
        <v>282</v>
      </c>
      <c r="K35" s="128"/>
      <c r="L35" s="77" t="s">
        <v>282</v>
      </c>
      <c r="N35" s="77">
        <v>1786695737</v>
      </c>
      <c r="P35" s="127" t="s">
        <v>282</v>
      </c>
      <c r="Q35" s="127"/>
      <c r="R35" s="127" t="s">
        <v>282</v>
      </c>
      <c r="T35" s="132">
        <f>SUM(F35:P35)</f>
        <v>1786695737</v>
      </c>
    </row>
    <row r="36" spans="1:20" ht="16.5" customHeight="1" x14ac:dyDescent="0.2">
      <c r="B36" s="10" t="s">
        <v>297</v>
      </c>
      <c r="F36" s="83" t="s">
        <v>282</v>
      </c>
      <c r="G36" s="9"/>
      <c r="H36" s="83" t="s">
        <v>282</v>
      </c>
      <c r="I36" s="9"/>
      <c r="J36" s="83" t="s">
        <v>282</v>
      </c>
      <c r="K36" s="9"/>
      <c r="L36" s="83" t="s">
        <v>282</v>
      </c>
      <c r="M36" s="9"/>
      <c r="N36" s="83">
        <v>0</v>
      </c>
      <c r="O36" s="9"/>
      <c r="P36" s="83">
        <v>-3605863241</v>
      </c>
      <c r="Q36" s="9"/>
      <c r="R36" s="83">
        <v>-3605863241</v>
      </c>
      <c r="S36" s="9"/>
      <c r="T36" s="133">
        <f>SUM(F36:P36)</f>
        <v>-3605863241</v>
      </c>
    </row>
    <row r="37" spans="1:20" ht="12" customHeight="1" x14ac:dyDescent="0.2">
      <c r="F37" s="77"/>
      <c r="G37" s="125"/>
      <c r="H37" s="77"/>
      <c r="I37" s="125"/>
      <c r="J37" s="77"/>
      <c r="K37" s="125"/>
      <c r="L37" s="18"/>
      <c r="M37" s="125"/>
      <c r="N37" s="71"/>
      <c r="O37" s="47"/>
      <c r="P37" s="126"/>
      <c r="Q37" s="122"/>
      <c r="R37" s="126"/>
      <c r="S37" s="47"/>
      <c r="T37" s="71"/>
    </row>
    <row r="38" spans="1:20" ht="16.5" customHeight="1" thickBot="1" x14ac:dyDescent="0.25">
      <c r="A38" s="15" t="s">
        <v>188</v>
      </c>
      <c r="B38" s="15"/>
      <c r="F38" s="134">
        <f>SUM(F26:F37)</f>
        <v>28197293670</v>
      </c>
      <c r="G38" s="9"/>
      <c r="H38" s="134">
        <f>SUM(H26:H37)</f>
        <v>70175900837</v>
      </c>
      <c r="I38" s="9"/>
      <c r="J38" s="134">
        <f>SUM(J26:J37)</f>
        <v>78467400</v>
      </c>
      <c r="K38" s="9"/>
      <c r="L38" s="134">
        <f>SUM(L26:L37)</f>
        <v>2819729371</v>
      </c>
      <c r="M38" s="9"/>
      <c r="N38" s="134">
        <f>SUM(N26:N37)</f>
        <v>33418838934</v>
      </c>
      <c r="O38" s="9"/>
      <c r="P38" s="134">
        <f>SUM(P26:P37)</f>
        <v>-989368903</v>
      </c>
      <c r="Q38" s="127"/>
      <c r="R38" s="134">
        <f>SUM(R26:R37)</f>
        <v>-989368903</v>
      </c>
      <c r="S38" s="9"/>
      <c r="T38" s="134">
        <f>SUM(T26:T37)</f>
        <v>133700861309</v>
      </c>
    </row>
    <row r="39" spans="1:20" ht="16.5" customHeight="1" thickTop="1" x14ac:dyDescent="0.2">
      <c r="A39" s="10"/>
      <c r="F39" s="77"/>
      <c r="G39" s="9"/>
      <c r="H39" s="77"/>
      <c r="I39" s="9"/>
      <c r="J39" s="77"/>
      <c r="K39" s="9"/>
      <c r="L39" s="77"/>
      <c r="M39" s="9"/>
      <c r="N39" s="77"/>
      <c r="O39" s="9"/>
      <c r="P39" s="127"/>
      <c r="Q39" s="127"/>
      <c r="R39" s="127"/>
      <c r="S39" s="9"/>
      <c r="T39" s="77"/>
    </row>
    <row r="40" spans="1:20" ht="9.75" customHeight="1" x14ac:dyDescent="0.2">
      <c r="A40" s="10"/>
      <c r="F40" s="77"/>
      <c r="G40" s="9"/>
      <c r="H40" s="77"/>
      <c r="I40" s="9"/>
      <c r="J40" s="77"/>
      <c r="K40" s="9"/>
      <c r="L40" s="77"/>
      <c r="M40" s="9"/>
      <c r="N40" s="77"/>
      <c r="O40" s="9"/>
      <c r="P40" s="127"/>
      <c r="Q40" s="127"/>
      <c r="R40" s="127"/>
      <c r="S40" s="9"/>
      <c r="T40" s="77"/>
    </row>
    <row r="41" spans="1:20" ht="21.95" customHeight="1" x14ac:dyDescent="0.2">
      <c r="A41" s="129" t="s">
        <v>41</v>
      </c>
      <c r="B41" s="22"/>
      <c r="C41" s="22"/>
      <c r="D41" s="22"/>
      <c r="E41" s="22"/>
      <c r="F41" s="83"/>
      <c r="G41" s="130"/>
      <c r="H41" s="83"/>
      <c r="I41" s="130"/>
      <c r="J41" s="83"/>
      <c r="K41" s="130"/>
      <c r="L41" s="83"/>
      <c r="M41" s="130"/>
      <c r="N41" s="83"/>
      <c r="O41" s="130"/>
      <c r="P41" s="131"/>
      <c r="Q41" s="131"/>
      <c r="R41" s="131"/>
      <c r="S41" s="130"/>
      <c r="T41" s="83"/>
    </row>
  </sheetData>
  <mergeCells count="4">
    <mergeCell ref="L8:N8"/>
    <mergeCell ref="F6:T6"/>
    <mergeCell ref="P7:R7"/>
    <mergeCell ref="P8:R8"/>
  </mergeCells>
  <pageMargins left="0.4" right="0.4" top="0.5" bottom="0.6" header="0.49" footer="0.4"/>
  <pageSetup paperSize="9" scale="81" firstPageNumber="11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25"/>
  <sheetViews>
    <sheetView zoomScale="76" zoomScaleNormal="115" zoomScaleSheetLayoutView="184" zoomScalePageLayoutView="74" workbookViewId="0">
      <selection activeCell="O148" sqref="O148"/>
    </sheetView>
  </sheetViews>
  <sheetFormatPr defaultColWidth="7.42578125" defaultRowHeight="16.5" customHeight="1" x14ac:dyDescent="0.2"/>
  <cols>
    <col min="1" max="2" width="1.5703125" style="10" customWidth="1"/>
    <col min="3" max="3" width="1.42578125" style="10" customWidth="1"/>
    <col min="4" max="4" width="48.7109375" style="10" customWidth="1"/>
    <col min="5" max="5" width="4.7109375" style="8" customWidth="1"/>
    <col min="6" max="6" width="0.5703125" style="8" customWidth="1"/>
    <col min="7" max="7" width="14.42578125" style="9" customWidth="1"/>
    <col min="8" max="8" width="0.5703125" style="10" customWidth="1"/>
    <col min="9" max="9" width="14.42578125" style="9" customWidth="1"/>
    <col min="10" max="10" width="0.5703125" style="8" customWidth="1"/>
    <col min="11" max="11" width="14.42578125" style="9" customWidth="1"/>
    <col min="12" max="12" width="0.5703125" style="10" customWidth="1"/>
    <col min="13" max="13" width="14.42578125" style="9" customWidth="1"/>
    <col min="14" max="16384" width="7.42578125" style="10"/>
  </cols>
  <sheetData>
    <row r="1" spans="1:13" ht="16.5" customHeight="1" x14ac:dyDescent="0.2">
      <c r="A1" s="7" t="s">
        <v>0</v>
      </c>
      <c r="B1" s="7"/>
      <c r="C1" s="7"/>
      <c r="D1" s="7"/>
    </row>
    <row r="2" spans="1:13" ht="16.5" customHeight="1" x14ac:dyDescent="0.2">
      <c r="A2" s="7" t="s">
        <v>201</v>
      </c>
      <c r="B2" s="7"/>
      <c r="C2" s="7"/>
      <c r="D2" s="7"/>
    </row>
    <row r="3" spans="1:13" ht="16.5" customHeight="1" x14ac:dyDescent="0.2">
      <c r="A3" s="11" t="s">
        <v>88</v>
      </c>
      <c r="B3" s="11"/>
      <c r="C3" s="11"/>
      <c r="D3" s="11"/>
      <c r="E3" s="12"/>
      <c r="F3" s="12"/>
      <c r="G3" s="13"/>
      <c r="H3" s="14"/>
      <c r="I3" s="13"/>
      <c r="J3" s="12"/>
      <c r="K3" s="13"/>
      <c r="L3" s="14"/>
      <c r="M3" s="13"/>
    </row>
    <row r="4" spans="1:13" ht="15.6" customHeight="1" x14ac:dyDescent="0.2"/>
    <row r="5" spans="1:13" ht="15.6" customHeight="1" x14ac:dyDescent="0.2"/>
    <row r="6" spans="1:13" ht="15.6" customHeight="1" x14ac:dyDescent="0.2">
      <c r="G6" s="145" t="s">
        <v>3</v>
      </c>
      <c r="H6" s="145"/>
      <c r="I6" s="145"/>
      <c r="J6" s="91"/>
      <c r="K6" s="145" t="s">
        <v>4</v>
      </c>
      <c r="L6" s="145"/>
      <c r="M6" s="145"/>
    </row>
    <row r="7" spans="1:13" ht="15.6" customHeight="1" x14ac:dyDescent="0.2">
      <c r="A7" s="10" t="s">
        <v>5</v>
      </c>
      <c r="E7" s="91"/>
      <c r="F7" s="91"/>
      <c r="G7" s="146" t="s">
        <v>6</v>
      </c>
      <c r="H7" s="146"/>
      <c r="I7" s="146"/>
      <c r="J7" s="93"/>
      <c r="K7" s="146" t="s">
        <v>6</v>
      </c>
      <c r="L7" s="146"/>
      <c r="M7" s="146"/>
    </row>
    <row r="8" spans="1:13" ht="15.6" customHeight="1" x14ac:dyDescent="0.2">
      <c r="E8" s="91"/>
      <c r="F8" s="91"/>
      <c r="G8" s="23">
        <v>2025</v>
      </c>
      <c r="H8" s="94"/>
      <c r="I8" s="23">
        <v>2024</v>
      </c>
      <c r="J8" s="93"/>
      <c r="K8" s="23">
        <v>2025</v>
      </c>
      <c r="L8" s="94"/>
      <c r="M8" s="23">
        <v>2024</v>
      </c>
    </row>
    <row r="9" spans="1:13" ht="15.6" customHeight="1" x14ac:dyDescent="0.2">
      <c r="E9" s="95" t="s">
        <v>8</v>
      </c>
      <c r="F9" s="91"/>
      <c r="G9" s="92" t="s">
        <v>9</v>
      </c>
      <c r="H9" s="94"/>
      <c r="I9" s="92" t="s">
        <v>9</v>
      </c>
      <c r="J9" s="93"/>
      <c r="K9" s="92" t="s">
        <v>9</v>
      </c>
      <c r="L9" s="94"/>
      <c r="M9" s="92" t="s">
        <v>9</v>
      </c>
    </row>
    <row r="10" spans="1:13" ht="15.6" customHeight="1" x14ac:dyDescent="0.2">
      <c r="A10" s="7" t="s">
        <v>202</v>
      </c>
    </row>
    <row r="11" spans="1:13" ht="15.6" customHeight="1" x14ac:dyDescent="0.2">
      <c r="A11" s="10" t="s">
        <v>203</v>
      </c>
      <c r="G11" s="9">
        <v>7861037799</v>
      </c>
      <c r="H11" s="96"/>
      <c r="I11" s="9">
        <v>5070853032</v>
      </c>
      <c r="J11" s="96"/>
      <c r="K11" s="9">
        <v>1754355470</v>
      </c>
      <c r="L11" s="96"/>
      <c r="M11" s="9">
        <v>10428867085</v>
      </c>
    </row>
    <row r="12" spans="1:13" ht="15.6" customHeight="1" x14ac:dyDescent="0.2">
      <c r="A12" s="10" t="s">
        <v>204</v>
      </c>
      <c r="H12" s="96"/>
      <c r="J12" s="96"/>
      <c r="L12" s="96"/>
    </row>
    <row r="13" spans="1:13" ht="15.6" customHeight="1" x14ac:dyDescent="0.2">
      <c r="A13" s="10" t="s">
        <v>205</v>
      </c>
      <c r="B13" s="10" t="s">
        <v>206</v>
      </c>
      <c r="H13" s="96"/>
      <c r="J13" s="96"/>
      <c r="L13" s="96"/>
    </row>
    <row r="14" spans="1:13" ht="15.6" customHeight="1" x14ac:dyDescent="0.2">
      <c r="B14" s="10" t="s">
        <v>207</v>
      </c>
      <c r="E14" s="8">
        <v>31</v>
      </c>
      <c r="G14" s="9">
        <v>9386606550</v>
      </c>
      <c r="H14" s="96"/>
      <c r="I14" s="9">
        <v>9756356634</v>
      </c>
      <c r="J14" s="96"/>
      <c r="K14" s="9">
        <v>1669703098</v>
      </c>
      <c r="L14" s="96"/>
      <c r="M14" s="9">
        <v>1756909728</v>
      </c>
    </row>
    <row r="15" spans="1:13" ht="15.6" customHeight="1" x14ac:dyDescent="0.2">
      <c r="B15" s="10" t="s">
        <v>208</v>
      </c>
      <c r="G15" s="9">
        <v>-1011660411</v>
      </c>
      <c r="H15" s="96"/>
      <c r="I15" s="9">
        <v>-1090418062</v>
      </c>
      <c r="J15" s="96"/>
      <c r="K15" s="9">
        <v>-519745914</v>
      </c>
      <c r="L15" s="96"/>
      <c r="M15" s="9">
        <v>-429956752</v>
      </c>
    </row>
    <row r="16" spans="1:13" ht="15.6" customHeight="1" x14ac:dyDescent="0.2">
      <c r="B16" s="97" t="s">
        <v>209</v>
      </c>
      <c r="E16" s="98" t="s">
        <v>288</v>
      </c>
      <c r="G16" s="9">
        <v>-190354500</v>
      </c>
      <c r="H16" s="96"/>
      <c r="I16" s="9">
        <v>-200556125</v>
      </c>
      <c r="J16" s="96"/>
      <c r="K16" s="9">
        <v>-4331014405</v>
      </c>
      <c r="L16" s="96"/>
      <c r="M16" s="9">
        <v>-12066799148</v>
      </c>
    </row>
    <row r="17" spans="2:13" ht="15.6" customHeight="1" x14ac:dyDescent="0.2">
      <c r="B17" s="97" t="s">
        <v>299</v>
      </c>
      <c r="E17" s="98">
        <v>18</v>
      </c>
      <c r="G17" s="9">
        <v>31398568</v>
      </c>
      <c r="H17" s="96"/>
      <c r="I17" s="9">
        <v>9879926</v>
      </c>
      <c r="J17" s="96"/>
      <c r="K17" s="9">
        <v>31398568</v>
      </c>
      <c r="L17" s="96"/>
      <c r="M17" s="9">
        <v>0</v>
      </c>
    </row>
    <row r="18" spans="2:13" ht="15.6" customHeight="1" x14ac:dyDescent="0.2">
      <c r="B18" s="97" t="s">
        <v>210</v>
      </c>
      <c r="G18" s="9">
        <v>-1195208</v>
      </c>
      <c r="H18" s="96"/>
      <c r="I18" s="9">
        <v>-22691071</v>
      </c>
      <c r="J18" s="96"/>
      <c r="K18" s="9">
        <v>-38821000</v>
      </c>
      <c r="L18" s="96"/>
      <c r="M18" s="9">
        <v>3361528</v>
      </c>
    </row>
    <row r="19" spans="2:13" ht="15.6" customHeight="1" x14ac:dyDescent="0.2">
      <c r="B19" s="10" t="s">
        <v>211</v>
      </c>
      <c r="G19" s="9">
        <v>5093049426</v>
      </c>
      <c r="H19" s="96"/>
      <c r="I19" s="9">
        <v>5853312990</v>
      </c>
      <c r="J19" s="96"/>
      <c r="K19" s="9">
        <v>2590641787</v>
      </c>
      <c r="L19" s="96"/>
      <c r="M19" s="9">
        <v>2981577583</v>
      </c>
    </row>
    <row r="20" spans="2:13" ht="15.6" customHeight="1" x14ac:dyDescent="0.2">
      <c r="B20" s="10" t="s">
        <v>212</v>
      </c>
      <c r="H20" s="96"/>
      <c r="J20" s="96"/>
      <c r="L20" s="96"/>
    </row>
    <row r="21" spans="2:13" ht="15.6" customHeight="1" x14ac:dyDescent="0.2">
      <c r="C21" s="10" t="s">
        <v>213</v>
      </c>
      <c r="G21" s="9">
        <v>-58968764</v>
      </c>
      <c r="H21" s="96"/>
      <c r="I21" s="9">
        <v>-56494137</v>
      </c>
      <c r="J21" s="96"/>
      <c r="K21" s="9">
        <v>0</v>
      </c>
      <c r="L21" s="96"/>
      <c r="M21" s="9">
        <v>0</v>
      </c>
    </row>
    <row r="22" spans="2:13" ht="15.6" customHeight="1" x14ac:dyDescent="0.2">
      <c r="B22" s="97" t="s">
        <v>312</v>
      </c>
      <c r="E22" s="8">
        <v>30</v>
      </c>
      <c r="G22" s="9">
        <v>-221705280</v>
      </c>
      <c r="H22" s="96"/>
      <c r="I22" s="9">
        <v>0</v>
      </c>
      <c r="J22" s="96"/>
      <c r="K22" s="9">
        <v>0</v>
      </c>
      <c r="L22" s="96"/>
      <c r="M22" s="9">
        <v>0</v>
      </c>
    </row>
    <row r="23" spans="2:13" ht="15.6" customHeight="1" x14ac:dyDescent="0.2">
      <c r="B23" s="97" t="s">
        <v>329</v>
      </c>
      <c r="H23" s="96"/>
      <c r="J23" s="96"/>
      <c r="L23" s="96"/>
    </row>
    <row r="24" spans="2:13" ht="15.6" customHeight="1" x14ac:dyDescent="0.2">
      <c r="C24" s="97" t="s">
        <v>330</v>
      </c>
      <c r="G24" s="9">
        <v>0</v>
      </c>
      <c r="H24" s="96"/>
      <c r="I24" s="9">
        <v>-1631981</v>
      </c>
      <c r="J24" s="96"/>
      <c r="K24" s="9">
        <v>0</v>
      </c>
      <c r="L24" s="96"/>
      <c r="M24" s="9">
        <v>-1631981</v>
      </c>
    </row>
    <row r="25" spans="2:13" ht="15.6" customHeight="1" x14ac:dyDescent="0.2">
      <c r="B25" s="97" t="s">
        <v>298</v>
      </c>
      <c r="G25" s="9">
        <v>285286293</v>
      </c>
      <c r="H25" s="96"/>
      <c r="I25" s="9">
        <v>338433346</v>
      </c>
      <c r="J25" s="96"/>
      <c r="K25" s="9">
        <v>10295621</v>
      </c>
      <c r="L25" s="96"/>
      <c r="M25" s="9">
        <v>3614504</v>
      </c>
    </row>
    <row r="26" spans="2:13" ht="15.6" customHeight="1" x14ac:dyDescent="0.2">
      <c r="B26" s="97" t="s">
        <v>325</v>
      </c>
      <c r="H26" s="96"/>
      <c r="J26" s="96"/>
      <c r="L26" s="96"/>
    </row>
    <row r="27" spans="2:13" ht="15.6" customHeight="1" x14ac:dyDescent="0.2">
      <c r="C27" s="97" t="s">
        <v>326</v>
      </c>
      <c r="E27" s="8">
        <v>15</v>
      </c>
      <c r="G27" s="9">
        <v>239614861</v>
      </c>
      <c r="H27" s="96"/>
      <c r="I27" s="9">
        <v>0</v>
      </c>
      <c r="J27" s="96"/>
      <c r="K27" s="9">
        <v>187756470</v>
      </c>
      <c r="L27" s="96"/>
      <c r="M27" s="9">
        <v>0</v>
      </c>
    </row>
    <row r="28" spans="2:13" ht="15.6" customHeight="1" x14ac:dyDescent="0.2">
      <c r="B28" s="97" t="s">
        <v>214</v>
      </c>
      <c r="E28" s="98"/>
      <c r="G28" s="9">
        <v>0</v>
      </c>
      <c r="H28" s="96"/>
      <c r="I28" s="9">
        <v>0</v>
      </c>
      <c r="J28" s="96"/>
      <c r="K28" s="9">
        <v>0</v>
      </c>
      <c r="L28" s="96"/>
      <c r="M28" s="9">
        <v>121848</v>
      </c>
    </row>
    <row r="29" spans="2:13" ht="15.6" customHeight="1" x14ac:dyDescent="0.2">
      <c r="B29" s="97" t="s">
        <v>215</v>
      </c>
      <c r="D29" s="97"/>
      <c r="E29" s="97"/>
      <c r="F29" s="97"/>
      <c r="H29" s="96"/>
      <c r="J29" s="96"/>
      <c r="L29" s="96"/>
    </row>
    <row r="30" spans="2:13" ht="15.6" customHeight="1" x14ac:dyDescent="0.2">
      <c r="B30" s="97"/>
      <c r="C30" s="10" t="s">
        <v>101</v>
      </c>
      <c r="E30" s="98">
        <v>16</v>
      </c>
      <c r="G30" s="9">
        <v>-1388927403</v>
      </c>
      <c r="H30" s="96"/>
      <c r="I30" s="9">
        <v>-292733849</v>
      </c>
      <c r="J30" s="96"/>
      <c r="K30" s="9">
        <v>0</v>
      </c>
      <c r="L30" s="96"/>
      <c r="M30" s="9">
        <v>0</v>
      </c>
    </row>
    <row r="31" spans="2:13" ht="15.6" customHeight="1" x14ac:dyDescent="0.2">
      <c r="B31" s="97" t="s">
        <v>216</v>
      </c>
      <c r="E31" s="98"/>
      <c r="H31" s="96"/>
      <c r="J31" s="96"/>
      <c r="L31" s="96"/>
    </row>
    <row r="32" spans="2:13" ht="15.6" customHeight="1" x14ac:dyDescent="0.2">
      <c r="C32" s="97" t="s">
        <v>217</v>
      </c>
      <c r="E32" s="98"/>
      <c r="G32" s="9">
        <v>-43729199</v>
      </c>
      <c r="H32" s="96"/>
      <c r="I32" s="9">
        <v>-17102587</v>
      </c>
      <c r="J32" s="96"/>
      <c r="K32" s="9">
        <v>-9557279</v>
      </c>
      <c r="L32" s="96"/>
      <c r="M32" s="9">
        <v>0</v>
      </c>
    </row>
    <row r="33" spans="2:13" ht="15.6" customHeight="1" x14ac:dyDescent="0.2">
      <c r="B33" s="97" t="s">
        <v>218</v>
      </c>
      <c r="E33" s="98"/>
      <c r="G33" s="9">
        <v>70419806</v>
      </c>
      <c r="H33" s="96"/>
      <c r="I33" s="9">
        <v>69943758</v>
      </c>
      <c r="J33" s="96"/>
      <c r="K33" s="9">
        <v>48307295</v>
      </c>
      <c r="L33" s="96"/>
      <c r="M33" s="9">
        <v>46893784</v>
      </c>
    </row>
    <row r="34" spans="2:13" ht="15.6" customHeight="1" x14ac:dyDescent="0.2">
      <c r="B34" s="97" t="s">
        <v>300</v>
      </c>
      <c r="E34" s="98">
        <v>16</v>
      </c>
      <c r="G34" s="9">
        <v>-783357310</v>
      </c>
      <c r="H34" s="96"/>
      <c r="I34" s="9">
        <v>0</v>
      </c>
      <c r="J34" s="96"/>
      <c r="K34" s="9">
        <v>0</v>
      </c>
      <c r="L34" s="96"/>
      <c r="M34" s="9">
        <v>0</v>
      </c>
    </row>
    <row r="35" spans="2:13" ht="15.6" customHeight="1" x14ac:dyDescent="0.2">
      <c r="B35" s="97" t="s">
        <v>291</v>
      </c>
      <c r="E35" s="98"/>
      <c r="G35" s="9">
        <v>-10315273</v>
      </c>
      <c r="H35" s="96"/>
      <c r="I35" s="9">
        <v>0</v>
      </c>
      <c r="J35" s="96"/>
      <c r="K35" s="9">
        <v>0</v>
      </c>
      <c r="L35" s="96"/>
      <c r="M35" s="9">
        <v>0</v>
      </c>
    </row>
    <row r="36" spans="2:13" ht="15.6" customHeight="1" x14ac:dyDescent="0.2">
      <c r="B36" s="97" t="s">
        <v>327</v>
      </c>
      <c r="E36" s="98"/>
      <c r="H36" s="96"/>
      <c r="J36" s="96"/>
      <c r="L36" s="96"/>
    </row>
    <row r="37" spans="2:13" ht="15.6" customHeight="1" x14ac:dyDescent="0.2">
      <c r="C37" s="97" t="s">
        <v>328</v>
      </c>
      <c r="E37" s="98">
        <v>16</v>
      </c>
      <c r="G37" s="13">
        <v>25195179</v>
      </c>
      <c r="H37" s="96"/>
      <c r="I37" s="13">
        <v>171916061</v>
      </c>
      <c r="J37" s="96"/>
      <c r="K37" s="13">
        <v>1728148400</v>
      </c>
      <c r="L37" s="96"/>
      <c r="M37" s="13">
        <v>502600000</v>
      </c>
    </row>
    <row r="38" spans="2:13" ht="15.6" customHeight="1" x14ac:dyDescent="0.2">
      <c r="H38" s="96"/>
      <c r="J38" s="96"/>
      <c r="L38" s="96"/>
    </row>
    <row r="39" spans="2:13" ht="15.6" customHeight="1" x14ac:dyDescent="0.2">
      <c r="B39" s="10" t="s">
        <v>219</v>
      </c>
      <c r="G39" s="99">
        <f>SUM(G11:G37)</f>
        <v>19282395134</v>
      </c>
      <c r="H39" s="99"/>
      <c r="I39" s="99">
        <f>SUM(I11:I37)</f>
        <v>19589067935</v>
      </c>
      <c r="J39" s="99"/>
      <c r="K39" s="99">
        <f>SUM(K11:K37)</f>
        <v>3121468111</v>
      </c>
      <c r="L39" s="99"/>
      <c r="M39" s="99">
        <f>SUM(M11:M37)</f>
        <v>3225558179</v>
      </c>
    </row>
    <row r="40" spans="2:13" ht="15.6" customHeight="1" x14ac:dyDescent="0.2">
      <c r="B40" s="10" t="s">
        <v>220</v>
      </c>
      <c r="G40" s="99"/>
      <c r="H40" s="99"/>
      <c r="I40" s="99"/>
      <c r="J40" s="99"/>
      <c r="K40" s="99"/>
      <c r="L40" s="99"/>
      <c r="M40" s="99"/>
    </row>
    <row r="41" spans="2:13" ht="15.6" customHeight="1" x14ac:dyDescent="0.2">
      <c r="C41" s="10" t="s">
        <v>221</v>
      </c>
      <c r="G41" s="9">
        <v>1239562200</v>
      </c>
      <c r="H41" s="9"/>
      <c r="I41" s="9">
        <v>-835907145</v>
      </c>
      <c r="J41" s="9"/>
      <c r="K41" s="9">
        <v>472232454</v>
      </c>
      <c r="L41" s="9"/>
      <c r="M41" s="9">
        <v>702726290</v>
      </c>
    </row>
    <row r="42" spans="2:13" ht="15.6" customHeight="1" x14ac:dyDescent="0.2">
      <c r="C42" s="97" t="s">
        <v>306</v>
      </c>
      <c r="G42" s="9">
        <v>796442187</v>
      </c>
      <c r="H42" s="9"/>
      <c r="I42" s="9">
        <v>328911106</v>
      </c>
      <c r="J42" s="9"/>
      <c r="K42" s="9">
        <v>280844545</v>
      </c>
      <c r="L42" s="9"/>
      <c r="M42" s="9">
        <v>61641138</v>
      </c>
    </row>
    <row r="43" spans="2:13" ht="15.6" customHeight="1" x14ac:dyDescent="0.2">
      <c r="C43" s="97" t="s">
        <v>222</v>
      </c>
      <c r="G43" s="9">
        <v>1213660897</v>
      </c>
      <c r="H43" s="9"/>
      <c r="I43" s="9">
        <v>1681573718</v>
      </c>
      <c r="J43" s="9"/>
      <c r="K43" s="9">
        <v>699339242</v>
      </c>
      <c r="L43" s="9"/>
      <c r="M43" s="9">
        <v>1261378333</v>
      </c>
    </row>
    <row r="44" spans="2:13" ht="15.6" customHeight="1" x14ac:dyDescent="0.2">
      <c r="C44" s="97" t="s">
        <v>223</v>
      </c>
      <c r="G44" s="9">
        <v>1145594839</v>
      </c>
      <c r="H44" s="9"/>
      <c r="I44" s="9">
        <v>3697456419</v>
      </c>
      <c r="J44" s="9"/>
      <c r="K44" s="9">
        <v>17829761</v>
      </c>
      <c r="L44" s="9"/>
      <c r="M44" s="9">
        <v>-48473850</v>
      </c>
    </row>
    <row r="45" spans="2:13" ht="15.6" customHeight="1" x14ac:dyDescent="0.2">
      <c r="C45" s="10" t="s">
        <v>224</v>
      </c>
      <c r="G45" s="9">
        <v>13495195</v>
      </c>
      <c r="H45" s="9"/>
      <c r="I45" s="9">
        <v>13980210</v>
      </c>
      <c r="J45" s="9"/>
      <c r="K45" s="9">
        <v>14981443</v>
      </c>
      <c r="L45" s="9"/>
      <c r="M45" s="9">
        <v>-48563348</v>
      </c>
    </row>
    <row r="46" spans="2:13" ht="15.6" customHeight="1" x14ac:dyDescent="0.2">
      <c r="C46" s="10" t="s">
        <v>225</v>
      </c>
      <c r="G46" s="9">
        <v>-120572643</v>
      </c>
      <c r="H46" s="9"/>
      <c r="I46" s="9">
        <v>-28591386</v>
      </c>
      <c r="J46" s="9"/>
      <c r="K46" s="9">
        <v>85351660</v>
      </c>
      <c r="L46" s="9"/>
      <c r="M46" s="9">
        <v>3390085</v>
      </c>
    </row>
    <row r="47" spans="2:13" ht="15.6" customHeight="1" x14ac:dyDescent="0.2">
      <c r="C47" s="10" t="s">
        <v>226</v>
      </c>
      <c r="G47" s="9">
        <v>-487802489</v>
      </c>
      <c r="H47" s="9"/>
      <c r="I47" s="9">
        <v>-1319098135</v>
      </c>
      <c r="J47" s="9"/>
      <c r="K47" s="9">
        <v>-438984959</v>
      </c>
      <c r="L47" s="9"/>
      <c r="M47" s="9">
        <v>111726472</v>
      </c>
    </row>
    <row r="48" spans="2:13" ht="15.6" customHeight="1" x14ac:dyDescent="0.2">
      <c r="C48" s="97" t="s">
        <v>307</v>
      </c>
      <c r="G48" s="9">
        <v>165592614</v>
      </c>
      <c r="H48" s="9"/>
      <c r="I48" s="9">
        <v>627499960</v>
      </c>
      <c r="J48" s="9"/>
      <c r="K48" s="9">
        <v>60274589</v>
      </c>
      <c r="L48" s="9"/>
      <c r="M48" s="9">
        <v>610628745</v>
      </c>
    </row>
    <row r="49" spans="1:13" ht="15.6" customHeight="1" x14ac:dyDescent="0.2">
      <c r="C49" s="10" t="s">
        <v>227</v>
      </c>
      <c r="G49" s="9">
        <v>-83284126</v>
      </c>
      <c r="H49" s="9"/>
      <c r="I49" s="9">
        <v>21234314</v>
      </c>
      <c r="J49" s="9"/>
      <c r="K49" s="9">
        <v>38139604</v>
      </c>
      <c r="L49" s="9"/>
      <c r="M49" s="9">
        <v>-57848581</v>
      </c>
    </row>
    <row r="50" spans="1:13" ht="15.6" customHeight="1" x14ac:dyDescent="0.2">
      <c r="C50" s="10" t="s">
        <v>228</v>
      </c>
      <c r="G50" s="100">
        <v>-59735059</v>
      </c>
      <c r="H50" s="101"/>
      <c r="I50" s="100">
        <v>-55897519</v>
      </c>
      <c r="J50" s="101"/>
      <c r="K50" s="100">
        <v>-44213568</v>
      </c>
      <c r="L50" s="101"/>
      <c r="M50" s="100">
        <v>-46644122</v>
      </c>
    </row>
    <row r="51" spans="1:13" ht="15.6" customHeight="1" x14ac:dyDescent="0.2">
      <c r="C51" s="97" t="s">
        <v>229</v>
      </c>
      <c r="G51" s="100">
        <v>0</v>
      </c>
      <c r="H51" s="101"/>
      <c r="I51" s="100">
        <v>-11099019</v>
      </c>
      <c r="J51" s="101"/>
      <c r="K51" s="100">
        <v>0</v>
      </c>
      <c r="L51" s="101"/>
      <c r="M51" s="100">
        <v>-11099019</v>
      </c>
    </row>
    <row r="52" spans="1:13" ht="15.6" customHeight="1" x14ac:dyDescent="0.2">
      <c r="C52" s="10" t="s">
        <v>230</v>
      </c>
      <c r="G52" s="102">
        <v>-767716962</v>
      </c>
      <c r="H52" s="101"/>
      <c r="I52" s="102">
        <v>333002447</v>
      </c>
      <c r="J52" s="101"/>
      <c r="K52" s="102">
        <v>-191095159</v>
      </c>
      <c r="L52" s="101"/>
      <c r="M52" s="102">
        <v>-23132673</v>
      </c>
    </row>
    <row r="53" spans="1:13" ht="15.6" customHeight="1" x14ac:dyDescent="0.2">
      <c r="G53" s="99"/>
      <c r="H53" s="96"/>
      <c r="I53" s="99"/>
      <c r="J53" s="96"/>
      <c r="K53" s="99"/>
      <c r="L53" s="96"/>
      <c r="M53" s="99"/>
    </row>
    <row r="54" spans="1:13" ht="15.6" customHeight="1" x14ac:dyDescent="0.2">
      <c r="B54" s="10" t="s">
        <v>231</v>
      </c>
      <c r="G54" s="99">
        <f>SUM(G39:G53)</f>
        <v>22337631787</v>
      </c>
      <c r="H54" s="99"/>
      <c r="I54" s="99">
        <f>SUM(I39:I53)</f>
        <v>24042132905</v>
      </c>
      <c r="J54" s="99"/>
      <c r="K54" s="99">
        <f>SUM(K39:K53)</f>
        <v>4116167723</v>
      </c>
      <c r="L54" s="99"/>
      <c r="M54" s="99">
        <f>SUM(M39:M53)</f>
        <v>5741287649</v>
      </c>
    </row>
    <row r="55" spans="1:13" ht="15.6" customHeight="1" x14ac:dyDescent="0.2">
      <c r="C55" s="97" t="s">
        <v>232</v>
      </c>
      <c r="G55" s="99">
        <v>294046179</v>
      </c>
      <c r="H55" s="99"/>
      <c r="I55" s="99">
        <v>359727232</v>
      </c>
      <c r="J55" s="99"/>
      <c r="K55" s="99">
        <v>207499815</v>
      </c>
      <c r="L55" s="99"/>
      <c r="M55" s="99">
        <v>291753049</v>
      </c>
    </row>
    <row r="56" spans="1:13" ht="15.6" customHeight="1" x14ac:dyDescent="0.2">
      <c r="C56" s="10" t="s">
        <v>233</v>
      </c>
      <c r="G56" s="102">
        <v>-1845053786</v>
      </c>
      <c r="H56" s="100"/>
      <c r="I56" s="102">
        <v>-1196734845</v>
      </c>
      <c r="J56" s="100"/>
      <c r="K56" s="102">
        <v>-71483657</v>
      </c>
      <c r="L56" s="100"/>
      <c r="M56" s="102">
        <v>-71470774</v>
      </c>
    </row>
    <row r="57" spans="1:13" ht="15.6" customHeight="1" x14ac:dyDescent="0.2">
      <c r="G57" s="99"/>
      <c r="H57" s="99"/>
      <c r="I57" s="99"/>
      <c r="J57" s="99"/>
      <c r="K57" s="99"/>
      <c r="L57" s="99"/>
      <c r="M57" s="99"/>
    </row>
    <row r="58" spans="1:13" ht="15.6" customHeight="1" x14ac:dyDescent="0.2">
      <c r="A58" s="10" t="s">
        <v>234</v>
      </c>
      <c r="G58" s="13">
        <f>SUM(G54:G56)</f>
        <v>20786624180</v>
      </c>
      <c r="H58" s="9"/>
      <c r="I58" s="13">
        <f>SUM(I54:I56)</f>
        <v>23205125292</v>
      </c>
      <c r="J58" s="9"/>
      <c r="K58" s="13">
        <f>SUM(K54:K56)</f>
        <v>4252183881</v>
      </c>
      <c r="L58" s="9"/>
      <c r="M58" s="13">
        <f>SUM(M54:M56)</f>
        <v>5961569924</v>
      </c>
    </row>
    <row r="59" spans="1:13" ht="15.6" customHeight="1" x14ac:dyDescent="0.2">
      <c r="H59" s="9"/>
      <c r="J59" s="9"/>
      <c r="L59" s="9"/>
    </row>
    <row r="60" spans="1:13" ht="15.6" customHeight="1" x14ac:dyDescent="0.2">
      <c r="H60" s="9"/>
      <c r="J60" s="9"/>
      <c r="L60" s="9"/>
    </row>
    <row r="61" spans="1:13" ht="15.6" customHeight="1" x14ac:dyDescent="0.2">
      <c r="H61" s="9"/>
      <c r="J61" s="9"/>
      <c r="L61" s="9"/>
    </row>
    <row r="62" spans="1:13" ht="15.6" customHeight="1" x14ac:dyDescent="0.2">
      <c r="H62" s="9"/>
      <c r="J62" s="9"/>
      <c r="L62" s="9"/>
    </row>
    <row r="63" spans="1:13" ht="15.6" customHeight="1" x14ac:dyDescent="0.2">
      <c r="H63" s="9"/>
      <c r="J63" s="9"/>
      <c r="L63" s="9"/>
    </row>
    <row r="64" spans="1:13" ht="15" customHeight="1" x14ac:dyDescent="0.2">
      <c r="H64" s="9"/>
      <c r="J64" s="9"/>
      <c r="L64" s="9"/>
    </row>
    <row r="65" spans="1:13" ht="21.95" customHeight="1" x14ac:dyDescent="0.2">
      <c r="A65" s="147" t="s">
        <v>41</v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</row>
    <row r="66" spans="1:13" ht="16.5" customHeight="1" x14ac:dyDescent="0.2">
      <c r="A66" s="7" t="s">
        <v>0</v>
      </c>
      <c r="B66" s="7"/>
      <c r="C66" s="7"/>
      <c r="D66" s="7"/>
    </row>
    <row r="67" spans="1:13" ht="16.5" customHeight="1" x14ac:dyDescent="0.2">
      <c r="A67" s="7" t="s">
        <v>201</v>
      </c>
      <c r="B67" s="7"/>
      <c r="C67" s="7"/>
      <c r="D67" s="7"/>
    </row>
    <row r="68" spans="1:13" ht="16.5" customHeight="1" x14ac:dyDescent="0.2">
      <c r="A68" s="11" t="s">
        <v>88</v>
      </c>
      <c r="B68" s="11"/>
      <c r="C68" s="11"/>
      <c r="D68" s="11"/>
      <c r="E68" s="12"/>
      <c r="F68" s="12"/>
      <c r="G68" s="13"/>
      <c r="H68" s="14"/>
      <c r="I68" s="13"/>
      <c r="J68" s="12"/>
      <c r="K68" s="13"/>
      <c r="L68" s="14"/>
      <c r="M68" s="13"/>
    </row>
    <row r="69" spans="1:13" ht="15.6" customHeight="1" x14ac:dyDescent="0.2"/>
    <row r="70" spans="1:13" ht="15.6" customHeight="1" x14ac:dyDescent="0.2"/>
    <row r="71" spans="1:13" ht="15.6" customHeight="1" x14ac:dyDescent="0.2">
      <c r="G71" s="145" t="s">
        <v>3</v>
      </c>
      <c r="H71" s="145"/>
      <c r="I71" s="145"/>
      <c r="J71" s="91"/>
      <c r="K71" s="145" t="s">
        <v>4</v>
      </c>
      <c r="L71" s="145"/>
      <c r="M71" s="145"/>
    </row>
    <row r="72" spans="1:13" ht="15.6" customHeight="1" x14ac:dyDescent="0.2">
      <c r="A72" s="10" t="s">
        <v>5</v>
      </c>
      <c r="E72" s="91"/>
      <c r="F72" s="91"/>
      <c r="G72" s="146" t="s">
        <v>6</v>
      </c>
      <c r="H72" s="146"/>
      <c r="I72" s="146"/>
      <c r="J72" s="93"/>
      <c r="K72" s="146" t="s">
        <v>6</v>
      </c>
      <c r="L72" s="146"/>
      <c r="M72" s="146"/>
    </row>
    <row r="73" spans="1:13" ht="15.6" customHeight="1" x14ac:dyDescent="0.2">
      <c r="E73" s="91"/>
      <c r="F73" s="91"/>
      <c r="G73" s="23">
        <v>2025</v>
      </c>
      <c r="H73" s="33"/>
      <c r="I73" s="23">
        <v>2024</v>
      </c>
      <c r="J73" s="34"/>
      <c r="K73" s="23">
        <v>2025</v>
      </c>
      <c r="L73" s="33"/>
      <c r="M73" s="23">
        <v>2024</v>
      </c>
    </row>
    <row r="74" spans="1:13" ht="15.6" customHeight="1" x14ac:dyDescent="0.2">
      <c r="E74" s="95" t="s">
        <v>8</v>
      </c>
      <c r="F74" s="91"/>
      <c r="G74" s="92" t="s">
        <v>9</v>
      </c>
      <c r="H74" s="94"/>
      <c r="I74" s="92" t="s">
        <v>9</v>
      </c>
      <c r="J74" s="93"/>
      <c r="K74" s="92" t="s">
        <v>9</v>
      </c>
      <c r="L74" s="94"/>
      <c r="M74" s="92" t="s">
        <v>9</v>
      </c>
    </row>
    <row r="75" spans="1:13" ht="15.6" customHeight="1" x14ac:dyDescent="0.2">
      <c r="A75" s="7" t="s">
        <v>235</v>
      </c>
    </row>
    <row r="76" spans="1:13" ht="15.6" customHeight="1" x14ac:dyDescent="0.2">
      <c r="A76" s="10" t="s">
        <v>236</v>
      </c>
      <c r="G76" s="100">
        <v>512087296</v>
      </c>
      <c r="H76" s="101"/>
      <c r="I76" s="100">
        <v>574651759</v>
      </c>
      <c r="J76" s="101"/>
      <c r="K76" s="100">
        <v>398206077</v>
      </c>
      <c r="L76" s="101"/>
      <c r="M76" s="100">
        <v>341351507</v>
      </c>
    </row>
    <row r="77" spans="1:13" ht="15.6" customHeight="1" x14ac:dyDescent="0.2">
      <c r="A77" s="10" t="s">
        <v>237</v>
      </c>
      <c r="G77" s="100">
        <v>457287750</v>
      </c>
      <c r="H77" s="101"/>
      <c r="I77" s="100">
        <v>695484913</v>
      </c>
      <c r="J77" s="101"/>
      <c r="K77" s="100">
        <v>4331014405</v>
      </c>
      <c r="L77" s="101"/>
      <c r="M77" s="100">
        <v>12150799157</v>
      </c>
    </row>
    <row r="78" spans="1:13" ht="15.6" customHeight="1" x14ac:dyDescent="0.2">
      <c r="A78" s="10" t="s">
        <v>238</v>
      </c>
      <c r="G78" s="100"/>
      <c r="I78" s="100"/>
      <c r="K78" s="100"/>
      <c r="M78" s="100"/>
    </row>
    <row r="79" spans="1:13" ht="15.6" customHeight="1" x14ac:dyDescent="0.2">
      <c r="B79" s="10" t="s">
        <v>239</v>
      </c>
      <c r="G79" s="100">
        <v>0</v>
      </c>
      <c r="H79" s="101"/>
      <c r="I79" s="100">
        <v>884624</v>
      </c>
      <c r="J79" s="101"/>
      <c r="K79" s="100">
        <v>0</v>
      </c>
      <c r="L79" s="101"/>
      <c r="M79" s="100">
        <v>0</v>
      </c>
    </row>
    <row r="80" spans="1:13" s="36" customFormat="1" ht="15.6" customHeight="1" x14ac:dyDescent="0.2">
      <c r="A80" s="103" t="s">
        <v>292</v>
      </c>
      <c r="E80" s="104"/>
      <c r="F80" s="38"/>
      <c r="G80" s="100"/>
      <c r="I80" s="100"/>
      <c r="K80" s="100"/>
      <c r="L80" s="38"/>
      <c r="M80" s="100"/>
    </row>
    <row r="81" spans="1:13" s="36" customFormat="1" ht="15.6" customHeight="1" x14ac:dyDescent="0.2">
      <c r="A81" s="103"/>
      <c r="B81" s="36" t="s">
        <v>240</v>
      </c>
      <c r="E81" s="104"/>
      <c r="F81" s="38"/>
      <c r="G81" s="100">
        <v>-1620277154</v>
      </c>
      <c r="I81" s="100">
        <v>-105622619</v>
      </c>
      <c r="K81" s="100">
        <v>-1000000000</v>
      </c>
      <c r="L81" s="38"/>
      <c r="M81" s="100">
        <v>0</v>
      </c>
    </row>
    <row r="82" spans="1:13" ht="15.6" customHeight="1" x14ac:dyDescent="0.2">
      <c r="A82" s="10" t="s">
        <v>308</v>
      </c>
      <c r="E82" s="8">
        <v>16</v>
      </c>
      <c r="G82" s="100">
        <v>2715853498</v>
      </c>
      <c r="H82" s="36"/>
      <c r="I82" s="100">
        <v>0</v>
      </c>
      <c r="J82" s="36"/>
      <c r="K82" s="100">
        <v>0</v>
      </c>
      <c r="L82" s="38"/>
      <c r="M82" s="100">
        <v>0</v>
      </c>
    </row>
    <row r="83" spans="1:13" ht="15.6" customHeight="1" x14ac:dyDescent="0.2">
      <c r="A83" s="10" t="s">
        <v>313</v>
      </c>
      <c r="E83" s="8">
        <v>16</v>
      </c>
      <c r="G83" s="100">
        <v>-336934988</v>
      </c>
      <c r="H83" s="101"/>
      <c r="I83" s="100">
        <v>-113160000</v>
      </c>
      <c r="J83" s="101"/>
      <c r="K83" s="100">
        <v>-336934988</v>
      </c>
      <c r="L83" s="101"/>
      <c r="M83" s="100">
        <v>0</v>
      </c>
    </row>
    <row r="84" spans="1:13" ht="15.6" customHeight="1" x14ac:dyDescent="0.2">
      <c r="A84" s="10" t="s">
        <v>241</v>
      </c>
      <c r="G84" s="100">
        <v>0</v>
      </c>
      <c r="H84" s="101"/>
      <c r="I84" s="100">
        <v>0</v>
      </c>
      <c r="J84" s="101"/>
      <c r="K84" s="100">
        <v>0</v>
      </c>
      <c r="L84" s="101"/>
      <c r="M84" s="100">
        <v>15478152</v>
      </c>
    </row>
    <row r="85" spans="1:13" ht="15.6" customHeight="1" x14ac:dyDescent="0.2">
      <c r="A85" s="10" t="s">
        <v>302</v>
      </c>
      <c r="E85" s="8">
        <v>16</v>
      </c>
      <c r="G85" s="100">
        <v>0</v>
      </c>
      <c r="H85" s="101"/>
      <c r="I85" s="100">
        <v>0</v>
      </c>
      <c r="J85" s="101"/>
      <c r="K85" s="100">
        <v>-10500000</v>
      </c>
      <c r="L85" s="101"/>
      <c r="M85" s="100">
        <v>-917306388</v>
      </c>
    </row>
    <row r="86" spans="1:13" ht="15.6" customHeight="1" x14ac:dyDescent="0.2">
      <c r="A86" s="10" t="s">
        <v>309</v>
      </c>
      <c r="E86" s="8">
        <v>16</v>
      </c>
      <c r="G86" s="100">
        <v>1197251600</v>
      </c>
      <c r="H86" s="101"/>
      <c r="I86" s="100">
        <v>0</v>
      </c>
      <c r="J86" s="101"/>
      <c r="K86" s="100">
        <v>1197251600</v>
      </c>
      <c r="L86" s="101"/>
      <c r="M86" s="100">
        <v>0</v>
      </c>
    </row>
    <row r="87" spans="1:13" ht="15.6" customHeight="1" x14ac:dyDescent="0.2">
      <c r="A87" s="10" t="s">
        <v>301</v>
      </c>
      <c r="E87" s="8">
        <v>16</v>
      </c>
      <c r="G87" s="100">
        <v>-51602858</v>
      </c>
      <c r="H87" s="101"/>
      <c r="I87" s="100">
        <v>0</v>
      </c>
      <c r="J87" s="101"/>
      <c r="K87" s="100">
        <v>0</v>
      </c>
      <c r="L87" s="101"/>
      <c r="M87" s="100">
        <v>0</v>
      </c>
    </row>
    <row r="88" spans="1:13" ht="15.6" customHeight="1" x14ac:dyDescent="0.2">
      <c r="A88" s="10" t="s">
        <v>310</v>
      </c>
      <c r="G88" s="100">
        <v>0</v>
      </c>
      <c r="H88" s="101"/>
      <c r="I88" s="100">
        <v>151400000</v>
      </c>
      <c r="J88" s="101"/>
      <c r="K88" s="100">
        <v>0</v>
      </c>
      <c r="L88" s="101"/>
      <c r="M88" s="100">
        <v>0</v>
      </c>
    </row>
    <row r="89" spans="1:13" ht="15.6" customHeight="1" x14ac:dyDescent="0.2">
      <c r="A89" s="10" t="s">
        <v>303</v>
      </c>
      <c r="E89" s="8">
        <v>36</v>
      </c>
      <c r="G89" s="100">
        <v>0</v>
      </c>
      <c r="H89" s="101"/>
      <c r="I89" s="100">
        <v>-110000000</v>
      </c>
      <c r="J89" s="101"/>
      <c r="K89" s="100">
        <v>-1202038423</v>
      </c>
      <c r="L89" s="101"/>
      <c r="M89" s="100">
        <v>0</v>
      </c>
    </row>
    <row r="90" spans="1:13" ht="15.6" customHeight="1" x14ac:dyDescent="0.2">
      <c r="A90" s="10" t="s">
        <v>304</v>
      </c>
      <c r="E90" s="8">
        <v>36</v>
      </c>
      <c r="G90" s="100">
        <v>0</v>
      </c>
      <c r="H90" s="101"/>
      <c r="I90" s="100">
        <v>750000000</v>
      </c>
      <c r="J90" s="101"/>
      <c r="K90" s="100">
        <v>0</v>
      </c>
      <c r="L90" s="101"/>
      <c r="M90" s="100">
        <v>0</v>
      </c>
    </row>
    <row r="91" spans="1:13" ht="15.6" customHeight="1" x14ac:dyDescent="0.2">
      <c r="A91" s="10" t="s">
        <v>242</v>
      </c>
      <c r="E91" s="8">
        <v>36</v>
      </c>
      <c r="G91" s="100">
        <v>0</v>
      </c>
      <c r="H91" s="101"/>
      <c r="I91" s="100">
        <v>-966923941</v>
      </c>
      <c r="J91" s="101"/>
      <c r="K91" s="100">
        <v>-3727589168</v>
      </c>
      <c r="L91" s="101"/>
      <c r="M91" s="100">
        <v>-1759938339</v>
      </c>
    </row>
    <row r="92" spans="1:13" ht="15.6" customHeight="1" x14ac:dyDescent="0.2">
      <c r="A92" s="10" t="s">
        <v>243</v>
      </c>
      <c r="E92" s="8">
        <v>36</v>
      </c>
      <c r="G92" s="100">
        <v>383628894</v>
      </c>
      <c r="H92" s="101"/>
      <c r="I92" s="100">
        <v>48411976</v>
      </c>
      <c r="J92" s="101"/>
      <c r="K92" s="100">
        <v>1754693794</v>
      </c>
      <c r="L92" s="101"/>
      <c r="M92" s="100">
        <v>152096376</v>
      </c>
    </row>
    <row r="93" spans="1:13" ht="15.6" customHeight="1" x14ac:dyDescent="0.2">
      <c r="A93" s="10" t="s">
        <v>244</v>
      </c>
      <c r="G93" s="100">
        <v>168355553</v>
      </c>
      <c r="H93" s="101"/>
      <c r="I93" s="100">
        <v>45028285</v>
      </c>
      <c r="J93" s="101"/>
      <c r="K93" s="100">
        <v>163203300</v>
      </c>
      <c r="L93" s="101"/>
      <c r="M93" s="100">
        <v>233685</v>
      </c>
    </row>
    <row r="94" spans="1:13" ht="15.6" customHeight="1" x14ac:dyDescent="0.2">
      <c r="A94" s="10" t="s">
        <v>245</v>
      </c>
      <c r="G94" s="100">
        <v>-1954111042</v>
      </c>
      <c r="H94" s="101"/>
      <c r="I94" s="100">
        <v>-3760587447</v>
      </c>
      <c r="J94" s="101"/>
      <c r="K94" s="100">
        <v>-458972088</v>
      </c>
      <c r="L94" s="101"/>
      <c r="M94" s="100">
        <v>-441015453</v>
      </c>
    </row>
    <row r="95" spans="1:13" ht="15.6" customHeight="1" x14ac:dyDescent="0.2">
      <c r="A95" s="10" t="s">
        <v>246</v>
      </c>
      <c r="G95" s="105">
        <v>-31069296</v>
      </c>
      <c r="H95" s="101"/>
      <c r="I95" s="105">
        <v>-40281899</v>
      </c>
      <c r="J95" s="101"/>
      <c r="K95" s="105">
        <v>-26798305</v>
      </c>
      <c r="L95" s="101"/>
      <c r="M95" s="105">
        <v>-18202673</v>
      </c>
    </row>
    <row r="96" spans="1:13" ht="15.6" customHeight="1" x14ac:dyDescent="0.2">
      <c r="G96" s="100"/>
      <c r="H96" s="101"/>
      <c r="I96" s="100"/>
      <c r="J96" s="101"/>
      <c r="K96" s="100"/>
      <c r="L96" s="101"/>
      <c r="M96" s="100"/>
    </row>
    <row r="97" spans="1:13" ht="15.6" customHeight="1" x14ac:dyDescent="0.2">
      <c r="A97" s="10" t="s">
        <v>247</v>
      </c>
      <c r="E97" s="69"/>
      <c r="G97" s="106">
        <f>SUM(G76:G96)</f>
        <v>1440469253</v>
      </c>
      <c r="H97" s="101"/>
      <c r="I97" s="106">
        <f>SUM(I76:I96)</f>
        <v>-2830714349</v>
      </c>
      <c r="J97" s="101"/>
      <c r="K97" s="106">
        <f>SUM(K76:K96)</f>
        <v>1081536204</v>
      </c>
      <c r="L97" s="101"/>
      <c r="M97" s="106">
        <f>SUM(M76:M96)</f>
        <v>9523496024</v>
      </c>
    </row>
    <row r="98" spans="1:13" ht="15.6" customHeight="1" x14ac:dyDescent="0.2">
      <c r="B98" s="7"/>
      <c r="G98" s="99"/>
      <c r="H98" s="107"/>
      <c r="I98" s="99"/>
      <c r="J98" s="107"/>
      <c r="K98" s="99"/>
      <c r="L98" s="108"/>
      <c r="M98" s="99"/>
    </row>
    <row r="99" spans="1:13" ht="15.6" customHeight="1" x14ac:dyDescent="0.2">
      <c r="A99" s="7" t="s">
        <v>248</v>
      </c>
      <c r="G99" s="99"/>
      <c r="H99" s="107"/>
      <c r="I99" s="99"/>
      <c r="J99" s="107"/>
      <c r="K99" s="99"/>
      <c r="L99" s="108"/>
      <c r="M99" s="99"/>
    </row>
    <row r="100" spans="1:13" ht="15.6" customHeight="1" x14ac:dyDescent="0.2">
      <c r="A100" s="10" t="s">
        <v>249</v>
      </c>
      <c r="E100" s="8">
        <v>19</v>
      </c>
      <c r="G100" s="9">
        <v>-348891286</v>
      </c>
      <c r="H100" s="107"/>
      <c r="I100" s="9">
        <v>-130294877</v>
      </c>
      <c r="J100" s="107"/>
      <c r="K100" s="9">
        <v>-75829829</v>
      </c>
      <c r="L100" s="108"/>
      <c r="M100" s="9">
        <v>-55416258</v>
      </c>
    </row>
    <row r="101" spans="1:13" ht="15.6" customHeight="1" x14ac:dyDescent="0.2">
      <c r="A101" s="10" t="s">
        <v>250</v>
      </c>
      <c r="H101" s="9"/>
      <c r="J101" s="9"/>
      <c r="L101" s="9"/>
    </row>
    <row r="102" spans="1:13" ht="15.6" customHeight="1" x14ac:dyDescent="0.2">
      <c r="B102" s="10" t="s">
        <v>251</v>
      </c>
      <c r="G102" s="9">
        <v>-1523973</v>
      </c>
      <c r="H102" s="9"/>
      <c r="I102" s="9">
        <v>-33954173</v>
      </c>
      <c r="J102" s="9"/>
      <c r="K102" s="9">
        <v>-1523973</v>
      </c>
      <c r="L102" s="9"/>
      <c r="M102" s="9">
        <v>-33954173</v>
      </c>
    </row>
    <row r="103" spans="1:13" ht="15.6" customHeight="1" x14ac:dyDescent="0.2">
      <c r="A103" s="109" t="s">
        <v>252</v>
      </c>
      <c r="G103" s="9">
        <v>0</v>
      </c>
      <c r="H103" s="9"/>
      <c r="I103" s="9">
        <v>2251013421</v>
      </c>
      <c r="J103" s="9"/>
      <c r="K103" s="9">
        <v>0</v>
      </c>
      <c r="L103" s="9"/>
      <c r="M103" s="9">
        <v>0</v>
      </c>
    </row>
    <row r="104" spans="1:13" ht="15.6" customHeight="1" x14ac:dyDescent="0.2">
      <c r="A104" s="109" t="s">
        <v>253</v>
      </c>
      <c r="G104" s="9">
        <v>0</v>
      </c>
      <c r="H104" s="9"/>
      <c r="I104" s="9">
        <v>-2361785635</v>
      </c>
      <c r="J104" s="9"/>
      <c r="K104" s="9">
        <v>0</v>
      </c>
      <c r="L104" s="9"/>
      <c r="M104" s="9">
        <v>0</v>
      </c>
    </row>
    <row r="105" spans="1:13" ht="15.6" customHeight="1" x14ac:dyDescent="0.2">
      <c r="A105" s="109" t="s">
        <v>305</v>
      </c>
      <c r="E105" s="8">
        <v>36</v>
      </c>
      <c r="G105" s="9">
        <v>0</v>
      </c>
      <c r="H105" s="9"/>
      <c r="I105" s="9">
        <v>0</v>
      </c>
      <c r="J105" s="9"/>
      <c r="K105" s="9">
        <v>3043658425</v>
      </c>
      <c r="L105" s="9"/>
      <c r="M105" s="9">
        <v>9943423930</v>
      </c>
    </row>
    <row r="106" spans="1:13" ht="15.6" customHeight="1" x14ac:dyDescent="0.2">
      <c r="A106" s="109" t="s">
        <v>254</v>
      </c>
      <c r="E106" s="8">
        <v>25</v>
      </c>
      <c r="G106" s="100">
        <v>0</v>
      </c>
      <c r="H106" s="100"/>
      <c r="I106" s="100">
        <v>14895347544</v>
      </c>
      <c r="J106" s="100"/>
      <c r="K106" s="100">
        <v>0</v>
      </c>
      <c r="L106" s="100"/>
      <c r="M106" s="100">
        <v>7000000000</v>
      </c>
    </row>
    <row r="107" spans="1:13" ht="15.6" customHeight="1" x14ac:dyDescent="0.2">
      <c r="A107" s="10" t="s">
        <v>255</v>
      </c>
      <c r="G107" s="100"/>
      <c r="H107" s="100"/>
      <c r="I107" s="100"/>
      <c r="J107" s="100"/>
      <c r="K107" s="100"/>
      <c r="L107" s="100"/>
      <c r="M107" s="100"/>
    </row>
    <row r="108" spans="1:13" ht="15.6" customHeight="1" x14ac:dyDescent="0.2">
      <c r="B108" s="10" t="s">
        <v>256</v>
      </c>
      <c r="E108" s="8">
        <v>25</v>
      </c>
      <c r="G108" s="100">
        <v>-15560113860</v>
      </c>
      <c r="H108" s="100"/>
      <c r="I108" s="100">
        <v>-4895956512</v>
      </c>
      <c r="J108" s="100"/>
      <c r="K108" s="100">
        <v>-3750000000</v>
      </c>
      <c r="L108" s="100"/>
      <c r="M108" s="100">
        <v>-740000000</v>
      </c>
    </row>
    <row r="109" spans="1:13" ht="15.6" customHeight="1" x14ac:dyDescent="0.2">
      <c r="A109" s="10" t="s">
        <v>314</v>
      </c>
      <c r="E109" s="8">
        <v>25</v>
      </c>
      <c r="G109" s="100">
        <v>131615400</v>
      </c>
      <c r="H109" s="100"/>
      <c r="I109" s="100">
        <v>0</v>
      </c>
      <c r="J109" s="100"/>
      <c r="K109" s="100">
        <v>0</v>
      </c>
      <c r="L109" s="100"/>
      <c r="M109" s="100">
        <v>0</v>
      </c>
    </row>
    <row r="110" spans="1:13" ht="15.6" customHeight="1" x14ac:dyDescent="0.2">
      <c r="A110" s="10" t="s">
        <v>257</v>
      </c>
      <c r="E110" s="8">
        <v>36</v>
      </c>
      <c r="G110" s="100">
        <v>0</v>
      </c>
      <c r="H110" s="100"/>
      <c r="I110" s="100">
        <v>0</v>
      </c>
      <c r="J110" s="100"/>
      <c r="K110" s="100">
        <v>0</v>
      </c>
      <c r="L110" s="100"/>
      <c r="M110" s="100">
        <v>5000000000</v>
      </c>
    </row>
    <row r="111" spans="1:13" ht="15.6" customHeight="1" x14ac:dyDescent="0.2">
      <c r="A111" s="10" t="s">
        <v>258</v>
      </c>
      <c r="E111" s="8">
        <v>36</v>
      </c>
      <c r="G111" s="100">
        <v>0</v>
      </c>
      <c r="H111" s="100"/>
      <c r="I111" s="100">
        <v>-16592806800</v>
      </c>
      <c r="J111" s="100"/>
      <c r="K111" s="100">
        <v>-2752829500</v>
      </c>
      <c r="L111" s="100"/>
      <c r="M111" s="100">
        <v>-24769129500</v>
      </c>
    </row>
    <row r="112" spans="1:13" ht="15.6" customHeight="1" x14ac:dyDescent="0.2">
      <c r="A112" s="110" t="s">
        <v>259</v>
      </c>
      <c r="E112" s="98">
        <v>26</v>
      </c>
      <c r="F112" s="100"/>
      <c r="G112" s="100">
        <v>0</v>
      </c>
      <c r="H112" s="100"/>
      <c r="I112" s="100">
        <v>15000000000</v>
      </c>
      <c r="J112" s="100"/>
      <c r="K112" s="100">
        <v>0</v>
      </c>
      <c r="L112" s="100"/>
      <c r="M112" s="100">
        <v>15000000000</v>
      </c>
    </row>
    <row r="113" spans="1:13" ht="15.6" customHeight="1" x14ac:dyDescent="0.2">
      <c r="A113" s="10" t="s">
        <v>260</v>
      </c>
      <c r="E113" s="98">
        <v>26</v>
      </c>
      <c r="F113" s="100"/>
      <c r="G113" s="100">
        <v>-2500000000</v>
      </c>
      <c r="H113" s="100"/>
      <c r="I113" s="100">
        <v>-6500000000</v>
      </c>
      <c r="J113" s="100"/>
      <c r="K113" s="100">
        <v>-2500000000</v>
      </c>
      <c r="L113" s="100"/>
      <c r="M113" s="100">
        <v>-6500000000</v>
      </c>
    </row>
    <row r="114" spans="1:13" ht="15.6" customHeight="1" x14ac:dyDescent="0.2">
      <c r="A114" s="10" t="s">
        <v>261</v>
      </c>
      <c r="E114" s="98"/>
      <c r="F114" s="100"/>
      <c r="G114" s="100"/>
      <c r="H114" s="100"/>
      <c r="I114" s="100"/>
      <c r="J114" s="100"/>
      <c r="K114" s="100"/>
      <c r="L114" s="100"/>
      <c r="M114" s="100"/>
    </row>
    <row r="115" spans="1:13" ht="15.6" customHeight="1" x14ac:dyDescent="0.2">
      <c r="B115" s="10" t="s">
        <v>262</v>
      </c>
      <c r="E115" s="98"/>
      <c r="F115" s="100"/>
      <c r="G115" s="100">
        <v>97877500</v>
      </c>
      <c r="H115" s="100"/>
      <c r="I115" s="100">
        <v>122500</v>
      </c>
      <c r="J115" s="100"/>
      <c r="K115" s="100">
        <v>0</v>
      </c>
      <c r="L115" s="100"/>
      <c r="M115" s="100">
        <v>0</v>
      </c>
    </row>
    <row r="116" spans="1:13" ht="15.6" customHeight="1" x14ac:dyDescent="0.2">
      <c r="A116" s="10" t="s">
        <v>263</v>
      </c>
      <c r="E116" s="98"/>
      <c r="F116" s="100"/>
      <c r="G116" s="100">
        <v>0</v>
      </c>
      <c r="H116" s="100"/>
      <c r="I116" s="100">
        <v>-15478152</v>
      </c>
      <c r="J116" s="100"/>
      <c r="K116" s="100">
        <v>0</v>
      </c>
      <c r="L116" s="100"/>
      <c r="M116" s="100">
        <v>0</v>
      </c>
    </row>
    <row r="117" spans="1:13" ht="15.6" customHeight="1" x14ac:dyDescent="0.2">
      <c r="A117" s="10" t="s">
        <v>264</v>
      </c>
      <c r="E117" s="98"/>
      <c r="F117" s="100"/>
      <c r="G117" s="100"/>
      <c r="H117" s="100"/>
      <c r="I117" s="100"/>
      <c r="J117" s="100"/>
      <c r="K117" s="100"/>
      <c r="L117" s="100"/>
      <c r="M117" s="100"/>
    </row>
    <row r="118" spans="1:13" ht="15.6" customHeight="1" x14ac:dyDescent="0.2">
      <c r="B118" s="10" t="s">
        <v>265</v>
      </c>
      <c r="E118" s="98"/>
      <c r="F118" s="100"/>
      <c r="G118" s="100">
        <v>0</v>
      </c>
      <c r="H118" s="100"/>
      <c r="I118" s="100">
        <v>-1275000000</v>
      </c>
      <c r="J118" s="100"/>
      <c r="K118" s="100">
        <v>0</v>
      </c>
      <c r="L118" s="100"/>
      <c r="M118" s="100">
        <v>0</v>
      </c>
    </row>
    <row r="119" spans="1:13" ht="15.6" customHeight="1" x14ac:dyDescent="0.2">
      <c r="A119" s="10" t="s">
        <v>266</v>
      </c>
      <c r="E119" s="8">
        <v>35</v>
      </c>
      <c r="G119" s="100">
        <v>-2678742899</v>
      </c>
      <c r="H119" s="100"/>
      <c r="I119" s="100">
        <v>-2509559137</v>
      </c>
      <c r="J119" s="100"/>
      <c r="K119" s="100">
        <v>-2678742899</v>
      </c>
      <c r="L119" s="100"/>
      <c r="M119" s="100">
        <v>-2509559137</v>
      </c>
    </row>
    <row r="120" spans="1:13" ht="15.6" customHeight="1" x14ac:dyDescent="0.2">
      <c r="A120" s="10" t="s">
        <v>267</v>
      </c>
      <c r="G120" s="100">
        <v>-480810579</v>
      </c>
      <c r="H120" s="100"/>
      <c r="I120" s="100">
        <v>-426109732</v>
      </c>
      <c r="J120" s="100"/>
      <c r="K120" s="100">
        <v>0</v>
      </c>
      <c r="L120" s="100"/>
      <c r="M120" s="100">
        <v>0</v>
      </c>
    </row>
    <row r="121" spans="1:13" ht="15.6" customHeight="1" x14ac:dyDescent="0.2">
      <c r="A121" s="10" t="s">
        <v>268</v>
      </c>
      <c r="E121" s="111"/>
      <c r="G121" s="100">
        <v>-5019588408</v>
      </c>
      <c r="H121" s="100"/>
      <c r="I121" s="100">
        <v>-5524549155</v>
      </c>
      <c r="J121" s="100"/>
      <c r="K121" s="100">
        <v>-2607460885</v>
      </c>
      <c r="L121" s="100"/>
      <c r="M121" s="100">
        <v>-2745388920</v>
      </c>
    </row>
    <row r="122" spans="1:13" ht="15.6" customHeight="1" x14ac:dyDescent="0.2">
      <c r="A122" s="10" t="s">
        <v>269</v>
      </c>
      <c r="E122" s="111"/>
      <c r="G122" s="106">
        <v>0</v>
      </c>
      <c r="H122" s="101"/>
      <c r="I122" s="106">
        <v>-38748390</v>
      </c>
      <c r="J122" s="101"/>
      <c r="K122" s="106">
        <v>0</v>
      </c>
      <c r="L122" s="101"/>
      <c r="M122" s="106">
        <v>0</v>
      </c>
    </row>
    <row r="123" spans="1:13" ht="15.6" customHeight="1" x14ac:dyDescent="0.2">
      <c r="E123" s="111"/>
      <c r="G123" s="100"/>
      <c r="H123" s="101"/>
      <c r="I123" s="100"/>
      <c r="J123" s="101"/>
      <c r="K123" s="100"/>
      <c r="L123" s="101"/>
      <c r="M123" s="100"/>
    </row>
    <row r="124" spans="1:13" ht="15.6" customHeight="1" x14ac:dyDescent="0.2">
      <c r="A124" s="10" t="s">
        <v>270</v>
      </c>
      <c r="E124" s="111"/>
      <c r="G124" s="106">
        <f>SUM(G100:G123)</f>
        <v>-26360178105</v>
      </c>
      <c r="H124" s="101"/>
      <c r="I124" s="106">
        <f>SUM(I100:I123)</f>
        <v>-8157759098</v>
      </c>
      <c r="J124" s="101"/>
      <c r="K124" s="102">
        <f>SUM(K100:K123)</f>
        <v>-11322728661</v>
      </c>
      <c r="L124" s="101"/>
      <c r="M124" s="102">
        <f>SUM(M100:M123)</f>
        <v>-410024058</v>
      </c>
    </row>
    <row r="125" spans="1:13" ht="15.6" customHeight="1" x14ac:dyDescent="0.2">
      <c r="H125" s="9"/>
      <c r="J125" s="9"/>
      <c r="L125" s="9"/>
    </row>
    <row r="126" spans="1:13" ht="15.6" customHeight="1" x14ac:dyDescent="0.2">
      <c r="H126" s="9"/>
      <c r="J126" s="9"/>
      <c r="L126" s="9"/>
    </row>
    <row r="127" spans="1:13" ht="15.6" customHeight="1" x14ac:dyDescent="0.2">
      <c r="H127" s="9"/>
      <c r="J127" s="9"/>
      <c r="L127" s="9"/>
    </row>
    <row r="128" spans="1:13" ht="15.6" customHeight="1" x14ac:dyDescent="0.2">
      <c r="H128" s="9"/>
      <c r="J128" s="9"/>
      <c r="L128" s="9"/>
    </row>
    <row r="129" spans="1:13" ht="15.75" customHeight="1" x14ac:dyDescent="0.2">
      <c r="H129" s="9"/>
      <c r="J129" s="9"/>
      <c r="L129" s="9"/>
    </row>
    <row r="130" spans="1:13" ht="21.95" customHeight="1" x14ac:dyDescent="0.2">
      <c r="A130" s="147" t="s">
        <v>41</v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</row>
    <row r="131" spans="1:13" ht="16.5" customHeight="1" x14ac:dyDescent="0.2">
      <c r="A131" s="7" t="s">
        <v>0</v>
      </c>
      <c r="B131" s="7"/>
      <c r="C131" s="7"/>
      <c r="D131" s="7"/>
    </row>
    <row r="132" spans="1:13" ht="16.5" customHeight="1" x14ac:dyDescent="0.2">
      <c r="A132" s="7" t="s">
        <v>201</v>
      </c>
      <c r="B132" s="7"/>
      <c r="C132" s="7"/>
      <c r="D132" s="7"/>
    </row>
    <row r="133" spans="1:13" ht="16.5" customHeight="1" x14ac:dyDescent="0.2">
      <c r="A133" s="11" t="s">
        <v>88</v>
      </c>
      <c r="B133" s="11"/>
      <c r="C133" s="11"/>
      <c r="D133" s="11"/>
      <c r="E133" s="12"/>
      <c r="F133" s="12"/>
      <c r="G133" s="13"/>
      <c r="H133" s="14"/>
      <c r="I133" s="13"/>
      <c r="J133" s="12"/>
      <c r="K133" s="13"/>
      <c r="L133" s="14"/>
      <c r="M133" s="13"/>
    </row>
    <row r="136" spans="1:13" ht="16.5" customHeight="1" x14ac:dyDescent="0.2">
      <c r="G136" s="145" t="s">
        <v>3</v>
      </c>
      <c r="H136" s="145"/>
      <c r="I136" s="145"/>
      <c r="J136" s="91"/>
      <c r="K136" s="145" t="s">
        <v>4</v>
      </c>
      <c r="L136" s="145"/>
      <c r="M136" s="145"/>
    </row>
    <row r="137" spans="1:13" ht="16.5" customHeight="1" x14ac:dyDescent="0.2">
      <c r="A137" s="10" t="s">
        <v>5</v>
      </c>
      <c r="E137" s="91"/>
      <c r="F137" s="91"/>
      <c r="G137" s="146" t="s">
        <v>6</v>
      </c>
      <c r="H137" s="146"/>
      <c r="I137" s="146"/>
      <c r="J137" s="93"/>
      <c r="K137" s="146" t="s">
        <v>6</v>
      </c>
      <c r="L137" s="146"/>
      <c r="M137" s="146"/>
    </row>
    <row r="138" spans="1:13" ht="16.5" customHeight="1" x14ac:dyDescent="0.2">
      <c r="E138" s="91"/>
      <c r="F138" s="91"/>
      <c r="G138" s="32">
        <v>2025</v>
      </c>
      <c r="H138" s="33"/>
      <c r="I138" s="32">
        <v>2024</v>
      </c>
      <c r="J138" s="34"/>
      <c r="K138" s="32">
        <v>2025</v>
      </c>
      <c r="L138" s="33"/>
      <c r="M138" s="32">
        <v>2024</v>
      </c>
    </row>
    <row r="139" spans="1:13" ht="16.5" customHeight="1" x14ac:dyDescent="0.2">
      <c r="E139" s="91"/>
      <c r="F139" s="91"/>
      <c r="G139" s="92" t="s">
        <v>9</v>
      </c>
      <c r="H139" s="94"/>
      <c r="I139" s="92" t="s">
        <v>9</v>
      </c>
      <c r="J139" s="93"/>
      <c r="K139" s="92" t="s">
        <v>9</v>
      </c>
      <c r="L139" s="94"/>
      <c r="M139" s="92" t="s">
        <v>9</v>
      </c>
    </row>
    <row r="140" spans="1:13" ht="16.5" customHeight="1" x14ac:dyDescent="0.2">
      <c r="H140" s="9"/>
      <c r="J140" s="9"/>
      <c r="L140" s="9"/>
    </row>
    <row r="141" spans="1:13" ht="16.5" customHeight="1" x14ac:dyDescent="0.2">
      <c r="A141" s="7" t="s">
        <v>271</v>
      </c>
      <c r="B141" s="7"/>
      <c r="G141" s="99">
        <f>SUM(G58,G97,G124)</f>
        <v>-4133084672</v>
      </c>
      <c r="H141" s="99"/>
      <c r="I141" s="99">
        <f>SUM(I58,I97,I124)</f>
        <v>12216651845</v>
      </c>
      <c r="J141" s="99"/>
      <c r="K141" s="99">
        <f>SUM(K58,K97,K124)</f>
        <v>-5989008576</v>
      </c>
      <c r="L141" s="99"/>
      <c r="M141" s="99">
        <f>SUM(M58,M97,M124)</f>
        <v>15075041890</v>
      </c>
    </row>
    <row r="142" spans="1:13" ht="16.5" customHeight="1" x14ac:dyDescent="0.2">
      <c r="A142" s="10" t="s">
        <v>272</v>
      </c>
      <c r="G142" s="99">
        <v>-54139193</v>
      </c>
      <c r="H142" s="99"/>
      <c r="I142" s="99">
        <v>-91691077</v>
      </c>
      <c r="J142" s="99"/>
      <c r="K142" s="100">
        <v>-7175</v>
      </c>
      <c r="L142" s="99"/>
      <c r="M142" s="100">
        <v>-1</v>
      </c>
    </row>
    <row r="143" spans="1:13" ht="16.5" customHeight="1" x14ac:dyDescent="0.2">
      <c r="A143" s="10" t="s">
        <v>273</v>
      </c>
      <c r="E143" s="10"/>
      <c r="F143" s="10"/>
      <c r="G143" s="112">
        <v>25491852589</v>
      </c>
      <c r="H143" s="99"/>
      <c r="I143" s="112">
        <v>13366891821</v>
      </c>
      <c r="J143" s="99"/>
      <c r="K143" s="112">
        <v>17852434615</v>
      </c>
      <c r="L143" s="99"/>
      <c r="M143" s="112">
        <v>2777392726</v>
      </c>
    </row>
    <row r="144" spans="1:13" ht="16.5" customHeight="1" x14ac:dyDescent="0.2">
      <c r="G144" s="99"/>
      <c r="H144" s="99"/>
      <c r="I144" s="99"/>
      <c r="J144" s="99"/>
      <c r="K144" s="99"/>
      <c r="L144" s="99"/>
      <c r="M144" s="99"/>
    </row>
    <row r="145" spans="1:13" ht="16.5" customHeight="1" thickBot="1" x14ac:dyDescent="0.25">
      <c r="A145" s="10" t="s">
        <v>274</v>
      </c>
      <c r="G145" s="113">
        <f>SUM(G141:G144)</f>
        <v>21304628724</v>
      </c>
      <c r="H145" s="99"/>
      <c r="I145" s="113">
        <f>SUM(I141:I144)</f>
        <v>25491852589</v>
      </c>
      <c r="J145" s="99"/>
      <c r="K145" s="113">
        <f>SUM(K141:K144)</f>
        <v>11863418864</v>
      </c>
      <c r="L145" s="99"/>
      <c r="M145" s="113">
        <f>SUM(M141:M144)</f>
        <v>17852434615</v>
      </c>
    </row>
    <row r="146" spans="1:13" ht="16.5" customHeight="1" thickTop="1" x14ac:dyDescent="0.2">
      <c r="G146" s="114"/>
      <c r="H146" s="99"/>
      <c r="I146" s="114"/>
      <c r="J146" s="99"/>
      <c r="K146" s="114"/>
      <c r="L146" s="99"/>
      <c r="M146" s="114"/>
    </row>
    <row r="147" spans="1:13" ht="16.5" customHeight="1" x14ac:dyDescent="0.2">
      <c r="G147" s="99"/>
      <c r="H147" s="99"/>
      <c r="I147" s="99"/>
      <c r="J147" s="99"/>
      <c r="K147" s="99"/>
      <c r="L147" s="99"/>
      <c r="M147" s="99"/>
    </row>
    <row r="148" spans="1:13" ht="16.5" customHeight="1" x14ac:dyDescent="0.2">
      <c r="A148" s="7" t="s">
        <v>275</v>
      </c>
      <c r="H148" s="9"/>
      <c r="J148" s="9"/>
      <c r="L148" s="9"/>
    </row>
    <row r="149" spans="1:13" ht="16.5" customHeight="1" x14ac:dyDescent="0.2">
      <c r="G149" s="99"/>
      <c r="H149" s="99"/>
      <c r="I149" s="99"/>
      <c r="J149" s="99"/>
      <c r="K149" s="99"/>
      <c r="L149" s="99"/>
      <c r="M149" s="99"/>
    </row>
    <row r="150" spans="1:13" ht="16.5" customHeight="1" x14ac:dyDescent="0.2">
      <c r="A150" s="10" t="s">
        <v>276</v>
      </c>
      <c r="G150" s="9">
        <v>241295890</v>
      </c>
      <c r="H150" s="9"/>
      <c r="I150" s="9">
        <v>335553521</v>
      </c>
      <c r="J150" s="9"/>
      <c r="K150" s="9">
        <v>64462333</v>
      </c>
      <c r="L150" s="9"/>
      <c r="M150" s="9">
        <v>80252357</v>
      </c>
    </row>
    <row r="151" spans="1:13" ht="16.5" customHeight="1" x14ac:dyDescent="0.2">
      <c r="A151" s="10" t="s">
        <v>277</v>
      </c>
      <c r="G151" s="9">
        <v>2136790</v>
      </c>
      <c r="H151" s="9"/>
      <c r="I151" s="9">
        <v>4984688</v>
      </c>
      <c r="J151" s="9"/>
      <c r="K151" s="9">
        <v>2136790</v>
      </c>
      <c r="L151" s="9"/>
      <c r="M151" s="9">
        <v>4911178</v>
      </c>
    </row>
    <row r="152" spans="1:13" ht="16.5" customHeight="1" x14ac:dyDescent="0.2">
      <c r="A152" s="10" t="s">
        <v>278</v>
      </c>
      <c r="G152" s="9">
        <v>0</v>
      </c>
      <c r="H152" s="9"/>
      <c r="I152" s="9">
        <v>-84000009</v>
      </c>
      <c r="J152" s="9"/>
      <c r="K152" s="9">
        <v>0</v>
      </c>
      <c r="L152" s="9"/>
      <c r="M152" s="9">
        <v>-84000009</v>
      </c>
    </row>
    <row r="153" spans="1:13" ht="16.5" customHeight="1" x14ac:dyDescent="0.2">
      <c r="A153" s="10" t="s">
        <v>279</v>
      </c>
      <c r="G153" s="9">
        <v>161110217</v>
      </c>
      <c r="H153" s="9"/>
      <c r="I153" s="9">
        <v>84177799</v>
      </c>
      <c r="J153" s="9"/>
      <c r="K153" s="9">
        <v>27396840</v>
      </c>
      <c r="L153" s="9"/>
      <c r="M153" s="9">
        <v>32474755</v>
      </c>
    </row>
    <row r="154" spans="1:13" ht="16.5" customHeight="1" x14ac:dyDescent="0.2">
      <c r="A154" s="10" t="s">
        <v>280</v>
      </c>
      <c r="G154" s="9">
        <v>-102471312</v>
      </c>
      <c r="H154" s="9"/>
      <c r="I154" s="9">
        <v>1052304435</v>
      </c>
      <c r="J154" s="9"/>
      <c r="K154" s="9">
        <v>40482249</v>
      </c>
      <c r="L154" s="9"/>
      <c r="M154" s="9">
        <v>19947102</v>
      </c>
    </row>
    <row r="155" spans="1:13" ht="16.5" customHeight="1" x14ac:dyDescent="0.2">
      <c r="H155" s="9"/>
      <c r="J155" s="9"/>
      <c r="L155" s="9"/>
    </row>
    <row r="156" spans="1:13" ht="16.5" customHeight="1" x14ac:dyDescent="0.2">
      <c r="H156" s="9"/>
      <c r="J156" s="9"/>
      <c r="L156" s="9"/>
    </row>
    <row r="157" spans="1:13" ht="16.5" customHeight="1" x14ac:dyDescent="0.2">
      <c r="H157" s="9"/>
      <c r="J157" s="9"/>
      <c r="L157" s="9"/>
    </row>
    <row r="158" spans="1:13" ht="16.5" customHeight="1" x14ac:dyDescent="0.2">
      <c r="H158" s="9"/>
      <c r="J158" s="9"/>
      <c r="L158" s="9"/>
    </row>
    <row r="159" spans="1:13" ht="16.5" customHeight="1" x14ac:dyDescent="0.2">
      <c r="H159" s="9"/>
      <c r="J159" s="9"/>
      <c r="L159" s="9"/>
    </row>
    <row r="160" spans="1:13" ht="16.5" customHeight="1" x14ac:dyDescent="0.2">
      <c r="H160" s="9"/>
      <c r="J160" s="9"/>
      <c r="L160" s="9"/>
    </row>
    <row r="161" spans="8:12" ht="16.5" customHeight="1" x14ac:dyDescent="0.2">
      <c r="H161" s="9"/>
      <c r="J161" s="9"/>
      <c r="L161" s="9"/>
    </row>
    <row r="162" spans="8:12" ht="16.5" customHeight="1" x14ac:dyDescent="0.2">
      <c r="H162" s="9"/>
      <c r="J162" s="9"/>
      <c r="L162" s="9"/>
    </row>
    <row r="163" spans="8:12" ht="16.5" customHeight="1" x14ac:dyDescent="0.2">
      <c r="H163" s="9"/>
      <c r="J163" s="9"/>
      <c r="L163" s="9"/>
    </row>
    <row r="164" spans="8:12" ht="16.5" customHeight="1" x14ac:dyDescent="0.2">
      <c r="H164" s="9"/>
      <c r="J164" s="9"/>
      <c r="L164" s="9"/>
    </row>
    <row r="165" spans="8:12" ht="16.5" customHeight="1" x14ac:dyDescent="0.2">
      <c r="H165" s="9"/>
      <c r="J165" s="9"/>
      <c r="L165" s="9"/>
    </row>
    <row r="166" spans="8:12" ht="16.5" customHeight="1" x14ac:dyDescent="0.2">
      <c r="H166" s="9"/>
      <c r="J166" s="9"/>
      <c r="L166" s="9"/>
    </row>
    <row r="167" spans="8:12" ht="16.5" customHeight="1" x14ac:dyDescent="0.2">
      <c r="H167" s="9"/>
      <c r="J167" s="9"/>
      <c r="L167" s="9"/>
    </row>
    <row r="168" spans="8:12" ht="16.5" customHeight="1" x14ac:dyDescent="0.2">
      <c r="H168" s="9"/>
      <c r="J168" s="9"/>
      <c r="L168" s="9"/>
    </row>
    <row r="169" spans="8:12" ht="16.5" customHeight="1" x14ac:dyDescent="0.2">
      <c r="H169" s="9"/>
      <c r="J169" s="9"/>
      <c r="L169" s="9"/>
    </row>
    <row r="170" spans="8:12" ht="16.5" customHeight="1" x14ac:dyDescent="0.2">
      <c r="H170" s="9"/>
      <c r="J170" s="9"/>
      <c r="L170" s="9"/>
    </row>
    <row r="171" spans="8:12" ht="16.5" customHeight="1" x14ac:dyDescent="0.2">
      <c r="H171" s="9"/>
      <c r="J171" s="9"/>
      <c r="L171" s="9"/>
    </row>
    <row r="172" spans="8:12" ht="16.5" customHeight="1" x14ac:dyDescent="0.2">
      <c r="H172" s="9"/>
      <c r="J172" s="9"/>
      <c r="L172" s="9"/>
    </row>
    <row r="173" spans="8:12" ht="16.5" customHeight="1" x14ac:dyDescent="0.2">
      <c r="H173" s="9"/>
      <c r="J173" s="9"/>
      <c r="L173" s="9"/>
    </row>
    <row r="174" spans="8:12" ht="16.5" customHeight="1" x14ac:dyDescent="0.2">
      <c r="H174" s="9"/>
      <c r="J174" s="9"/>
      <c r="L174" s="9"/>
    </row>
    <row r="175" spans="8:12" ht="16.5" customHeight="1" x14ac:dyDescent="0.2">
      <c r="H175" s="9"/>
      <c r="J175" s="9"/>
      <c r="L175" s="9"/>
    </row>
    <row r="176" spans="8:12" ht="16.5" customHeight="1" x14ac:dyDescent="0.2">
      <c r="H176" s="9"/>
      <c r="J176" s="9"/>
      <c r="L176" s="9"/>
    </row>
    <row r="177" spans="1:13" ht="16.5" customHeight="1" x14ac:dyDescent="0.2">
      <c r="H177" s="9"/>
      <c r="J177" s="9"/>
      <c r="L177" s="9"/>
    </row>
    <row r="178" spans="1:13" ht="16.5" customHeight="1" x14ac:dyDescent="0.2">
      <c r="H178" s="9"/>
      <c r="J178" s="9"/>
      <c r="L178" s="9"/>
    </row>
    <row r="179" spans="1:13" ht="16.5" customHeight="1" x14ac:dyDescent="0.2">
      <c r="H179" s="9"/>
      <c r="J179" s="9"/>
      <c r="L179" s="9"/>
    </row>
    <row r="180" spans="1:13" ht="16.5" customHeight="1" x14ac:dyDescent="0.2">
      <c r="H180" s="9"/>
      <c r="J180" s="9"/>
      <c r="L180" s="9"/>
    </row>
    <row r="181" spans="1:13" ht="16.5" customHeight="1" x14ac:dyDescent="0.2">
      <c r="H181" s="9"/>
      <c r="J181" s="9"/>
      <c r="L181" s="9"/>
    </row>
    <row r="182" spans="1:13" ht="16.5" customHeight="1" x14ac:dyDescent="0.2">
      <c r="H182" s="9"/>
      <c r="J182" s="9"/>
      <c r="L182" s="9"/>
    </row>
    <row r="183" spans="1:13" ht="16.5" customHeight="1" x14ac:dyDescent="0.2">
      <c r="H183" s="9"/>
      <c r="J183" s="9"/>
      <c r="L183" s="9"/>
    </row>
    <row r="184" spans="1:13" ht="16.5" customHeight="1" x14ac:dyDescent="0.2">
      <c r="H184" s="9"/>
      <c r="J184" s="9"/>
      <c r="L184" s="9"/>
    </row>
    <row r="185" spans="1:13" ht="16.5" customHeight="1" x14ac:dyDescent="0.2">
      <c r="H185" s="9"/>
      <c r="J185" s="9"/>
      <c r="L185" s="9"/>
    </row>
    <row r="186" spans="1:13" ht="16.5" customHeight="1" x14ac:dyDescent="0.2">
      <c r="H186" s="9"/>
      <c r="J186" s="9"/>
      <c r="L186" s="9"/>
    </row>
    <row r="187" spans="1:13" ht="16.5" customHeight="1" x14ac:dyDescent="0.2">
      <c r="H187" s="9"/>
      <c r="J187" s="9"/>
      <c r="L187" s="9"/>
    </row>
    <row r="188" spans="1:13" ht="16.5" customHeight="1" x14ac:dyDescent="0.2">
      <c r="H188" s="9"/>
      <c r="J188" s="9"/>
      <c r="L188" s="9"/>
    </row>
    <row r="189" spans="1:13" ht="16.5" customHeight="1" x14ac:dyDescent="0.2">
      <c r="H189" s="9"/>
      <c r="J189" s="9"/>
      <c r="L189" s="9"/>
    </row>
    <row r="190" spans="1:13" ht="16.5" customHeight="1" x14ac:dyDescent="0.2">
      <c r="H190" s="9"/>
      <c r="J190" s="9"/>
      <c r="L190" s="9"/>
    </row>
    <row r="191" spans="1:13" ht="10.5" customHeight="1" x14ac:dyDescent="0.2">
      <c r="H191" s="9"/>
      <c r="J191" s="9"/>
      <c r="L191" s="9"/>
    </row>
    <row r="192" spans="1:13" ht="21.95" customHeight="1" x14ac:dyDescent="0.2">
      <c r="A192" s="147" t="s">
        <v>41</v>
      </c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</row>
    <row r="193" spans="8:12" ht="16.5" customHeight="1" x14ac:dyDescent="0.2">
      <c r="H193" s="9"/>
      <c r="J193" s="9"/>
      <c r="L193" s="9"/>
    </row>
    <row r="194" spans="8:12" ht="16.5" customHeight="1" x14ac:dyDescent="0.2">
      <c r="H194" s="9"/>
      <c r="J194" s="9"/>
      <c r="L194" s="9"/>
    </row>
    <row r="195" spans="8:12" ht="16.5" customHeight="1" x14ac:dyDescent="0.2">
      <c r="H195" s="9"/>
      <c r="J195" s="9"/>
      <c r="L195" s="9"/>
    </row>
    <row r="196" spans="8:12" ht="16.5" customHeight="1" x14ac:dyDescent="0.2">
      <c r="H196" s="9"/>
      <c r="J196" s="9"/>
      <c r="L196" s="9"/>
    </row>
    <row r="197" spans="8:12" ht="16.5" customHeight="1" x14ac:dyDescent="0.2">
      <c r="H197" s="9"/>
      <c r="J197" s="9"/>
      <c r="L197" s="9"/>
    </row>
    <row r="198" spans="8:12" ht="16.5" customHeight="1" x14ac:dyDescent="0.2">
      <c r="H198" s="9"/>
      <c r="J198" s="9"/>
      <c r="L198" s="9"/>
    </row>
    <row r="199" spans="8:12" ht="16.5" customHeight="1" x14ac:dyDescent="0.2">
      <c r="H199" s="9"/>
      <c r="J199" s="9"/>
      <c r="L199" s="9"/>
    </row>
    <row r="200" spans="8:12" ht="16.5" customHeight="1" x14ac:dyDescent="0.2">
      <c r="H200" s="9"/>
      <c r="J200" s="9"/>
      <c r="L200" s="9"/>
    </row>
    <row r="201" spans="8:12" ht="16.5" customHeight="1" x14ac:dyDescent="0.2">
      <c r="H201" s="9"/>
      <c r="J201" s="9"/>
      <c r="L201" s="9"/>
    </row>
    <row r="202" spans="8:12" ht="16.5" customHeight="1" x14ac:dyDescent="0.2">
      <c r="H202" s="9"/>
      <c r="J202" s="9"/>
      <c r="L202" s="9"/>
    </row>
    <row r="203" spans="8:12" ht="16.5" customHeight="1" x14ac:dyDescent="0.2">
      <c r="H203" s="9"/>
      <c r="J203" s="9"/>
      <c r="L203" s="9"/>
    </row>
    <row r="204" spans="8:12" ht="16.5" customHeight="1" x14ac:dyDescent="0.2">
      <c r="H204" s="9"/>
      <c r="J204" s="9"/>
      <c r="L204" s="9"/>
    </row>
    <row r="205" spans="8:12" ht="16.5" customHeight="1" x14ac:dyDescent="0.2">
      <c r="H205" s="9"/>
      <c r="J205" s="9"/>
      <c r="L205" s="9"/>
    </row>
    <row r="206" spans="8:12" ht="16.5" customHeight="1" x14ac:dyDescent="0.2">
      <c r="H206" s="9"/>
      <c r="J206" s="9"/>
      <c r="L206" s="9"/>
    </row>
    <row r="207" spans="8:12" ht="16.5" customHeight="1" x14ac:dyDescent="0.2">
      <c r="H207" s="9"/>
      <c r="J207" s="9"/>
      <c r="L207" s="9"/>
    </row>
    <row r="208" spans="8:12" ht="16.5" customHeight="1" x14ac:dyDescent="0.2">
      <c r="H208" s="9"/>
      <c r="J208" s="9"/>
      <c r="L208" s="9"/>
    </row>
    <row r="209" spans="8:12" ht="16.5" customHeight="1" x14ac:dyDescent="0.2">
      <c r="H209" s="9"/>
      <c r="J209" s="9"/>
      <c r="L209" s="9"/>
    </row>
    <row r="210" spans="8:12" ht="16.5" customHeight="1" x14ac:dyDescent="0.2">
      <c r="H210" s="9"/>
      <c r="J210" s="9"/>
      <c r="L210" s="9"/>
    </row>
    <row r="211" spans="8:12" ht="16.5" customHeight="1" x14ac:dyDescent="0.2">
      <c r="H211" s="9"/>
      <c r="J211" s="9"/>
      <c r="L211" s="9"/>
    </row>
    <row r="212" spans="8:12" ht="16.5" customHeight="1" x14ac:dyDescent="0.2">
      <c r="H212" s="9"/>
      <c r="J212" s="9"/>
      <c r="L212" s="9"/>
    </row>
    <row r="213" spans="8:12" ht="16.5" customHeight="1" x14ac:dyDescent="0.2">
      <c r="H213" s="9"/>
      <c r="J213" s="9"/>
      <c r="L213" s="9"/>
    </row>
    <row r="214" spans="8:12" ht="16.5" customHeight="1" x14ac:dyDescent="0.2">
      <c r="H214" s="9"/>
      <c r="J214" s="9"/>
      <c r="L214" s="9"/>
    </row>
    <row r="215" spans="8:12" ht="16.5" customHeight="1" x14ac:dyDescent="0.2">
      <c r="H215" s="9"/>
      <c r="J215" s="9"/>
      <c r="L215" s="9"/>
    </row>
    <row r="216" spans="8:12" ht="16.5" customHeight="1" x14ac:dyDescent="0.2">
      <c r="H216" s="9"/>
      <c r="J216" s="9"/>
      <c r="L216" s="9"/>
    </row>
    <row r="217" spans="8:12" ht="16.5" customHeight="1" x14ac:dyDescent="0.2">
      <c r="H217" s="9"/>
      <c r="J217" s="9"/>
      <c r="L217" s="9"/>
    </row>
    <row r="218" spans="8:12" ht="16.5" customHeight="1" x14ac:dyDescent="0.2">
      <c r="H218" s="9"/>
      <c r="J218" s="9"/>
      <c r="L218" s="9"/>
    </row>
    <row r="219" spans="8:12" ht="16.5" customHeight="1" x14ac:dyDescent="0.2">
      <c r="H219" s="9"/>
      <c r="J219" s="9"/>
      <c r="L219" s="9"/>
    </row>
    <row r="220" spans="8:12" ht="16.5" customHeight="1" x14ac:dyDescent="0.2">
      <c r="H220" s="9"/>
      <c r="J220" s="9"/>
      <c r="L220" s="9"/>
    </row>
    <row r="221" spans="8:12" ht="16.5" customHeight="1" x14ac:dyDescent="0.2">
      <c r="H221" s="9"/>
      <c r="J221" s="9"/>
      <c r="L221" s="9"/>
    </row>
    <row r="222" spans="8:12" ht="16.5" customHeight="1" x14ac:dyDescent="0.2">
      <c r="H222" s="9"/>
      <c r="J222" s="9"/>
      <c r="L222" s="9"/>
    </row>
    <row r="223" spans="8:12" ht="16.5" customHeight="1" x14ac:dyDescent="0.2">
      <c r="H223" s="9"/>
      <c r="J223" s="9"/>
      <c r="L223" s="9"/>
    </row>
    <row r="224" spans="8:12" ht="16.5" customHeight="1" x14ac:dyDescent="0.2">
      <c r="H224" s="9"/>
      <c r="J224" s="9"/>
      <c r="L224" s="9"/>
    </row>
    <row r="225" spans="1:13" ht="16.5" customHeight="1" x14ac:dyDescent="0.2">
      <c r="A225" s="147" t="str">
        <f>A65</f>
        <v>The notes to the consolidated and separate financial statements are on integral part of these financial statements.</v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</row>
  </sheetData>
  <mergeCells count="16">
    <mergeCell ref="G6:I6"/>
    <mergeCell ref="G7:I7"/>
    <mergeCell ref="K6:M6"/>
    <mergeCell ref="K7:M7"/>
    <mergeCell ref="G71:I71"/>
    <mergeCell ref="K71:M71"/>
    <mergeCell ref="K136:M136"/>
    <mergeCell ref="G137:I137"/>
    <mergeCell ref="K137:M137"/>
    <mergeCell ref="A65:M65"/>
    <mergeCell ref="A225:M225"/>
    <mergeCell ref="A130:M130"/>
    <mergeCell ref="G72:I72"/>
    <mergeCell ref="K72:M72"/>
    <mergeCell ref="G136:I136"/>
    <mergeCell ref="A192:M192"/>
  </mergeCells>
  <pageMargins left="0.8" right="0.5" top="0.5" bottom="0.6" header="0.49" footer="0.4"/>
  <pageSetup paperSize="9" scale="76" firstPageNumber="12" fitToHeight="0" orientation="portrait" useFirstPageNumber="1" horizontalDpi="1200" verticalDpi="1200" r:id="rId1"/>
  <headerFooter>
    <oddFooter>&amp;R&amp;"Arial,Regular"&amp;P</oddFooter>
  </headerFooter>
  <rowBreaks count="2" manualBreakCount="2">
    <brk id="65" max="12" man="1"/>
    <brk id="13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eadddd3ae4280e4041eff237bf43aa7a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166fd77830cd97548c8dbb5ec3116635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0E1037-30F2-40F8-9D2E-92469FFB5C53}">
  <ds:schemaRefs>
    <ds:schemaRef ds:uri="http://www.w3.org/XML/1998/namespace"/>
    <ds:schemaRef ds:uri="http://purl.org/dc/terms/"/>
    <ds:schemaRef ds:uri="47aae662-aee5-43f4-9cd0-a9d2722bf2ba"/>
    <ds:schemaRef ds:uri="http://schemas.microsoft.com/office/2006/metadata/properties"/>
    <ds:schemaRef ds:uri="http://schemas.microsoft.com/office/2006/documentManagement/types"/>
    <ds:schemaRef ds:uri="http://purl.org/dc/elements/1.1/"/>
    <ds:schemaRef ds:uri="3a085e8d-5c57-4b70-bbbf-918e479df55c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5195EE-6F0E-43E7-B9BC-C81C4EB78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2B6B5C-320C-4A46-8823-709CB6A786C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 5-7</vt:lpstr>
      <vt:lpstr>EN 8-9</vt:lpstr>
      <vt:lpstr>EN 10</vt:lpstr>
      <vt:lpstr>EN 11</vt:lpstr>
      <vt:lpstr>EN12-14</vt:lpstr>
      <vt:lpstr>'EN12-14'!Print_Area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Boonyamart Tipsuk (TH)</cp:lastModifiedBy>
  <cp:revision/>
  <cp:lastPrinted>2026-02-11T02:25:45Z</cp:lastPrinted>
  <dcterms:created xsi:type="dcterms:W3CDTF">2009-01-23T10:19:39Z</dcterms:created>
  <dcterms:modified xsi:type="dcterms:W3CDTF">2026-02-11T04:08:51Z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