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NirvanaDaii/Shared Documents/2025/YE'2025/18 FINANCIAL STATEMENT SUBSIDIARIES/NVD/FINANCIAL_STATEMENTS (T)/"/>
    </mc:Choice>
  </mc:AlternateContent>
  <xr:revisionPtr revIDLastSave="1392" documentId="13_ncr:1_{8549C4F3-C9F6-4C76-83C5-43E16077D2FD}" xr6:coauthVersionLast="47" xr6:coauthVersionMax="47" xr10:uidLastSave="{0462EF9F-AE53-41B6-A873-D3B23FAD77A2}"/>
  <bookViews>
    <workbookView xWindow="-108" yWindow="-108" windowWidth="23256" windowHeight="12456" tabRatio="767" activeTab="6" xr2:uid="{00000000-000D-0000-FFFF-FFFF00000000}"/>
  </bookViews>
  <sheets>
    <sheet name="BS" sheetId="5" r:id="rId1"/>
    <sheet name="PL" sheetId="3" r:id="rId2"/>
    <sheet name="CE Consolidation 67" sheetId="10" r:id="rId3"/>
    <sheet name="CE Consolidation 68" sheetId="13" r:id="rId4"/>
    <sheet name="CE Separate 67" sheetId="12" r:id="rId5"/>
    <sheet name="CE Separate 68" sheetId="14" r:id="rId6"/>
    <sheet name="CF " sheetId="9" r:id="rId7"/>
  </sheets>
  <definedNames>
    <definedName name="_xlnm.Print_Area" localSheetId="0">BS!$A$1:$L$108</definedName>
    <definedName name="_xlnm.Print_Area" localSheetId="2">'CE Consolidation 67'!$A$1:$V$32</definedName>
    <definedName name="_xlnm.Print_Area" localSheetId="3">'CE Consolidation 68'!$A$1:$V$27</definedName>
    <definedName name="_xlnm.Print_Area" localSheetId="4">'CE Separate 67'!$A$1:$P$29</definedName>
    <definedName name="_xlnm.Print_Area" localSheetId="5">'CE Separate 68'!$A$1:$P$26</definedName>
    <definedName name="_xlnm.Print_Area" localSheetId="1">PL!$A$1:$L$61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14" l="1"/>
  <c r="J23" i="14"/>
  <c r="H23" i="14"/>
  <c r="F23" i="14"/>
  <c r="D23" i="14"/>
  <c r="D28" i="12"/>
  <c r="N26" i="13"/>
  <c r="L26" i="13"/>
  <c r="J26" i="13"/>
  <c r="H26" i="13"/>
  <c r="F26" i="13"/>
  <c r="H19" i="13"/>
  <c r="F19" i="13"/>
  <c r="N31" i="10"/>
  <c r="L31" i="10"/>
  <c r="J31" i="10"/>
  <c r="H31" i="10"/>
  <c r="F31" i="10"/>
  <c r="V22" i="10"/>
  <c r="T22" i="10"/>
  <c r="R22" i="10"/>
  <c r="P22" i="10"/>
  <c r="N22" i="10"/>
  <c r="L22" i="10"/>
  <c r="J22" i="10"/>
  <c r="H22" i="10"/>
  <c r="F22" i="10"/>
  <c r="P18" i="12"/>
  <c r="N18" i="12"/>
  <c r="L18" i="12"/>
  <c r="J18" i="12"/>
  <c r="H18" i="12"/>
  <c r="F18" i="12"/>
  <c r="D18" i="12"/>
  <c r="F24" i="12"/>
  <c r="H24" i="12"/>
  <c r="J24" i="12"/>
  <c r="L24" i="12"/>
  <c r="P23" i="12"/>
  <c r="D24" i="12"/>
  <c r="E84" i="14"/>
  <c r="N22" i="14"/>
  <c r="P22" i="14" s="1"/>
  <c r="N17" i="14"/>
  <c r="N18" i="14" s="1"/>
  <c r="L17" i="14"/>
  <c r="L18" i="14" s="1"/>
  <c r="L25" i="14" s="1"/>
  <c r="J17" i="14"/>
  <c r="J18" i="14" s="1"/>
  <c r="J25" i="14" s="1"/>
  <c r="H17" i="14"/>
  <c r="H18" i="14" s="1"/>
  <c r="H25" i="14" s="1"/>
  <c r="F17" i="14"/>
  <c r="F18" i="14" s="1"/>
  <c r="F25" i="14" s="1"/>
  <c r="D17" i="14"/>
  <c r="D18" i="14" s="1"/>
  <c r="D25" i="14" s="1"/>
  <c r="P16" i="14"/>
  <c r="P17" i="14" s="1"/>
  <c r="P18" i="14" s="1"/>
  <c r="F24" i="13"/>
  <c r="N24" i="13"/>
  <c r="L24" i="13"/>
  <c r="J24" i="13"/>
  <c r="H24" i="13"/>
  <c r="N27" i="10"/>
  <c r="L27" i="10"/>
  <c r="J27" i="10"/>
  <c r="H27" i="10"/>
  <c r="F27" i="10"/>
  <c r="T21" i="10"/>
  <c r="P21" i="10"/>
  <c r="N21" i="10"/>
  <c r="L21" i="10"/>
  <c r="J21" i="10"/>
  <c r="H21" i="10"/>
  <c r="F21" i="10"/>
  <c r="F80" i="13" l="1"/>
  <c r="P23" i="13"/>
  <c r="R23" i="13" s="1"/>
  <c r="V23" i="13" s="1"/>
  <c r="T22" i="13"/>
  <c r="T24" i="13" s="1"/>
  <c r="T26" i="13" s="1"/>
  <c r="T18" i="13"/>
  <c r="P18" i="13"/>
  <c r="P19" i="13" s="1"/>
  <c r="N18" i="13"/>
  <c r="L18" i="13"/>
  <c r="J18" i="13"/>
  <c r="H18" i="13"/>
  <c r="F18" i="13"/>
  <c r="R17" i="13"/>
  <c r="V17" i="13" s="1"/>
  <c r="V18" i="13" s="1"/>
  <c r="V19" i="13" s="1"/>
  <c r="N19" i="13" l="1"/>
  <c r="T19" i="13"/>
  <c r="J19" i="13"/>
  <c r="L19" i="13"/>
  <c r="R18" i="13"/>
  <c r="R19" i="13" s="1"/>
  <c r="H12" i="3"/>
  <c r="H14" i="3"/>
  <c r="T25" i="10" l="1"/>
  <c r="T27" i="10" s="1"/>
  <c r="T31" i="10" s="1"/>
  <c r="F114" i="9" l="1"/>
  <c r="L112" i="9" l="1"/>
  <c r="J112" i="9"/>
  <c r="H112" i="9"/>
  <c r="F112" i="9"/>
  <c r="A102" i="9"/>
  <c r="A103" i="9"/>
  <c r="A101" i="9"/>
  <c r="L23" i="3" l="1"/>
  <c r="F23" i="3"/>
  <c r="H23" i="3"/>
  <c r="J23" i="3"/>
  <c r="J114" i="9" l="1"/>
  <c r="E33" i="5"/>
  <c r="G103" i="5"/>
  <c r="R18" i="10" l="1"/>
  <c r="V18" i="10" s="1"/>
  <c r="R13" i="10"/>
  <c r="V13" i="10" l="1"/>
  <c r="E87" i="12" l="1"/>
  <c r="P17" i="12"/>
  <c r="P26" i="12"/>
  <c r="N19" i="12"/>
  <c r="L19" i="12"/>
  <c r="L28" i="12" s="1"/>
  <c r="J19" i="12"/>
  <c r="J28" i="12" s="1"/>
  <c r="H19" i="12"/>
  <c r="H28" i="12" s="1"/>
  <c r="F19" i="12"/>
  <c r="F28" i="12" s="1"/>
  <c r="D19" i="12"/>
  <c r="P16" i="12"/>
  <c r="P19" i="12" s="1"/>
  <c r="P12" i="12"/>
  <c r="F86" i="10"/>
  <c r="R20" i="10"/>
  <c r="V20" i="10" s="1"/>
  <c r="V19" i="10"/>
  <c r="V29" i="10"/>
  <c r="R17" i="10"/>
  <c r="R21" i="10" l="1"/>
  <c r="V17" i="10"/>
  <c r="V21" i="10" s="1"/>
  <c r="G104" i="5"/>
  <c r="K42" i="5" l="1"/>
  <c r="K72" i="5" l="1"/>
  <c r="I72" i="5"/>
  <c r="G72" i="5"/>
  <c r="E72" i="5"/>
  <c r="I63" i="5" l="1"/>
  <c r="I73" i="5" s="1"/>
  <c r="L45" i="3"/>
  <c r="N23" i="12" s="1"/>
  <c r="F45" i="3" l="1"/>
  <c r="L70" i="9" l="1"/>
  <c r="L106" i="9" s="1"/>
  <c r="J70" i="9"/>
  <c r="J106" i="9" s="1"/>
  <c r="H70" i="9"/>
  <c r="H106" i="9" s="1"/>
  <c r="F70" i="9"/>
  <c r="F106" i="9" s="1"/>
  <c r="L40" i="9"/>
  <c r="J40" i="9"/>
  <c r="H40" i="9"/>
  <c r="F40" i="9"/>
  <c r="A37" i="9" l="1"/>
  <c r="A67" i="9"/>
  <c r="J45" i="3"/>
  <c r="H45" i="3"/>
  <c r="P26" i="10" s="1"/>
  <c r="L15" i="3" l="1"/>
  <c r="L25" i="3" s="1"/>
  <c r="J15" i="3"/>
  <c r="J25" i="3" s="1"/>
  <c r="H15" i="3"/>
  <c r="F15" i="3"/>
  <c r="J28" i="3" l="1"/>
  <c r="F25" i="3"/>
  <c r="H25" i="3"/>
  <c r="H28" i="3" s="1"/>
  <c r="L28" i="3"/>
  <c r="L30" i="3" l="1"/>
  <c r="N22" i="12" s="1"/>
  <c r="N24" i="12" s="1"/>
  <c r="N28" i="12" s="1"/>
  <c r="L34" i="9"/>
  <c r="L59" i="9" s="1"/>
  <c r="H30" i="3"/>
  <c r="H51" i="3" s="1"/>
  <c r="P25" i="10" s="1"/>
  <c r="P27" i="10" s="1"/>
  <c r="P31" i="10" s="1"/>
  <c r="H34" i="9"/>
  <c r="H59" i="9" s="1"/>
  <c r="J30" i="3"/>
  <c r="N21" i="14" s="1"/>
  <c r="F28" i="3"/>
  <c r="F83" i="9"/>
  <c r="H83" i="9"/>
  <c r="J83" i="9"/>
  <c r="L83" i="9"/>
  <c r="P21" i="14" l="1"/>
  <c r="N23" i="14"/>
  <c r="N25" i="14"/>
  <c r="P22" i="12"/>
  <c r="P24" i="12" s="1"/>
  <c r="P28" i="12" s="1"/>
  <c r="J46" i="3"/>
  <c r="J56" i="3" s="1"/>
  <c r="R25" i="10"/>
  <c r="J34" i="9"/>
  <c r="J59" i="9" s="1"/>
  <c r="H46" i="3"/>
  <c r="H56" i="3" s="1"/>
  <c r="H59" i="3" s="1"/>
  <c r="L46" i="3"/>
  <c r="L59" i="3" s="1"/>
  <c r="L51" i="3"/>
  <c r="F30" i="3"/>
  <c r="J59" i="3"/>
  <c r="A35" i="9"/>
  <c r="A65" i="9"/>
  <c r="L63" i="9"/>
  <c r="L113" i="9" s="1"/>
  <c r="L115" i="9" s="1"/>
  <c r="H63" i="9"/>
  <c r="H113" i="9" s="1"/>
  <c r="H115" i="9" s="1"/>
  <c r="P23" i="14" l="1"/>
  <c r="P25" i="14"/>
  <c r="V25" i="10"/>
  <c r="F51" i="3"/>
  <c r="P22" i="13" s="1"/>
  <c r="F46" i="3"/>
  <c r="F56" i="3" s="1"/>
  <c r="F34" i="9"/>
  <c r="F59" i="9" s="1"/>
  <c r="F63" i="9" s="1"/>
  <c r="F113" i="9" s="1"/>
  <c r="F115" i="9" s="1"/>
  <c r="J51" i="3"/>
  <c r="R26" i="10"/>
  <c r="R27" i="10" s="1"/>
  <c r="R31" i="10" s="1"/>
  <c r="L56" i="3"/>
  <c r="I19" i="5"/>
  <c r="R22" i="13" l="1"/>
  <c r="P24" i="13"/>
  <c r="P26" i="13" s="1"/>
  <c r="F59" i="3"/>
  <c r="V26" i="10"/>
  <c r="V27" i="10" s="1"/>
  <c r="V31" i="10" s="1"/>
  <c r="I103" i="5"/>
  <c r="I105" i="5" s="1"/>
  <c r="E103" i="5"/>
  <c r="V22" i="13" l="1"/>
  <c r="V24" i="13" s="1"/>
  <c r="V26" i="13" s="1"/>
  <c r="R24" i="13"/>
  <c r="R26" i="13" s="1"/>
  <c r="E19" i="5"/>
  <c r="G19" i="5"/>
  <c r="I33" i="5" l="1"/>
  <c r="I35" i="5" l="1"/>
  <c r="K33" i="5" l="1"/>
  <c r="K63" i="5" l="1"/>
  <c r="K73" i="5" s="1"/>
  <c r="A1" i="3"/>
  <c r="A32" i="3" s="1"/>
  <c r="K79" i="5"/>
  <c r="I79" i="5"/>
  <c r="G79" i="5"/>
  <c r="E79" i="5"/>
  <c r="I42" i="5"/>
  <c r="G42" i="5"/>
  <c r="E42" i="5"/>
  <c r="A37" i="5"/>
  <c r="A74" i="5" s="1"/>
  <c r="A39" i="5"/>
  <c r="A76" i="5" s="1"/>
  <c r="J63" i="9" l="1"/>
  <c r="J113" i="9" s="1"/>
  <c r="J115" i="9" s="1"/>
  <c r="K19" i="5" l="1"/>
  <c r="E63" i="5" l="1"/>
  <c r="E35" i="5" l="1"/>
  <c r="K103" i="5" l="1"/>
  <c r="G33" i="5" l="1"/>
  <c r="G35" i="5" s="1"/>
  <c r="K105" i="5" l="1"/>
  <c r="G63" i="5"/>
  <c r="G73" i="5" s="1"/>
  <c r="K107" i="5" l="1"/>
  <c r="K35" i="5"/>
  <c r="E73" i="5" l="1"/>
  <c r="I107" i="5" l="1"/>
  <c r="G105" i="5" l="1"/>
  <c r="G107" i="5" l="1"/>
  <c r="E105" i="5" l="1"/>
  <c r="E107" i="5" l="1"/>
</calcChain>
</file>

<file path=xl/sharedStrings.xml><?xml version="1.0" encoding="utf-8"?>
<sst xmlns="http://schemas.openxmlformats.org/spreadsheetml/2006/main" count="430" uniqueCount="270">
  <si>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</si>
  <si>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</si>
  <si>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</si>
  <si>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</si>
  <si>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</si>
  <si>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</si>
  <si>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</si>
  <si>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</si>
  <si>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</si>
  <si>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ต้นทุนพัฒนาโครงการอสังหาริมทรัพย์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</si>
  <si>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</si>
  <si>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</si>
  <si>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</si>
  <si>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</si>
  <si>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</si>
  <si>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</si>
  <si>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</si>
  <si>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</si>
  <si>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</si>
  <si>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</si>
  <si>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</si>
  <si>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</si>
  <si>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</si>
  <si>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</si>
  <si>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</si>
  <si>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</si>
  <si>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</si>
  <si>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</si>
  <si>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</si>
  <si>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</si>
  <si>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หุ้นกู้ที่มีกำหนดชำระภายในหนึ่งปี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</si>
  <si>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</si>
  <si>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</si>
  <si>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</si>
  <si>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</si>
  <si>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</si>
  <si>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</si>
  <si>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</si>
  <si>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</si>
  <si>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 xml:space="preserve">หนี้สินตามสัญญาเช่า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</si>
  <si>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</si>
  <si>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</si>
  <si>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</si>
  <si>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</si>
  <si>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</si>
  <si>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</si>
  <si>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</si>
  <si>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</si>
  <si>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</si>
  <si>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</si>
  <si>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</si>
  <si>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</si>
  <si>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</si>
  <si>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</si>
  <si>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</si>
  <si>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</si>
  <si>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</si>
  <si>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</si>
  <si>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</si>
  <si>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</si>
  <si>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</si>
  <si>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</si>
  <si>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</si>
  <si>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</si>
  <si>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</si>
  <si>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</si>
  <si>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</si>
  <si>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</si>
  <si>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</si>
  <si>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</si>
  <si>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</si>
  <si>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</si>
  <si>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</si>
  <si>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</si>
  <si>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</si>
  <si>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</si>
  <si>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</si>
  <si>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</si>
  <si>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</si>
  <si>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</si>
  <si>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</si>
  <si>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</si>
  <si>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</si>
  <si>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</si>
  <si>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</si>
  <si>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</si>
  <si>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</si>
  <si>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</si>
  <si>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</si>
  <si>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</si>
  <si>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</si>
  <si>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</si>
  <si>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เงินปันผลจ่าย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</si>
  <si>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</si>
  <si>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</si>
  <si>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</si>
  <si>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</si>
  <si>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</si>
  <si>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</si>
  <si>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</si>
  <si>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</si>
  <si>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</si>
  <si>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</si>
  <si>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</si>
  <si>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</si>
  <si>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</si>
  <si>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</si>
  <si>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</si>
  <si>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</si>
  <si>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</si>
  <si>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</si>
  <si>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</si>
  <si>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</si>
  <si>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</si>
  <si>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</si>
  <si>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</si>
  <si>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</si>
  <si>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</si>
  <si>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</si>
  <si>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</si>
  <si>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</si>
  <si>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</si>
  <si>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</si>
  <si>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</si>
  <si>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</si>
  <si>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</si>
  <si>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เจ้าหนี้ค่าที่ดิน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</si>
  <si>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</si>
  <si>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</si>
  <si>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</si>
  <si>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</si>
  <si>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>กระแสเงินสดจาก (ใช้ไปใน) กิจกรรมดำเนินงาน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</si>
  <si>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</si>
  <si>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</si>
  <si>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เงินสดรับจากภาษีเงินได้ หัก ณ ที่จ่ายรับคืน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</si>
  <si>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</si>
  <si>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</si>
  <si>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</si>
  <si>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เงินสดรับจากเงินปันผลจากบริษัทย่อย</t>
  </si>
  <si>
    <t>เงินสดจ่ายซื้อสินทรัพย์</t>
  </si>
  <si>
    <t>เงินสดรับจากการจำหน่ายสินทรัพย์</t>
  </si>
  <si>
    <t>เงินสดจ่ายชำระค่าสินทรัพย์ไม่มีตัวตนอื่น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</si>
  <si>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</si>
  <si>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</si>
  <si>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</si>
  <si>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</si>
  <si>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</si>
  <si>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เงินสดจ่ายค่าใช้จ่ายในการกู้ยืมเงินจากสถาบันการเงิน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</si>
  <si>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</si>
  <si>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</si>
  <si>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</si>
  <si>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เงินสดรับจากการเพิ่มทุนจากสิทธิซื้อหุ้น</t>
  </si>
  <si>
    <t>เงินสดจ่ายในหนี้สินตามสัญญาเช่า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</si>
  <si>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</si>
  <si>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</si>
  <si>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</si>
  <si>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เจ้าหนี้ซื้อสินทรัพย์</t>
  </si>
  <si>
    <t xml:space="preserve">   เงินปันผลรับ</t>
  </si>
  <si>
    <t>เงินปันผลจ่ายของบริษัทย่อย</t>
  </si>
  <si>
    <t xml:space="preserve">   ขาดทุนจากการตัดจำหน่ายสินทรัพย์</t>
  </si>
  <si>
    <t>จ่ายเงินปันผลให้แก่ส่วนได้เสียที่ไม่มีอำนาจควบคุม</t>
  </si>
  <si>
    <t>เงินสดจ่ายซื้ออสังหาริมทรัพย์เพื่อการลงทุน</t>
  </si>
  <si>
    <t>กระแสเงินสดสุทธิจาก (ใช้ไปใน) กิจกรรมลงทุน</t>
  </si>
  <si>
    <t>ค่าใช้จ่าย</t>
  </si>
  <si>
    <t>รายได้</t>
  </si>
  <si>
    <t>งบกำไรขาดทุนเบ็ดเสร็จ (ต่อ)</t>
  </si>
  <si>
    <t>รายการที่จะไม่ถูกจัดประเภทใหม่</t>
  </si>
  <si>
    <t xml:space="preserve">    ไว้ในกำไรหรือขาดทุนในภายหลัง</t>
  </si>
  <si>
    <t xml:space="preserve">รายการปรับกระทบกำไรก่อนภาษีเป็นเงินสดรับ (จ่าย) </t>
  </si>
  <si>
    <t xml:space="preserve">   กำไรจากการปรับมูลค่ายุติธรรมของ</t>
  </si>
  <si>
    <t xml:space="preserve">   ตัดรายการกำไรที่ยังไม่เกิดขึ้นจริง</t>
  </si>
  <si>
    <t>ในเงินลงทุนในการร่วมค้า</t>
  </si>
  <si>
    <t xml:space="preserve">     - กิจการที่เกี่ยวข้องกัน</t>
  </si>
  <si>
    <t>สินทรัพย์ที่เกิดจากสัญญา</t>
  </si>
  <si>
    <t xml:space="preserve">     - มูลค่างานเสร็จรอเรียกเก็บ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</si>
  <si>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</si>
  <si>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</si>
  <si>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     ที่ถึงกำหนดชำระภายในหนึ่งปี</t>
  </si>
  <si>
    <t>หนี้สินที่เกิดจากสัญญา - เงินรับล่วงหน้า</t>
  </si>
  <si>
    <t xml:space="preserve">     ตามสัญญาก่อสร้าง</t>
  </si>
  <si>
    <t>ประมาณการหนี้สินไม่หมุนเวียน</t>
  </si>
  <si>
    <t xml:space="preserve">     สำหรับผลประโยชน์พนักงาน</t>
  </si>
  <si>
    <t>หนี้สินตามสัญญาเช่า</t>
  </si>
  <si>
    <t xml:space="preserve">      หุ้นสามัญ 1,750,749,256 หุ้น</t>
  </si>
  <si>
    <t xml:space="preserve">           มูลค่าหุ้นละ 1 บาท</t>
  </si>
  <si>
    <t>ส่วนลดมูลค่าหุ้นจากการรวมธุรกิจ</t>
  </si>
  <si>
    <t xml:space="preserve">     ภายใต้การควบคุมเดียวกัน</t>
  </si>
  <si>
    <t xml:space="preserve">     เงินลงทุนในบริษัทย่อย</t>
  </si>
  <si>
    <t>กำไรจากการปรับมูลค่ายุติธรรม</t>
  </si>
  <si>
    <t xml:space="preserve">     ของอสังหาริมทรัพย์เพื่อการลงทุน</t>
  </si>
  <si>
    <t>หนี้สินไม่หมุนเวียนอื่น</t>
  </si>
  <si>
    <t>เงินกู้ยืมระยะสั้นจากบุคคลและกิจการที่เกี่ยวข้องกัน</t>
  </si>
  <si>
    <t>หนี้สินและส่วนของผู้ถือหุ้น (ต่อ)</t>
  </si>
  <si>
    <t>รวมค่าใช้จ่าย</t>
  </si>
  <si>
    <t>เงินสดจ่ายสำหรับเงินให้กู้ยืมระยะสั้นแก่กิจการที่เกี่ยวข้องกัน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</si>
  <si>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</si>
  <si>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 xml:space="preserve">   หนี้สินไม่หมุนเวียนอื่น </t>
  </si>
  <si>
    <t>งบฐานะการเงิน</t>
  </si>
  <si>
    <t>บริษัท เนอวานา ดีเวลลอปเม้นท์ จำกัด (มหาชน) และบริษัทย่อย</t>
  </si>
  <si>
    <t>งบฐานะการเงิน (ต่อ)</t>
  </si>
  <si>
    <t xml:space="preserve">      หุ้นสามัญ 1,553,175,544 หุ้น</t>
  </si>
  <si>
    <t>งบการเปลี่ยนแปลงส่วนของผู้ถือหุ้น</t>
  </si>
  <si>
    <t>เพิ่มทุนจากสิทธิซื้อหุ้น</t>
  </si>
  <si>
    <t>ยอดคงเหลือ ณ วันที่ 1 มกราคม 2567</t>
  </si>
  <si>
    <t>เพิ่มทุนจากส่วนของผู้มีส่วนได้เสียที่ไม่มีอำนาจควบคุมของบริษัทย่อย</t>
  </si>
  <si>
    <t>ยอดคงเหลือ ณ วันที่ 31 ธันวาคม 2567</t>
  </si>
  <si>
    <t>งบการเปลี่ยนแปลงส่วนของผู้ถือหุ้น (ต่อ)</t>
  </si>
  <si>
    <t xml:space="preserve">   ขาดทุนจากมูลค่าสินค้าลดลง</t>
  </si>
  <si>
    <t>เงินสดรับจากเงินให้กู้ยืมระยะสั้นแก่กิจการที่เกี่ยวข้องกัน</t>
  </si>
  <si>
    <t>เงินสดจ่ายสำหรับการเพิ่มทุนในเงินลงทุนในบริษัทย่อย</t>
  </si>
  <si>
    <t>เงินสดรับเงินกู้ยืมระยะสั้นจากบุคคลและกิจการที่เกี่ยวข้องกัน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</si>
  <si>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</si>
  <si>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เพิ่มขึ้นในเงินเบิกเกินบัญชีและเงินกู้ยืมระยะสั้นจากสถาบันการเงิน</t>
  </si>
  <si>
    <t>เงินสดรับจากการเพิ่มทุนจากส่วนของผู้มีส่วนได้เสีย</t>
  </si>
  <si>
    <t>ที่ไม่มีอำนาจควบคุมของบริษัทย่อย</t>
  </si>
  <si>
    <t xml:space="preserve">   กำไรจากการยกเลิกสัญญาเช่า</t>
  </si>
  <si>
    <t>เจ้าหนี้ซื้อสินทรัพย์ไม่มีตัวตน</t>
  </si>
  <si>
    <t>สินทรัพย์สิทธิการใช้เพิ่มขึ้น</t>
  </si>
  <si>
    <t>ผลกำไร (ขาดทุน) จากการวัดมูลค่าใหม่</t>
  </si>
  <si>
    <t>ค่าใช้จ่ายภาษีเงินได้</t>
  </si>
  <si>
    <t>ลดลงในเงินฝากสถาบันการเงินที่ติดภาระค้ำประกัน</t>
  </si>
  <si>
    <t xml:space="preserve">   ขาดทุนด้านเครดิต</t>
  </si>
  <si>
    <t>ณ วันที่ 31 ธันวาคม 2568</t>
  </si>
  <si>
    <t xml:space="preserve">      หุ้นสามัญ 1,888,810,652 หุ้น</t>
  </si>
  <si>
    <t xml:space="preserve">      หุ้นสามัญ 1,851,901,547 หุ้น</t>
  </si>
  <si>
    <t>ยอดคงเหลือ ณ วันที่ 1 มกราคม 2568</t>
  </si>
  <si>
    <t>ยอดคงเหลือ ณ วันที่ 31 ธันวาคม 2568</t>
  </si>
  <si>
    <t>สำหรับปีสิ้นสุดวันที่ 31 ธันวาคม 2568</t>
  </si>
  <si>
    <t xml:space="preserve">ยอดคงเหลือ ณ วันที่ 1 มกราคม 2567 </t>
  </si>
  <si>
    <t>(ปรับปรุงใหม่)</t>
  </si>
  <si>
    <t>เงินกู้ยืมระยะสั้นจากบุคคลและกิจการอื่น</t>
  </si>
  <si>
    <t xml:space="preserve">   ขาดทุนจากการตัดจำหน่ายสินค้า</t>
  </si>
  <si>
    <t>เงินสดรับเงินกู้ยืมระยะสั้นจากบุคคลและกิจการอื่น</t>
  </si>
  <si>
    <t>เงินสดรับจากการเพิ่มทุน</t>
  </si>
  <si>
    <t>ภาระผูกพันผลประโยชน์พนักงานส่วนของพนักงานที่โอนย้ายไป</t>
  </si>
  <si>
    <t>บริษัทย่อยตามข้อตกลง</t>
  </si>
  <si>
    <t>โอนสินค้าคงเหลือไปเป็นที่ดิน อาคารและอุปกรณ์</t>
  </si>
  <si>
    <t xml:space="preserve">     เพิ่มทุน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</si>
  <si>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</si>
  <si>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</si>
  <si>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</si>
  <si>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</si>
  <si>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กำไร (ขาดทุน) เบ็ดเสร็จอื่น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</si>
  <si>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</si>
  <si>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</si>
  <si>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</si>
  <si>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</si>
  <si>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กำไร (ขาดทุน) ส่วนที่เป็นของผู้ถือหุ้นของบริษัทฯ</t>
  </si>
  <si>
    <t>กำไร (ขาดทุน) ก่อนภาษีเงินได้สำหรับปี</t>
  </si>
  <si>
    <t>ขาดทุนจากการด้อยค่าเงินลงทุนในบริษัทย่อย</t>
  </si>
  <si>
    <t>กระแสเงินสดจากกิจกรรมจัดหาเงิน (ต่อ)</t>
  </si>
  <si>
    <t>5, 12</t>
  </si>
  <si>
    <t xml:space="preserve">   ขาดทุนจากการด้อยค่าเงินลงทุนในบริษัทย่อย</t>
  </si>
  <si>
    <t xml:space="preserve">   ขาดทุนด้านเครดิตที่คาดว่าจะเกิดขึ้น
</t>
  </si>
  <si>
    <t xml:space="preserve">   กำไรจากการจำหน่ายสินทรัพย์</t>
  </si>
  <si>
    <t xml:space="preserve">   ขาดทุนจากการตัดจำหน่ายสินทรัพย์หมุนเวียนอื่น</t>
  </si>
  <si>
    <t>กำไรสำหรับปี</t>
  </si>
  <si>
    <t>ขาดทุนสำหรับปี</t>
  </si>
  <si>
    <t xml:space="preserve">    ของผลประโยชน์พนักงานที่กำหนดไว้ -</t>
  </si>
  <si>
    <t xml:space="preserve">    สุทธิจากภาษีเงินได้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</si>
  <si>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</si>
  <si>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</si>
  <si>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กำไรเบ็ดเสร็จอื่นสำหรับปี</t>
  </si>
  <si>
    <t>โอนไปสำรองตามกฎหมาย</t>
  </si>
  <si>
    <t>รวมกำไรเบ็ดเสร็จสำหรับปี</t>
  </si>
  <si>
    <t>กำไรขาดทุนเบ็ดเสร็จสำหรับปี</t>
  </si>
  <si>
    <t>ขาดทุนเบ็ดเสร็จอื่นสำหรับปี</t>
  </si>
  <si>
    <t>รวมขาดทุนเบ็ดเสร็จสำหรับปี</t>
  </si>
  <si>
    <t xml:space="preserve"> เพิ่มทุน</t>
  </si>
  <si>
    <t xml:space="preserve">     เพิ่มทุนจากสิทธิซื้อหุ้น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</si>
</sst>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#,##0.0_);[Red]\(#,##0.0\)"/>
    <numFmt numFmtId="171" formatCode="#,##0;\(#,##0\)"/>
  </numFmts>
  <fonts count="4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sz val="14"/>
      <color theme="0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8" fillId="0" borderId="0"/>
    <xf numFmtId="16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23" fillId="0" borderId="0"/>
    <xf numFmtId="164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81">
    <xf numFmtId="0" fontId="0" fillId="0" borderId="0" xfId="0"/>
    <xf numFmtId="41" fontId="10" fillId="0" borderId="0" xfId="6" applyNumberFormat="1" applyFont="1" applyFill="1" applyBorder="1" applyAlignment="1"/>
    <xf numFmtId="41" fontId="8" fillId="0" borderId="0" xfId="3" applyNumberFormat="1" applyFont="1" applyFill="1" applyBorder="1" applyAlignment="1"/>
    <xf numFmtId="41" fontId="17" fillId="0" borderId="2" xfId="3" applyNumberFormat="1" applyFont="1" applyFill="1" applyBorder="1" applyAlignment="1" applyProtection="1">
      <alignment horizontal="right"/>
    </xf>
    <xf numFmtId="41" fontId="17" fillId="0" borderId="0" xfId="3" applyNumberFormat="1" applyFont="1" applyFill="1" applyBorder="1" applyAlignment="1"/>
    <xf numFmtId="43" fontId="10" fillId="0" borderId="0" xfId="3" applyFont="1" applyFill="1" applyAlignment="1">
      <alignment horizontal="center"/>
    </xf>
    <xf numFmtId="43" fontId="10" fillId="0" borderId="0" xfId="3" applyFont="1" applyFill="1" applyAlignment="1">
      <alignment horizontal="right"/>
    </xf>
    <xf numFmtId="43" fontId="10" fillId="0" borderId="1" xfId="3" applyFont="1" applyFill="1" applyBorder="1" applyAlignment="1">
      <alignment horizontal="right"/>
    </xf>
    <xf numFmtId="43" fontId="8" fillId="0" borderId="0" xfId="3" applyFont="1" applyFill="1" applyBorder="1" applyAlignment="1"/>
    <xf numFmtId="165" fontId="21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center"/>
    </xf>
    <xf numFmtId="165" fontId="8" fillId="0" borderId="0" xfId="3" applyNumberFormat="1" applyFont="1" applyFill="1" applyBorder="1" applyAlignment="1"/>
    <xf numFmtId="165" fontId="8" fillId="0" borderId="0" xfId="3" applyNumberFormat="1" applyFont="1" applyFill="1" applyAlignment="1"/>
    <xf numFmtId="43" fontId="17" fillId="0" borderId="0" xfId="3" applyFont="1" applyFill="1" applyAlignment="1"/>
    <xf numFmtId="165" fontId="10" fillId="0" borderId="0" xfId="3" applyNumberFormat="1" applyFont="1" applyFill="1" applyBorder="1" applyAlignment="1"/>
    <xf numFmtId="165" fontId="17" fillId="0" borderId="0" xfId="3" applyNumberFormat="1" applyFont="1" applyFill="1" applyAlignment="1"/>
    <xf numFmtId="165" fontId="17" fillId="0" borderId="2" xfId="3" applyNumberFormat="1" applyFont="1" applyFill="1" applyBorder="1" applyAlignment="1"/>
    <xf numFmtId="165" fontId="17" fillId="0" borderId="0" xfId="3" applyNumberFormat="1" applyFont="1" applyFill="1" applyBorder="1" applyAlignment="1"/>
    <xf numFmtId="165" fontId="10" fillId="0" borderId="0" xfId="3" applyNumberFormat="1" applyFont="1" applyFill="1"/>
    <xf numFmtId="43" fontId="10" fillId="0" borderId="1" xfId="3" applyFont="1" applyFill="1" applyBorder="1" applyAlignment="1">
      <alignment horizontal="center"/>
    </xf>
    <xf numFmtId="43" fontId="17" fillId="0" borderId="0" xfId="3" applyFont="1" applyFill="1"/>
    <xf numFmtId="165" fontId="8" fillId="0" borderId="0" xfId="3" applyNumberFormat="1" applyFont="1" applyFill="1"/>
    <xf numFmtId="165" fontId="8" fillId="0" borderId="0" xfId="3" applyNumberFormat="1" applyFont="1" applyFill="1" applyAlignment="1">
      <alignment horizontal="center"/>
    </xf>
    <xf numFmtId="165" fontId="17" fillId="0" borderId="2" xfId="3" applyNumberFormat="1" applyFont="1" applyFill="1" applyBorder="1"/>
    <xf numFmtId="165" fontId="17" fillId="0" borderId="0" xfId="3" applyNumberFormat="1" applyFont="1" applyFill="1" applyAlignment="1">
      <alignment horizontal="center"/>
    </xf>
    <xf numFmtId="165" fontId="17" fillId="0" borderId="0" xfId="3" applyNumberFormat="1" applyFont="1" applyFill="1"/>
    <xf numFmtId="165" fontId="29" fillId="0" borderId="0" xfId="3" applyNumberFormat="1" applyFont="1" applyFill="1"/>
    <xf numFmtId="165" fontId="29" fillId="0" borderId="0" xfId="3" applyNumberFormat="1" applyFont="1" applyFill="1" applyAlignment="1">
      <alignment horizontal="right"/>
    </xf>
    <xf numFmtId="165" fontId="29" fillId="0" borderId="0" xfId="3" applyNumberFormat="1" applyFont="1" applyFill="1" applyAlignment="1">
      <alignment horizontal="center"/>
    </xf>
    <xf numFmtId="43" fontId="10" fillId="0" borderId="0" xfId="3" applyFont="1" applyFill="1" applyBorder="1" applyAlignment="1"/>
    <xf numFmtId="43" fontId="10" fillId="0" borderId="0" xfId="3" applyFont="1" applyFill="1"/>
    <xf numFmtId="165" fontId="10" fillId="0" borderId="0" xfId="3" applyNumberFormat="1" applyFont="1" applyFill="1" applyBorder="1"/>
    <xf numFmtId="165" fontId="10" fillId="0" borderId="1" xfId="3" applyNumberFormat="1" applyFont="1" applyFill="1" applyBorder="1"/>
    <xf numFmtId="165" fontId="8" fillId="0" borderId="0" xfId="3" applyNumberFormat="1" applyFont="1" applyFill="1" applyAlignment="1">
      <alignment horizontal="center" vertical="top"/>
    </xf>
    <xf numFmtId="165" fontId="10" fillId="0" borderId="0" xfId="3" applyNumberFormat="1" applyFont="1" applyFill="1" applyAlignment="1">
      <alignment horizontal="left"/>
    </xf>
    <xf numFmtId="9" fontId="10" fillId="0" borderId="0" xfId="15" applyFont="1" applyFill="1"/>
    <xf numFmtId="0" fontId="13" fillId="0" borderId="0" xfId="0" applyFont="1"/>
    <xf numFmtId="165" fontId="10" fillId="0" borderId="0" xfId="0" applyNumberFormat="1" applyFont="1"/>
    <xf numFmtId="0" fontId="10" fillId="0" borderId="0" xfId="0" applyFont="1"/>
    <xf numFmtId="37" fontId="13" fillId="0" borderId="0" xfId="0" applyNumberFormat="1" applyFont="1" applyAlignment="1">
      <alignment horizontal="left"/>
    </xf>
    <xf numFmtId="165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left"/>
    </xf>
    <xf numFmtId="165" fontId="24" fillId="0" borderId="0" xfId="0" quotePrefix="1" applyNumberFormat="1" applyFont="1" applyAlignment="1">
      <alignment horizontal="centerContinuous"/>
    </xf>
    <xf numFmtId="165" fontId="10" fillId="0" borderId="0" xfId="0" applyNumberFormat="1" applyFont="1" applyAlignment="1">
      <alignment horizont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20" fillId="0" borderId="0" xfId="0" applyFont="1"/>
    <xf numFmtId="0" fontId="12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0" xfId="5" applyNumberFormat="1" applyFont="1" applyAlignment="1">
      <alignment horizontal="right"/>
    </xf>
    <xf numFmtId="165" fontId="28" fillId="0" borderId="0" xfId="0" applyNumberFormat="1" applyFont="1" applyAlignment="1">
      <alignment horizontal="right"/>
    </xf>
    <xf numFmtId="0" fontId="9" fillId="0" borderId="0" xfId="0" applyFont="1"/>
    <xf numFmtId="165" fontId="17" fillId="0" borderId="2" xfId="0" applyNumberFormat="1" applyFont="1" applyBorder="1" applyAlignment="1">
      <alignment horizontal="right"/>
    </xf>
    <xf numFmtId="41" fontId="17" fillId="0" borderId="0" xfId="0" applyNumberFormat="1" applyFont="1" applyAlignment="1">
      <alignment horizontal="right"/>
    </xf>
    <xf numFmtId="41" fontId="17" fillId="0" borderId="2" xfId="0" applyNumberFormat="1" applyFont="1" applyBorder="1" applyAlignment="1">
      <alignment horizontal="right"/>
    </xf>
    <xf numFmtId="41" fontId="17" fillId="0" borderId="0" xfId="5" applyNumberFormat="1" applyFont="1" applyAlignment="1">
      <alignment horizontal="right"/>
    </xf>
    <xf numFmtId="41" fontId="17" fillId="0" borderId="2" xfId="5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0" xfId="5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65" fontId="10" fillId="0" borderId="0" xfId="0" quotePrefix="1" applyNumberFormat="1" applyFont="1" applyAlignment="1">
      <alignment horizontal="left"/>
    </xf>
    <xf numFmtId="165" fontId="10" fillId="0" borderId="1" xfId="0" applyNumberFormat="1" applyFont="1" applyBorder="1" applyAlignment="1">
      <alignment horizontal="right"/>
    </xf>
    <xf numFmtId="165" fontId="17" fillId="0" borderId="4" xfId="0" applyNumberFormat="1" applyFont="1" applyBorder="1" applyAlignment="1">
      <alignment horizontal="right"/>
    </xf>
    <xf numFmtId="41" fontId="17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0" xfId="5" applyNumberFormat="1" applyFont="1" applyAlignment="1">
      <alignment horizontal="center"/>
    </xf>
    <xf numFmtId="165" fontId="17" fillId="0" borderId="2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41" fontId="17" fillId="0" borderId="2" xfId="0" applyNumberFormat="1" applyFont="1" applyBorder="1" applyAlignment="1">
      <alignment horizontal="center"/>
    </xf>
    <xf numFmtId="165" fontId="17" fillId="0" borderId="0" xfId="0" applyNumberFormat="1" applyFont="1" applyAlignment="1">
      <alignment horizontal="center"/>
    </xf>
    <xf numFmtId="41" fontId="10" fillId="0" borderId="0" xfId="0" applyNumberFormat="1" applyFont="1"/>
    <xf numFmtId="41" fontId="10" fillId="0" borderId="0" xfId="5" applyNumberFormat="1" applyFont="1"/>
    <xf numFmtId="165" fontId="17" fillId="0" borderId="2" xfId="3" applyNumberFormat="1" applyFont="1" applyFill="1" applyBorder="1" applyAlignment="1" applyProtection="1">
      <alignment horizontal="right"/>
    </xf>
    <xf numFmtId="0" fontId="10" fillId="0" borderId="0" xfId="0" applyFont="1" applyAlignment="1">
      <alignment horizontal="left"/>
    </xf>
    <xf numFmtId="165" fontId="10" fillId="0" borderId="4" xfId="5" applyNumberFormat="1" applyFont="1" applyBorder="1" applyAlignment="1">
      <alignment horizontal="right"/>
    </xf>
    <xf numFmtId="165" fontId="25" fillId="0" borderId="0" xfId="0" applyNumberFormat="1" applyFont="1" applyAlignment="1">
      <alignment horizontal="right"/>
    </xf>
    <xf numFmtId="165" fontId="10" fillId="0" borderId="0" xfId="5" applyNumberFormat="1" applyFont="1"/>
    <xf numFmtId="165" fontId="25" fillId="0" borderId="0" xfId="5" applyNumberFormat="1" applyFont="1"/>
    <xf numFmtId="165" fontId="25" fillId="0" borderId="0" xfId="3" applyNumberFormat="1" applyFont="1" applyFill="1" applyAlignment="1">
      <alignment horizontal="right"/>
    </xf>
    <xf numFmtId="0" fontId="17" fillId="0" borderId="0" xfId="0" applyFont="1" applyAlignment="1">
      <alignment horizontal="left"/>
    </xf>
    <xf numFmtId="165" fontId="25" fillId="0" borderId="1" xfId="0" applyNumberFormat="1" applyFont="1" applyBorder="1" applyAlignment="1">
      <alignment horizontal="right"/>
    </xf>
    <xf numFmtId="165" fontId="10" fillId="0" borderId="1" xfId="3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5" fontId="17" fillId="0" borderId="1" xfId="0" applyNumberFormat="1" applyFont="1" applyBorder="1" applyAlignment="1">
      <alignment horizontal="right"/>
    </xf>
    <xf numFmtId="41" fontId="17" fillId="0" borderId="1" xfId="0" applyNumberFormat="1" applyFont="1" applyBorder="1" applyAlignment="1">
      <alignment horizontal="right"/>
    </xf>
    <xf numFmtId="0" fontId="10" fillId="0" borderId="0" xfId="0" quotePrefix="1" applyFont="1" applyAlignment="1">
      <alignment horizontal="center"/>
    </xf>
    <xf numFmtId="41" fontId="21" fillId="0" borderId="0" xfId="0" applyNumberFormat="1" applyFont="1"/>
    <xf numFmtId="41" fontId="21" fillId="0" borderId="0" xfId="0" applyNumberFormat="1" applyFont="1" applyAlignment="1">
      <alignment horizontal="right"/>
    </xf>
    <xf numFmtId="0" fontId="10" fillId="0" borderId="5" xfId="0" applyFont="1" applyBorder="1"/>
    <xf numFmtId="165" fontId="10" fillId="0" borderId="0" xfId="0" quotePrefix="1" applyNumberFormat="1" applyFont="1" applyAlignment="1">
      <alignment horizontal="center"/>
    </xf>
    <xf numFmtId="38" fontId="13" fillId="0" borderId="0" xfId="1" applyNumberFormat="1" applyFont="1"/>
    <xf numFmtId="38" fontId="9" fillId="0" borderId="0" xfId="1" applyNumberFormat="1" applyFont="1"/>
    <xf numFmtId="0" fontId="10" fillId="0" borderId="0" xfId="1" applyFont="1"/>
    <xf numFmtId="38" fontId="10" fillId="0" borderId="0" xfId="1" quotePrefix="1" applyNumberFormat="1" applyFont="1"/>
    <xf numFmtId="38" fontId="10" fillId="0" borderId="0" xfId="1" applyNumberFormat="1" applyFont="1"/>
    <xf numFmtId="38" fontId="10" fillId="0" borderId="0" xfId="1" applyNumberFormat="1" applyFont="1" applyAlignment="1">
      <alignment horizontal="right"/>
    </xf>
    <xf numFmtId="38" fontId="10" fillId="0" borderId="0" xfId="1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1" applyFont="1" applyAlignment="1">
      <alignment horizontal="center"/>
    </xf>
    <xf numFmtId="37" fontId="10" fillId="0" borderId="0" xfId="1" applyNumberFormat="1" applyFont="1"/>
    <xf numFmtId="37" fontId="11" fillId="0" borderId="0" xfId="1" applyNumberFormat="1" applyFont="1" applyAlignment="1">
      <alignment horizontal="center"/>
    </xf>
    <xf numFmtId="0" fontId="14" fillId="0" borderId="0" xfId="1" applyFont="1" applyAlignment="1">
      <alignment horizontal="center" vertical="top"/>
    </xf>
    <xf numFmtId="38" fontId="20" fillId="0" borderId="0" xfId="1" applyNumberFormat="1" applyFont="1"/>
    <xf numFmtId="38" fontId="10" fillId="0" borderId="0" xfId="1" applyNumberFormat="1" applyFont="1" applyAlignment="1">
      <alignment horizontal="left"/>
    </xf>
    <xf numFmtId="37" fontId="12" fillId="0" borderId="0" xfId="1" applyNumberFormat="1" applyFont="1" applyAlignment="1">
      <alignment horizontal="center"/>
    </xf>
    <xf numFmtId="41" fontId="10" fillId="0" borderId="0" xfId="1" applyNumberFormat="1" applyFont="1"/>
    <xf numFmtId="38" fontId="8" fillId="0" borderId="0" xfId="1" applyNumberFormat="1" applyFont="1" applyAlignment="1">
      <alignment horizontal="left"/>
    </xf>
    <xf numFmtId="165" fontId="10" fillId="0" borderId="0" xfId="1" applyNumberFormat="1" applyFont="1"/>
    <xf numFmtId="38" fontId="17" fillId="0" borderId="0" xfId="1" applyNumberFormat="1" applyFont="1" applyAlignment="1">
      <alignment horizontal="left"/>
    </xf>
    <xf numFmtId="38" fontId="17" fillId="0" borderId="0" xfId="1" applyNumberFormat="1" applyFont="1"/>
    <xf numFmtId="37" fontId="20" fillId="0" borderId="0" xfId="1" applyNumberFormat="1" applyFont="1" applyAlignment="1">
      <alignment horizontal="center"/>
    </xf>
    <xf numFmtId="0" fontId="17" fillId="0" borderId="0" xfId="1" applyFont="1"/>
    <xf numFmtId="41" fontId="17" fillId="0" borderId="2" xfId="1" applyNumberFormat="1" applyFont="1" applyBorder="1"/>
    <xf numFmtId="41" fontId="17" fillId="0" borderId="0" xfId="1" applyNumberFormat="1" applyFont="1"/>
    <xf numFmtId="38" fontId="20" fillId="0" borderId="0" xfId="1" applyNumberFormat="1" applyFont="1" applyAlignment="1">
      <alignment horizontal="left"/>
    </xf>
    <xf numFmtId="165" fontId="17" fillId="0" borderId="0" xfId="1" applyNumberFormat="1" applyFont="1"/>
    <xf numFmtId="37" fontId="14" fillId="0" borderId="0" xfId="1" applyNumberFormat="1" applyFont="1" applyAlignment="1">
      <alignment horizontal="center" vertical="center"/>
    </xf>
    <xf numFmtId="41" fontId="10" fillId="0" borderId="1" xfId="1" applyNumberFormat="1" applyFont="1" applyBorder="1"/>
    <xf numFmtId="38" fontId="9" fillId="0" borderId="0" xfId="1" applyNumberFormat="1" applyFont="1" applyAlignment="1">
      <alignment horizontal="left"/>
    </xf>
    <xf numFmtId="0" fontId="14" fillId="0" borderId="0" xfId="1" applyFont="1" applyAlignment="1">
      <alignment horizontal="center" vertical="center"/>
    </xf>
    <xf numFmtId="41" fontId="17" fillId="0" borderId="3" xfId="1" applyNumberFormat="1" applyFont="1" applyBorder="1"/>
    <xf numFmtId="165" fontId="17" fillId="0" borderId="3" xfId="3" applyNumberFormat="1" applyFont="1" applyFill="1" applyBorder="1"/>
    <xf numFmtId="41" fontId="17" fillId="0" borderId="6" xfId="1" applyNumberFormat="1" applyFont="1" applyBorder="1"/>
    <xf numFmtId="41" fontId="8" fillId="0" borderId="0" xfId="1" applyNumberFormat="1" applyFont="1"/>
    <xf numFmtId="37" fontId="10" fillId="0" borderId="0" xfId="0" applyNumberFormat="1" applyFont="1"/>
    <xf numFmtId="39" fontId="10" fillId="0" borderId="4" xfId="1" applyNumberFormat="1" applyFont="1" applyBorder="1"/>
    <xf numFmtId="39" fontId="10" fillId="0" borderId="0" xfId="1" applyNumberFormat="1" applyFont="1"/>
    <xf numFmtId="169" fontId="10" fillId="0" borderId="0" xfId="1" applyNumberFormat="1" applyFont="1"/>
    <xf numFmtId="170" fontId="10" fillId="0" borderId="0" xfId="1" applyNumberFormat="1" applyFont="1"/>
    <xf numFmtId="37" fontId="10" fillId="0" borderId="4" xfId="1" applyNumberFormat="1" applyFont="1" applyBorder="1"/>
    <xf numFmtId="165" fontId="8" fillId="0" borderId="0" xfId="0" applyNumberFormat="1" applyFont="1"/>
    <xf numFmtId="0" fontId="8" fillId="0" borderId="0" xfId="0" applyFont="1"/>
    <xf numFmtId="0" fontId="17" fillId="0" borderId="0" xfId="0" applyFont="1"/>
    <xf numFmtId="37" fontId="17" fillId="0" borderId="0" xfId="0" applyNumberFormat="1" applyFont="1" applyAlignment="1">
      <alignment horizontal="left"/>
    </xf>
    <xf numFmtId="38" fontId="18" fillId="0" borderId="0" xfId="1" applyNumberFormat="1" applyFont="1"/>
    <xf numFmtId="38" fontId="8" fillId="0" borderId="0" xfId="0" applyNumberFormat="1" applyFont="1" applyAlignment="1">
      <alignment horizontal="centerContinuous"/>
    </xf>
    <xf numFmtId="38" fontId="17" fillId="0" borderId="0" xfId="0" applyNumberFormat="1" applyFont="1" applyAlignment="1">
      <alignment horizontal="center"/>
    </xf>
    <xf numFmtId="38" fontId="8" fillId="0" borderId="0" xfId="0" applyNumberFormat="1" applyFont="1"/>
    <xf numFmtId="38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165" fontId="8" fillId="0" borderId="0" xfId="0" quotePrefix="1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1" fontId="17" fillId="0" borderId="0" xfId="0" applyNumberFormat="1" applyFont="1"/>
    <xf numFmtId="0" fontId="20" fillId="0" borderId="0" xfId="0" applyFont="1" applyAlignment="1">
      <alignment horizontal="left" indent="1"/>
    </xf>
    <xf numFmtId="41" fontId="8" fillId="0" borderId="0" xfId="0" applyNumberFormat="1" applyFont="1"/>
    <xf numFmtId="41" fontId="8" fillId="0" borderId="0" xfId="0" applyNumberFormat="1" applyFont="1" applyAlignment="1">
      <alignment horizontal="center"/>
    </xf>
    <xf numFmtId="43" fontId="8" fillId="0" borderId="0" xfId="3" applyFont="1" applyFill="1"/>
    <xf numFmtId="0" fontId="8" fillId="0" borderId="0" xfId="0" applyFont="1" applyAlignment="1">
      <alignment horizontal="left" indent="1"/>
    </xf>
    <xf numFmtId="165" fontId="17" fillId="0" borderId="0" xfId="0" applyNumberFormat="1" applyFont="1"/>
    <xf numFmtId="0" fontId="14" fillId="0" borderId="0" xfId="0" applyFont="1" applyAlignment="1">
      <alignment horizontal="center"/>
    </xf>
    <xf numFmtId="43" fontId="17" fillId="0" borderId="0" xfId="3" applyFont="1" applyFill="1" applyAlignment="1">
      <alignment horizontal="center"/>
    </xf>
    <xf numFmtId="41" fontId="17" fillId="0" borderId="3" xfId="0" applyNumberFormat="1" applyFont="1" applyBorder="1" applyAlignment="1">
      <alignment horizontal="center"/>
    </xf>
    <xf numFmtId="0" fontId="14" fillId="0" borderId="0" xfId="0" applyFont="1"/>
    <xf numFmtId="165" fontId="17" fillId="0" borderId="3" xfId="3" applyNumberFormat="1" applyFont="1" applyFill="1" applyBorder="1" applyAlignment="1">
      <alignment horizontal="center"/>
    </xf>
    <xf numFmtId="0" fontId="19" fillId="0" borderId="0" xfId="0" applyFont="1"/>
    <xf numFmtId="165" fontId="19" fillId="0" borderId="0" xfId="0" applyNumberFormat="1" applyFont="1"/>
    <xf numFmtId="165" fontId="6" fillId="0" borderId="0" xfId="0" applyNumberFormat="1" applyFont="1"/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165" fontId="29" fillId="0" borderId="0" xfId="3" applyNumberFormat="1" applyFont="1" applyFill="1" applyAlignment="1"/>
    <xf numFmtId="165" fontId="29" fillId="0" borderId="1" xfId="3" applyNumberFormat="1" applyFont="1" applyFill="1" applyBorder="1" applyAlignment="1">
      <alignment horizontal="right"/>
    </xf>
    <xf numFmtId="165" fontId="29" fillId="0" borderId="1" xfId="3" applyNumberFormat="1" applyFont="1" applyFill="1" applyBorder="1"/>
    <xf numFmtId="165" fontId="37" fillId="0" borderId="2" xfId="3" applyNumberFormat="1" applyFont="1" applyFill="1" applyBorder="1" applyAlignment="1">
      <alignment horizontal="right"/>
    </xf>
    <xf numFmtId="165" fontId="37" fillId="0" borderId="0" xfId="3" applyNumberFormat="1" applyFont="1" applyFill="1"/>
    <xf numFmtId="165" fontId="37" fillId="0" borderId="0" xfId="3" applyNumberFormat="1" applyFont="1" applyFill="1" applyAlignment="1">
      <alignment horizontal="center"/>
    </xf>
    <xf numFmtId="165" fontId="37" fillId="0" borderId="0" xfId="3" applyNumberFormat="1" applyFont="1" applyFill="1" applyBorder="1" applyAlignment="1">
      <alignment horizontal="right"/>
    </xf>
    <xf numFmtId="165" fontId="37" fillId="0" borderId="2" xfId="3" applyNumberFormat="1" applyFont="1" applyFill="1" applyBorder="1"/>
    <xf numFmtId="165" fontId="37" fillId="0" borderId="4" xfId="3" applyNumberFormat="1" applyFont="1" applyFill="1" applyBorder="1"/>
    <xf numFmtId="171" fontId="29" fillId="0" borderId="0" xfId="3" applyNumberFormat="1" applyFont="1" applyFill="1"/>
    <xf numFmtId="43" fontId="29" fillId="0" borderId="0" xfId="3" applyFont="1" applyFill="1"/>
    <xf numFmtId="41" fontId="29" fillId="0" borderId="0" xfId="3" applyNumberFormat="1" applyFont="1" applyFill="1"/>
    <xf numFmtId="43" fontId="10" fillId="0" borderId="0" xfId="3" applyFont="1"/>
    <xf numFmtId="43" fontId="25" fillId="0" borderId="0" xfId="3" applyFont="1"/>
    <xf numFmtId="43" fontId="10" fillId="0" borderId="0" xfId="3" applyFont="1" applyFill="1" applyBorder="1"/>
    <xf numFmtId="165" fontId="8" fillId="0" borderId="0" xfId="3" applyNumberFormat="1" applyFont="1"/>
    <xf numFmtId="165" fontId="37" fillId="0" borderId="0" xfId="3" applyNumberFormat="1" applyFont="1" applyFill="1" applyBorder="1"/>
    <xf numFmtId="9" fontId="10" fillId="0" borderId="0" xfId="15" applyFont="1"/>
    <xf numFmtId="165" fontId="40" fillId="0" borderId="0" xfId="3" applyNumberFormat="1" applyFont="1"/>
    <xf numFmtId="43" fontId="17" fillId="0" borderId="0" xfId="3" applyFont="1"/>
    <xf numFmtId="43" fontId="8" fillId="0" borderId="0" xfId="3" applyFont="1"/>
    <xf numFmtId="43" fontId="8" fillId="0" borderId="1" xfId="3" applyFont="1" applyFill="1" applyBorder="1" applyAlignment="1"/>
    <xf numFmtId="165" fontId="8" fillId="0" borderId="1" xfId="3" applyNumberFormat="1" applyFont="1" applyFill="1" applyBorder="1" applyAlignment="1"/>
    <xf numFmtId="41" fontId="40" fillId="0" borderId="1" xfId="0" applyNumberFormat="1" applyFont="1" applyBorder="1"/>
    <xf numFmtId="0" fontId="20" fillId="0" borderId="0" xfId="0" applyFont="1" applyAlignment="1">
      <alignment horizontal="center"/>
    </xf>
    <xf numFmtId="43" fontId="17" fillId="0" borderId="2" xfId="3" applyFont="1" applyFill="1" applyBorder="1" applyAlignment="1"/>
    <xf numFmtId="43" fontId="17" fillId="0" borderId="0" xfId="3" applyFont="1" applyFill="1" applyBorder="1" applyAlignment="1"/>
    <xf numFmtId="165" fontId="7" fillId="0" borderId="0" xfId="0" applyNumberFormat="1" applyFont="1"/>
    <xf numFmtId="165" fontId="17" fillId="0" borderId="0" xfId="3" applyNumberFormat="1" applyFont="1" applyFill="1" applyBorder="1"/>
    <xf numFmtId="0" fontId="30" fillId="0" borderId="0" xfId="0" applyFont="1"/>
    <xf numFmtId="165" fontId="31" fillId="0" borderId="0" xfId="0" applyNumberFormat="1" applyFont="1"/>
    <xf numFmtId="0" fontId="31" fillId="0" borderId="0" xfId="0" applyFont="1"/>
    <xf numFmtId="165" fontId="29" fillId="0" borderId="0" xfId="0" applyNumberFormat="1" applyFont="1"/>
    <xf numFmtId="171" fontId="29" fillId="0" borderId="0" xfId="0" applyNumberFormat="1" applyFont="1"/>
    <xf numFmtId="37" fontId="30" fillId="0" borderId="0" xfId="0" applyNumberFormat="1" applyFont="1" applyAlignment="1">
      <alignment horizontal="left"/>
    </xf>
    <xf numFmtId="41" fontId="30" fillId="0" borderId="0" xfId="0" applyNumberFormat="1" applyFont="1" applyAlignment="1">
      <alignment horizontal="left"/>
    </xf>
    <xf numFmtId="167" fontId="29" fillId="0" borderId="0" xfId="0" applyNumberFormat="1" applyFont="1" applyAlignment="1">
      <alignment horizontal="center"/>
    </xf>
    <xf numFmtId="37" fontId="29" fillId="0" borderId="0" xfId="0" applyNumberFormat="1" applyFont="1" applyAlignment="1">
      <alignment horizontal="left"/>
    </xf>
    <xf numFmtId="171" fontId="29" fillId="0" borderId="0" xfId="0" applyNumberFormat="1" applyFont="1" applyAlignment="1">
      <alignment horizontal="left"/>
    </xf>
    <xf numFmtId="166" fontId="18" fillId="0" borderId="0" xfId="0" applyNumberFormat="1" applyFont="1"/>
    <xf numFmtId="166" fontId="30" fillId="0" borderId="0" xfId="0" applyNumberFormat="1" applyFont="1"/>
    <xf numFmtId="167" fontId="29" fillId="0" borderId="0" xfId="0" applyNumberFormat="1" applyFont="1"/>
    <xf numFmtId="166" fontId="32" fillId="0" borderId="0" xfId="0" applyNumberFormat="1" applyFont="1" applyAlignment="1">
      <alignment horizontal="left"/>
    </xf>
    <xf numFmtId="38" fontId="29" fillId="0" borderId="0" xfId="1" applyNumberFormat="1" applyFont="1" applyAlignment="1">
      <alignment horizontal="right"/>
    </xf>
    <xf numFmtId="0" fontId="29" fillId="0" borderId="0" xfId="0" applyFont="1" applyAlignment="1">
      <alignment horizontal="right"/>
    </xf>
    <xf numFmtId="38" fontId="29" fillId="0" borderId="0" xfId="1" applyNumberFormat="1" applyFont="1"/>
    <xf numFmtId="171" fontId="29" fillId="0" borderId="0" xfId="1" applyNumberFormat="1" applyFont="1"/>
    <xf numFmtId="38" fontId="29" fillId="0" borderId="0" xfId="1" applyNumberFormat="1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9" fillId="0" borderId="0" xfId="1" applyFont="1"/>
    <xf numFmtId="0" fontId="29" fillId="0" borderId="0" xfId="1" applyFont="1" applyAlignment="1">
      <alignment horizontal="center"/>
    </xf>
    <xf numFmtId="37" fontId="29" fillId="0" borderId="0" xfId="1" applyNumberFormat="1" applyFont="1"/>
    <xf numFmtId="37" fontId="34" fillId="0" borderId="0" xfId="1" applyNumberFormat="1" applyFont="1" applyAlignment="1">
      <alignment horizontal="center"/>
    </xf>
    <xf numFmtId="0" fontId="3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/>
    <xf numFmtId="168" fontId="8" fillId="0" borderId="0" xfId="0" applyNumberFormat="1" applyFont="1"/>
    <xf numFmtId="168" fontId="29" fillId="0" borderId="0" xfId="0" applyNumberFormat="1" applyFont="1"/>
    <xf numFmtId="168" fontId="14" fillId="0" borderId="0" xfId="0" quotePrefix="1" applyNumberFormat="1" applyFont="1" applyAlignment="1">
      <alignment horizontal="left"/>
    </xf>
    <xf numFmtId="168" fontId="29" fillId="0" borderId="0" xfId="0" quotePrefix="1" applyNumberFormat="1" applyFont="1" applyAlignment="1">
      <alignment horizontal="left"/>
    </xf>
    <xf numFmtId="171" fontId="14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168" fontId="8" fillId="0" borderId="0" xfId="4" applyNumberFormat="1" applyFont="1" applyAlignment="1">
      <alignment horizontal="left"/>
    </xf>
    <xf numFmtId="168" fontId="36" fillId="0" borderId="0" xfId="4" applyNumberFormat="1" applyFont="1" applyAlignment="1">
      <alignment horizontal="left"/>
    </xf>
    <xf numFmtId="168" fontId="29" fillId="0" borderId="0" xfId="4" applyNumberFormat="1" applyFont="1" applyAlignment="1">
      <alignment horizontal="left"/>
    </xf>
    <xf numFmtId="168" fontId="8" fillId="0" borderId="0" xfId="0" applyNumberFormat="1" applyFont="1" applyAlignment="1">
      <alignment horizontal="left"/>
    </xf>
    <xf numFmtId="168" fontId="29" fillId="0" borderId="0" xfId="0" applyNumberFormat="1" applyFont="1" applyAlignment="1">
      <alignment horizontal="left"/>
    </xf>
    <xf numFmtId="168" fontId="35" fillId="0" borderId="0" xfId="0" applyNumberFormat="1" applyFont="1"/>
    <xf numFmtId="168" fontId="32" fillId="0" borderId="0" xfId="0" applyNumberFormat="1" applyFont="1"/>
    <xf numFmtId="0" fontId="14" fillId="0" borderId="0" xfId="1" applyFont="1" applyAlignment="1">
      <alignment horizontal="center"/>
    </xf>
    <xf numFmtId="168" fontId="8" fillId="0" borderId="0" xfId="0" quotePrefix="1" applyNumberFormat="1" applyFont="1"/>
    <xf numFmtId="168" fontId="17" fillId="0" borderId="0" xfId="0" applyNumberFormat="1" applyFont="1"/>
    <xf numFmtId="37" fontId="33" fillId="0" borderId="0" xfId="1" applyNumberFormat="1" applyFont="1" applyAlignment="1">
      <alignment horizontal="center"/>
    </xf>
    <xf numFmtId="166" fontId="29" fillId="0" borderId="0" xfId="0" applyNumberFormat="1" applyFont="1"/>
    <xf numFmtId="41" fontId="29" fillId="0" borderId="0" xfId="0" applyNumberFormat="1" applyFont="1"/>
    <xf numFmtId="41" fontId="38" fillId="0" borderId="0" xfId="0" applyNumberFormat="1" applyFont="1"/>
    <xf numFmtId="167" fontId="38" fillId="0" borderId="0" xfId="0" applyNumberFormat="1" applyFont="1" applyAlignment="1">
      <alignment horizontal="center"/>
    </xf>
    <xf numFmtId="171" fontId="8" fillId="0" borderId="0" xfId="0" applyNumberFormat="1" applyFont="1"/>
    <xf numFmtId="37" fontId="18" fillId="0" borderId="0" xfId="0" applyNumberFormat="1" applyFont="1"/>
    <xf numFmtId="41" fontId="18" fillId="0" borderId="0" xfId="0" applyNumberFormat="1" applyFont="1" applyAlignment="1">
      <alignment horizontal="left"/>
    </xf>
    <xf numFmtId="16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171" fontId="8" fillId="0" borderId="0" xfId="0" applyNumberFormat="1" applyFont="1" applyAlignment="1">
      <alignment horizontal="left"/>
    </xf>
    <xf numFmtId="167" fontId="8" fillId="0" borderId="0" xfId="0" applyNumberFormat="1" applyFont="1"/>
    <xf numFmtId="166" fontId="17" fillId="0" borderId="0" xfId="0" applyNumberFormat="1" applyFont="1" applyAlignment="1">
      <alignment horizontal="left"/>
    </xf>
    <xf numFmtId="38" fontId="8" fillId="0" borderId="0" xfId="1" applyNumberFormat="1" applyFont="1" applyAlignment="1">
      <alignment horizontal="right"/>
    </xf>
    <xf numFmtId="0" fontId="8" fillId="0" borderId="0" xfId="0" applyFont="1" applyAlignment="1">
      <alignment horizontal="right"/>
    </xf>
    <xf numFmtId="38" fontId="8" fillId="0" borderId="0" xfId="1" applyNumberFormat="1" applyFont="1"/>
    <xf numFmtId="171" fontId="8" fillId="0" borderId="0" xfId="1" applyNumberFormat="1" applyFont="1"/>
    <xf numFmtId="38" fontId="8" fillId="0" borderId="0" xfId="1" applyNumberFormat="1" applyFont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"/>
    </xf>
    <xf numFmtId="37" fontId="8" fillId="0" borderId="0" xfId="1" applyNumberFormat="1" applyFont="1"/>
    <xf numFmtId="37" fontId="15" fillId="0" borderId="0" xfId="1" applyNumberFormat="1" applyFont="1" applyAlignment="1">
      <alignment horizontal="center"/>
    </xf>
    <xf numFmtId="37" fontId="14" fillId="0" borderId="0" xfId="1" applyNumberFormat="1" applyFont="1" applyAlignment="1">
      <alignment horizontal="center"/>
    </xf>
    <xf numFmtId="168" fontId="32" fillId="0" borderId="0" xfId="0" quotePrefix="1" applyNumberFormat="1" applyFont="1" applyAlignment="1">
      <alignment horizontal="left"/>
    </xf>
    <xf numFmtId="168" fontId="39" fillId="0" borderId="0" xfId="0" applyNumberFormat="1" applyFont="1"/>
    <xf numFmtId="165" fontId="41" fillId="0" borderId="0" xfId="3" applyNumberFormat="1" applyFont="1" applyFill="1"/>
    <xf numFmtId="0" fontId="14" fillId="0" borderId="0" xfId="1" applyFont="1" applyAlignment="1">
      <alignment horizontal="center" vertical="top"/>
    </xf>
    <xf numFmtId="38" fontId="9" fillId="0" borderId="0" xfId="1" applyNumberFormat="1" applyFont="1" applyAlignment="1">
      <alignment horizontal="center"/>
    </xf>
    <xf numFmtId="0" fontId="16" fillId="0" borderId="0" xfId="1" quotePrefix="1" applyFont="1" applyAlignment="1">
      <alignment horizontal="center" vertical="top"/>
    </xf>
    <xf numFmtId="165" fontId="9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center"/>
    </xf>
    <xf numFmtId="38" fontId="8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38" fontId="32" fillId="0" borderId="0" xfId="1" applyNumberFormat="1" applyFont="1" applyAlignment="1">
      <alignment horizontal="center"/>
    </xf>
    <xf numFmtId="0" fontId="35" fillId="0" borderId="0" xfId="1" applyFont="1" applyAlignment="1">
      <alignment horizontal="center" vertical="top"/>
    </xf>
    <xf numFmtId="38" fontId="17" fillId="0" borderId="0" xfId="1" applyNumberFormat="1" applyFont="1" applyAlignment="1">
      <alignment horizontal="center"/>
    </xf>
  </cellXfs>
  <cellStyles count="16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" xfId="15" builtinId="5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CCFF99"/>
      <color rgb="FFFF66FF"/>
      <color rgb="FFFFFF99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6"/>
  <sheetViews>
    <sheetView view="pageBreakPreview" topLeftCell="A103" zoomScaleNormal="90" zoomScaleSheetLayoutView="100" workbookViewId="0">
      <selection activeCell="E109" sqref="E109:K109"/>
    </sheetView>
  </sheetViews>
  <sheetFormatPr defaultColWidth="10.5546875" defaultRowHeight="23.1" customHeight="1"/>
  <cols>
    <col min="1" max="1" width="35.77734375" style="39" customWidth="1"/>
    <col min="2" max="2" width="1" style="38" customWidth="1"/>
    <col min="3" max="3" width="7.77734375" style="39" customWidth="1"/>
    <col min="4" max="4" width="1" style="38" customWidth="1"/>
    <col min="5" max="5" width="15" style="38" customWidth="1"/>
    <col min="6" max="6" width="1.44140625" style="38" customWidth="1"/>
    <col min="7" max="7" width="15" style="38" customWidth="1"/>
    <col min="8" max="8" width="1.44140625" style="38" customWidth="1"/>
    <col min="9" max="9" width="15" style="38" customWidth="1"/>
    <col min="10" max="10" width="1.44140625" style="38" customWidth="1"/>
    <col min="11" max="11" width="15" style="38" customWidth="1"/>
    <col min="12" max="12" width="1.44140625" style="38" customWidth="1"/>
    <col min="13" max="13" width="12.5546875" style="19" bestFit="1" customWidth="1"/>
    <col min="14" max="14" width="12.77734375" style="38" bestFit="1" customWidth="1"/>
    <col min="15" max="16384" width="10.5546875" style="38"/>
  </cols>
  <sheetData>
    <row r="1" spans="1:13" ht="23.1" customHeight="1">
      <c r="A1" s="37" t="s">
        <v>198</v>
      </c>
    </row>
    <row r="2" spans="1:13" s="44" customFormat="1" ht="23.1" customHeight="1">
      <c r="A2" s="40" t="s">
        <v>197</v>
      </c>
      <c r="B2" s="41"/>
      <c r="C2" s="42"/>
      <c r="D2" s="43"/>
      <c r="E2" s="41"/>
      <c r="F2" s="43"/>
      <c r="G2" s="41"/>
      <c r="H2" s="43"/>
      <c r="I2" s="41"/>
      <c r="J2" s="43"/>
      <c r="K2" s="41"/>
      <c r="L2" s="43"/>
      <c r="M2" s="35"/>
    </row>
    <row r="3" spans="1:13" s="44" customFormat="1" ht="23.1" customHeight="1">
      <c r="A3" s="40" t="s">
        <v>222</v>
      </c>
      <c r="B3" s="41"/>
      <c r="C3" s="42"/>
      <c r="D3" s="43"/>
      <c r="E3" s="41"/>
      <c r="F3" s="43"/>
      <c r="G3" s="41"/>
      <c r="H3" s="43"/>
      <c r="I3" s="41"/>
      <c r="J3" s="43"/>
      <c r="K3" s="41"/>
      <c r="L3" s="43"/>
      <c r="M3" s="35"/>
    </row>
    <row r="4" spans="1:13" s="44" customFormat="1" ht="22.2">
      <c r="A4" s="40"/>
      <c r="B4" s="41"/>
      <c r="C4" s="42"/>
      <c r="D4" s="43"/>
      <c r="E4" s="41"/>
      <c r="F4" s="43"/>
      <c r="G4" s="45"/>
      <c r="H4" s="43"/>
      <c r="I4" s="41"/>
      <c r="J4" s="43"/>
      <c r="K4" s="41"/>
      <c r="L4" s="43"/>
      <c r="M4" s="35"/>
    </row>
    <row r="5" spans="1:13" ht="23.1" customHeight="1">
      <c r="A5" s="42"/>
      <c r="B5" s="43"/>
      <c r="D5" s="43"/>
      <c r="E5" s="272" t="s">
        <v>0</v>
      </c>
      <c r="F5" s="272"/>
      <c r="G5" s="272"/>
      <c r="H5" s="43"/>
      <c r="I5" s="272" t="s">
        <v>1</v>
      </c>
      <c r="J5" s="272"/>
      <c r="K5" s="272"/>
      <c r="L5" s="46"/>
    </row>
    <row r="6" spans="1:13" ht="23.1" customHeight="1">
      <c r="A6" s="47" t="s">
        <v>2</v>
      </c>
      <c r="B6" s="43"/>
      <c r="C6" s="48" t="s">
        <v>3</v>
      </c>
      <c r="D6" s="43"/>
      <c r="E6" s="49">
        <v>2568</v>
      </c>
      <c r="F6" s="50"/>
      <c r="G6" s="49">
        <v>2567</v>
      </c>
      <c r="H6" s="51"/>
      <c r="I6" s="49">
        <v>2568</v>
      </c>
      <c r="J6" s="50"/>
      <c r="K6" s="49">
        <v>2567</v>
      </c>
      <c r="L6" s="46"/>
    </row>
    <row r="7" spans="1:13" ht="23.1" customHeight="1">
      <c r="E7" s="271" t="s">
        <v>4</v>
      </c>
      <c r="F7" s="271"/>
      <c r="G7" s="271"/>
      <c r="H7" s="271"/>
      <c r="I7" s="271"/>
      <c r="J7" s="271"/>
      <c r="K7" s="271"/>
    </row>
    <row r="8" spans="1:13" ht="23.1" customHeight="1">
      <c r="A8" s="52" t="s">
        <v>5</v>
      </c>
      <c r="C8" s="53"/>
    </row>
    <row r="9" spans="1:13" ht="23.1" customHeight="1">
      <c r="A9" s="39" t="s">
        <v>6</v>
      </c>
      <c r="C9" s="53">
        <v>6</v>
      </c>
      <c r="E9" s="54">
        <v>113696689</v>
      </c>
      <c r="F9" s="55"/>
      <c r="G9" s="54">
        <v>33241461</v>
      </c>
      <c r="H9" s="56"/>
      <c r="I9" s="54">
        <v>84508298</v>
      </c>
      <c r="J9" s="56"/>
      <c r="K9" s="54">
        <v>6600288</v>
      </c>
      <c r="L9" s="55"/>
    </row>
    <row r="10" spans="1:13" ht="23.1" customHeight="1">
      <c r="A10" s="39" t="s">
        <v>7</v>
      </c>
      <c r="C10" s="53">
        <v>7</v>
      </c>
      <c r="E10" s="54">
        <v>498651035</v>
      </c>
      <c r="F10" s="55"/>
      <c r="G10" s="54">
        <v>275017204</v>
      </c>
      <c r="H10" s="56"/>
      <c r="I10" s="54">
        <v>329137128</v>
      </c>
      <c r="J10" s="56"/>
      <c r="K10" s="54">
        <v>16117376</v>
      </c>
      <c r="L10" s="55"/>
    </row>
    <row r="11" spans="1:13" ht="23.1" customHeight="1">
      <c r="A11" s="39" t="s">
        <v>7</v>
      </c>
      <c r="C11" s="38"/>
      <c r="E11" s="54"/>
      <c r="F11" s="55"/>
      <c r="G11" s="54"/>
      <c r="H11" s="56"/>
      <c r="I11" s="54"/>
      <c r="J11" s="56"/>
      <c r="K11" s="54"/>
      <c r="L11" s="55"/>
    </row>
    <row r="12" spans="1:13" ht="23.1" customHeight="1">
      <c r="A12" s="39" t="s">
        <v>172</v>
      </c>
      <c r="C12" s="53">
        <v>5</v>
      </c>
      <c r="E12" s="54">
        <v>27609361</v>
      </c>
      <c r="F12" s="55"/>
      <c r="G12" s="54">
        <v>12356590</v>
      </c>
      <c r="H12" s="56"/>
      <c r="I12" s="54">
        <v>1367803313</v>
      </c>
      <c r="J12" s="56"/>
      <c r="K12" s="54">
        <v>1218846704</v>
      </c>
      <c r="L12" s="55"/>
    </row>
    <row r="13" spans="1:13" ht="23.1" customHeight="1">
      <c r="A13" s="39" t="s">
        <v>195</v>
      </c>
      <c r="C13" s="53">
        <v>5</v>
      </c>
      <c r="E13" s="54">
        <v>39825000</v>
      </c>
      <c r="F13" s="55"/>
      <c r="G13" s="54">
        <v>30400000</v>
      </c>
      <c r="H13" s="56"/>
      <c r="I13" s="54">
        <v>2491797953</v>
      </c>
      <c r="J13" s="56"/>
      <c r="K13" s="54">
        <v>3510309398</v>
      </c>
      <c r="L13" s="55"/>
    </row>
    <row r="14" spans="1:13" ht="23.1" customHeight="1">
      <c r="A14" s="39" t="s">
        <v>8</v>
      </c>
      <c r="C14" s="53">
        <v>8</v>
      </c>
      <c r="E14" s="54">
        <v>2046452356</v>
      </c>
      <c r="F14" s="55"/>
      <c r="G14" s="54">
        <v>2236963072</v>
      </c>
      <c r="H14" s="56"/>
      <c r="I14" s="54">
        <v>471510248</v>
      </c>
      <c r="J14" s="56"/>
      <c r="K14" s="54">
        <v>523697170</v>
      </c>
      <c r="L14" s="55"/>
    </row>
    <row r="15" spans="1:13" ht="23.1" customHeight="1">
      <c r="A15" s="39" t="s">
        <v>9</v>
      </c>
      <c r="C15" s="53">
        <v>9</v>
      </c>
      <c r="E15" s="54">
        <v>9458757535</v>
      </c>
      <c r="F15" s="55"/>
      <c r="G15" s="54">
        <v>9609157148</v>
      </c>
      <c r="H15" s="56"/>
      <c r="I15" s="54">
        <v>1250922363</v>
      </c>
      <c r="J15" s="56"/>
      <c r="K15" s="54">
        <v>1250083728</v>
      </c>
      <c r="L15" s="55"/>
    </row>
    <row r="16" spans="1:13" ht="23.1" customHeight="1">
      <c r="A16" s="39" t="s">
        <v>173</v>
      </c>
      <c r="C16" s="38"/>
      <c r="E16" s="54"/>
      <c r="F16" s="55"/>
      <c r="G16" s="54"/>
      <c r="H16" s="56"/>
      <c r="I16" s="54"/>
      <c r="J16" s="56"/>
      <c r="K16" s="54"/>
      <c r="L16" s="55"/>
    </row>
    <row r="17" spans="1:12" ht="23.1" customHeight="1">
      <c r="A17" s="39" t="s">
        <v>174</v>
      </c>
      <c r="C17" s="53">
        <v>10</v>
      </c>
      <c r="E17" s="54">
        <v>231818</v>
      </c>
      <c r="F17" s="55"/>
      <c r="G17" s="54">
        <v>2407684</v>
      </c>
      <c r="H17" s="56"/>
      <c r="I17" s="54">
        <v>0</v>
      </c>
      <c r="J17" s="56"/>
      <c r="K17" s="54">
        <v>0</v>
      </c>
      <c r="L17" s="55"/>
    </row>
    <row r="18" spans="1:12" ht="23.1" customHeight="1">
      <c r="A18" s="39" t="s">
        <v>10</v>
      </c>
      <c r="C18" s="53">
        <v>11</v>
      </c>
      <c r="E18" s="57">
        <v>4589976</v>
      </c>
      <c r="F18" s="55"/>
      <c r="G18" s="57">
        <v>16837493</v>
      </c>
      <c r="H18" s="56"/>
      <c r="I18" s="54">
        <v>0</v>
      </c>
      <c r="J18" s="56"/>
      <c r="K18" s="54">
        <v>800982</v>
      </c>
      <c r="L18" s="55"/>
    </row>
    <row r="19" spans="1:12" ht="23.1" customHeight="1">
      <c r="A19" s="58" t="s">
        <v>11</v>
      </c>
      <c r="C19" s="53"/>
      <c r="E19" s="59">
        <f>SUM(E9:E18)</f>
        <v>12189813770</v>
      </c>
      <c r="F19" s="60"/>
      <c r="G19" s="61">
        <f>SUM(G9:G18)</f>
        <v>12216380652</v>
      </c>
      <c r="H19" s="62"/>
      <c r="I19" s="59">
        <f>SUM(I9:I18)</f>
        <v>5995679303</v>
      </c>
      <c r="J19" s="62"/>
      <c r="K19" s="63">
        <f>SUM(K9:K18)</f>
        <v>6526455646</v>
      </c>
      <c r="L19" s="55"/>
    </row>
    <row r="20" spans="1:12" ht="23.1" customHeight="1">
      <c r="A20" s="58"/>
      <c r="C20" s="53"/>
      <c r="E20" s="64"/>
      <c r="F20" s="60"/>
      <c r="G20" s="60"/>
      <c r="H20" s="62"/>
      <c r="I20" s="64"/>
      <c r="J20" s="62"/>
      <c r="K20" s="62"/>
      <c r="L20" s="55"/>
    </row>
    <row r="21" spans="1:12" ht="23.1" customHeight="1">
      <c r="A21" s="52" t="s">
        <v>12</v>
      </c>
      <c r="C21" s="53"/>
      <c r="E21" s="65"/>
      <c r="F21" s="55"/>
      <c r="G21" s="55"/>
      <c r="H21" s="56"/>
      <c r="I21" s="66"/>
      <c r="J21" s="56"/>
      <c r="K21" s="56"/>
      <c r="L21" s="55"/>
    </row>
    <row r="22" spans="1:12" ht="23.1" customHeight="1">
      <c r="A22" s="39" t="s">
        <v>13</v>
      </c>
      <c r="C22" s="53">
        <v>14</v>
      </c>
      <c r="E22" s="10">
        <v>4711171</v>
      </c>
      <c r="F22" s="55"/>
      <c r="G22" s="10">
        <v>6480781</v>
      </c>
      <c r="H22" s="56"/>
      <c r="I22" s="10">
        <v>2632621</v>
      </c>
      <c r="J22" s="6"/>
      <c r="K22" s="10">
        <v>2632621</v>
      </c>
      <c r="L22" s="55"/>
    </row>
    <row r="23" spans="1:12" ht="23.1" customHeight="1">
      <c r="A23" s="67" t="s">
        <v>14</v>
      </c>
      <c r="C23" s="53">
        <v>12</v>
      </c>
      <c r="E23" s="6">
        <v>0</v>
      </c>
      <c r="F23" s="55"/>
      <c r="G23" s="10">
        <v>0</v>
      </c>
      <c r="H23" s="56"/>
      <c r="I23" s="10">
        <v>1273420501</v>
      </c>
      <c r="J23" s="6"/>
      <c r="K23" s="10">
        <v>1464686557</v>
      </c>
      <c r="L23" s="55"/>
    </row>
    <row r="24" spans="1:12" ht="23.1" customHeight="1">
      <c r="A24" s="67" t="s">
        <v>15</v>
      </c>
      <c r="B24" s="68"/>
      <c r="C24" s="53">
        <v>13</v>
      </c>
      <c r="E24" s="65">
        <v>120235</v>
      </c>
      <c r="F24" s="55"/>
      <c r="G24" s="65">
        <v>7107375</v>
      </c>
      <c r="H24" s="56"/>
      <c r="I24" s="10">
        <v>206290000</v>
      </c>
      <c r="J24" s="56"/>
      <c r="K24" s="10">
        <v>206290000</v>
      </c>
      <c r="L24" s="55"/>
    </row>
    <row r="25" spans="1:12" ht="23.1" customHeight="1">
      <c r="A25" s="67" t="s">
        <v>16</v>
      </c>
      <c r="B25" s="68"/>
      <c r="C25" s="53">
        <v>15</v>
      </c>
      <c r="E25" s="65">
        <v>30399498</v>
      </c>
      <c r="F25" s="55"/>
      <c r="G25" s="65">
        <v>30399498</v>
      </c>
      <c r="H25" s="56"/>
      <c r="I25" s="10">
        <v>0</v>
      </c>
      <c r="J25" s="6"/>
      <c r="K25" s="10">
        <v>0</v>
      </c>
      <c r="L25" s="55"/>
    </row>
    <row r="26" spans="1:12" ht="23.1" customHeight="1">
      <c r="A26" s="67" t="s">
        <v>17</v>
      </c>
      <c r="B26" s="68"/>
      <c r="C26" s="53">
        <v>16</v>
      </c>
      <c r="E26" s="65">
        <v>1850427212</v>
      </c>
      <c r="F26" s="55"/>
      <c r="G26" s="65">
        <v>1685639392</v>
      </c>
      <c r="H26" s="56"/>
      <c r="I26" s="10">
        <v>0</v>
      </c>
      <c r="J26" s="6"/>
      <c r="K26" s="10">
        <v>0</v>
      </c>
      <c r="L26" s="55"/>
    </row>
    <row r="27" spans="1:12" ht="23.1" customHeight="1">
      <c r="A27" s="67" t="s">
        <v>18</v>
      </c>
      <c r="B27" s="68"/>
      <c r="C27" s="53">
        <v>17</v>
      </c>
      <c r="E27" s="65">
        <v>216925084</v>
      </c>
      <c r="F27" s="55"/>
      <c r="G27" s="65">
        <v>232476721</v>
      </c>
      <c r="H27" s="56"/>
      <c r="I27" s="65">
        <v>134269763</v>
      </c>
      <c r="J27" s="56"/>
      <c r="K27" s="65">
        <v>139594961</v>
      </c>
      <c r="L27" s="55"/>
    </row>
    <row r="28" spans="1:12" ht="23.1" customHeight="1">
      <c r="A28" s="67" t="s">
        <v>19</v>
      </c>
      <c r="B28" s="68"/>
      <c r="C28" s="53">
        <v>18</v>
      </c>
      <c r="E28" s="65">
        <v>230496487</v>
      </c>
      <c r="F28" s="55"/>
      <c r="G28" s="65">
        <v>244762520</v>
      </c>
      <c r="H28" s="56"/>
      <c r="I28" s="10">
        <v>7353935</v>
      </c>
      <c r="J28" s="56"/>
      <c r="K28" s="10">
        <v>9210872</v>
      </c>
      <c r="L28" s="55"/>
    </row>
    <row r="29" spans="1:12" ht="23.1" customHeight="1">
      <c r="A29" s="67" t="s">
        <v>20</v>
      </c>
      <c r="B29" s="68"/>
      <c r="C29" s="53">
        <v>19</v>
      </c>
      <c r="E29" s="65">
        <v>2711043</v>
      </c>
      <c r="F29" s="55"/>
      <c r="G29" s="65">
        <v>9051585</v>
      </c>
      <c r="H29" s="56"/>
      <c r="I29" s="65">
        <v>2677798</v>
      </c>
      <c r="J29" s="56"/>
      <c r="K29" s="65">
        <v>9020303</v>
      </c>
      <c r="L29" s="55"/>
    </row>
    <row r="30" spans="1:12" ht="23.1" customHeight="1">
      <c r="A30" s="67" t="s">
        <v>21</v>
      </c>
      <c r="B30" s="68"/>
      <c r="C30" s="53">
        <v>20</v>
      </c>
      <c r="E30" s="65">
        <v>331504909</v>
      </c>
      <c r="F30" s="55"/>
      <c r="G30" s="65">
        <v>331504909</v>
      </c>
      <c r="H30" s="56"/>
      <c r="I30" s="10">
        <v>0</v>
      </c>
      <c r="J30" s="56"/>
      <c r="K30" s="10">
        <v>0</v>
      </c>
      <c r="L30" s="55"/>
    </row>
    <row r="31" spans="1:12" ht="23.1" customHeight="1">
      <c r="A31" s="67" t="s">
        <v>22</v>
      </c>
      <c r="B31" s="68"/>
      <c r="C31" s="53">
        <v>22</v>
      </c>
      <c r="E31" s="65">
        <v>101307091</v>
      </c>
      <c r="F31" s="55"/>
      <c r="G31" s="65">
        <v>135801528</v>
      </c>
      <c r="H31" s="56"/>
      <c r="I31" s="65">
        <v>31851887</v>
      </c>
      <c r="J31" s="56"/>
      <c r="K31" s="65">
        <v>48748281</v>
      </c>
      <c r="L31" s="55"/>
    </row>
    <row r="32" spans="1:12" ht="23.1" customHeight="1">
      <c r="A32" s="39" t="s">
        <v>23</v>
      </c>
      <c r="C32" s="53">
        <v>21</v>
      </c>
      <c r="E32" s="69">
        <v>86554700</v>
      </c>
      <c r="F32" s="55"/>
      <c r="G32" s="69">
        <v>89759928</v>
      </c>
      <c r="H32" s="56"/>
      <c r="I32" s="69">
        <v>37464593</v>
      </c>
      <c r="J32" s="56"/>
      <c r="K32" s="69">
        <v>36975981</v>
      </c>
      <c r="L32" s="55"/>
    </row>
    <row r="33" spans="1:14" ht="23.1" customHeight="1">
      <c r="A33" s="58" t="s">
        <v>24</v>
      </c>
      <c r="C33" s="53"/>
      <c r="E33" s="59">
        <f>SUM(E22:E32)</f>
        <v>2855157430</v>
      </c>
      <c r="F33" s="60"/>
      <c r="G33" s="61">
        <f>SUM(G22:G32)</f>
        <v>2772984237</v>
      </c>
      <c r="H33" s="60"/>
      <c r="I33" s="59">
        <f>SUM(I22:I32)</f>
        <v>1695961098</v>
      </c>
      <c r="J33" s="60"/>
      <c r="K33" s="61">
        <f>SUM(K22:K32)</f>
        <v>1917159576</v>
      </c>
      <c r="L33" s="55"/>
    </row>
    <row r="34" spans="1:14" ht="23.1" customHeight="1">
      <c r="A34" s="58"/>
      <c r="C34" s="53"/>
      <c r="E34" s="64"/>
      <c r="F34" s="60"/>
      <c r="G34" s="60"/>
      <c r="H34" s="60"/>
      <c r="I34" s="64"/>
      <c r="J34" s="60"/>
      <c r="K34" s="60"/>
      <c r="L34" s="55"/>
    </row>
    <row r="35" spans="1:14" ht="23.1" customHeight="1" thickBot="1">
      <c r="A35" s="58" t="s">
        <v>25</v>
      </c>
      <c r="E35" s="70">
        <f>SUM(E19,E33)</f>
        <v>15044971200</v>
      </c>
      <c r="F35" s="60"/>
      <c r="G35" s="71">
        <f>SUM(G19,G33)</f>
        <v>14989364889</v>
      </c>
      <c r="H35" s="60"/>
      <c r="I35" s="70">
        <f>SUM(I19,I33)</f>
        <v>7691640401</v>
      </c>
      <c r="J35" s="60"/>
      <c r="K35" s="71">
        <f>SUM(K19,K33)</f>
        <v>8443615222</v>
      </c>
      <c r="L35" s="55"/>
      <c r="M35" s="36"/>
    </row>
    <row r="36" spans="1:14" ht="23.1" customHeight="1" thickTop="1"/>
    <row r="37" spans="1:14" ht="23.1" customHeight="1">
      <c r="A37" s="37" t="str">
        <f>+A1</f>
        <v>บริษัท เนอวานา ดีเวลลอปเม้นท์ จำกัด (มหาชน) และบริษัทย่อย</v>
      </c>
    </row>
    <row r="38" spans="1:14" s="44" customFormat="1" ht="23.1" customHeight="1">
      <c r="A38" s="40" t="s">
        <v>199</v>
      </c>
      <c r="B38" s="41"/>
      <c r="C38" s="42"/>
      <c r="D38" s="43"/>
      <c r="E38" s="41"/>
      <c r="F38" s="43"/>
      <c r="G38" s="41"/>
      <c r="H38" s="43"/>
      <c r="I38" s="41"/>
      <c r="J38" s="43"/>
      <c r="K38" s="41"/>
      <c r="L38" s="43"/>
      <c r="M38" s="35"/>
    </row>
    <row r="39" spans="1:14" s="44" customFormat="1" ht="23.1" customHeight="1">
      <c r="A39" s="40" t="str">
        <f>+A3</f>
        <v>ณ วันที่ 31 ธันวาคม 2568</v>
      </c>
      <c r="B39" s="41"/>
      <c r="C39" s="42"/>
      <c r="D39" s="43"/>
      <c r="E39" s="41"/>
      <c r="F39" s="43"/>
      <c r="G39" s="41"/>
      <c r="H39" s="43"/>
      <c r="I39" s="41"/>
      <c r="J39" s="43"/>
      <c r="K39" s="41"/>
      <c r="L39" s="43"/>
      <c r="M39" s="35"/>
    </row>
    <row r="40" spans="1:14" ht="21">
      <c r="A40" s="42"/>
      <c r="B40" s="43"/>
      <c r="C40" s="42"/>
      <c r="D40" s="43"/>
      <c r="E40" s="43"/>
      <c r="F40" s="43"/>
      <c r="G40" s="43"/>
      <c r="H40" s="43"/>
      <c r="I40" s="43"/>
      <c r="J40" s="43"/>
      <c r="K40" s="72"/>
      <c r="L40" s="43"/>
    </row>
    <row r="41" spans="1:14" ht="23.1" customHeight="1">
      <c r="A41" s="42"/>
      <c r="B41" s="43"/>
      <c r="C41" s="38"/>
      <c r="D41" s="43"/>
      <c r="E41" s="272" t="s">
        <v>0</v>
      </c>
      <c r="F41" s="272"/>
      <c r="G41" s="272"/>
      <c r="H41" s="43"/>
      <c r="I41" s="272" t="s">
        <v>1</v>
      </c>
      <c r="J41" s="272"/>
      <c r="K41" s="272"/>
      <c r="L41" s="46"/>
    </row>
    <row r="42" spans="1:14" ht="23.1" customHeight="1">
      <c r="A42" s="47" t="s">
        <v>26</v>
      </c>
      <c r="B42" s="43"/>
      <c r="C42" s="48" t="s">
        <v>3</v>
      </c>
      <c r="D42" s="43"/>
      <c r="E42" s="49">
        <f>+E6</f>
        <v>2568</v>
      </c>
      <c r="F42" s="50"/>
      <c r="G42" s="49">
        <f>+G6</f>
        <v>2567</v>
      </c>
      <c r="H42" s="51"/>
      <c r="I42" s="49">
        <f>+I6</f>
        <v>2568</v>
      </c>
      <c r="J42" s="50"/>
      <c r="K42" s="49">
        <f>+K6</f>
        <v>2567</v>
      </c>
      <c r="L42" s="46"/>
    </row>
    <row r="43" spans="1:14" ht="23.1" customHeight="1">
      <c r="A43" s="38"/>
      <c r="E43" s="271" t="s">
        <v>4</v>
      </c>
      <c r="F43" s="271"/>
      <c r="G43" s="271"/>
      <c r="H43" s="271"/>
      <c r="I43" s="271"/>
      <c r="J43" s="271"/>
      <c r="K43" s="271"/>
    </row>
    <row r="44" spans="1:14" ht="23.1" customHeight="1">
      <c r="A44" s="52" t="s">
        <v>27</v>
      </c>
      <c r="C44" s="53"/>
    </row>
    <row r="45" spans="1:14" ht="23.1" customHeight="1">
      <c r="A45" s="67" t="s">
        <v>175</v>
      </c>
      <c r="B45" s="68"/>
      <c r="C45" s="38"/>
      <c r="E45" s="73"/>
      <c r="F45" s="74"/>
      <c r="G45" s="74"/>
      <c r="H45" s="75"/>
      <c r="I45" s="46"/>
      <c r="J45" s="75"/>
      <c r="K45" s="74"/>
      <c r="L45" s="74"/>
      <c r="N45" s="19"/>
    </row>
    <row r="46" spans="1:14" ht="23.1" customHeight="1">
      <c r="A46" s="67" t="s">
        <v>176</v>
      </c>
      <c r="B46" s="68"/>
      <c r="C46" s="53">
        <v>24</v>
      </c>
      <c r="E46" s="73">
        <v>1573261312</v>
      </c>
      <c r="F46" s="74"/>
      <c r="G46" s="73">
        <v>1813376731</v>
      </c>
      <c r="H46" s="75"/>
      <c r="I46" s="46">
        <v>1505423626</v>
      </c>
      <c r="J46" s="75"/>
      <c r="K46" s="46">
        <v>1733920088</v>
      </c>
      <c r="L46" s="74"/>
      <c r="N46" s="19"/>
    </row>
    <row r="47" spans="1:14" ht="23.1" customHeight="1">
      <c r="A47" s="67" t="s">
        <v>28</v>
      </c>
      <c r="B47" s="68"/>
      <c r="C47" s="53">
        <v>23</v>
      </c>
      <c r="E47" s="23">
        <v>407306356</v>
      </c>
      <c r="F47" s="5"/>
      <c r="G47" s="23">
        <v>623095907</v>
      </c>
      <c r="H47" s="75"/>
      <c r="I47" s="11">
        <v>42569219</v>
      </c>
      <c r="J47" s="75"/>
      <c r="K47" s="11">
        <v>65090966</v>
      </c>
      <c r="L47" s="74"/>
      <c r="N47" s="19"/>
    </row>
    <row r="48" spans="1:14" ht="23.1" customHeight="1">
      <c r="A48" s="67" t="s">
        <v>28</v>
      </c>
      <c r="B48" s="68"/>
      <c r="C48" s="38"/>
      <c r="E48" s="23"/>
      <c r="F48" s="5"/>
      <c r="G48" s="23"/>
      <c r="H48" s="75"/>
      <c r="I48" s="11"/>
      <c r="J48" s="75"/>
      <c r="K48" s="11"/>
      <c r="L48" s="74"/>
      <c r="N48" s="19"/>
    </row>
    <row r="49" spans="1:14" ht="23.1" customHeight="1">
      <c r="A49" s="67" t="s">
        <v>172</v>
      </c>
      <c r="B49" s="68"/>
      <c r="C49" s="53">
        <v>5</v>
      </c>
      <c r="E49" s="23">
        <v>12199805</v>
      </c>
      <c r="F49" s="5"/>
      <c r="G49" s="23">
        <v>7782799</v>
      </c>
      <c r="H49" s="75"/>
      <c r="I49" s="11">
        <v>234103371</v>
      </c>
      <c r="J49" s="75"/>
      <c r="K49" s="11">
        <v>235490933</v>
      </c>
      <c r="L49" s="74"/>
      <c r="N49" s="19"/>
    </row>
    <row r="50" spans="1:14" ht="23.1" customHeight="1">
      <c r="A50" s="67" t="s">
        <v>29</v>
      </c>
      <c r="B50" s="68"/>
      <c r="C50" s="53"/>
      <c r="E50" s="23"/>
      <c r="F50" s="5"/>
      <c r="G50" s="23"/>
      <c r="H50" s="75"/>
      <c r="I50" s="11"/>
      <c r="J50" s="75"/>
      <c r="K50" s="11"/>
      <c r="L50" s="74"/>
    </row>
    <row r="51" spans="1:14" ht="23.1" customHeight="1">
      <c r="A51" s="67" t="s">
        <v>177</v>
      </c>
      <c r="B51" s="68"/>
      <c r="C51" s="53">
        <v>24</v>
      </c>
      <c r="E51" s="23">
        <v>919344702</v>
      </c>
      <c r="F51" s="5"/>
      <c r="G51" s="23">
        <v>1151163810</v>
      </c>
      <c r="H51" s="75"/>
      <c r="I51" s="11">
        <v>20640000</v>
      </c>
      <c r="J51" s="75"/>
      <c r="K51" s="11">
        <v>14040000</v>
      </c>
      <c r="L51" s="74"/>
      <c r="N51" s="19"/>
    </row>
    <row r="52" spans="1:14" ht="23.1" customHeight="1">
      <c r="A52" s="67" t="s">
        <v>182</v>
      </c>
      <c r="B52" s="68"/>
      <c r="C52" s="38"/>
      <c r="E52" s="23"/>
      <c r="F52" s="5"/>
      <c r="G52" s="23"/>
      <c r="H52" s="75"/>
      <c r="I52" s="11"/>
      <c r="J52" s="75"/>
      <c r="K52" s="11"/>
      <c r="L52" s="74"/>
      <c r="N52" s="19"/>
    </row>
    <row r="53" spans="1:14" ht="23.1" customHeight="1">
      <c r="A53" s="67" t="s">
        <v>177</v>
      </c>
      <c r="B53" s="68"/>
      <c r="C53" s="53">
        <v>25</v>
      </c>
      <c r="E53" s="23">
        <v>2648961</v>
      </c>
      <c r="F53" s="5"/>
      <c r="G53" s="23">
        <v>2501004</v>
      </c>
      <c r="H53" s="75"/>
      <c r="I53" s="11">
        <v>1815702</v>
      </c>
      <c r="J53" s="75"/>
      <c r="K53" s="11">
        <v>1712890</v>
      </c>
      <c r="L53" s="74"/>
      <c r="N53" s="19"/>
    </row>
    <row r="54" spans="1:14" ht="23.1" customHeight="1">
      <c r="A54" s="67" t="s">
        <v>191</v>
      </c>
      <c r="B54" s="68"/>
      <c r="C54" s="53">
        <v>5</v>
      </c>
      <c r="E54" s="23">
        <v>128000000</v>
      </c>
      <c r="F54" s="5"/>
      <c r="G54" s="23">
        <v>60000000</v>
      </c>
      <c r="H54" s="75"/>
      <c r="I54" s="11">
        <v>548525000</v>
      </c>
      <c r="J54" s="75"/>
      <c r="K54" s="11">
        <v>607935000</v>
      </c>
      <c r="L54" s="74"/>
      <c r="N54" s="19"/>
    </row>
    <row r="55" spans="1:14" ht="23.1" customHeight="1">
      <c r="A55" s="67" t="s">
        <v>230</v>
      </c>
      <c r="B55" s="68"/>
      <c r="C55" s="53">
        <v>24</v>
      </c>
      <c r="E55" s="23">
        <v>62000000</v>
      </c>
      <c r="F55" s="5"/>
      <c r="G55" s="23">
        <v>0</v>
      </c>
      <c r="H55" s="75"/>
      <c r="I55" s="11">
        <v>62000000</v>
      </c>
      <c r="J55" s="75"/>
      <c r="K55" s="11">
        <v>0</v>
      </c>
      <c r="L55" s="74"/>
      <c r="N55" s="19"/>
    </row>
    <row r="56" spans="1:14" ht="23.1" customHeight="1">
      <c r="A56" s="67" t="s">
        <v>30</v>
      </c>
      <c r="B56" s="68"/>
      <c r="C56" s="53">
        <v>26</v>
      </c>
      <c r="E56" s="23">
        <v>0</v>
      </c>
      <c r="F56" s="5"/>
      <c r="G56" s="23">
        <v>583085544</v>
      </c>
      <c r="H56" s="75"/>
      <c r="I56" s="11">
        <v>0</v>
      </c>
      <c r="J56" s="75"/>
      <c r="K56" s="11">
        <v>583085544</v>
      </c>
      <c r="L56" s="74"/>
      <c r="N56" s="19"/>
    </row>
    <row r="57" spans="1:14" ht="23.1" customHeight="1">
      <c r="A57" s="67" t="s">
        <v>31</v>
      </c>
      <c r="B57" s="68"/>
      <c r="C57" s="53"/>
      <c r="E57" s="23">
        <v>41747811</v>
      </c>
      <c r="F57" s="5"/>
      <c r="G57" s="23">
        <v>412546</v>
      </c>
      <c r="H57" s="75"/>
      <c r="I57" s="11">
        <v>0</v>
      </c>
      <c r="J57" s="75"/>
      <c r="K57" s="11">
        <v>0</v>
      </c>
      <c r="L57" s="74"/>
      <c r="N57" s="19"/>
    </row>
    <row r="58" spans="1:14" ht="23.1" customHeight="1">
      <c r="A58" s="67" t="s">
        <v>32</v>
      </c>
      <c r="B58" s="68"/>
      <c r="C58" s="53"/>
      <c r="E58" s="23">
        <v>72110590</v>
      </c>
      <c r="F58" s="5"/>
      <c r="G58" s="23">
        <v>102656321</v>
      </c>
      <c r="H58" s="75"/>
      <c r="I58" s="11">
        <v>8380960</v>
      </c>
      <c r="J58" s="75"/>
      <c r="K58" s="11">
        <v>8747516</v>
      </c>
      <c r="L58" s="74"/>
      <c r="N58" s="19"/>
    </row>
    <row r="59" spans="1:14" ht="23.1" customHeight="1">
      <c r="A59" s="67" t="s">
        <v>33</v>
      </c>
      <c r="B59" s="68"/>
      <c r="C59" s="53"/>
      <c r="E59" s="23">
        <v>113583348</v>
      </c>
      <c r="F59" s="5"/>
      <c r="G59" s="23">
        <v>82247417</v>
      </c>
      <c r="H59" s="75"/>
      <c r="I59" s="11">
        <v>23241665</v>
      </c>
      <c r="J59" s="75"/>
      <c r="K59" s="11">
        <v>31288438</v>
      </c>
      <c r="L59" s="74"/>
      <c r="N59" s="19"/>
    </row>
    <row r="60" spans="1:14" ht="23.1" customHeight="1">
      <c r="A60" s="67" t="s">
        <v>178</v>
      </c>
      <c r="B60" s="68"/>
      <c r="C60" s="38"/>
      <c r="E60" s="23"/>
      <c r="F60" s="5"/>
      <c r="G60" s="23"/>
      <c r="H60" s="75"/>
      <c r="I60" s="11"/>
      <c r="J60" s="75"/>
      <c r="K60" s="11"/>
      <c r="L60" s="74"/>
      <c r="N60" s="19"/>
    </row>
    <row r="61" spans="1:14" ht="23.1" customHeight="1">
      <c r="A61" s="67" t="s">
        <v>179</v>
      </c>
      <c r="B61" s="68"/>
      <c r="C61" s="53">
        <v>10</v>
      </c>
      <c r="E61" s="23">
        <v>14416172</v>
      </c>
      <c r="F61" s="5"/>
      <c r="G61" s="23">
        <v>9799957</v>
      </c>
      <c r="H61" s="75"/>
      <c r="I61" s="5">
        <v>0</v>
      </c>
      <c r="J61" s="75"/>
      <c r="K61" s="11">
        <v>0</v>
      </c>
      <c r="L61" s="74"/>
      <c r="N61" s="19"/>
    </row>
    <row r="62" spans="1:14" ht="23.1" customHeight="1">
      <c r="A62" s="39" t="s">
        <v>34</v>
      </c>
      <c r="B62" s="53"/>
      <c r="C62" s="53"/>
      <c r="E62" s="46">
        <v>75089727</v>
      </c>
      <c r="F62" s="74"/>
      <c r="G62" s="46">
        <v>58130685</v>
      </c>
      <c r="H62" s="75"/>
      <c r="I62" s="46">
        <v>35561599</v>
      </c>
      <c r="J62" s="75"/>
      <c r="K62" s="46">
        <v>26954852</v>
      </c>
      <c r="L62" s="74"/>
      <c r="N62" s="19"/>
    </row>
    <row r="63" spans="1:14" ht="23.1" customHeight="1">
      <c r="A63" s="58" t="s">
        <v>35</v>
      </c>
      <c r="C63" s="53"/>
      <c r="E63" s="76">
        <f>SUM(E45:E62)</f>
        <v>3421708784</v>
      </c>
      <c r="F63" s="77"/>
      <c r="G63" s="78">
        <f>SUM(G45:G62)</f>
        <v>4494252721</v>
      </c>
      <c r="H63" s="77"/>
      <c r="I63" s="76">
        <f>SUM(I45:I62)</f>
        <v>2482261142</v>
      </c>
      <c r="J63" s="77"/>
      <c r="K63" s="78">
        <f>SUM(K45:K62)</f>
        <v>3308266227</v>
      </c>
      <c r="L63" s="74"/>
    </row>
    <row r="64" spans="1:14" ht="23.1" customHeight="1">
      <c r="A64" s="58"/>
      <c r="C64" s="53"/>
      <c r="E64" s="79"/>
      <c r="F64" s="77"/>
      <c r="G64" s="77"/>
      <c r="H64" s="77"/>
      <c r="I64" s="79"/>
      <c r="J64" s="77"/>
      <c r="K64" s="77"/>
      <c r="L64" s="74"/>
    </row>
    <row r="65" spans="1:13" ht="23.1" customHeight="1">
      <c r="A65" s="52" t="s">
        <v>36</v>
      </c>
      <c r="C65" s="53"/>
      <c r="F65" s="80"/>
      <c r="G65" s="80"/>
      <c r="H65" s="80"/>
      <c r="J65" s="80"/>
      <c r="K65" s="80"/>
      <c r="L65" s="80"/>
    </row>
    <row r="66" spans="1:13" ht="21">
      <c r="A66" s="39" t="s">
        <v>37</v>
      </c>
      <c r="C66" s="53">
        <v>24</v>
      </c>
      <c r="E66" s="38">
        <v>5557013986</v>
      </c>
      <c r="F66" s="80"/>
      <c r="G66" s="38">
        <v>5005640050</v>
      </c>
      <c r="H66" s="80"/>
      <c r="I66" s="38">
        <v>356481270</v>
      </c>
      <c r="K66" s="38">
        <v>136256069</v>
      </c>
      <c r="L66" s="80"/>
    </row>
    <row r="67" spans="1:13" ht="23.1" customHeight="1">
      <c r="A67" s="67" t="s">
        <v>38</v>
      </c>
      <c r="C67" s="53">
        <v>22</v>
      </c>
      <c r="E67" s="38">
        <v>256992326</v>
      </c>
      <c r="F67" s="80"/>
      <c r="G67" s="38">
        <v>229204525</v>
      </c>
      <c r="H67" s="81"/>
      <c r="I67" s="11">
        <v>0</v>
      </c>
      <c r="J67" s="75"/>
      <c r="K67" s="11">
        <v>0</v>
      </c>
      <c r="L67" s="74"/>
    </row>
    <row r="68" spans="1:13" ht="23.1" customHeight="1">
      <c r="A68" s="39" t="s">
        <v>39</v>
      </c>
      <c r="C68" s="53">
        <v>25</v>
      </c>
      <c r="E68" s="38">
        <v>118739631</v>
      </c>
      <c r="F68" s="80"/>
      <c r="G68" s="38">
        <v>121388592</v>
      </c>
      <c r="H68" s="80"/>
      <c r="I68" s="19">
        <v>5828372</v>
      </c>
      <c r="J68" s="80"/>
      <c r="K68" s="19">
        <v>7644074</v>
      </c>
      <c r="L68" s="80"/>
    </row>
    <row r="69" spans="1:13" ht="23.1" customHeight="1">
      <c r="A69" s="39" t="s">
        <v>180</v>
      </c>
      <c r="B69" s="53"/>
      <c r="C69" s="38"/>
      <c r="E69" s="46"/>
      <c r="F69" s="74"/>
      <c r="G69" s="46"/>
      <c r="H69" s="75"/>
      <c r="I69" s="11"/>
      <c r="J69" s="75"/>
      <c r="K69" s="11"/>
      <c r="L69" s="74"/>
    </row>
    <row r="70" spans="1:13" ht="23.1" customHeight="1">
      <c r="A70" s="39" t="s">
        <v>181</v>
      </c>
      <c r="B70" s="53"/>
      <c r="C70" s="53">
        <v>27</v>
      </c>
      <c r="E70" s="46">
        <v>33491962</v>
      </c>
      <c r="F70" s="74"/>
      <c r="G70" s="46">
        <v>33322468</v>
      </c>
      <c r="H70" s="75"/>
      <c r="I70" s="11">
        <v>25459821</v>
      </c>
      <c r="J70" s="75"/>
      <c r="K70" s="11">
        <v>29991794</v>
      </c>
      <c r="L70" s="74"/>
    </row>
    <row r="71" spans="1:13" ht="23.1" customHeight="1">
      <c r="A71" s="39" t="s">
        <v>190</v>
      </c>
      <c r="B71" s="53"/>
      <c r="C71" s="53"/>
      <c r="E71" s="46">
        <v>21695738</v>
      </c>
      <c r="F71" s="74"/>
      <c r="G71" s="46">
        <v>17718008</v>
      </c>
      <c r="H71" s="75"/>
      <c r="I71" s="19">
        <v>1220000</v>
      </c>
      <c r="J71" s="75"/>
      <c r="K71" s="19">
        <v>1220000</v>
      </c>
      <c r="L71" s="74"/>
    </row>
    <row r="72" spans="1:13" ht="23.1" customHeight="1">
      <c r="A72" s="58" t="s">
        <v>40</v>
      </c>
      <c r="C72" s="53"/>
      <c r="E72" s="76">
        <f>SUM(E66:E71)</f>
        <v>5987933643</v>
      </c>
      <c r="F72" s="77"/>
      <c r="G72" s="78">
        <f>SUM(G66:G71)</f>
        <v>5407273643</v>
      </c>
      <c r="H72" s="77"/>
      <c r="I72" s="76">
        <f>SUM(I66:I71)</f>
        <v>388989463</v>
      </c>
      <c r="J72" s="77"/>
      <c r="K72" s="78">
        <f>SUM(K66:K71)</f>
        <v>175111937</v>
      </c>
      <c r="L72" s="74"/>
    </row>
    <row r="73" spans="1:13" ht="23.1" customHeight="1">
      <c r="A73" s="58" t="s">
        <v>41</v>
      </c>
      <c r="C73" s="53"/>
      <c r="E73" s="76">
        <f>E63+E72</f>
        <v>9409642427</v>
      </c>
      <c r="F73" s="77"/>
      <c r="G73" s="78">
        <f>G63+G72</f>
        <v>9901526364</v>
      </c>
      <c r="H73" s="77"/>
      <c r="I73" s="82">
        <f>SUM(I63,I72)</f>
        <v>2871250605</v>
      </c>
      <c r="J73" s="77"/>
      <c r="K73" s="3">
        <f>SUM(K63,K72)</f>
        <v>3483378164</v>
      </c>
      <c r="L73" s="74"/>
    </row>
    <row r="74" spans="1:13" ht="23.1" customHeight="1">
      <c r="A74" s="37" t="str">
        <f>+A37</f>
        <v>บริษัท เนอวานา ดีเวลลอปเม้นท์ จำกัด (มหาชน) และบริษัทย่อย</v>
      </c>
    </row>
    <row r="75" spans="1:13" s="44" customFormat="1" ht="23.1" customHeight="1">
      <c r="A75" s="40" t="s">
        <v>199</v>
      </c>
      <c r="B75" s="41"/>
      <c r="C75" s="42"/>
      <c r="D75" s="43"/>
      <c r="E75" s="41"/>
      <c r="F75" s="43"/>
      <c r="G75" s="41"/>
      <c r="H75" s="43"/>
      <c r="I75" s="41"/>
      <c r="J75" s="43"/>
      <c r="K75" s="41"/>
      <c r="L75" s="43"/>
      <c r="M75" s="35"/>
    </row>
    <row r="76" spans="1:13" s="44" customFormat="1" ht="23.1" customHeight="1">
      <c r="A76" s="40" t="str">
        <f>+A39</f>
        <v>ณ วันที่ 31 ธันวาคม 2568</v>
      </c>
      <c r="B76" s="41"/>
      <c r="C76" s="42"/>
      <c r="D76" s="43"/>
      <c r="E76" s="41"/>
      <c r="F76" s="43"/>
      <c r="G76" s="41"/>
      <c r="H76" s="43"/>
      <c r="I76" s="41"/>
      <c r="J76" s="43"/>
      <c r="K76" s="41"/>
      <c r="L76" s="43"/>
      <c r="M76" s="35"/>
    </row>
    <row r="77" spans="1:13" ht="23.1" customHeight="1">
      <c r="A77" s="42"/>
      <c r="B77" s="43"/>
      <c r="C77" s="42"/>
      <c r="D77" s="43"/>
      <c r="E77" s="43"/>
      <c r="F77" s="43"/>
      <c r="G77" s="43"/>
      <c r="H77" s="43"/>
      <c r="I77" s="43"/>
      <c r="J77" s="43"/>
      <c r="K77" s="72"/>
      <c r="L77" s="43"/>
    </row>
    <row r="78" spans="1:13" ht="23.1" customHeight="1">
      <c r="A78" s="42"/>
      <c r="B78" s="43"/>
      <c r="C78" s="48"/>
      <c r="D78" s="43"/>
      <c r="E78" s="272" t="s">
        <v>0</v>
      </c>
      <c r="F78" s="272"/>
      <c r="G78" s="272"/>
      <c r="H78" s="43"/>
      <c r="I78" s="272" t="s">
        <v>1</v>
      </c>
      <c r="J78" s="272"/>
      <c r="K78" s="272"/>
      <c r="L78" s="46"/>
    </row>
    <row r="79" spans="1:13" ht="23.1" customHeight="1">
      <c r="A79" s="47" t="s">
        <v>192</v>
      </c>
      <c r="B79" s="43"/>
      <c r="C79" s="48" t="s">
        <v>3</v>
      </c>
      <c r="D79" s="43"/>
      <c r="E79" s="49">
        <f>+E6</f>
        <v>2568</v>
      </c>
      <c r="F79" s="50"/>
      <c r="G79" s="49">
        <f>+G6</f>
        <v>2567</v>
      </c>
      <c r="H79" s="51"/>
      <c r="I79" s="49">
        <f>+I6</f>
        <v>2568</v>
      </c>
      <c r="J79" s="50"/>
      <c r="K79" s="49">
        <f>+K6</f>
        <v>2567</v>
      </c>
      <c r="L79" s="46"/>
    </row>
    <row r="80" spans="1:13" ht="23.1" customHeight="1">
      <c r="A80" s="38"/>
      <c r="E80" s="271" t="s">
        <v>4</v>
      </c>
      <c r="F80" s="271"/>
      <c r="G80" s="271"/>
      <c r="H80" s="271"/>
      <c r="I80" s="271"/>
      <c r="J80" s="271"/>
      <c r="K80" s="271"/>
    </row>
    <row r="81" spans="1:12" ht="23.1" customHeight="1">
      <c r="A81" s="52" t="s">
        <v>42</v>
      </c>
      <c r="E81" s="65"/>
      <c r="F81" s="55"/>
      <c r="G81" s="55"/>
      <c r="H81" s="55"/>
      <c r="J81" s="55"/>
      <c r="K81" s="80"/>
      <c r="L81" s="55"/>
    </row>
    <row r="82" spans="1:12" ht="23.1" customHeight="1">
      <c r="A82" s="39" t="s">
        <v>43</v>
      </c>
      <c r="C82" s="53"/>
      <c r="E82" s="65"/>
      <c r="F82" s="55"/>
      <c r="G82" s="55"/>
      <c r="H82" s="55"/>
      <c r="J82" s="55"/>
      <c r="K82" s="80"/>
      <c r="L82" s="55"/>
    </row>
    <row r="83" spans="1:12" ht="23.1" customHeight="1">
      <c r="A83" s="83" t="s">
        <v>44</v>
      </c>
      <c r="B83" s="68"/>
      <c r="C83" s="53">
        <v>28</v>
      </c>
      <c r="E83" s="65"/>
      <c r="F83" s="55"/>
      <c r="G83" s="55"/>
      <c r="H83" s="55"/>
      <c r="J83" s="55"/>
      <c r="K83" s="80"/>
      <c r="L83" s="55"/>
    </row>
    <row r="84" spans="1:12" ht="23.1" customHeight="1" thickBot="1">
      <c r="A84" s="83" t="s">
        <v>223</v>
      </c>
      <c r="B84" s="44"/>
      <c r="C84" s="38"/>
      <c r="E84" s="84">
        <v>1888810652</v>
      </c>
      <c r="I84" s="84">
        <v>1888810652</v>
      </c>
      <c r="L84" s="55"/>
    </row>
    <row r="85" spans="1:12" ht="23.1" customHeight="1" thickTop="1">
      <c r="A85" s="83" t="s">
        <v>184</v>
      </c>
      <c r="B85" s="44"/>
      <c r="C85" s="53"/>
      <c r="F85" s="55"/>
      <c r="H85" s="56"/>
      <c r="J85" s="55"/>
      <c r="L85" s="55"/>
    </row>
    <row r="86" spans="1:12" ht="23.1" customHeight="1" thickBot="1">
      <c r="A86" s="83" t="s">
        <v>183</v>
      </c>
      <c r="B86" s="44"/>
      <c r="C86" s="53"/>
      <c r="E86" s="66"/>
      <c r="F86" s="55"/>
      <c r="G86" s="84">
        <v>1750749256</v>
      </c>
      <c r="H86" s="56"/>
      <c r="I86" s="66"/>
      <c r="J86" s="55"/>
      <c r="K86" s="84">
        <v>1750749256</v>
      </c>
      <c r="L86" s="55"/>
    </row>
    <row r="87" spans="1:12" ht="23.1" customHeight="1" thickTop="1">
      <c r="A87" s="83" t="s">
        <v>184</v>
      </c>
      <c r="B87" s="44"/>
      <c r="C87" s="53"/>
      <c r="E87" s="66"/>
      <c r="F87" s="55"/>
      <c r="G87" s="66"/>
      <c r="H87" s="56"/>
      <c r="I87" s="66"/>
      <c r="J87" s="55"/>
      <c r="K87" s="66"/>
      <c r="L87" s="55"/>
    </row>
    <row r="88" spans="1:12" ht="23.1" customHeight="1">
      <c r="A88" s="83" t="s">
        <v>45</v>
      </c>
      <c r="B88" s="68"/>
      <c r="C88" s="53"/>
      <c r="E88" s="85"/>
      <c r="F88" s="55"/>
      <c r="G88" s="81"/>
      <c r="H88" s="81"/>
      <c r="I88" s="86"/>
      <c r="J88" s="81"/>
      <c r="K88" s="81"/>
      <c r="L88" s="55"/>
    </row>
    <row r="89" spans="1:12" ht="23.1" customHeight="1">
      <c r="A89" s="83" t="s">
        <v>224</v>
      </c>
      <c r="B89" s="68"/>
      <c r="C89" s="53"/>
      <c r="L89" s="55"/>
    </row>
    <row r="90" spans="1:12" ht="23.1" customHeight="1">
      <c r="A90" s="83" t="s">
        <v>184</v>
      </c>
      <c r="B90" s="68"/>
      <c r="C90" s="53"/>
      <c r="E90" s="87">
        <v>1851901547</v>
      </c>
      <c r="F90" s="55"/>
      <c r="G90" s="183"/>
      <c r="H90" s="81"/>
      <c r="I90" s="86">
        <v>1851901547</v>
      </c>
      <c r="J90" s="81"/>
      <c r="L90" s="55"/>
    </row>
    <row r="91" spans="1:12" ht="23.1" customHeight="1">
      <c r="A91" s="83" t="s">
        <v>200</v>
      </c>
      <c r="B91" s="68"/>
      <c r="C91" s="53"/>
      <c r="L91" s="55"/>
    </row>
    <row r="92" spans="1:12" ht="23.1" customHeight="1">
      <c r="A92" s="83" t="s">
        <v>184</v>
      </c>
      <c r="B92" s="68"/>
      <c r="C92" s="53"/>
      <c r="E92" s="184"/>
      <c r="F92" s="55"/>
      <c r="G92" s="87">
        <v>1553175544</v>
      </c>
      <c r="H92" s="81"/>
      <c r="I92" s="86"/>
      <c r="J92" s="81"/>
      <c r="K92" s="86">
        <v>1553175544</v>
      </c>
      <c r="L92" s="55"/>
    </row>
    <row r="93" spans="1:12" ht="23.1" customHeight="1">
      <c r="A93" s="83" t="s">
        <v>46</v>
      </c>
      <c r="B93" s="68"/>
      <c r="C93" s="53">
        <v>28</v>
      </c>
      <c r="E93" s="85">
        <v>1340981190</v>
      </c>
      <c r="F93" s="55"/>
      <c r="G93" s="85">
        <v>1251363389</v>
      </c>
      <c r="H93" s="81"/>
      <c r="I93" s="65">
        <v>5162014871</v>
      </c>
      <c r="J93" s="81"/>
      <c r="K93" s="65">
        <v>5072397070</v>
      </c>
      <c r="L93" s="55"/>
    </row>
    <row r="94" spans="1:12" ht="23.1" customHeight="1">
      <c r="A94" s="83" t="s">
        <v>47</v>
      </c>
      <c r="B94" s="68"/>
      <c r="C94" s="53"/>
      <c r="E94" s="85">
        <v>1589337148</v>
      </c>
      <c r="F94" s="55"/>
      <c r="G94" s="81">
        <v>1589337148</v>
      </c>
      <c r="H94" s="81"/>
      <c r="I94" s="10">
        <v>0</v>
      </c>
      <c r="J94" s="31"/>
      <c r="K94" s="31">
        <v>0</v>
      </c>
      <c r="L94" s="55"/>
    </row>
    <row r="95" spans="1:12" ht="23.1" customHeight="1">
      <c r="A95" s="83" t="s">
        <v>48</v>
      </c>
      <c r="B95" s="68"/>
      <c r="C95" s="53"/>
      <c r="E95" s="85"/>
      <c r="F95" s="55"/>
      <c r="G95" s="81"/>
      <c r="H95" s="81"/>
      <c r="I95" s="10"/>
      <c r="J95" s="31"/>
      <c r="K95" s="31"/>
      <c r="L95" s="55"/>
    </row>
    <row r="96" spans="1:12" ht="23.1" customHeight="1">
      <c r="A96" s="83" t="s">
        <v>187</v>
      </c>
      <c r="B96" s="68"/>
      <c r="C96" s="53"/>
      <c r="E96" s="85">
        <v>-135645750</v>
      </c>
      <c r="F96" s="55"/>
      <c r="G96" s="85">
        <v>-135645750</v>
      </c>
      <c r="H96" s="81"/>
      <c r="I96" s="10">
        <v>0</v>
      </c>
      <c r="J96" s="31"/>
      <c r="K96" s="31">
        <v>0</v>
      </c>
      <c r="L96" s="55"/>
    </row>
    <row r="97" spans="1:20" ht="23.1" customHeight="1">
      <c r="A97" s="83" t="s">
        <v>185</v>
      </c>
      <c r="B97" s="68"/>
      <c r="C97" s="53"/>
      <c r="L97" s="55"/>
    </row>
    <row r="98" spans="1:20" ht="23.1" customHeight="1">
      <c r="A98" s="83" t="s">
        <v>186</v>
      </c>
      <c r="B98" s="68"/>
      <c r="C98" s="53"/>
      <c r="E98" s="88">
        <v>0</v>
      </c>
      <c r="F98" s="55"/>
      <c r="G98" s="31">
        <v>0</v>
      </c>
      <c r="H98" s="81"/>
      <c r="I98" s="65">
        <v>-2490187463</v>
      </c>
      <c r="J98" s="81"/>
      <c r="K98" s="55">
        <v>-2490187463</v>
      </c>
      <c r="L98" s="55"/>
    </row>
    <row r="99" spans="1:20" ht="23.1" customHeight="1">
      <c r="A99" s="83" t="s">
        <v>49</v>
      </c>
      <c r="B99" s="68"/>
      <c r="C99" s="53"/>
      <c r="E99" s="88">
        <v>0</v>
      </c>
      <c r="F99" s="55"/>
      <c r="G99" s="31">
        <v>0</v>
      </c>
      <c r="H99" s="81"/>
      <c r="I99" s="65">
        <v>2588050</v>
      </c>
      <c r="J99" s="81"/>
      <c r="K99" s="55">
        <v>2588050</v>
      </c>
      <c r="L99" s="55"/>
    </row>
    <row r="100" spans="1:20" ht="23.1" customHeight="1">
      <c r="A100" s="83" t="s">
        <v>50</v>
      </c>
      <c r="B100" s="68"/>
      <c r="C100" s="53"/>
      <c r="E100" s="85"/>
      <c r="F100" s="55"/>
      <c r="G100" s="1"/>
      <c r="H100" s="81"/>
      <c r="I100" s="65"/>
      <c r="J100" s="81"/>
      <c r="K100" s="1"/>
      <c r="L100" s="55"/>
    </row>
    <row r="101" spans="1:20" ht="23.1" customHeight="1">
      <c r="A101" s="83" t="s">
        <v>51</v>
      </c>
      <c r="B101" s="68"/>
      <c r="C101" s="53">
        <v>29</v>
      </c>
      <c r="E101" s="85">
        <v>100111661</v>
      </c>
      <c r="F101" s="55"/>
      <c r="G101" s="85">
        <v>100111661</v>
      </c>
      <c r="H101" s="81"/>
      <c r="I101" s="65">
        <v>83095557</v>
      </c>
      <c r="J101" s="81"/>
      <c r="K101" s="65">
        <v>83095557</v>
      </c>
      <c r="L101" s="55"/>
    </row>
    <row r="102" spans="1:20" ht="23.1" customHeight="1">
      <c r="A102" s="83" t="s">
        <v>52</v>
      </c>
      <c r="B102" s="44"/>
      <c r="C102" s="53"/>
      <c r="E102" s="69">
        <v>888520695</v>
      </c>
      <c r="F102" s="55"/>
      <c r="G102" s="69">
        <v>729374921</v>
      </c>
      <c r="H102" s="81"/>
      <c r="I102" s="69">
        <v>210977234</v>
      </c>
      <c r="J102" s="81"/>
      <c r="K102" s="69">
        <v>739168300</v>
      </c>
      <c r="L102" s="55"/>
    </row>
    <row r="103" spans="1:20" ht="23.1" customHeight="1">
      <c r="A103" s="89" t="s">
        <v>53</v>
      </c>
      <c r="B103" s="44"/>
      <c r="C103" s="53"/>
      <c r="E103" s="64">
        <f>SUM(E90:E102)</f>
        <v>5635206491</v>
      </c>
      <c r="F103" s="60"/>
      <c r="G103" s="62">
        <f>SUM(G92:G102)</f>
        <v>5087716913</v>
      </c>
      <c r="H103" s="62"/>
      <c r="I103" s="64">
        <f>SUM(I90:I102)</f>
        <v>4820389796</v>
      </c>
      <c r="J103" s="62"/>
      <c r="K103" s="62">
        <f>SUM(K92:K102)</f>
        <v>4960237058</v>
      </c>
      <c r="L103" s="55"/>
    </row>
    <row r="104" spans="1:20" ht="23.1" customHeight="1">
      <c r="A104" s="83" t="s">
        <v>54</v>
      </c>
      <c r="B104" s="44"/>
      <c r="C104" s="53"/>
      <c r="E104" s="90">
        <v>122282</v>
      </c>
      <c r="F104" s="55"/>
      <c r="G104" s="90">
        <f>'CE Consolidation 67'!T31</f>
        <v>121612</v>
      </c>
      <c r="H104" s="56"/>
      <c r="I104" s="91">
        <v>0</v>
      </c>
      <c r="J104" s="6"/>
      <c r="K104" s="7">
        <v>0</v>
      </c>
      <c r="L104" s="55"/>
    </row>
    <row r="105" spans="1:20" ht="23.1" customHeight="1">
      <c r="A105" s="92" t="s">
        <v>55</v>
      </c>
      <c r="B105" s="44"/>
      <c r="E105" s="93">
        <f>SUM(E103:E104)</f>
        <v>5635328773</v>
      </c>
      <c r="F105" s="60"/>
      <c r="G105" s="94">
        <f>SUM(G103:G104)</f>
        <v>5087838525</v>
      </c>
      <c r="H105" s="60"/>
      <c r="I105" s="93">
        <f>SUM(I103:I104)</f>
        <v>4820389796</v>
      </c>
      <c r="J105" s="60"/>
      <c r="K105" s="94">
        <f>SUM(K103:K104)</f>
        <v>4960237058</v>
      </c>
      <c r="L105" s="55"/>
    </row>
    <row r="106" spans="1:20" ht="23.1" customHeight="1">
      <c r="A106" s="92"/>
      <c r="B106" s="44"/>
      <c r="E106" s="64"/>
      <c r="F106" s="60"/>
      <c r="G106" s="60"/>
      <c r="H106" s="60"/>
      <c r="I106" s="64"/>
      <c r="J106" s="60"/>
      <c r="K106" s="60"/>
      <c r="L106" s="55"/>
    </row>
    <row r="107" spans="1:20" ht="23.1" customHeight="1" thickBot="1">
      <c r="A107" s="58" t="s">
        <v>56</v>
      </c>
      <c r="E107" s="70">
        <f>SUM(E105,E73)</f>
        <v>15044971200</v>
      </c>
      <c r="F107" s="60"/>
      <c r="G107" s="71">
        <f>SUM(G105,G73)</f>
        <v>14989364889</v>
      </c>
      <c r="H107" s="60"/>
      <c r="I107" s="70">
        <f>SUM(I105,I73)</f>
        <v>7691640401</v>
      </c>
      <c r="J107" s="60"/>
      <c r="K107" s="71">
        <f>SUM(K105,K73)</f>
        <v>8443615222</v>
      </c>
      <c r="L107" s="55"/>
    </row>
    <row r="108" spans="1:20" ht="23.1" customHeight="1" thickTop="1">
      <c r="A108" s="58"/>
      <c r="E108" s="64"/>
      <c r="F108" s="60"/>
      <c r="G108" s="60"/>
      <c r="H108" s="60"/>
      <c r="I108" s="64"/>
      <c r="J108" s="60"/>
      <c r="K108" s="60"/>
      <c r="L108" s="55"/>
    </row>
    <row r="109" spans="1:20" ht="23.1" customHeight="1">
      <c r="C109" s="95"/>
      <c r="E109" s="19"/>
      <c r="F109" s="31"/>
      <c r="G109" s="31"/>
      <c r="H109" s="31"/>
      <c r="I109" s="19"/>
      <c r="J109" s="31"/>
      <c r="K109" s="31"/>
      <c r="L109" s="80"/>
      <c r="N109" s="9"/>
      <c r="O109" s="96"/>
      <c r="P109" s="97"/>
      <c r="Q109" s="96"/>
      <c r="R109" s="97"/>
      <c r="S109" s="96"/>
      <c r="T109" s="97"/>
    </row>
    <row r="110" spans="1:20" ht="23.1" customHeight="1">
      <c r="C110" s="95"/>
    </row>
    <row r="111" spans="1:20" ht="23.1" customHeight="1">
      <c r="C111" s="95"/>
    </row>
    <row r="112" spans="1:20" ht="23.1" hidden="1" customHeight="1">
      <c r="A112" s="98"/>
      <c r="B112" s="95"/>
      <c r="C112" s="38"/>
      <c r="E112" s="99"/>
    </row>
    <row r="113" spans="1:5" ht="23.1" hidden="1" customHeight="1">
      <c r="B113" s="95"/>
      <c r="C113" s="38"/>
      <c r="E113" s="99"/>
    </row>
    <row r="114" spans="1:5" ht="23.1" hidden="1" customHeight="1">
      <c r="B114" s="83"/>
      <c r="C114" s="38"/>
      <c r="E114" s="44"/>
    </row>
    <row r="115" spans="1:5" ht="23.1" hidden="1" customHeight="1">
      <c r="A115" s="98"/>
      <c r="B115" s="95"/>
      <c r="C115" s="38"/>
      <c r="E115" s="99"/>
    </row>
    <row r="116" spans="1:5" ht="23.1" customHeight="1">
      <c r="C116" s="38"/>
    </row>
  </sheetData>
  <mergeCells count="9">
    <mergeCell ref="E80:K80"/>
    <mergeCell ref="E5:G5"/>
    <mergeCell ref="E41:G41"/>
    <mergeCell ref="I5:K5"/>
    <mergeCell ref="I41:K41"/>
    <mergeCell ref="E78:G78"/>
    <mergeCell ref="I78:K78"/>
    <mergeCell ref="E7:K7"/>
    <mergeCell ref="E43:K43"/>
  </mergeCells>
  <printOptions horizontalCentered="1"/>
  <pageMargins left="0.7" right="0.4" top="0.75" bottom="0.75" header="0.5" footer="0.5"/>
  <pageSetup paperSize="9" scale="83" firstPageNumber="9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6" max="11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3"/>
  <sheetViews>
    <sheetView view="pageBreakPreview" topLeftCell="A2" zoomScaleNormal="80" zoomScaleSheetLayoutView="100" workbookViewId="0">
      <selection activeCell="F59" sqref="F59"/>
    </sheetView>
  </sheetViews>
  <sheetFormatPr defaultColWidth="8.5546875" defaultRowHeight="21"/>
  <cols>
    <col min="1" max="1" width="17.5546875" style="104" customWidth="1"/>
    <col min="2" max="2" width="8.44140625" style="104" customWidth="1"/>
    <col min="3" max="3" width="11.44140625" style="104" customWidth="1"/>
    <col min="4" max="4" width="7.77734375" style="104" customWidth="1"/>
    <col min="5" max="5" width="1.21875" style="104" customWidth="1"/>
    <col min="6" max="6" width="14.44140625" style="104" customWidth="1"/>
    <col min="7" max="7" width="1.21875" style="109" customWidth="1"/>
    <col min="8" max="8" width="14.44140625" style="109" customWidth="1"/>
    <col min="9" max="9" width="1.21875" style="104" customWidth="1"/>
    <col min="10" max="10" width="14.44140625" style="104" customWidth="1"/>
    <col min="11" max="11" width="1.21875" style="109" customWidth="1"/>
    <col min="12" max="12" width="14.44140625" style="109" customWidth="1"/>
    <col min="13" max="13" width="0.5546875" style="109" customWidth="1"/>
    <col min="14" max="20" width="10" style="104" customWidth="1"/>
    <col min="21" max="16384" width="8.5546875" style="104"/>
  </cols>
  <sheetData>
    <row r="1" spans="1:13" s="38" customFormat="1" ht="21.6" customHeight="1">
      <c r="A1" s="37" t="str">
        <f>+BS!A1</f>
        <v>บริษัท เนอวานา ดีเวลลอปเม้นท์ จำกัด (มหาชน) และบริษัทย่อย</v>
      </c>
      <c r="C1" s="39"/>
    </row>
    <row r="2" spans="1:13" s="103" customFormat="1" ht="22.2">
      <c r="A2" s="100" t="s">
        <v>57</v>
      </c>
      <c r="B2" s="101"/>
      <c r="C2" s="101"/>
      <c r="D2" s="101"/>
      <c r="E2" s="101"/>
      <c r="F2" s="101"/>
      <c r="G2" s="101"/>
      <c r="H2" s="102"/>
      <c r="I2" s="101"/>
      <c r="J2" s="101"/>
      <c r="K2" s="101"/>
      <c r="L2" s="102"/>
      <c r="M2" s="101"/>
    </row>
    <row r="3" spans="1:13" s="103" customFormat="1" ht="22.2">
      <c r="A3" s="100" t="s">
        <v>227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>
      <c r="B5" s="105"/>
      <c r="C5" s="105"/>
      <c r="E5" s="105"/>
      <c r="F5" s="270" t="s">
        <v>0</v>
      </c>
      <c r="G5" s="270"/>
      <c r="H5" s="270"/>
      <c r="I5" s="105"/>
      <c r="J5" s="270" t="s">
        <v>1</v>
      </c>
      <c r="K5" s="270"/>
      <c r="L5" s="270"/>
      <c r="M5" s="105"/>
    </row>
    <row r="6" spans="1:13" s="103" customFormat="1">
      <c r="A6" s="104"/>
      <c r="B6" s="104"/>
      <c r="C6" s="106"/>
      <c r="D6" s="107" t="s">
        <v>3</v>
      </c>
      <c r="E6" s="102"/>
      <c r="F6" s="108">
        <v>2568</v>
      </c>
      <c r="G6" s="109"/>
      <c r="H6" s="108">
        <v>2567</v>
      </c>
      <c r="I6" s="102"/>
      <c r="J6" s="108">
        <v>2568</v>
      </c>
      <c r="K6" s="109"/>
      <c r="L6" s="108">
        <v>2567</v>
      </c>
    </row>
    <row r="7" spans="1:13" s="103" customFormat="1">
      <c r="A7" s="104"/>
      <c r="B7" s="104"/>
      <c r="C7" s="106"/>
      <c r="D7" s="107"/>
      <c r="E7" s="102"/>
      <c r="F7" s="108"/>
      <c r="G7" s="109"/>
      <c r="H7" s="108" t="s">
        <v>229</v>
      </c>
      <c r="I7" s="102"/>
      <c r="J7" s="108"/>
      <c r="K7" s="109"/>
      <c r="L7" s="108"/>
    </row>
    <row r="8" spans="1:13" s="103" customFormat="1">
      <c r="A8" s="104"/>
      <c r="B8" s="104"/>
      <c r="C8" s="106"/>
      <c r="D8" s="110"/>
      <c r="E8" s="102"/>
      <c r="F8" s="269" t="s">
        <v>4</v>
      </c>
      <c r="G8" s="269"/>
      <c r="H8" s="269"/>
      <c r="I8" s="269"/>
      <c r="J8" s="269"/>
      <c r="K8" s="269"/>
      <c r="L8" s="269"/>
    </row>
    <row r="9" spans="1:13" s="103" customFormat="1">
      <c r="A9" s="112" t="s">
        <v>164</v>
      </c>
      <c r="B9" s="104"/>
      <c r="C9" s="106"/>
      <c r="D9" s="110"/>
      <c r="E9" s="102"/>
      <c r="F9" s="111"/>
      <c r="G9" s="111"/>
      <c r="H9" s="111"/>
      <c r="I9" s="111"/>
      <c r="J9" s="111"/>
      <c r="K9" s="111"/>
      <c r="L9" s="111"/>
    </row>
    <row r="10" spans="1:13">
      <c r="A10" s="113" t="s">
        <v>58</v>
      </c>
      <c r="D10" s="114">
        <v>4</v>
      </c>
      <c r="E10" s="102"/>
      <c r="F10" s="115">
        <v>1593445060</v>
      </c>
      <c r="G10" s="115"/>
      <c r="H10" s="115">
        <v>1372806788</v>
      </c>
      <c r="I10" s="115"/>
      <c r="J10" s="15">
        <v>71546137</v>
      </c>
      <c r="K10" s="115"/>
      <c r="L10" s="15">
        <v>102854918</v>
      </c>
      <c r="M10" s="104"/>
    </row>
    <row r="11" spans="1:13">
      <c r="A11" s="113" t="s">
        <v>59</v>
      </c>
      <c r="D11" s="114"/>
      <c r="E11" s="102"/>
      <c r="F11" s="115">
        <v>5978358</v>
      </c>
      <c r="G11" s="115"/>
      <c r="H11" s="115">
        <v>47262188</v>
      </c>
      <c r="I11" s="115"/>
      <c r="J11" s="32">
        <v>0</v>
      </c>
      <c r="K11" s="115"/>
      <c r="L11" s="32">
        <v>0</v>
      </c>
      <c r="M11" s="104"/>
    </row>
    <row r="12" spans="1:13">
      <c r="A12" s="116" t="s">
        <v>63</v>
      </c>
      <c r="D12" s="114">
        <v>32</v>
      </c>
      <c r="E12" s="102"/>
      <c r="F12" s="117">
        <v>103634993</v>
      </c>
      <c r="G12" s="115"/>
      <c r="H12" s="117">
        <f>72652693+330514</f>
        <v>72983207</v>
      </c>
      <c r="I12" s="115"/>
      <c r="J12" s="19">
        <v>302464009</v>
      </c>
      <c r="K12" s="115"/>
      <c r="L12" s="19">
        <v>1078314241</v>
      </c>
      <c r="M12" s="104"/>
    </row>
    <row r="13" spans="1:13">
      <c r="A13" s="116" t="s">
        <v>188</v>
      </c>
      <c r="E13" s="102"/>
      <c r="F13" s="117"/>
      <c r="G13" s="115"/>
      <c r="H13" s="117"/>
      <c r="I13" s="115"/>
      <c r="J13" s="19"/>
      <c r="K13" s="115"/>
      <c r="L13" s="19"/>
      <c r="M13" s="104"/>
    </row>
    <row r="14" spans="1:13">
      <c r="A14" s="116" t="s">
        <v>189</v>
      </c>
      <c r="D14" s="114">
        <v>16</v>
      </c>
      <c r="E14" s="102"/>
      <c r="F14" s="117">
        <v>138939003</v>
      </c>
      <c r="G14" s="115"/>
      <c r="H14" s="117">
        <f>93887050</f>
        <v>93887050</v>
      </c>
      <c r="I14" s="115"/>
      <c r="J14" s="19">
        <v>0</v>
      </c>
      <c r="K14" s="115"/>
      <c r="L14" s="19">
        <v>0</v>
      </c>
      <c r="M14" s="104"/>
    </row>
    <row r="15" spans="1:13">
      <c r="A15" s="118" t="s">
        <v>60</v>
      </c>
      <c r="B15" s="119"/>
      <c r="C15" s="119"/>
      <c r="D15" s="120"/>
      <c r="E15" s="121"/>
      <c r="F15" s="122">
        <f>SUM(F10:F14)</f>
        <v>1841997414</v>
      </c>
      <c r="G15" s="123"/>
      <c r="H15" s="122">
        <f>SUM(H10:H14)</f>
        <v>1586939233</v>
      </c>
      <c r="I15" s="123"/>
      <c r="J15" s="122">
        <f>SUM(J10:J14)</f>
        <v>374010146</v>
      </c>
      <c r="K15" s="123"/>
      <c r="L15" s="122">
        <f>SUM(L10:L14)</f>
        <v>1181169159</v>
      </c>
      <c r="M15" s="104"/>
    </row>
    <row r="16" spans="1:13">
      <c r="A16" s="118"/>
      <c r="D16" s="114"/>
      <c r="E16" s="102"/>
      <c r="F16" s="115"/>
      <c r="G16" s="115"/>
      <c r="H16" s="115"/>
      <c r="I16" s="115"/>
      <c r="J16" s="32"/>
      <c r="K16" s="115"/>
      <c r="L16" s="115"/>
      <c r="M16" s="104"/>
    </row>
    <row r="17" spans="1:13">
      <c r="A17" s="124" t="s">
        <v>163</v>
      </c>
      <c r="D17" s="114"/>
      <c r="E17" s="102"/>
      <c r="F17" s="115"/>
      <c r="G17" s="115"/>
      <c r="H17" s="115"/>
      <c r="I17" s="115"/>
      <c r="J17" s="32"/>
      <c r="K17" s="115"/>
      <c r="L17" s="115"/>
      <c r="M17" s="104"/>
    </row>
    <row r="18" spans="1:13">
      <c r="A18" s="116" t="s">
        <v>61</v>
      </c>
      <c r="D18" s="114">
        <v>4</v>
      </c>
      <c r="E18" s="102"/>
      <c r="F18" s="115">
        <v>1106185527</v>
      </c>
      <c r="G18" s="115"/>
      <c r="H18" s="115">
        <v>937669118</v>
      </c>
      <c r="I18" s="115"/>
      <c r="J18" s="19">
        <v>71386218</v>
      </c>
      <c r="K18" s="115"/>
      <c r="L18" s="19">
        <v>86743681</v>
      </c>
      <c r="M18" s="104"/>
    </row>
    <row r="19" spans="1:13">
      <c r="A19" s="116" t="s">
        <v>62</v>
      </c>
      <c r="D19" s="114"/>
      <c r="E19" s="102"/>
      <c r="F19" s="115">
        <v>6373013</v>
      </c>
      <c r="G19" s="115"/>
      <c r="H19" s="115">
        <v>35910771</v>
      </c>
      <c r="I19" s="115"/>
      <c r="J19" s="185">
        <v>0</v>
      </c>
      <c r="K19" s="115"/>
      <c r="L19" s="32">
        <v>0</v>
      </c>
      <c r="M19" s="104"/>
    </row>
    <row r="20" spans="1:13">
      <c r="A20" s="116" t="s">
        <v>64</v>
      </c>
      <c r="D20" s="114"/>
      <c r="E20" s="102"/>
      <c r="F20" s="117">
        <v>155459978</v>
      </c>
      <c r="G20" s="115"/>
      <c r="H20" s="117">
        <v>193567752</v>
      </c>
      <c r="I20" s="115"/>
      <c r="J20" s="19">
        <v>29538474</v>
      </c>
      <c r="K20" s="115"/>
      <c r="L20" s="19">
        <v>50462845</v>
      </c>
      <c r="M20" s="104"/>
    </row>
    <row r="21" spans="1:13">
      <c r="A21" s="116" t="s">
        <v>65</v>
      </c>
      <c r="D21" s="114"/>
      <c r="E21" s="102"/>
      <c r="F21" s="117">
        <v>221074375</v>
      </c>
      <c r="G21" s="115"/>
      <c r="H21" s="117">
        <v>192698378</v>
      </c>
      <c r="I21" s="115"/>
      <c r="J21" s="19">
        <v>430600886</v>
      </c>
      <c r="K21" s="115"/>
      <c r="L21" s="19">
        <v>173136095</v>
      </c>
      <c r="M21" s="104"/>
    </row>
    <row r="22" spans="1:13">
      <c r="A22" s="116" t="s">
        <v>249</v>
      </c>
      <c r="D22" s="114">
        <v>12</v>
      </c>
      <c r="E22" s="102"/>
      <c r="F22" s="117">
        <v>0</v>
      </c>
      <c r="G22" s="115"/>
      <c r="H22" s="117">
        <v>0</v>
      </c>
      <c r="I22" s="115"/>
      <c r="J22" s="19">
        <v>191266056</v>
      </c>
      <c r="K22" s="115"/>
      <c r="L22" s="19">
        <v>0</v>
      </c>
      <c r="M22" s="104"/>
    </row>
    <row r="23" spans="1:13">
      <c r="A23" s="118" t="s">
        <v>193</v>
      </c>
      <c r="B23" s="119"/>
      <c r="C23" s="119"/>
      <c r="D23" s="120"/>
      <c r="E23" s="121"/>
      <c r="F23" s="122">
        <f>SUM(F18:F22)</f>
        <v>1489092893</v>
      </c>
      <c r="G23" s="123"/>
      <c r="H23" s="122">
        <f>SUM(H18:H22)</f>
        <v>1359846019</v>
      </c>
      <c r="I23" s="123"/>
      <c r="J23" s="122">
        <f>SUM(J18:J22)</f>
        <v>722791634</v>
      </c>
      <c r="K23" s="123"/>
      <c r="L23" s="122">
        <f>SUM(L18:L22)</f>
        <v>310342621</v>
      </c>
      <c r="M23" s="104"/>
    </row>
    <row r="24" spans="1:13">
      <c r="A24" s="118"/>
      <c r="D24" s="114"/>
      <c r="E24" s="102"/>
      <c r="F24" s="115"/>
      <c r="G24" s="115"/>
      <c r="H24" s="115"/>
      <c r="I24" s="115"/>
      <c r="J24" s="32"/>
      <c r="K24" s="115"/>
      <c r="L24" s="115"/>
      <c r="M24" s="104"/>
    </row>
    <row r="25" spans="1:13">
      <c r="A25" s="118" t="s">
        <v>238</v>
      </c>
      <c r="B25" s="119"/>
      <c r="C25" s="119"/>
      <c r="D25" s="120"/>
      <c r="E25" s="121"/>
      <c r="F25" s="125">
        <f>F15-F23</f>
        <v>352904521</v>
      </c>
      <c r="G25" s="123"/>
      <c r="H25" s="125">
        <f>H15-H23</f>
        <v>227093214</v>
      </c>
      <c r="I25" s="123"/>
      <c r="J25" s="26">
        <f>J15-J23</f>
        <v>-348781488</v>
      </c>
      <c r="K25" s="123"/>
      <c r="L25" s="125">
        <f>L15-L23</f>
        <v>870826538</v>
      </c>
      <c r="M25" s="104"/>
    </row>
    <row r="26" spans="1:13">
      <c r="A26" s="113" t="s">
        <v>67</v>
      </c>
      <c r="D26" s="126">
        <v>13</v>
      </c>
      <c r="E26" s="102"/>
      <c r="F26" s="15">
        <v>-6987140</v>
      </c>
      <c r="G26" s="115"/>
      <c r="H26" s="15">
        <v>-15317210</v>
      </c>
      <c r="I26" s="115"/>
      <c r="J26" s="15">
        <v>0</v>
      </c>
      <c r="K26" s="115"/>
      <c r="L26" s="30">
        <v>0</v>
      </c>
      <c r="M26" s="104"/>
    </row>
    <row r="27" spans="1:13">
      <c r="A27" s="113" t="s">
        <v>66</v>
      </c>
      <c r="D27" s="114"/>
      <c r="E27" s="102"/>
      <c r="F27" s="127">
        <v>-69386362</v>
      </c>
      <c r="G27" s="115"/>
      <c r="H27" s="127">
        <v>-79594918</v>
      </c>
      <c r="I27" s="115"/>
      <c r="J27" s="33">
        <v>-166340360</v>
      </c>
      <c r="K27" s="115"/>
      <c r="L27" s="33">
        <v>-226942066</v>
      </c>
      <c r="M27" s="104"/>
    </row>
    <row r="28" spans="1:13">
      <c r="A28" s="128" t="s">
        <v>239</v>
      </c>
      <c r="D28" s="109"/>
      <c r="E28" s="102"/>
      <c r="F28" s="123">
        <f>SUM(F25:F27)</f>
        <v>276531019</v>
      </c>
      <c r="G28" s="123"/>
      <c r="H28" s="123">
        <f>SUM(H25:H27)</f>
        <v>132181086</v>
      </c>
      <c r="I28" s="123"/>
      <c r="J28" s="123">
        <f>SUM(J25:J27)</f>
        <v>-515121848</v>
      </c>
      <c r="K28" s="123"/>
      <c r="L28" s="123">
        <f>SUM(L25:L27)</f>
        <v>643884472</v>
      </c>
      <c r="M28" s="104"/>
    </row>
    <row r="29" spans="1:13">
      <c r="A29" s="113" t="s">
        <v>219</v>
      </c>
      <c r="D29" s="129">
        <v>33</v>
      </c>
      <c r="E29" s="102"/>
      <c r="F29" s="115">
        <v>-120656251</v>
      </c>
      <c r="G29" s="115"/>
      <c r="H29" s="115">
        <v>-45910993</v>
      </c>
      <c r="I29" s="115"/>
      <c r="J29" s="19">
        <v>-16130959</v>
      </c>
      <c r="K29" s="115"/>
      <c r="L29" s="19">
        <v>-11380637</v>
      </c>
      <c r="M29" s="104"/>
    </row>
    <row r="30" spans="1:13" ht="21.6" thickBot="1">
      <c r="A30" s="128" t="s">
        <v>240</v>
      </c>
      <c r="D30" s="109"/>
      <c r="E30" s="102"/>
      <c r="F30" s="130">
        <f>SUM(F28:F29)</f>
        <v>155874768</v>
      </c>
      <c r="G30" s="123"/>
      <c r="H30" s="130">
        <f>SUM(H28:H29)</f>
        <v>86270093</v>
      </c>
      <c r="I30" s="123"/>
      <c r="J30" s="131">
        <f>SUM(J28:J29)</f>
        <v>-531252807</v>
      </c>
      <c r="K30" s="123"/>
      <c r="L30" s="130">
        <f>SUM(L28:L29)</f>
        <v>632503835</v>
      </c>
      <c r="M30" s="104"/>
    </row>
    <row r="31" spans="1:13" ht="21.6" thickTop="1"/>
    <row r="32" spans="1:13" s="38" customFormat="1" ht="21.6" customHeight="1">
      <c r="A32" s="37" t="str">
        <f>A1</f>
        <v>บริษัท เนอวานา ดีเวลลอปเม้นท์ จำกัด (มหาชน) และบริษัทย่อย</v>
      </c>
      <c r="C32" s="39"/>
    </row>
    <row r="33" spans="1:13" s="103" customFormat="1" ht="22.2">
      <c r="A33" s="100" t="s">
        <v>165</v>
      </c>
      <c r="B33" s="101"/>
      <c r="C33" s="101"/>
      <c r="D33" s="101"/>
      <c r="E33" s="101"/>
      <c r="F33" s="101"/>
      <c r="G33" s="101"/>
      <c r="H33" s="102"/>
      <c r="I33" s="101"/>
      <c r="J33" s="101"/>
      <c r="K33" s="101"/>
      <c r="L33" s="102"/>
      <c r="M33" s="101"/>
    </row>
    <row r="34" spans="1:13" s="103" customFormat="1" ht="22.2">
      <c r="A34" s="100" t="s">
        <v>227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</row>
    <row r="35" spans="1:13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</row>
    <row r="36" spans="1:13">
      <c r="B36" s="105"/>
      <c r="C36" s="105"/>
      <c r="E36" s="105"/>
      <c r="F36" s="270" t="s">
        <v>0</v>
      </c>
      <c r="G36" s="270"/>
      <c r="H36" s="270"/>
      <c r="I36" s="105"/>
      <c r="J36" s="270" t="s">
        <v>1</v>
      </c>
      <c r="K36" s="270"/>
      <c r="L36" s="270"/>
      <c r="M36" s="105"/>
    </row>
    <row r="37" spans="1:13" s="103" customFormat="1">
      <c r="A37" s="104"/>
      <c r="B37" s="104"/>
      <c r="C37" s="106"/>
      <c r="D37" s="107" t="s">
        <v>3</v>
      </c>
      <c r="E37" s="102"/>
      <c r="F37" s="108">
        <v>2568</v>
      </c>
      <c r="G37" s="109"/>
      <c r="H37" s="108">
        <v>2567</v>
      </c>
      <c r="I37" s="102"/>
      <c r="J37" s="108">
        <v>2568</v>
      </c>
      <c r="K37" s="109"/>
      <c r="L37" s="108">
        <v>2567</v>
      </c>
    </row>
    <row r="38" spans="1:13" s="103" customFormat="1">
      <c r="A38" s="104"/>
      <c r="B38" s="104"/>
      <c r="C38" s="106"/>
      <c r="D38" s="110"/>
      <c r="E38" s="102"/>
      <c r="F38" s="269" t="s">
        <v>4</v>
      </c>
      <c r="G38" s="269"/>
      <c r="H38" s="269"/>
      <c r="I38" s="269"/>
      <c r="J38" s="269"/>
      <c r="K38" s="269"/>
      <c r="L38" s="269"/>
    </row>
    <row r="39" spans="1:13" s="103" customFormat="1">
      <c r="A39" s="119" t="s">
        <v>242</v>
      </c>
      <c r="B39" s="104"/>
      <c r="C39" s="106"/>
      <c r="D39" s="110"/>
      <c r="E39" s="102"/>
      <c r="F39" s="111"/>
      <c r="G39" s="111"/>
      <c r="H39" s="111"/>
      <c r="I39" s="111"/>
      <c r="J39" s="111"/>
      <c r="K39" s="111"/>
      <c r="L39" s="111"/>
    </row>
    <row r="40" spans="1:13" s="103" customFormat="1">
      <c r="A40" s="112" t="s">
        <v>166</v>
      </c>
      <c r="B40" s="104"/>
      <c r="C40" s="106"/>
      <c r="D40" s="110"/>
      <c r="E40" s="102"/>
      <c r="F40" s="111"/>
      <c r="G40" s="111"/>
      <c r="H40" s="111"/>
      <c r="I40" s="111"/>
      <c r="J40" s="111"/>
      <c r="K40" s="111"/>
      <c r="L40" s="111"/>
    </row>
    <row r="41" spans="1:13" s="103" customFormat="1">
      <c r="A41" s="112" t="s">
        <v>167</v>
      </c>
      <c r="B41" s="104"/>
      <c r="C41" s="106"/>
      <c r="D41" s="110"/>
      <c r="E41" s="102"/>
      <c r="F41" s="111"/>
      <c r="G41" s="111"/>
      <c r="H41" s="111"/>
      <c r="I41" s="111"/>
      <c r="J41" s="111"/>
      <c r="K41" s="111"/>
      <c r="L41" s="111"/>
    </row>
    <row r="42" spans="1:13" s="103" customFormat="1">
      <c r="A42" s="104" t="s">
        <v>218</v>
      </c>
      <c r="B42" s="104"/>
      <c r="C42" s="106"/>
      <c r="D42" s="110"/>
      <c r="E42" s="102"/>
      <c r="F42" s="111"/>
      <c r="G42" s="111"/>
      <c r="H42" s="111"/>
      <c r="I42" s="111"/>
      <c r="J42" s="111"/>
      <c r="K42" s="111"/>
      <c r="L42" s="111"/>
    </row>
    <row r="43" spans="1:13" s="103" customFormat="1">
      <c r="A43" s="104" t="s">
        <v>258</v>
      </c>
      <c r="B43" s="104"/>
      <c r="C43" s="106"/>
      <c r="D43" s="110"/>
      <c r="E43" s="102"/>
      <c r="F43" s="111"/>
      <c r="G43" s="111"/>
      <c r="H43" s="111"/>
      <c r="I43" s="111"/>
      <c r="J43" s="111"/>
      <c r="K43" s="111"/>
      <c r="L43" s="111"/>
    </row>
    <row r="44" spans="1:13" s="103" customFormat="1">
      <c r="A44" s="104" t="s">
        <v>259</v>
      </c>
      <c r="B44" s="104"/>
      <c r="C44" s="106"/>
      <c r="D44" s="114">
        <v>33</v>
      </c>
      <c r="E44" s="102"/>
      <c r="F44" s="34">
        <v>3271676</v>
      </c>
      <c r="G44" s="111"/>
      <c r="H44" s="34">
        <v>66738</v>
      </c>
      <c r="I44" s="111"/>
      <c r="J44" s="34">
        <v>3061741</v>
      </c>
      <c r="K44" s="111"/>
      <c r="L44" s="34">
        <v>-109517</v>
      </c>
    </row>
    <row r="45" spans="1:13">
      <c r="A45" s="128" t="s">
        <v>243</v>
      </c>
      <c r="D45" s="109"/>
      <c r="E45" s="102"/>
      <c r="F45" s="132">
        <f>SUM(F39:F44)</f>
        <v>3271676</v>
      </c>
      <c r="G45" s="123"/>
      <c r="H45" s="132">
        <f>SUM(H39:H44)</f>
        <v>66738</v>
      </c>
      <c r="I45" s="123"/>
      <c r="J45" s="132">
        <f>SUM(J39:J44)</f>
        <v>3061741</v>
      </c>
      <c r="K45" s="123"/>
      <c r="L45" s="132">
        <f>SUM(L39:L44)</f>
        <v>-109517</v>
      </c>
      <c r="M45" s="104"/>
    </row>
    <row r="46" spans="1:13" ht="21.6" thickBot="1">
      <c r="A46" s="118" t="s">
        <v>244</v>
      </c>
      <c r="B46" s="119"/>
      <c r="C46" s="119"/>
      <c r="D46" s="120"/>
      <c r="E46" s="121"/>
      <c r="F46" s="130">
        <f>SUM(F30,F45)</f>
        <v>159146444</v>
      </c>
      <c r="G46" s="123"/>
      <c r="H46" s="130">
        <f>SUM(H30,H45)</f>
        <v>86336831</v>
      </c>
      <c r="I46" s="123"/>
      <c r="J46" s="130">
        <f>SUM(J30,J45)</f>
        <v>-528191066</v>
      </c>
      <c r="K46" s="123"/>
      <c r="L46" s="130">
        <f>SUM(L30,L45)</f>
        <v>632394318</v>
      </c>
      <c r="M46" s="104"/>
    </row>
    <row r="47" spans="1:13" ht="21.6" thickTop="1">
      <c r="A47" s="128"/>
      <c r="D47" s="114"/>
      <c r="E47" s="102"/>
      <c r="F47" s="115"/>
      <c r="G47" s="115"/>
      <c r="H47" s="115"/>
      <c r="I47" s="115"/>
      <c r="J47" s="115"/>
      <c r="K47" s="115"/>
      <c r="L47" s="115"/>
      <c r="M47" s="104"/>
    </row>
    <row r="48" spans="1:13">
      <c r="A48" s="128" t="s">
        <v>241</v>
      </c>
      <c r="D48" s="114"/>
      <c r="E48" s="102"/>
      <c r="F48" s="133"/>
      <c r="G48" s="115"/>
      <c r="H48" s="115"/>
      <c r="I48" s="115"/>
      <c r="J48" s="80"/>
      <c r="K48" s="115"/>
      <c r="L48" s="80"/>
      <c r="M48" s="104"/>
    </row>
    <row r="49" spans="1:15">
      <c r="A49" s="113" t="s">
        <v>68</v>
      </c>
      <c r="D49" s="114"/>
      <c r="E49" s="102"/>
      <c r="F49" s="115">
        <v>155874000</v>
      </c>
      <c r="G49" s="115"/>
      <c r="H49" s="115">
        <v>86269582</v>
      </c>
      <c r="I49" s="115"/>
      <c r="J49" s="19">
        <v>-531252807</v>
      </c>
      <c r="K49" s="115"/>
      <c r="L49" s="80">
        <v>632503835</v>
      </c>
      <c r="M49" s="104"/>
    </row>
    <row r="50" spans="1:15">
      <c r="A50" s="113" t="s">
        <v>69</v>
      </c>
      <c r="D50" s="114"/>
      <c r="E50" s="102"/>
      <c r="F50" s="115">
        <v>768</v>
      </c>
      <c r="G50" s="115"/>
      <c r="H50" s="115">
        <v>511</v>
      </c>
      <c r="I50" s="115"/>
      <c r="J50" s="20">
        <v>0</v>
      </c>
      <c r="K50" s="5"/>
      <c r="L50" s="20">
        <v>0</v>
      </c>
      <c r="M50" s="104"/>
    </row>
    <row r="51" spans="1:15" ht="21.6" thickBot="1">
      <c r="A51" s="128" t="s">
        <v>240</v>
      </c>
      <c r="D51" s="114"/>
      <c r="E51" s="102"/>
      <c r="F51" s="130">
        <f>F30</f>
        <v>155874768</v>
      </c>
      <c r="G51" s="123"/>
      <c r="H51" s="130">
        <f>H30</f>
        <v>86270093</v>
      </c>
      <c r="I51" s="115"/>
      <c r="J51" s="130">
        <f>SUM(J49:J50)</f>
        <v>-531252807</v>
      </c>
      <c r="K51" s="123"/>
      <c r="L51" s="130">
        <f>SUM(L49:L50)</f>
        <v>632503835</v>
      </c>
      <c r="M51" s="104"/>
    </row>
    <row r="52" spans="1:15" ht="21.6" thickTop="1">
      <c r="A52" s="113"/>
      <c r="D52" s="109"/>
      <c r="E52" s="109"/>
      <c r="F52" s="109"/>
      <c r="G52" s="102"/>
      <c r="I52" s="109"/>
      <c r="J52" s="80"/>
      <c r="K52" s="102"/>
      <c r="L52" s="80"/>
    </row>
    <row r="53" spans="1:15">
      <c r="A53" s="128" t="s">
        <v>245</v>
      </c>
      <c r="D53" s="114"/>
      <c r="E53" s="102"/>
      <c r="F53" s="115"/>
      <c r="G53" s="115"/>
      <c r="H53" s="115"/>
      <c r="I53" s="115"/>
      <c r="J53" s="80"/>
      <c r="K53" s="115"/>
      <c r="L53" s="80"/>
      <c r="M53" s="104"/>
    </row>
    <row r="54" spans="1:15">
      <c r="A54" s="113" t="s">
        <v>68</v>
      </c>
      <c r="D54" s="114"/>
      <c r="E54" s="102"/>
      <c r="F54" s="115">
        <v>159145676</v>
      </c>
      <c r="G54" s="115"/>
      <c r="H54" s="115">
        <v>86336320</v>
      </c>
      <c r="I54" s="115"/>
      <c r="J54" s="80">
        <v>-528191066</v>
      </c>
      <c r="K54" s="115"/>
      <c r="L54" s="80">
        <v>632394318</v>
      </c>
      <c r="M54" s="104"/>
    </row>
    <row r="55" spans="1:15">
      <c r="A55" s="113" t="s">
        <v>69</v>
      </c>
      <c r="D55" s="114"/>
      <c r="E55" s="102"/>
      <c r="F55" s="115">
        <v>768</v>
      </c>
      <c r="G55" s="115"/>
      <c r="H55" s="115">
        <v>511</v>
      </c>
      <c r="I55" s="115"/>
      <c r="J55" s="20">
        <v>0</v>
      </c>
      <c r="K55" s="5"/>
      <c r="L55" s="20">
        <v>0</v>
      </c>
      <c r="M55" s="104"/>
    </row>
    <row r="56" spans="1:15" ht="21.6" thickBot="1">
      <c r="A56" s="128" t="s">
        <v>244</v>
      </c>
      <c r="D56" s="114"/>
      <c r="E56" s="102"/>
      <c r="F56" s="130">
        <f>F46</f>
        <v>159146444</v>
      </c>
      <c r="G56" s="123"/>
      <c r="H56" s="130">
        <f>H46</f>
        <v>86336831</v>
      </c>
      <c r="I56" s="115"/>
      <c r="J56" s="130">
        <f>J46</f>
        <v>-528191066</v>
      </c>
      <c r="K56" s="123"/>
      <c r="L56" s="130">
        <f>SUM(L54:L55)</f>
        <v>632394318</v>
      </c>
      <c r="M56" s="104"/>
    </row>
    <row r="57" spans="1:15" ht="21.6" thickTop="1">
      <c r="A57" s="113"/>
      <c r="D57" s="109"/>
      <c r="E57" s="109"/>
      <c r="F57" s="109"/>
      <c r="G57" s="102"/>
      <c r="I57" s="109"/>
      <c r="J57" s="80"/>
      <c r="K57" s="102"/>
      <c r="L57" s="80"/>
    </row>
    <row r="58" spans="1:15">
      <c r="A58" s="128" t="s">
        <v>246</v>
      </c>
      <c r="D58" s="114">
        <v>34</v>
      </c>
      <c r="E58" s="102"/>
      <c r="G58" s="104"/>
      <c r="H58" s="104"/>
      <c r="I58" s="102"/>
      <c r="J58" s="134"/>
      <c r="K58" s="104"/>
      <c r="L58" s="134"/>
      <c r="M58" s="104"/>
    </row>
    <row r="59" spans="1:15" ht="21.6" thickBot="1">
      <c r="A59" s="113" t="s">
        <v>247</v>
      </c>
      <c r="D59" s="114"/>
      <c r="E59" s="102"/>
      <c r="F59" s="135">
        <f>F49/F60</f>
        <v>8.6659072464520537E-2</v>
      </c>
      <c r="G59" s="136"/>
      <c r="H59" s="135">
        <f>H54/H60</f>
        <v>5.5586968617855004E-2</v>
      </c>
      <c r="I59" s="136"/>
      <c r="J59" s="135">
        <f>J49/J60</f>
        <v>-0.29535314099075499</v>
      </c>
      <c r="K59" s="137"/>
      <c r="L59" s="135">
        <f>L54/L60</f>
        <v>0.40716216661511423</v>
      </c>
      <c r="M59" s="104"/>
      <c r="O59" s="138"/>
    </row>
    <row r="60" spans="1:15" ht="22.2" thickTop="1" thickBot="1">
      <c r="A60" s="113" t="s">
        <v>70</v>
      </c>
      <c r="D60" s="114"/>
      <c r="E60" s="102"/>
      <c r="F60" s="139">
        <v>1798703766</v>
      </c>
      <c r="G60" s="136"/>
      <c r="H60" s="139">
        <v>1553175540</v>
      </c>
      <c r="I60" s="102"/>
      <c r="J60" s="139">
        <v>1798703766</v>
      </c>
      <c r="K60" s="136"/>
      <c r="L60" s="139">
        <v>1553175540</v>
      </c>
      <c r="M60" s="104"/>
    </row>
    <row r="61" spans="1:15" ht="21.6" thickTop="1"/>
    <row r="63" spans="1:15">
      <c r="F63" s="188"/>
    </row>
  </sheetData>
  <mergeCells count="6">
    <mergeCell ref="F38:L38"/>
    <mergeCell ref="F5:H5"/>
    <mergeCell ref="J5:L5"/>
    <mergeCell ref="F8:L8"/>
    <mergeCell ref="F36:H36"/>
    <mergeCell ref="J36:L36"/>
  </mergeCells>
  <pageMargins left="0.7" right="0.4" top="0.75" bottom="0.75" header="0.5" footer="0.5"/>
  <pageSetup paperSize="9" scale="86" firstPageNumber="1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49CA-6C78-4990-A756-CD71A10437F0}">
  <sheetPr>
    <pageSetUpPr fitToPage="1"/>
  </sheetPr>
  <dimension ref="A1:V86"/>
  <sheetViews>
    <sheetView view="pageBreakPreview" topLeftCell="A26" zoomScale="85" zoomScaleNormal="70" zoomScaleSheetLayoutView="85" workbookViewId="0">
      <selection activeCell="V34" activeCellId="1" sqref="W31 V34"/>
    </sheetView>
  </sheetViews>
  <sheetFormatPr defaultColWidth="9.44140625" defaultRowHeight="21"/>
  <cols>
    <col min="1" max="1" width="14.5546875" style="140" customWidth="1"/>
    <col min="2" max="2" width="38.21875" style="140" customWidth="1"/>
    <col min="3" max="3" width="1.44140625" style="140" customWidth="1"/>
    <col min="4" max="4" width="10.44140625" style="140" customWidth="1"/>
    <col min="5" max="5" width="1.44140625" style="140" customWidth="1"/>
    <col min="6" max="6" width="15.5546875" style="140" customWidth="1"/>
    <col min="7" max="7" width="1.44140625" style="140" customWidth="1"/>
    <col min="8" max="8" width="15.5546875" style="140" customWidth="1"/>
    <col min="9" max="9" width="1.44140625" style="140" customWidth="1"/>
    <col min="10" max="10" width="15.5546875" style="140" customWidth="1"/>
    <col min="11" max="11" width="1.44140625" style="140" customWidth="1"/>
    <col min="12" max="12" width="15.5546875" style="140" customWidth="1"/>
    <col min="13" max="13" width="1.44140625" style="140" customWidth="1"/>
    <col min="14" max="14" width="15.5546875" style="140" customWidth="1"/>
    <col min="15" max="15" width="1.44140625" style="140" customWidth="1"/>
    <col min="16" max="16" width="15.5546875" style="140" customWidth="1"/>
    <col min="17" max="17" width="1.44140625" style="140" customWidth="1"/>
    <col min="18" max="18" width="15.5546875" style="140" customWidth="1"/>
    <col min="19" max="19" width="1.44140625" style="140" customWidth="1"/>
    <col min="20" max="20" width="15.5546875" style="140" customWidth="1"/>
    <col min="21" max="21" width="1.44140625" style="140" customWidth="1"/>
    <col min="22" max="22" width="15.5546875" style="140" customWidth="1"/>
    <col min="23" max="23" width="14.5546875" style="140" customWidth="1"/>
    <col min="24" max="24" width="9.5546875" style="140" bestFit="1" customWidth="1"/>
    <col min="25" max="16384" width="9.44140625" style="140"/>
  </cols>
  <sheetData>
    <row r="1" spans="1:22" ht="24" customHeight="1">
      <c r="A1" s="47" t="s">
        <v>198</v>
      </c>
      <c r="C1" s="141"/>
    </row>
    <row r="2" spans="1:22" ht="24" customHeight="1">
      <c r="A2" s="47" t="s">
        <v>201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3"/>
      <c r="O2" s="143"/>
      <c r="P2" s="143"/>
      <c r="Q2" s="143"/>
      <c r="R2" s="143"/>
      <c r="S2" s="143"/>
      <c r="T2" s="143"/>
    </row>
    <row r="3" spans="1:22" ht="24" customHeight="1">
      <c r="A3" s="144" t="s">
        <v>227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</row>
    <row r="4" spans="1:22" ht="24" customHeight="1">
      <c r="A4" s="144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</row>
    <row r="5" spans="1:22" ht="22.2" customHeight="1">
      <c r="B5" s="145"/>
      <c r="C5" s="145"/>
      <c r="D5" s="145"/>
      <c r="E5" s="145"/>
      <c r="F5" s="273" t="s">
        <v>0</v>
      </c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</row>
    <row r="6" spans="1:22" ht="22.2" customHeight="1">
      <c r="B6" s="145"/>
      <c r="C6" s="145"/>
      <c r="D6" s="145"/>
      <c r="E6" s="145"/>
      <c r="F6" s="274" t="s">
        <v>53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147"/>
      <c r="T6" s="147"/>
      <c r="U6" s="147"/>
      <c r="V6" s="147"/>
    </row>
    <row r="7" spans="1:22" ht="8.1" customHeight="1">
      <c r="B7" s="145"/>
      <c r="C7" s="145"/>
      <c r="D7" s="145"/>
      <c r="E7" s="145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</row>
    <row r="8" spans="1:22" ht="22.95" customHeight="1">
      <c r="B8" s="145"/>
      <c r="C8" s="145"/>
      <c r="D8" s="145"/>
      <c r="E8" s="145"/>
      <c r="F8" s="148"/>
      <c r="G8" s="148"/>
      <c r="H8" s="73"/>
      <c r="I8" s="148"/>
      <c r="J8" s="149"/>
      <c r="K8" s="148"/>
      <c r="L8" s="149" t="s">
        <v>71</v>
      </c>
      <c r="M8" s="148"/>
      <c r="N8" s="275" t="s">
        <v>50</v>
      </c>
      <c r="O8" s="275"/>
      <c r="P8" s="275"/>
      <c r="Q8" s="148"/>
      <c r="S8" s="148"/>
    </row>
    <row r="9" spans="1:22" ht="22.95" customHeight="1">
      <c r="B9" s="145"/>
      <c r="C9" s="145"/>
      <c r="D9" s="145"/>
      <c r="E9" s="145"/>
      <c r="F9" s="148" t="s">
        <v>43</v>
      </c>
      <c r="G9" s="148"/>
      <c r="I9" s="148"/>
      <c r="J9" s="149"/>
      <c r="K9" s="148"/>
      <c r="L9" s="149" t="s">
        <v>72</v>
      </c>
      <c r="M9" s="148"/>
      <c r="N9" s="73" t="s">
        <v>73</v>
      </c>
      <c r="O9" s="73"/>
      <c r="P9" s="73"/>
      <c r="Q9" s="148"/>
      <c r="R9" s="73" t="s">
        <v>74</v>
      </c>
      <c r="S9" s="148"/>
      <c r="T9" s="149" t="s">
        <v>75</v>
      </c>
      <c r="U9" s="148"/>
      <c r="V9" s="148"/>
    </row>
    <row r="10" spans="1:22" s="73" customFormat="1" ht="22.95" customHeight="1">
      <c r="C10" s="48"/>
      <c r="F10" s="73" t="s">
        <v>76</v>
      </c>
      <c r="H10" s="73" t="s">
        <v>77</v>
      </c>
      <c r="J10" s="73" t="s">
        <v>78</v>
      </c>
      <c r="L10" s="73" t="s">
        <v>79</v>
      </c>
      <c r="N10" s="150" t="s">
        <v>80</v>
      </c>
      <c r="R10" s="73" t="s">
        <v>81</v>
      </c>
      <c r="T10" s="149" t="s">
        <v>82</v>
      </c>
      <c r="V10" s="73" t="s">
        <v>74</v>
      </c>
    </row>
    <row r="11" spans="1:22" s="73" customFormat="1" ht="22.95" customHeight="1">
      <c r="D11" s="151" t="s">
        <v>3</v>
      </c>
      <c r="F11" s="73" t="s">
        <v>83</v>
      </c>
      <c r="H11" s="73" t="s">
        <v>84</v>
      </c>
      <c r="J11" s="149" t="s">
        <v>85</v>
      </c>
      <c r="L11" s="149" t="s">
        <v>86</v>
      </c>
      <c r="N11" s="150" t="s">
        <v>87</v>
      </c>
      <c r="P11" s="73" t="s">
        <v>88</v>
      </c>
      <c r="R11" s="73" t="s">
        <v>89</v>
      </c>
      <c r="T11" s="149" t="s">
        <v>90</v>
      </c>
      <c r="V11" s="73" t="s">
        <v>91</v>
      </c>
    </row>
    <row r="12" spans="1:22" s="73" customFormat="1" ht="21.6" customHeight="1">
      <c r="F12" s="276" t="s">
        <v>4</v>
      </c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</row>
    <row r="13" spans="1:22" ht="21.6" customHeight="1">
      <c r="A13" s="142" t="s">
        <v>228</v>
      </c>
      <c r="D13" s="73"/>
      <c r="E13" s="73"/>
      <c r="F13" s="152">
        <v>1553175537</v>
      </c>
      <c r="G13" s="77"/>
      <c r="H13" s="152">
        <v>1251363378</v>
      </c>
      <c r="I13" s="77"/>
      <c r="J13" s="26">
        <v>1589337148</v>
      </c>
      <c r="K13" s="77"/>
      <c r="L13" s="26">
        <v>-135645750</v>
      </c>
      <c r="M13" s="77"/>
      <c r="N13" s="152">
        <v>59484194</v>
      </c>
      <c r="O13" s="77"/>
      <c r="P13" s="152">
        <v>724048632</v>
      </c>
      <c r="Q13" s="77"/>
      <c r="R13" s="152">
        <f>SUM(F13:Q13)</f>
        <v>5041763139</v>
      </c>
      <c r="S13" s="77"/>
      <c r="T13" s="16">
        <v>61801</v>
      </c>
      <c r="U13" s="77"/>
      <c r="V13" s="152">
        <f>SUM(R13:T13)</f>
        <v>5041824940</v>
      </c>
    </row>
    <row r="14" spans="1:22">
      <c r="A14" s="142"/>
      <c r="D14" s="73"/>
      <c r="E14" s="73"/>
      <c r="F14" s="152"/>
      <c r="G14" s="77"/>
      <c r="H14" s="152"/>
      <c r="I14" s="77"/>
      <c r="J14" s="26"/>
      <c r="K14" s="77"/>
      <c r="L14" s="21"/>
      <c r="M14" s="77"/>
      <c r="N14" s="152"/>
      <c r="O14" s="77"/>
      <c r="P14" s="152"/>
      <c r="Q14" s="77"/>
      <c r="R14" s="152"/>
      <c r="S14" s="77"/>
      <c r="T14" s="16"/>
      <c r="U14" s="77"/>
      <c r="V14" s="152"/>
    </row>
    <row r="15" spans="1:22" ht="22.2" customHeight="1">
      <c r="A15" s="142" t="s">
        <v>93</v>
      </c>
      <c r="D15" s="73"/>
      <c r="E15" s="73"/>
      <c r="F15" s="152"/>
      <c r="G15" s="77"/>
      <c r="H15" s="152"/>
      <c r="I15" s="77"/>
      <c r="J15" s="26"/>
      <c r="K15" s="77"/>
      <c r="L15" s="21"/>
      <c r="M15" s="77"/>
      <c r="N15" s="152"/>
      <c r="O15" s="77"/>
      <c r="P15" s="152"/>
      <c r="Q15" s="77"/>
      <c r="R15" s="152"/>
      <c r="S15" s="77"/>
      <c r="T15" s="16"/>
      <c r="U15" s="77"/>
      <c r="V15" s="152"/>
    </row>
    <row r="16" spans="1:22" ht="23.55" customHeight="1">
      <c r="A16" s="153" t="s">
        <v>94</v>
      </c>
      <c r="D16" s="73"/>
      <c r="E16" s="73"/>
      <c r="F16" s="154"/>
      <c r="G16" s="155"/>
      <c r="H16" s="154"/>
      <c r="I16" s="155"/>
      <c r="J16" s="22"/>
      <c r="K16" s="155"/>
      <c r="L16" s="156"/>
      <c r="M16" s="155"/>
      <c r="N16" s="154"/>
      <c r="O16" s="155"/>
      <c r="P16" s="154"/>
      <c r="Q16" s="155"/>
      <c r="R16" s="154"/>
      <c r="S16" s="155"/>
      <c r="T16" s="13"/>
      <c r="U16" s="155"/>
      <c r="V16" s="154"/>
    </row>
    <row r="17" spans="1:22" ht="23.55" customHeight="1">
      <c r="A17" s="157" t="s">
        <v>202</v>
      </c>
      <c r="D17" s="73"/>
      <c r="E17" s="73"/>
      <c r="F17" s="22">
        <v>7</v>
      </c>
      <c r="G17" s="23"/>
      <c r="H17" s="22">
        <v>11</v>
      </c>
      <c r="I17" s="23"/>
      <c r="J17" s="22">
        <v>0</v>
      </c>
      <c r="K17" s="23"/>
      <c r="L17" s="22">
        <v>0</v>
      </c>
      <c r="M17" s="23"/>
      <c r="N17" s="22">
        <v>0</v>
      </c>
      <c r="O17" s="23"/>
      <c r="P17" s="22">
        <v>0</v>
      </c>
      <c r="Q17" s="23"/>
      <c r="R17" s="22">
        <f>SUM(F17:Q17)</f>
        <v>18</v>
      </c>
      <c r="S17" s="23"/>
      <c r="T17" s="13">
        <v>0</v>
      </c>
      <c r="U17" s="23"/>
      <c r="V17" s="22">
        <f>SUM(R17:T17)</f>
        <v>18</v>
      </c>
    </row>
    <row r="18" spans="1:22" ht="23.55" customHeight="1">
      <c r="A18" s="157" t="s">
        <v>204</v>
      </c>
      <c r="D18" s="73"/>
      <c r="E18" s="73"/>
      <c r="F18" s="22">
        <v>0</v>
      </c>
      <c r="G18" s="23"/>
      <c r="H18" s="22">
        <v>0</v>
      </c>
      <c r="I18" s="23"/>
      <c r="J18" s="22">
        <v>0</v>
      </c>
      <c r="K18" s="23"/>
      <c r="L18" s="22">
        <v>0</v>
      </c>
      <c r="M18" s="23"/>
      <c r="N18" s="22">
        <v>0</v>
      </c>
      <c r="O18" s="23"/>
      <c r="P18" s="22">
        <v>0</v>
      </c>
      <c r="Q18" s="23"/>
      <c r="R18" s="22">
        <f>SUM(F18:Q18)</f>
        <v>0</v>
      </c>
      <c r="S18" s="23"/>
      <c r="T18" s="13">
        <v>59700</v>
      </c>
      <c r="U18" s="23"/>
      <c r="V18" s="22">
        <f>SUM(R18:T18)</f>
        <v>59700</v>
      </c>
    </row>
    <row r="19" spans="1:22" ht="21.6" customHeight="1">
      <c r="A19" s="157" t="s">
        <v>92</v>
      </c>
      <c r="D19" s="159">
        <v>35</v>
      </c>
      <c r="E19" s="73"/>
      <c r="F19" s="21">
        <v>0</v>
      </c>
      <c r="G19" s="160"/>
      <c r="H19" s="21">
        <v>0</v>
      </c>
      <c r="I19" s="160"/>
      <c r="J19" s="21">
        <v>0</v>
      </c>
      <c r="K19" s="160"/>
      <c r="L19" s="21">
        <v>0</v>
      </c>
      <c r="M19" s="77"/>
      <c r="N19" s="156">
        <v>0</v>
      </c>
      <c r="O19" s="155"/>
      <c r="P19" s="154">
        <v>-40382564</v>
      </c>
      <c r="Q19" s="155"/>
      <c r="R19" s="154">
        <v>-40382564</v>
      </c>
      <c r="S19" s="77"/>
      <c r="T19" s="14">
        <v>0</v>
      </c>
      <c r="U19" s="77"/>
      <c r="V19" s="152">
        <f t="shared" ref="V19" si="0">SUM(R19:T19)</f>
        <v>-40382564</v>
      </c>
    </row>
    <row r="20" spans="1:22">
      <c r="A20" s="157" t="s">
        <v>158</v>
      </c>
      <c r="D20" s="159"/>
      <c r="E20" s="73"/>
      <c r="F20" s="21">
        <v>0</v>
      </c>
      <c r="G20" s="77"/>
      <c r="H20" s="21">
        <v>0</v>
      </c>
      <c r="I20" s="77"/>
      <c r="J20" s="21">
        <v>0</v>
      </c>
      <c r="K20" s="77"/>
      <c r="L20" s="21">
        <v>0</v>
      </c>
      <c r="M20" s="77"/>
      <c r="N20" s="156">
        <v>0</v>
      </c>
      <c r="O20" s="155"/>
      <c r="P20" s="156">
        <v>0</v>
      </c>
      <c r="Q20" s="155"/>
      <c r="R20" s="156">
        <f>SUM(F20:Q20)</f>
        <v>0</v>
      </c>
      <c r="S20" s="77"/>
      <c r="T20" s="13">
        <v>-400</v>
      </c>
      <c r="U20" s="77"/>
      <c r="V20" s="152">
        <f>SUM(R20:T20)</f>
        <v>-400</v>
      </c>
    </row>
    <row r="21" spans="1:22" s="158" customFormat="1" ht="23.55" customHeight="1">
      <c r="A21" s="153" t="s">
        <v>95</v>
      </c>
      <c r="D21" s="79"/>
      <c r="E21" s="79"/>
      <c r="F21" s="24">
        <f>SUM(F17:F20)</f>
        <v>7</v>
      </c>
      <c r="G21" s="25"/>
      <c r="H21" s="24">
        <f>SUM(H17:H20)</f>
        <v>11</v>
      </c>
      <c r="I21" s="25"/>
      <c r="J21" s="24">
        <f>SUM(J17:J20)</f>
        <v>0</v>
      </c>
      <c r="K21" s="25"/>
      <c r="L21" s="24">
        <f>SUM(L17:L20)</f>
        <v>0</v>
      </c>
      <c r="M21" s="25"/>
      <c r="N21" s="24">
        <f>SUM(N17:N20)</f>
        <v>0</v>
      </c>
      <c r="O21" s="25"/>
      <c r="P21" s="24">
        <f>SUM(P17:P20)</f>
        <v>-40382564</v>
      </c>
      <c r="Q21" s="25"/>
      <c r="R21" s="24">
        <f>SUM(R17:R20)</f>
        <v>-40382546</v>
      </c>
      <c r="S21" s="25"/>
      <c r="T21" s="24">
        <f>SUM(T17:T20)</f>
        <v>59300</v>
      </c>
      <c r="U21" s="25"/>
      <c r="V21" s="24">
        <f>SUM(V17:V20)</f>
        <v>-40323246</v>
      </c>
    </row>
    <row r="22" spans="1:22" s="158" customFormat="1" ht="23.55" customHeight="1">
      <c r="A22" s="142" t="s">
        <v>96</v>
      </c>
      <c r="D22" s="79"/>
      <c r="E22" s="79"/>
      <c r="F22" s="24">
        <f>F21</f>
        <v>7</v>
      </c>
      <c r="G22" s="25"/>
      <c r="H22" s="24">
        <f>H21</f>
        <v>11</v>
      </c>
      <c r="I22" s="25"/>
      <c r="J22" s="24">
        <f>J21</f>
        <v>0</v>
      </c>
      <c r="K22" s="25"/>
      <c r="L22" s="24">
        <f>L21</f>
        <v>0</v>
      </c>
      <c r="M22" s="25"/>
      <c r="N22" s="24">
        <f>N21</f>
        <v>0</v>
      </c>
      <c r="O22" s="25"/>
      <c r="P22" s="24">
        <f>P21</f>
        <v>-40382564</v>
      </c>
      <c r="Q22" s="25"/>
      <c r="R22" s="24">
        <f>R21</f>
        <v>-40382546</v>
      </c>
      <c r="S22" s="25"/>
      <c r="T22" s="24">
        <f>T21</f>
        <v>59300</v>
      </c>
      <c r="U22" s="25"/>
      <c r="V22" s="24">
        <f>V21</f>
        <v>-40323246</v>
      </c>
    </row>
    <row r="23" spans="1:22">
      <c r="A23" s="157"/>
    </row>
    <row r="24" spans="1:22" ht="21.6" customHeight="1">
      <c r="A24" s="142" t="s">
        <v>265</v>
      </c>
      <c r="D24" s="73"/>
      <c r="E24" s="73"/>
      <c r="F24" s="152"/>
      <c r="G24" s="77"/>
      <c r="H24" s="152"/>
      <c r="I24" s="77"/>
      <c r="J24" s="152"/>
      <c r="K24" s="77"/>
      <c r="L24" s="152"/>
      <c r="M24" s="77"/>
      <c r="N24" s="152"/>
      <c r="O24" s="77"/>
      <c r="P24" s="152"/>
      <c r="Q24" s="77"/>
      <c r="R24" s="152"/>
      <c r="S24" s="77"/>
      <c r="T24" s="14"/>
      <c r="U24" s="77"/>
      <c r="V24" s="152"/>
    </row>
    <row r="25" spans="1:22">
      <c r="A25" s="157" t="s">
        <v>256</v>
      </c>
      <c r="D25" s="159"/>
      <c r="E25" s="73"/>
      <c r="F25" s="156">
        <v>0</v>
      </c>
      <c r="G25" s="155"/>
      <c r="H25" s="156">
        <v>0</v>
      </c>
      <c r="I25" s="155"/>
      <c r="J25" s="156">
        <v>0</v>
      </c>
      <c r="K25" s="155"/>
      <c r="L25" s="156">
        <v>0</v>
      </c>
      <c r="M25" s="155"/>
      <c r="N25" s="156">
        <v>0</v>
      </c>
      <c r="O25" s="155"/>
      <c r="P25" s="22">
        <f>PL!H49</f>
        <v>86269582</v>
      </c>
      <c r="Q25" s="155"/>
      <c r="R25" s="22">
        <f>SUM(F25:Q25)</f>
        <v>86269582</v>
      </c>
      <c r="S25" s="77"/>
      <c r="T25" s="13">
        <f>PL!H50</f>
        <v>511</v>
      </c>
      <c r="U25" s="77"/>
      <c r="V25" s="152">
        <f>SUM(R25:T25)</f>
        <v>86270093</v>
      </c>
    </row>
    <row r="26" spans="1:22">
      <c r="A26" s="157" t="s">
        <v>262</v>
      </c>
      <c r="D26" s="159"/>
      <c r="E26" s="73"/>
      <c r="F26" s="192">
        <v>0</v>
      </c>
      <c r="G26" s="8"/>
      <c r="H26" s="192">
        <v>0</v>
      </c>
      <c r="I26" s="8"/>
      <c r="J26" s="192">
        <v>0</v>
      </c>
      <c r="K26" s="8"/>
      <c r="L26" s="192">
        <v>0</v>
      </c>
      <c r="M26" s="8"/>
      <c r="N26" s="192">
        <v>0</v>
      </c>
      <c r="O26" s="154"/>
      <c r="P26" s="193">
        <f>PL!H45</f>
        <v>66738</v>
      </c>
      <c r="R26" s="193">
        <f>SUM(F26:Q26)</f>
        <v>66738</v>
      </c>
      <c r="T26" s="193">
        <v>0</v>
      </c>
      <c r="U26" s="12"/>
      <c r="V26" s="194">
        <f>SUM(R26:T26)</f>
        <v>66738</v>
      </c>
    </row>
    <row r="27" spans="1:22" s="158" customFormat="1" ht="20.399999999999999">
      <c r="A27" s="142" t="s">
        <v>264</v>
      </c>
      <c r="D27" s="195"/>
      <c r="E27" s="79"/>
      <c r="F27" s="17">
        <f>SUM(F25:F26)</f>
        <v>0</v>
      </c>
      <c r="G27" s="18"/>
      <c r="H27" s="17">
        <f>SUM(H25:H26)</f>
        <v>0</v>
      </c>
      <c r="I27" s="18"/>
      <c r="J27" s="17">
        <f>SUM(J25:J26)</f>
        <v>0</v>
      </c>
      <c r="K27" s="18"/>
      <c r="L27" s="17">
        <f>SUM(L25:L26)</f>
        <v>0</v>
      </c>
      <c r="M27" s="18"/>
      <c r="N27" s="17">
        <f>SUM(N25:N26)</f>
        <v>0</v>
      </c>
      <c r="P27" s="17">
        <f>SUM(P25:P26)</f>
        <v>86336320</v>
      </c>
      <c r="R27" s="17">
        <f>SUM(R25:R26)</f>
        <v>86336320</v>
      </c>
      <c r="T27" s="17">
        <f>SUM(T25:T26)</f>
        <v>511</v>
      </c>
      <c r="U27" s="18"/>
      <c r="V27" s="17">
        <f>SUM(V25:V26)</f>
        <v>86336831</v>
      </c>
    </row>
    <row r="28" spans="1:22">
      <c r="A28" s="157"/>
      <c r="D28" s="159"/>
      <c r="E28" s="73"/>
      <c r="F28" s="8"/>
      <c r="G28" s="8"/>
      <c r="H28" s="8"/>
      <c r="I28" s="8"/>
      <c r="J28" s="8"/>
      <c r="K28" s="8"/>
      <c r="L28" s="8"/>
      <c r="M28" s="8"/>
      <c r="N28" s="8"/>
      <c r="O28" s="154"/>
      <c r="P28" s="8"/>
      <c r="R28" s="8"/>
      <c r="T28" s="8"/>
      <c r="U28" s="12"/>
      <c r="V28" s="8"/>
    </row>
    <row r="29" spans="1:22" ht="21.6" customHeight="1">
      <c r="A29" s="141" t="s">
        <v>263</v>
      </c>
      <c r="D29" s="159">
        <v>29</v>
      </c>
      <c r="E29" s="73"/>
      <c r="F29" s="21">
        <v>0</v>
      </c>
      <c r="G29" s="160"/>
      <c r="H29" s="21">
        <v>0</v>
      </c>
      <c r="I29" s="160"/>
      <c r="J29" s="21">
        <v>0</v>
      </c>
      <c r="K29" s="160"/>
      <c r="L29" s="21">
        <v>0</v>
      </c>
      <c r="M29" s="77"/>
      <c r="N29" s="154">
        <v>40627467</v>
      </c>
      <c r="O29" s="155"/>
      <c r="P29" s="154">
        <v>-40627467</v>
      </c>
      <c r="Q29" s="155"/>
      <c r="R29" s="156">
        <v>0</v>
      </c>
      <c r="S29" s="77"/>
      <c r="T29" s="14">
        <v>0</v>
      </c>
      <c r="U29" s="77"/>
      <c r="V29" s="190">
        <f>SUM(R29:T29)</f>
        <v>0</v>
      </c>
    </row>
    <row r="30" spans="1:22">
      <c r="A30" s="157"/>
      <c r="D30" s="159"/>
      <c r="E30" s="73"/>
      <c r="F30" s="8"/>
      <c r="G30" s="8"/>
      <c r="H30" s="8"/>
      <c r="I30" s="8"/>
      <c r="J30" s="8"/>
      <c r="K30" s="8"/>
      <c r="L30" s="8"/>
      <c r="M30" s="8"/>
      <c r="N30" s="8"/>
      <c r="O30" s="154"/>
      <c r="P30" s="8"/>
      <c r="R30" s="8"/>
      <c r="T30" s="8"/>
      <c r="U30" s="12"/>
      <c r="V30" s="8"/>
    </row>
    <row r="31" spans="1:22" ht="21.6" thickBot="1">
      <c r="A31" s="142" t="s">
        <v>205</v>
      </c>
      <c r="D31" s="159"/>
      <c r="E31" s="73"/>
      <c r="F31" s="161">
        <f>F13+F22+F27+F29</f>
        <v>1553175544</v>
      </c>
      <c r="G31" s="77"/>
      <c r="H31" s="161">
        <f>H13+H22+H27+H29</f>
        <v>1251363389</v>
      </c>
      <c r="I31" s="77"/>
      <c r="J31" s="161">
        <f>J13+J22+J27+J29</f>
        <v>1589337148</v>
      </c>
      <c r="K31" s="77"/>
      <c r="L31" s="161">
        <f>L13+L22+L27+L29</f>
        <v>-135645750</v>
      </c>
      <c r="M31" s="77"/>
      <c r="N31" s="161">
        <f>N13+N22+N27+N29</f>
        <v>100111661</v>
      </c>
      <c r="O31" s="77"/>
      <c r="P31" s="161">
        <f>P13+P22+P27+P29</f>
        <v>729374921</v>
      </c>
      <c r="Q31" s="77"/>
      <c r="R31" s="161">
        <f>R13+R22+R27+R29</f>
        <v>5087716913</v>
      </c>
      <c r="S31" s="77"/>
      <c r="T31" s="161">
        <f>T13+T22+T27+T29</f>
        <v>121612</v>
      </c>
      <c r="U31" s="77"/>
      <c r="V31" s="161">
        <f>V13+V22+V27+V29</f>
        <v>5087838525</v>
      </c>
    </row>
    <row r="32" spans="1:22" ht="21.6" thickTop="1">
      <c r="A32" s="142"/>
      <c r="D32" s="159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S32" s="73"/>
      <c r="T32" s="73"/>
    </row>
    <row r="86" spans="6:6">
      <c r="F86" s="140" t="e">
        <f>#REF!-F85</f>
        <v>#REF!</v>
      </c>
    </row>
  </sheetData>
  <mergeCells count="4">
    <mergeCell ref="F5:V5"/>
    <mergeCell ref="F6:R6"/>
    <mergeCell ref="N8:P8"/>
    <mergeCell ref="F12:V12"/>
  </mergeCells>
  <printOptions horizontalCentered="1"/>
  <pageMargins left="0.6" right="0.4" top="0.7" bottom="0.7" header="0.3" footer="0.5"/>
  <pageSetup paperSize="9" scale="64" firstPageNumber="14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23A94-3B0C-4117-AC17-7FCA65384CCF}">
  <sheetPr>
    <pageSetUpPr fitToPage="1"/>
  </sheetPr>
  <dimension ref="A1:V80"/>
  <sheetViews>
    <sheetView view="pageBreakPreview" topLeftCell="A18" zoomScale="85" zoomScaleNormal="70" zoomScaleSheetLayoutView="85" workbookViewId="0">
      <selection activeCell="W26" sqref="W26"/>
    </sheetView>
  </sheetViews>
  <sheetFormatPr defaultColWidth="9.44140625" defaultRowHeight="21"/>
  <cols>
    <col min="1" max="1" width="14.5546875" style="140" customWidth="1"/>
    <col min="2" max="2" width="38.44140625" style="140" customWidth="1"/>
    <col min="3" max="3" width="1.33203125" style="140" customWidth="1"/>
    <col min="4" max="4" width="10.44140625" style="140" customWidth="1"/>
    <col min="5" max="5" width="1.44140625" style="140" customWidth="1"/>
    <col min="6" max="6" width="15.5546875" style="140" customWidth="1"/>
    <col min="7" max="7" width="1.44140625" style="140" customWidth="1"/>
    <col min="8" max="8" width="15.5546875" style="140" customWidth="1"/>
    <col min="9" max="9" width="1.44140625" style="140" customWidth="1"/>
    <col min="10" max="10" width="15.5546875" style="140" customWidth="1"/>
    <col min="11" max="11" width="1.44140625" style="140" customWidth="1"/>
    <col min="12" max="12" width="15.5546875" style="140" customWidth="1"/>
    <col min="13" max="13" width="1.44140625" style="140" customWidth="1"/>
    <col min="14" max="14" width="15.5546875" style="140" customWidth="1"/>
    <col min="15" max="15" width="1.44140625" style="140" customWidth="1"/>
    <col min="16" max="16" width="15.5546875" style="140" customWidth="1"/>
    <col min="17" max="17" width="1.44140625" style="140" customWidth="1"/>
    <col min="18" max="18" width="15.5546875" style="140" customWidth="1"/>
    <col min="19" max="19" width="1.44140625" style="140" customWidth="1"/>
    <col min="20" max="20" width="15.5546875" style="140" customWidth="1"/>
    <col min="21" max="21" width="1.44140625" style="140" customWidth="1"/>
    <col min="22" max="22" width="15.5546875" style="140" customWidth="1"/>
    <col min="23" max="23" width="14.5546875" style="140" customWidth="1"/>
    <col min="24" max="24" width="9.5546875" style="140" bestFit="1" customWidth="1"/>
    <col min="25" max="16384" width="9.44140625" style="140"/>
  </cols>
  <sheetData>
    <row r="1" spans="1:22" ht="24" customHeight="1">
      <c r="A1" s="47" t="s">
        <v>198</v>
      </c>
      <c r="C1" s="141"/>
    </row>
    <row r="2" spans="1:22" ht="24" customHeight="1">
      <c r="A2" s="47" t="s">
        <v>206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3"/>
      <c r="O2" s="143"/>
      <c r="P2" s="143"/>
      <c r="Q2" s="143"/>
      <c r="R2" s="143"/>
      <c r="S2" s="143"/>
      <c r="T2" s="143"/>
    </row>
    <row r="3" spans="1:22" ht="24" customHeight="1">
      <c r="A3" s="144" t="s">
        <v>227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</row>
    <row r="4" spans="1:22" ht="24" customHeight="1">
      <c r="A4" s="144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</row>
    <row r="5" spans="1:22" ht="22.2" customHeight="1">
      <c r="B5" s="145"/>
      <c r="C5" s="145"/>
      <c r="D5" s="145"/>
      <c r="E5" s="145"/>
      <c r="F5" s="273" t="s">
        <v>0</v>
      </c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</row>
    <row r="6" spans="1:22" ht="22.2" customHeight="1">
      <c r="B6" s="145"/>
      <c r="C6" s="145"/>
      <c r="D6" s="145"/>
      <c r="E6" s="145"/>
      <c r="F6" s="274" t="s">
        <v>53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147"/>
      <c r="T6" s="147"/>
      <c r="U6" s="147"/>
      <c r="V6" s="147"/>
    </row>
    <row r="7" spans="1:22" ht="8.1" customHeight="1">
      <c r="B7" s="145"/>
      <c r="C7" s="145"/>
      <c r="D7" s="145"/>
      <c r="E7" s="145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</row>
    <row r="8" spans="1:22" ht="22.95" customHeight="1">
      <c r="B8" s="145"/>
      <c r="C8" s="145"/>
      <c r="D8" s="145"/>
      <c r="E8" s="145"/>
      <c r="F8" s="148"/>
      <c r="G8" s="148"/>
      <c r="H8" s="73"/>
      <c r="I8" s="148"/>
      <c r="J8" s="149"/>
      <c r="K8" s="148"/>
      <c r="L8" s="149" t="s">
        <v>71</v>
      </c>
      <c r="M8" s="148"/>
      <c r="N8" s="275" t="s">
        <v>50</v>
      </c>
      <c r="O8" s="275"/>
      <c r="P8" s="275"/>
      <c r="Q8" s="148"/>
      <c r="S8" s="148"/>
    </row>
    <row r="9" spans="1:22" ht="22.95" customHeight="1">
      <c r="B9" s="145"/>
      <c r="C9" s="145"/>
      <c r="D9" s="145"/>
      <c r="E9" s="145"/>
      <c r="F9" s="148" t="s">
        <v>43</v>
      </c>
      <c r="G9" s="148"/>
      <c r="I9" s="148"/>
      <c r="J9" s="149"/>
      <c r="K9" s="148"/>
      <c r="L9" s="149" t="s">
        <v>72</v>
      </c>
      <c r="M9" s="148"/>
      <c r="N9" s="73" t="s">
        <v>73</v>
      </c>
      <c r="O9" s="73"/>
      <c r="P9" s="73"/>
      <c r="Q9" s="148"/>
      <c r="R9" s="73" t="s">
        <v>74</v>
      </c>
      <c r="S9" s="148"/>
      <c r="T9" s="149" t="s">
        <v>75</v>
      </c>
      <c r="U9" s="148"/>
      <c r="V9" s="148"/>
    </row>
    <row r="10" spans="1:22" s="73" customFormat="1" ht="22.95" customHeight="1">
      <c r="C10" s="48"/>
      <c r="F10" s="73" t="s">
        <v>76</v>
      </c>
      <c r="H10" s="73" t="s">
        <v>77</v>
      </c>
      <c r="J10" s="73" t="s">
        <v>78</v>
      </c>
      <c r="L10" s="73" t="s">
        <v>79</v>
      </c>
      <c r="N10" s="150" t="s">
        <v>80</v>
      </c>
      <c r="R10" s="73" t="s">
        <v>81</v>
      </c>
      <c r="T10" s="149" t="s">
        <v>82</v>
      </c>
      <c r="V10" s="73" t="s">
        <v>74</v>
      </c>
    </row>
    <row r="11" spans="1:22" s="73" customFormat="1" ht="22.95" customHeight="1">
      <c r="D11" s="151" t="s">
        <v>3</v>
      </c>
      <c r="F11" s="73" t="s">
        <v>83</v>
      </c>
      <c r="H11" s="73" t="s">
        <v>84</v>
      </c>
      <c r="J11" s="149" t="s">
        <v>85</v>
      </c>
      <c r="L11" s="149" t="s">
        <v>86</v>
      </c>
      <c r="N11" s="150" t="s">
        <v>87</v>
      </c>
      <c r="P11" s="73" t="s">
        <v>88</v>
      </c>
      <c r="R11" s="73" t="s">
        <v>89</v>
      </c>
      <c r="T11" s="149" t="s">
        <v>90</v>
      </c>
      <c r="V11" s="73" t="s">
        <v>91</v>
      </c>
    </row>
    <row r="12" spans="1:22" s="73" customFormat="1" ht="21.6" customHeight="1">
      <c r="F12" s="276" t="s">
        <v>4</v>
      </c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</row>
    <row r="13" spans="1:22">
      <c r="A13" s="142" t="s">
        <v>225</v>
      </c>
      <c r="D13" s="162"/>
      <c r="F13" s="158">
        <v>1553175544</v>
      </c>
      <c r="G13" s="158"/>
      <c r="H13" s="158">
        <v>1251363389</v>
      </c>
      <c r="I13" s="158"/>
      <c r="J13" s="158">
        <v>1589337148</v>
      </c>
      <c r="K13" s="158"/>
      <c r="L13" s="158">
        <v>-135645750</v>
      </c>
      <c r="M13" s="158"/>
      <c r="N13" s="158">
        <v>100111661</v>
      </c>
      <c r="O13" s="158"/>
      <c r="P13" s="158">
        <v>729374921</v>
      </c>
      <c r="Q13" s="158"/>
      <c r="R13" s="158">
        <v>5087716913</v>
      </c>
      <c r="S13" s="158"/>
      <c r="T13" s="158">
        <v>121612</v>
      </c>
      <c r="U13" s="158"/>
      <c r="V13" s="158">
        <v>5087838525</v>
      </c>
    </row>
    <row r="14" spans="1:22">
      <c r="A14" s="142"/>
      <c r="D14" s="162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</row>
    <row r="15" spans="1:22">
      <c r="A15" s="142" t="s">
        <v>93</v>
      </c>
      <c r="D15" s="73"/>
      <c r="E15" s="73"/>
      <c r="F15" s="152"/>
      <c r="G15" s="77"/>
      <c r="H15" s="152"/>
      <c r="I15" s="77"/>
      <c r="J15" s="26"/>
      <c r="K15" s="77"/>
      <c r="L15" s="21"/>
      <c r="M15" s="77"/>
      <c r="N15" s="152"/>
      <c r="O15" s="77"/>
      <c r="P15" s="152"/>
      <c r="Q15" s="77"/>
      <c r="R15" s="152"/>
      <c r="S15" s="77"/>
      <c r="T15" s="16"/>
      <c r="U15" s="77"/>
      <c r="V15" s="152"/>
    </row>
    <row r="16" spans="1:22">
      <c r="A16" s="153" t="s">
        <v>94</v>
      </c>
      <c r="D16" s="73"/>
      <c r="E16" s="73"/>
      <c r="F16" s="154"/>
      <c r="G16" s="155"/>
      <c r="H16" s="154"/>
      <c r="I16" s="155"/>
      <c r="J16" s="22"/>
      <c r="K16" s="155"/>
      <c r="L16" s="156"/>
      <c r="M16" s="155"/>
      <c r="N16" s="154"/>
      <c r="O16" s="155"/>
      <c r="P16" s="154"/>
      <c r="Q16" s="155"/>
      <c r="R16" s="154"/>
      <c r="S16" s="155"/>
      <c r="T16" s="13"/>
      <c r="U16" s="155"/>
      <c r="V16" s="154"/>
    </row>
    <row r="17" spans="1:22">
      <c r="A17" s="157" t="s">
        <v>268</v>
      </c>
      <c r="D17" s="159">
        <v>28</v>
      </c>
      <c r="E17" s="73"/>
      <c r="F17" s="22">
        <v>298726003</v>
      </c>
      <c r="G17" s="23"/>
      <c r="H17" s="22">
        <v>89617801</v>
      </c>
      <c r="I17" s="23"/>
      <c r="J17" s="22">
        <v>0</v>
      </c>
      <c r="K17" s="23"/>
      <c r="L17" s="22">
        <v>0</v>
      </c>
      <c r="M17" s="23"/>
      <c r="N17" s="22">
        <v>0</v>
      </c>
      <c r="O17" s="23"/>
      <c r="P17" s="22">
        <v>0</v>
      </c>
      <c r="Q17" s="23"/>
      <c r="R17" s="22">
        <f>SUM(F17:Q17)</f>
        <v>388343804</v>
      </c>
      <c r="S17" s="23"/>
      <c r="T17" s="13">
        <v>0</v>
      </c>
      <c r="U17" s="23"/>
      <c r="V17" s="22">
        <f>SUM(R17:T17)</f>
        <v>388343804</v>
      </c>
    </row>
    <row r="18" spans="1:22" s="158" customFormat="1" ht="20.399999999999999">
      <c r="A18" s="153" t="s">
        <v>95</v>
      </c>
      <c r="D18" s="79"/>
      <c r="E18" s="79"/>
      <c r="F18" s="24">
        <f>SUM(F17:F17)</f>
        <v>298726003</v>
      </c>
      <c r="G18" s="25"/>
      <c r="H18" s="24">
        <f>SUM(H17:H17)</f>
        <v>89617801</v>
      </c>
      <c r="I18" s="25"/>
      <c r="J18" s="24">
        <f>SUM(J17:J17)</f>
        <v>0</v>
      </c>
      <c r="K18" s="25"/>
      <c r="L18" s="24">
        <f>SUM(L17:L17)</f>
        <v>0</v>
      </c>
      <c r="M18" s="25"/>
      <c r="N18" s="24">
        <f>SUM(N17:N17)</f>
        <v>0</v>
      </c>
      <c r="O18" s="25"/>
      <c r="P18" s="24">
        <f>SUM(P17:P17)</f>
        <v>0</v>
      </c>
      <c r="Q18" s="25"/>
      <c r="R18" s="24">
        <f>SUM(R17:R17)</f>
        <v>388343804</v>
      </c>
      <c r="S18" s="25"/>
      <c r="T18" s="17">
        <f>SUM(T17:T17)</f>
        <v>0</v>
      </c>
      <c r="U18" s="25"/>
      <c r="V18" s="24">
        <f>SUM(V17:V17)</f>
        <v>388343804</v>
      </c>
    </row>
    <row r="19" spans="1:22" s="158" customFormat="1" ht="23.55" customHeight="1">
      <c r="A19" s="142" t="s">
        <v>96</v>
      </c>
      <c r="D19" s="79"/>
      <c r="E19" s="79"/>
      <c r="F19" s="24">
        <f>F18</f>
        <v>298726003</v>
      </c>
      <c r="G19" s="25"/>
      <c r="H19" s="24">
        <f>H18</f>
        <v>89617801</v>
      </c>
      <c r="I19" s="25"/>
      <c r="J19" s="24">
        <f>J18</f>
        <v>0</v>
      </c>
      <c r="K19" s="25"/>
      <c r="L19" s="24">
        <f>L18</f>
        <v>0</v>
      </c>
      <c r="M19" s="25"/>
      <c r="N19" s="24">
        <f>N18</f>
        <v>0</v>
      </c>
      <c r="O19" s="25"/>
      <c r="P19" s="24">
        <f>P18</f>
        <v>0</v>
      </c>
      <c r="Q19" s="25"/>
      <c r="R19" s="24">
        <f>R18</f>
        <v>388343804</v>
      </c>
      <c r="S19" s="25"/>
      <c r="T19" s="24">
        <f>T18</f>
        <v>0</v>
      </c>
      <c r="U19" s="25"/>
      <c r="V19" s="24">
        <f>V18</f>
        <v>388343804</v>
      </c>
    </row>
    <row r="20" spans="1:22" s="158" customFormat="1" ht="23.55" customHeight="1">
      <c r="A20" s="142"/>
      <c r="D20" s="79"/>
      <c r="E20" s="79"/>
      <c r="F20" s="199"/>
      <c r="G20" s="25"/>
      <c r="H20" s="199"/>
      <c r="I20" s="25"/>
      <c r="J20" s="199"/>
      <c r="K20" s="25"/>
      <c r="L20" s="199"/>
      <c r="M20" s="25"/>
      <c r="N20" s="199"/>
      <c r="O20" s="25"/>
      <c r="P20" s="199"/>
      <c r="Q20" s="25"/>
      <c r="R20" s="199"/>
      <c r="S20" s="25"/>
      <c r="T20" s="199"/>
      <c r="U20" s="25"/>
      <c r="V20" s="199"/>
    </row>
    <row r="21" spans="1:22">
      <c r="A21" s="142" t="s">
        <v>265</v>
      </c>
      <c r="D21" s="159"/>
      <c r="E21" s="73"/>
      <c r="F21" s="152"/>
      <c r="G21" s="77"/>
      <c r="H21" s="152"/>
      <c r="I21" s="77"/>
      <c r="J21" s="152"/>
      <c r="K21" s="77"/>
      <c r="L21" s="152"/>
      <c r="M21" s="77"/>
      <c r="N21" s="152"/>
      <c r="O21" s="77"/>
      <c r="P21" s="152"/>
      <c r="Q21" s="77"/>
      <c r="R21" s="152"/>
      <c r="S21" s="77"/>
      <c r="T21" s="14"/>
      <c r="U21" s="77"/>
      <c r="V21" s="152"/>
    </row>
    <row r="22" spans="1:22">
      <c r="A22" s="157" t="s">
        <v>256</v>
      </c>
      <c r="D22" s="73"/>
      <c r="E22" s="73"/>
      <c r="F22" s="8">
        <v>0</v>
      </c>
      <c r="G22" s="8"/>
      <c r="H22" s="8">
        <v>0</v>
      </c>
      <c r="I22" s="8"/>
      <c r="J22" s="8">
        <v>0</v>
      </c>
      <c r="K22" s="8"/>
      <c r="L22" s="8">
        <v>0</v>
      </c>
      <c r="M22" s="8"/>
      <c r="N22" s="8">
        <v>0</v>
      </c>
      <c r="O22" s="154"/>
      <c r="P22" s="12">
        <f>PL!F49</f>
        <v>155874000</v>
      </c>
      <c r="R22" s="189">
        <f>SUM(F22:Q22)</f>
        <v>155874000</v>
      </c>
      <c r="T22" s="12">
        <f>PL!F55</f>
        <v>768</v>
      </c>
      <c r="U22" s="12"/>
      <c r="V22" s="12">
        <f>SUM(R22:T22)</f>
        <v>155874768</v>
      </c>
    </row>
    <row r="23" spans="1:22">
      <c r="A23" s="157" t="s">
        <v>262</v>
      </c>
      <c r="D23" s="73"/>
      <c r="E23" s="73"/>
      <c r="F23" s="8">
        <v>0</v>
      </c>
      <c r="G23" s="8"/>
      <c r="H23" s="8">
        <v>0</v>
      </c>
      <c r="I23" s="8"/>
      <c r="J23" s="8">
        <v>0</v>
      </c>
      <c r="K23" s="8"/>
      <c r="L23" s="8">
        <v>0</v>
      </c>
      <c r="M23" s="8"/>
      <c r="N23" s="8">
        <v>0</v>
      </c>
      <c r="O23" s="154"/>
      <c r="P23" s="12">
        <f>PL!F45</f>
        <v>3271676</v>
      </c>
      <c r="R23" s="189">
        <f>SUM(F23:Q23)</f>
        <v>3271676</v>
      </c>
      <c r="T23" s="12">
        <v>0</v>
      </c>
      <c r="U23" s="12"/>
      <c r="V23" s="12">
        <f>SUM(R23:T23)</f>
        <v>3271676</v>
      </c>
    </row>
    <row r="24" spans="1:22" s="158" customFormat="1" ht="20.399999999999999">
      <c r="A24" s="142" t="s">
        <v>264</v>
      </c>
      <c r="D24" s="195"/>
      <c r="E24" s="79"/>
      <c r="F24" s="196">
        <f>SUM(F22:F23)</f>
        <v>0</v>
      </c>
      <c r="G24" s="197"/>
      <c r="H24" s="196">
        <f>SUM(H22:H23)</f>
        <v>0</v>
      </c>
      <c r="I24" s="197"/>
      <c r="J24" s="196">
        <f>SUM(J22:J23)</f>
        <v>0</v>
      </c>
      <c r="K24" s="197"/>
      <c r="L24" s="196">
        <f>SUM(L22:L23)</f>
        <v>0</v>
      </c>
      <c r="M24" s="197"/>
      <c r="N24" s="196">
        <f>SUM(N22:N23)</f>
        <v>0</v>
      </c>
      <c r="O24" s="152"/>
      <c r="P24" s="17">
        <f>SUM(P22:P23)</f>
        <v>159145676</v>
      </c>
      <c r="R24" s="17">
        <f>SUM(R22:R23)</f>
        <v>159145676</v>
      </c>
      <c r="T24" s="17">
        <f>SUM(T22:T23)</f>
        <v>768</v>
      </c>
      <c r="U24" s="18"/>
      <c r="V24" s="17">
        <f>SUM(V22:V23)</f>
        <v>159146444</v>
      </c>
    </row>
    <row r="25" spans="1:22">
      <c r="A25" s="157"/>
      <c r="D25" s="73"/>
      <c r="E25" s="73"/>
      <c r="F25" s="8"/>
      <c r="G25" s="8"/>
      <c r="H25" s="8"/>
      <c r="I25" s="8"/>
      <c r="J25" s="8"/>
      <c r="K25" s="8"/>
      <c r="L25" s="8"/>
      <c r="M25" s="8"/>
      <c r="N25" s="8"/>
      <c r="O25" s="154"/>
      <c r="P25" s="12"/>
      <c r="R25" s="189"/>
      <c r="T25" s="12"/>
      <c r="U25" s="12"/>
      <c r="V25" s="12"/>
    </row>
    <row r="26" spans="1:22" ht="21.6" thickBot="1">
      <c r="A26" s="142" t="s">
        <v>226</v>
      </c>
      <c r="D26" s="73"/>
      <c r="E26" s="73"/>
      <c r="F26" s="163">
        <f>F13+F19+F24</f>
        <v>1851901547</v>
      </c>
      <c r="G26" s="79"/>
      <c r="H26" s="163">
        <f>H13+H19+H24</f>
        <v>1340981190</v>
      </c>
      <c r="I26" s="79"/>
      <c r="J26" s="163">
        <f>J13+J19+J24</f>
        <v>1589337148</v>
      </c>
      <c r="K26" s="79"/>
      <c r="L26" s="163">
        <f>L13+L19+L24</f>
        <v>-135645750</v>
      </c>
      <c r="M26" s="79"/>
      <c r="N26" s="163">
        <f>N13+N19+N24</f>
        <v>100111661</v>
      </c>
      <c r="O26" s="79"/>
      <c r="P26" s="163">
        <f>P13+P19+P24</f>
        <v>888520597</v>
      </c>
      <c r="Q26" s="79"/>
      <c r="R26" s="163">
        <f>R13+R19+R24</f>
        <v>5635206393</v>
      </c>
      <c r="S26" s="79"/>
      <c r="T26" s="163">
        <f>T13+T19+T24</f>
        <v>122380</v>
      </c>
      <c r="U26" s="79"/>
      <c r="V26" s="163">
        <f>V13+V19+V24</f>
        <v>5635328773</v>
      </c>
    </row>
    <row r="27" spans="1:22" ht="21.6" thickTop="1"/>
    <row r="80" spans="6:6">
      <c r="F80" s="140" t="e">
        <f>#REF!-F79</f>
        <v>#REF!</v>
      </c>
    </row>
  </sheetData>
  <mergeCells count="4">
    <mergeCell ref="F5:V5"/>
    <mergeCell ref="F6:R6"/>
    <mergeCell ref="N8:P8"/>
    <mergeCell ref="F12:V12"/>
  </mergeCells>
  <printOptions horizontalCentered="1"/>
  <pageMargins left="0.6" right="0.4" top="0.7" bottom="0.7" header="0.3" footer="0.5"/>
  <pageSetup paperSize="9" scale="63" firstPageNumber="15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6DD9-EC3D-4B5E-8688-43AFFFE8B2CF}">
  <sheetPr>
    <pageSetUpPr fitToPage="1"/>
  </sheetPr>
  <dimension ref="A1:P87"/>
  <sheetViews>
    <sheetView view="pageBreakPreview" topLeftCell="A12" zoomScale="70" zoomScaleNormal="70" zoomScaleSheetLayoutView="70" workbookViewId="0">
      <selection activeCell="R28" sqref="R28"/>
    </sheetView>
  </sheetViews>
  <sheetFormatPr defaultColWidth="9.44140625" defaultRowHeight="19.8"/>
  <cols>
    <col min="1" max="1" width="58.21875" style="166" customWidth="1"/>
    <col min="2" max="2" width="10.6640625" style="166" customWidth="1"/>
    <col min="3" max="3" width="1.5546875" style="166" customWidth="1"/>
    <col min="4" max="4" width="17.6640625" style="166" customWidth="1"/>
    <col min="5" max="5" width="1.5546875" style="166" customWidth="1"/>
    <col min="6" max="6" width="17.6640625" style="166" customWidth="1"/>
    <col min="7" max="7" width="1.5546875" style="166" customWidth="1"/>
    <col min="8" max="8" width="17.6640625" style="166" customWidth="1"/>
    <col min="9" max="9" width="1.5546875" style="166" customWidth="1"/>
    <col min="10" max="10" width="17.6640625" style="166" customWidth="1"/>
    <col min="11" max="11" width="1.5546875" style="166" customWidth="1"/>
    <col min="12" max="12" width="17.6640625" style="166" customWidth="1"/>
    <col min="13" max="13" width="1.5546875" style="166" customWidth="1"/>
    <col min="14" max="14" width="17.6640625" style="166" customWidth="1"/>
    <col min="15" max="15" width="1.5546875" style="166" customWidth="1"/>
    <col min="16" max="16" width="17.6640625" style="166" customWidth="1"/>
    <col min="17" max="17" width="0.5546875" style="166" customWidth="1"/>
    <col min="18" max="18" width="12.5546875" style="166" bestFit="1" customWidth="1"/>
    <col min="19" max="16384" width="9.44140625" style="166"/>
  </cols>
  <sheetData>
    <row r="1" spans="1:16" ht="22.8">
      <c r="A1" s="47" t="s">
        <v>198</v>
      </c>
      <c r="B1" s="164"/>
      <c r="C1" s="165"/>
      <c r="D1" s="165"/>
      <c r="E1" s="165"/>
    </row>
    <row r="2" spans="1:16" ht="21.6">
      <c r="A2" s="277" t="s">
        <v>206</v>
      </c>
      <c r="B2" s="277"/>
      <c r="C2" s="277"/>
      <c r="D2" s="277"/>
      <c r="E2" s="277"/>
      <c r="F2" s="167"/>
      <c r="G2" s="167"/>
      <c r="H2" s="167"/>
      <c r="I2" s="167"/>
      <c r="J2" s="167"/>
      <c r="K2" s="167"/>
      <c r="L2" s="168"/>
      <c r="M2" s="168"/>
      <c r="N2" s="168"/>
      <c r="O2" s="168"/>
      <c r="P2" s="168"/>
    </row>
    <row r="3" spans="1:16" ht="21.6">
      <c r="A3" s="144" t="s">
        <v>227</v>
      </c>
      <c r="B3" s="169"/>
      <c r="C3" s="169"/>
      <c r="D3" s="169"/>
      <c r="E3" s="169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ht="21.6">
      <c r="A4" s="144"/>
      <c r="B4" s="169"/>
      <c r="C4" s="169"/>
      <c r="D4" s="169"/>
      <c r="E4" s="169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6" ht="21">
      <c r="A5" s="140"/>
      <c r="B5" s="145"/>
      <c r="C5" s="145"/>
      <c r="D5" s="273" t="s">
        <v>1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</row>
    <row r="6" spans="1:16" ht="12.6" customHeight="1">
      <c r="A6" s="140"/>
      <c r="B6" s="145"/>
      <c r="C6" s="145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</row>
    <row r="7" spans="1:16" ht="21">
      <c r="A7" s="140"/>
      <c r="B7" s="145"/>
      <c r="C7" s="145"/>
      <c r="D7" s="148"/>
      <c r="E7" s="148"/>
      <c r="F7" s="148"/>
      <c r="G7" s="148"/>
      <c r="H7" s="148"/>
      <c r="I7" s="148"/>
      <c r="J7" s="148" t="s">
        <v>97</v>
      </c>
      <c r="K7" s="148"/>
      <c r="L7" s="275" t="s">
        <v>50</v>
      </c>
      <c r="M7" s="275"/>
      <c r="N7" s="275"/>
      <c r="O7" s="148"/>
      <c r="P7" s="148"/>
    </row>
    <row r="8" spans="1:16" ht="21">
      <c r="A8" s="140"/>
      <c r="B8" s="145"/>
      <c r="C8" s="145"/>
      <c r="D8" s="148" t="s">
        <v>43</v>
      </c>
      <c r="E8" s="148"/>
      <c r="F8" s="148"/>
      <c r="G8" s="148"/>
      <c r="H8" s="73" t="s">
        <v>78</v>
      </c>
      <c r="I8" s="148"/>
      <c r="J8" s="148" t="s">
        <v>98</v>
      </c>
      <c r="K8" s="148"/>
      <c r="L8" s="73" t="s">
        <v>73</v>
      </c>
      <c r="M8" s="73"/>
      <c r="N8" s="73"/>
      <c r="O8" s="148"/>
      <c r="P8" s="148"/>
    </row>
    <row r="9" spans="1:16" s="170" customFormat="1" ht="21">
      <c r="A9" s="73"/>
      <c r="B9" s="73"/>
      <c r="C9" s="73"/>
      <c r="D9" s="73" t="s">
        <v>76</v>
      </c>
      <c r="E9" s="73"/>
      <c r="F9" s="73" t="s">
        <v>77</v>
      </c>
      <c r="G9" s="73"/>
      <c r="H9" s="73" t="s">
        <v>99</v>
      </c>
      <c r="I9" s="73"/>
      <c r="J9" s="73" t="s">
        <v>100</v>
      </c>
      <c r="K9" s="73"/>
      <c r="L9" s="150" t="s">
        <v>80</v>
      </c>
      <c r="M9" s="73"/>
      <c r="N9" s="73"/>
      <c r="O9" s="73"/>
      <c r="P9" s="73" t="s">
        <v>74</v>
      </c>
    </row>
    <row r="10" spans="1:16" s="170" customFormat="1" ht="21">
      <c r="A10" s="73"/>
      <c r="B10" s="151" t="s">
        <v>3</v>
      </c>
      <c r="C10" s="73"/>
      <c r="D10" s="73" t="s">
        <v>83</v>
      </c>
      <c r="E10" s="73"/>
      <c r="F10" s="73" t="s">
        <v>84</v>
      </c>
      <c r="G10" s="73"/>
      <c r="H10" s="73" t="s">
        <v>101</v>
      </c>
      <c r="I10" s="73"/>
      <c r="J10" s="73" t="s">
        <v>102</v>
      </c>
      <c r="K10" s="73"/>
      <c r="L10" s="150" t="s">
        <v>87</v>
      </c>
      <c r="M10" s="73"/>
      <c r="N10" s="73" t="s">
        <v>88</v>
      </c>
      <c r="O10" s="73"/>
      <c r="P10" s="73" t="s">
        <v>91</v>
      </c>
    </row>
    <row r="11" spans="1:16" s="170" customFormat="1" ht="21">
      <c r="A11" s="73"/>
      <c r="B11" s="73"/>
      <c r="C11" s="73"/>
      <c r="D11" s="276" t="s">
        <v>4</v>
      </c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</row>
    <row r="12" spans="1:16" ht="21">
      <c r="A12" s="142" t="s">
        <v>203</v>
      </c>
      <c r="B12" s="140"/>
      <c r="C12" s="140"/>
      <c r="D12" s="152">
        <v>1553175537</v>
      </c>
      <c r="E12" s="4"/>
      <c r="F12" s="152">
        <v>5072397059</v>
      </c>
      <c r="G12" s="4"/>
      <c r="H12" s="4">
        <v>2588050</v>
      </c>
      <c r="I12" s="4"/>
      <c r="J12" s="4">
        <v>-2490187463</v>
      </c>
      <c r="K12" s="4"/>
      <c r="L12" s="152">
        <v>42468090</v>
      </c>
      <c r="M12" s="4"/>
      <c r="N12" s="152">
        <v>187784013</v>
      </c>
      <c r="O12" s="152"/>
      <c r="P12" s="152">
        <f>SUM(D12:O12)</f>
        <v>4368225286</v>
      </c>
    </row>
    <row r="13" spans="1:16" ht="21">
      <c r="A13" s="142"/>
      <c r="B13" s="140"/>
      <c r="C13" s="140"/>
      <c r="D13" s="152"/>
      <c r="E13" s="4"/>
      <c r="F13" s="152"/>
      <c r="G13" s="4"/>
      <c r="H13" s="4"/>
      <c r="I13" s="4"/>
      <c r="J13" s="4"/>
      <c r="K13" s="4"/>
      <c r="L13" s="152"/>
      <c r="M13" s="4"/>
      <c r="N13" s="154"/>
      <c r="O13" s="152"/>
      <c r="P13" s="152"/>
    </row>
    <row r="14" spans="1:16" ht="21">
      <c r="A14" s="142" t="s">
        <v>93</v>
      </c>
      <c r="B14" s="140"/>
      <c r="C14" s="140"/>
      <c r="D14" s="154"/>
      <c r="E14" s="2"/>
      <c r="F14" s="154"/>
      <c r="G14" s="2"/>
      <c r="H14" s="2"/>
      <c r="I14" s="2"/>
      <c r="J14" s="2"/>
      <c r="K14" s="2"/>
      <c r="L14" s="154"/>
      <c r="M14" s="2"/>
      <c r="N14" s="154"/>
      <c r="O14" s="154"/>
      <c r="P14" s="154"/>
    </row>
    <row r="15" spans="1:16" ht="21">
      <c r="A15" s="153" t="s">
        <v>94</v>
      </c>
      <c r="B15" s="140"/>
      <c r="C15" s="140"/>
      <c r="D15" s="154"/>
      <c r="E15" s="2"/>
      <c r="F15" s="154"/>
      <c r="G15" s="2"/>
      <c r="H15" s="2"/>
      <c r="I15" s="2"/>
      <c r="J15" s="2"/>
      <c r="K15" s="2"/>
      <c r="L15" s="154"/>
      <c r="M15" s="2"/>
      <c r="N15" s="154"/>
      <c r="O15" s="154"/>
      <c r="P15" s="154"/>
    </row>
    <row r="16" spans="1:16" ht="21">
      <c r="A16" s="141" t="s">
        <v>269</v>
      </c>
      <c r="B16" s="140"/>
      <c r="C16" s="140"/>
      <c r="D16" s="22">
        <v>7</v>
      </c>
      <c r="E16" s="12"/>
      <c r="F16" s="22">
        <v>11</v>
      </c>
      <c r="G16" s="12"/>
      <c r="H16" s="12">
        <v>0</v>
      </c>
      <c r="I16" s="12"/>
      <c r="J16" s="12">
        <v>0</v>
      </c>
      <c r="K16" s="12"/>
      <c r="L16" s="22">
        <v>0</v>
      </c>
      <c r="M16" s="12"/>
      <c r="N16" s="22">
        <v>0</v>
      </c>
      <c r="O16" s="22"/>
      <c r="P16" s="22">
        <f>SUM(D16:O16)</f>
        <v>18</v>
      </c>
    </row>
    <row r="17" spans="1:16" ht="21">
      <c r="A17" s="157" t="s">
        <v>92</v>
      </c>
      <c r="B17" s="159">
        <v>35</v>
      </c>
      <c r="C17" s="140"/>
      <c r="D17" s="156">
        <v>0</v>
      </c>
      <c r="E17" s="2"/>
      <c r="F17" s="156">
        <v>0</v>
      </c>
      <c r="G17" s="2"/>
      <c r="H17" s="156">
        <v>0</v>
      </c>
      <c r="I17" s="2"/>
      <c r="J17" s="156">
        <v>0</v>
      </c>
      <c r="K17" s="2"/>
      <c r="L17" s="156">
        <v>0</v>
      </c>
      <c r="M17" s="2"/>
      <c r="N17" s="154">
        <v>-40382564</v>
      </c>
      <c r="O17" s="154"/>
      <c r="P17" s="154">
        <f>SUM(D17:O17)</f>
        <v>-40382564</v>
      </c>
    </row>
    <row r="18" spans="1:16" s="198" customFormat="1" ht="20.399999999999999">
      <c r="A18" s="153" t="s">
        <v>95</v>
      </c>
      <c r="B18" s="158"/>
      <c r="C18" s="158"/>
      <c r="D18" s="24">
        <f>SUM(D16:D17)</f>
        <v>7</v>
      </c>
      <c r="E18" s="18"/>
      <c r="F18" s="24">
        <f>SUM(F16:F17)</f>
        <v>11</v>
      </c>
      <c r="G18" s="18"/>
      <c r="H18" s="24">
        <f>SUM(H16:H17)</f>
        <v>0</v>
      </c>
      <c r="I18" s="18"/>
      <c r="J18" s="24">
        <f>SUM(J16:J17)</f>
        <v>0</v>
      </c>
      <c r="K18" s="18"/>
      <c r="L18" s="24">
        <f>SUM(L16:L17)</f>
        <v>0</v>
      </c>
      <c r="M18" s="18"/>
      <c r="N18" s="24">
        <f>SUM(N16:N17)</f>
        <v>-40382564</v>
      </c>
      <c r="O18" s="26"/>
      <c r="P18" s="24">
        <f>SUM(P16:P17)</f>
        <v>-40382546</v>
      </c>
    </row>
    <row r="19" spans="1:16" s="198" customFormat="1" ht="20.399999999999999">
      <c r="A19" s="142" t="s">
        <v>96</v>
      </c>
      <c r="B19" s="158"/>
      <c r="C19" s="158"/>
      <c r="D19" s="24">
        <f>SUM(D18)</f>
        <v>7</v>
      </c>
      <c r="E19" s="18"/>
      <c r="F19" s="24">
        <f>SUM(F18)</f>
        <v>11</v>
      </c>
      <c r="G19" s="18"/>
      <c r="H19" s="24">
        <f>SUM(H18)</f>
        <v>0</v>
      </c>
      <c r="I19" s="18"/>
      <c r="J19" s="24">
        <f>SUM(J18)</f>
        <v>0</v>
      </c>
      <c r="K19" s="18"/>
      <c r="L19" s="24">
        <f>SUM(L18)</f>
        <v>0</v>
      </c>
      <c r="M19" s="18"/>
      <c r="N19" s="24">
        <f>SUM(N18)</f>
        <v>-40382564</v>
      </c>
      <c r="O19" s="26"/>
      <c r="P19" s="24">
        <f>SUM(P18)</f>
        <v>-40382546</v>
      </c>
    </row>
    <row r="20" spans="1:16" ht="21">
      <c r="A20" s="141"/>
      <c r="B20" s="140"/>
      <c r="C20" s="140"/>
      <c r="D20" s="154"/>
      <c r="E20" s="2"/>
      <c r="F20" s="154"/>
      <c r="G20" s="2"/>
      <c r="H20" s="2"/>
      <c r="I20" s="2"/>
      <c r="J20" s="2"/>
      <c r="K20" s="2"/>
      <c r="L20" s="154"/>
      <c r="M20" s="2"/>
      <c r="N20" s="154"/>
      <c r="O20" s="154"/>
      <c r="P20" s="154"/>
    </row>
    <row r="21" spans="1:16" ht="20.399999999999999">
      <c r="A21" s="142" t="s">
        <v>265</v>
      </c>
    </row>
    <row r="22" spans="1:16" ht="21">
      <c r="A22" s="157" t="s">
        <v>256</v>
      </c>
      <c r="B22" s="159"/>
      <c r="C22" s="140"/>
      <c r="D22" s="156">
        <v>0</v>
      </c>
      <c r="E22" s="2"/>
      <c r="F22" s="156">
        <v>0</v>
      </c>
      <c r="G22" s="2"/>
      <c r="H22" s="156">
        <v>0</v>
      </c>
      <c r="I22" s="2"/>
      <c r="J22" s="156">
        <v>0</v>
      </c>
      <c r="K22" s="2"/>
      <c r="L22" s="156">
        <v>0</v>
      </c>
      <c r="M22" s="2"/>
      <c r="N22" s="154">
        <f>PL!L30</f>
        <v>632503835</v>
      </c>
      <c r="O22" s="154"/>
      <c r="P22" s="154">
        <f>SUM(D22:O22)</f>
        <v>632503835</v>
      </c>
    </row>
    <row r="23" spans="1:16" ht="21">
      <c r="A23" s="157" t="s">
        <v>266</v>
      </c>
      <c r="B23" s="140"/>
      <c r="C23" s="73"/>
      <c r="D23" s="8">
        <v>0</v>
      </c>
      <c r="E23" s="154"/>
      <c r="F23" s="8">
        <v>0</v>
      </c>
      <c r="G23" s="154"/>
      <c r="H23" s="8">
        <v>0</v>
      </c>
      <c r="I23" s="154"/>
      <c r="J23" s="8">
        <v>0</v>
      </c>
      <c r="K23" s="154"/>
      <c r="L23" s="8">
        <v>0</v>
      </c>
      <c r="M23" s="154"/>
      <c r="N23" s="22">
        <f>PL!L45</f>
        <v>-109517</v>
      </c>
      <c r="O23" s="22"/>
      <c r="P23" s="22">
        <f>SUM(D23:O23)</f>
        <v>-109517</v>
      </c>
    </row>
    <row r="24" spans="1:16" s="198" customFormat="1" ht="20.399999999999999">
      <c r="A24" s="142" t="s">
        <v>264</v>
      </c>
      <c r="B24" s="158"/>
      <c r="C24" s="79"/>
      <c r="D24" s="196">
        <f>SUM(D22:D23)</f>
        <v>0</v>
      </c>
      <c r="E24" s="152"/>
      <c r="F24" s="196">
        <f>SUM(F22:F23)</f>
        <v>0</v>
      </c>
      <c r="G24" s="152"/>
      <c r="H24" s="196">
        <f>SUM(H22:H23)</f>
        <v>0</v>
      </c>
      <c r="I24" s="152"/>
      <c r="J24" s="196">
        <f>SUM(J22:J23)</f>
        <v>0</v>
      </c>
      <c r="K24" s="152"/>
      <c r="L24" s="196">
        <f>SUM(L22:L23)</f>
        <v>0</v>
      </c>
      <c r="M24" s="152"/>
      <c r="N24" s="24">
        <f>SUM(N22:N23)</f>
        <v>632394318</v>
      </c>
      <c r="O24" s="26"/>
      <c r="P24" s="24">
        <f>SUM(P22:P23)</f>
        <v>632394318</v>
      </c>
    </row>
    <row r="25" spans="1:16" ht="21">
      <c r="A25" s="157"/>
      <c r="B25" s="140"/>
      <c r="C25" s="73"/>
      <c r="D25" s="8"/>
      <c r="E25" s="154"/>
      <c r="F25" s="8"/>
      <c r="G25" s="154"/>
      <c r="H25" s="8"/>
      <c r="I25" s="154"/>
      <c r="J25" s="8"/>
      <c r="K25" s="154"/>
      <c r="L25" s="8"/>
      <c r="M25" s="154"/>
      <c r="N25" s="22"/>
      <c r="O25" s="22"/>
      <c r="P25" s="22"/>
    </row>
    <row r="26" spans="1:16" ht="21">
      <c r="A26" s="141" t="s">
        <v>263</v>
      </c>
      <c r="B26" s="159">
        <v>29</v>
      </c>
      <c r="C26" s="140"/>
      <c r="D26" s="156">
        <v>0</v>
      </c>
      <c r="E26" s="2"/>
      <c r="F26" s="156">
        <v>0</v>
      </c>
      <c r="G26" s="2"/>
      <c r="H26" s="156">
        <v>0</v>
      </c>
      <c r="I26" s="2"/>
      <c r="J26" s="156">
        <v>0</v>
      </c>
      <c r="K26" s="2"/>
      <c r="L26" s="154">
        <v>40627467</v>
      </c>
      <c r="M26" s="2"/>
      <c r="N26" s="154">
        <v>-40627467</v>
      </c>
      <c r="O26" s="154"/>
      <c r="P26" s="156">
        <f>SUM(D26:O26)</f>
        <v>0</v>
      </c>
    </row>
    <row r="27" spans="1:16" ht="21">
      <c r="A27" s="157"/>
      <c r="B27" s="140"/>
      <c r="C27" s="73"/>
      <c r="D27" s="8"/>
      <c r="E27" s="154"/>
      <c r="F27" s="8"/>
      <c r="G27" s="154"/>
      <c r="H27" s="8"/>
      <c r="I27" s="154"/>
      <c r="J27" s="8"/>
      <c r="K27" s="154"/>
      <c r="L27" s="8"/>
      <c r="M27" s="154"/>
      <c r="N27" s="22"/>
      <c r="O27" s="22"/>
      <c r="P27" s="22"/>
    </row>
    <row r="28" spans="1:16" s="198" customFormat="1" ht="21" thickBot="1">
      <c r="A28" s="142" t="s">
        <v>205</v>
      </c>
      <c r="B28" s="158"/>
      <c r="C28" s="79"/>
      <c r="D28" s="161">
        <f>D12+D19+D24+D26</f>
        <v>1553175544</v>
      </c>
      <c r="E28" s="77"/>
      <c r="F28" s="161">
        <f>F12+F19+F24+F26</f>
        <v>5072397070</v>
      </c>
      <c r="G28" s="77"/>
      <c r="H28" s="161">
        <f>H12+H19+H24+H26</f>
        <v>2588050</v>
      </c>
      <c r="I28" s="77"/>
      <c r="J28" s="161">
        <f>J12+J19+J24+J26</f>
        <v>-2490187463</v>
      </c>
      <c r="K28" s="77"/>
      <c r="L28" s="161">
        <f>L12+L19+L24+L26</f>
        <v>83095557</v>
      </c>
      <c r="M28" s="77"/>
      <c r="N28" s="161">
        <f>N12+N19+N24+N26</f>
        <v>739168300</v>
      </c>
      <c r="O28" s="77"/>
      <c r="P28" s="161">
        <f>P12+P19+P24+P26</f>
        <v>4960237058</v>
      </c>
    </row>
    <row r="29" spans="1:16" ht="21.6" thickTop="1">
      <c r="A29" s="141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</row>
    <row r="87" spans="5:5">
      <c r="E87" s="166" t="e">
        <f>#REF!-E86</f>
        <v>#REF!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3" footer="0.5"/>
  <pageSetup paperSize="9" scale="68" firstPageNumber="16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DE32B-B12A-4E5B-BB62-067E007647E9}">
  <sheetPr>
    <pageSetUpPr fitToPage="1"/>
  </sheetPr>
  <dimension ref="A1:P84"/>
  <sheetViews>
    <sheetView view="pageBreakPreview" zoomScale="70" zoomScaleNormal="70" zoomScaleSheetLayoutView="70" workbookViewId="0">
      <selection activeCell="R22" sqref="R22:R26"/>
    </sheetView>
  </sheetViews>
  <sheetFormatPr defaultColWidth="9.44140625" defaultRowHeight="19.8"/>
  <cols>
    <col min="1" max="1" width="58.21875" style="166" customWidth="1"/>
    <col min="2" max="2" width="10.6640625" style="166" customWidth="1"/>
    <col min="3" max="3" width="1.5546875" style="166" customWidth="1"/>
    <col min="4" max="4" width="17.6640625" style="166" customWidth="1"/>
    <col min="5" max="5" width="1.5546875" style="166" customWidth="1"/>
    <col min="6" max="6" width="17.6640625" style="166" customWidth="1"/>
    <col min="7" max="7" width="1.5546875" style="166" customWidth="1"/>
    <col min="8" max="8" width="17.6640625" style="166" customWidth="1"/>
    <col min="9" max="9" width="1.5546875" style="166" customWidth="1"/>
    <col min="10" max="10" width="17.6640625" style="166" customWidth="1"/>
    <col min="11" max="11" width="1.5546875" style="166" customWidth="1"/>
    <col min="12" max="12" width="17.6640625" style="166" customWidth="1"/>
    <col min="13" max="13" width="1.5546875" style="166" customWidth="1"/>
    <col min="14" max="14" width="17.6640625" style="166" customWidth="1"/>
    <col min="15" max="15" width="1.5546875" style="166" customWidth="1"/>
    <col min="16" max="16" width="17.6640625" style="166" customWidth="1"/>
    <col min="17" max="17" width="0.5546875" style="166" customWidth="1"/>
    <col min="18" max="18" width="12.5546875" style="166" bestFit="1" customWidth="1"/>
    <col min="19" max="16384" width="9.44140625" style="166"/>
  </cols>
  <sheetData>
    <row r="1" spans="1:16" ht="22.8">
      <c r="A1" s="47" t="s">
        <v>198</v>
      </c>
      <c r="B1" s="164"/>
      <c r="C1" s="165"/>
      <c r="D1" s="165"/>
      <c r="E1" s="165"/>
    </row>
    <row r="2" spans="1:16" ht="21.6">
      <c r="A2" s="277" t="s">
        <v>206</v>
      </c>
      <c r="B2" s="277"/>
      <c r="C2" s="277"/>
      <c r="D2" s="277"/>
      <c r="E2" s="277"/>
      <c r="F2" s="167"/>
      <c r="G2" s="167"/>
      <c r="H2" s="167"/>
      <c r="I2" s="167"/>
      <c r="J2" s="167"/>
      <c r="K2" s="167"/>
      <c r="L2" s="168"/>
      <c r="M2" s="168"/>
      <c r="N2" s="168"/>
      <c r="O2" s="168"/>
      <c r="P2" s="168"/>
    </row>
    <row r="3" spans="1:16" ht="21.6">
      <c r="A3" s="144" t="s">
        <v>227</v>
      </c>
      <c r="B3" s="169"/>
      <c r="C3" s="169"/>
      <c r="D3" s="169"/>
      <c r="E3" s="169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ht="21.6">
      <c r="A4" s="144"/>
      <c r="B4" s="169"/>
      <c r="C4" s="169"/>
      <c r="D4" s="169"/>
      <c r="E4" s="169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6" ht="21">
      <c r="A5" s="140"/>
      <c r="B5" s="145"/>
      <c r="C5" s="145"/>
      <c r="D5" s="273" t="s">
        <v>1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</row>
    <row r="6" spans="1:16" ht="12.6" customHeight="1">
      <c r="A6" s="140"/>
      <c r="B6" s="145"/>
      <c r="C6" s="145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</row>
    <row r="7" spans="1:16" ht="21">
      <c r="A7" s="140"/>
      <c r="B7" s="145"/>
      <c r="C7" s="145"/>
      <c r="D7" s="148"/>
      <c r="E7" s="148"/>
      <c r="F7" s="148"/>
      <c r="G7" s="148"/>
      <c r="H7" s="148"/>
      <c r="I7" s="148"/>
      <c r="J7" s="148" t="s">
        <v>97</v>
      </c>
      <c r="K7" s="148"/>
      <c r="L7" s="275" t="s">
        <v>50</v>
      </c>
      <c r="M7" s="275"/>
      <c r="N7" s="275"/>
      <c r="O7" s="148"/>
      <c r="P7" s="148"/>
    </row>
    <row r="8" spans="1:16" ht="21">
      <c r="A8" s="140"/>
      <c r="B8" s="145"/>
      <c r="C8" s="145"/>
      <c r="D8" s="148" t="s">
        <v>43</v>
      </c>
      <c r="E8" s="148"/>
      <c r="F8" s="148"/>
      <c r="G8" s="148"/>
      <c r="H8" s="73" t="s">
        <v>78</v>
      </c>
      <c r="I8" s="148"/>
      <c r="J8" s="148" t="s">
        <v>98</v>
      </c>
      <c r="K8" s="148"/>
      <c r="L8" s="73" t="s">
        <v>73</v>
      </c>
      <c r="M8" s="73"/>
      <c r="N8" s="73"/>
      <c r="O8" s="148"/>
      <c r="P8" s="148"/>
    </row>
    <row r="9" spans="1:16" s="170" customFormat="1" ht="21">
      <c r="A9" s="73"/>
      <c r="B9" s="73"/>
      <c r="C9" s="73"/>
      <c r="D9" s="73" t="s">
        <v>76</v>
      </c>
      <c r="E9" s="73"/>
      <c r="F9" s="73" t="s">
        <v>77</v>
      </c>
      <c r="G9" s="73"/>
      <c r="H9" s="73" t="s">
        <v>99</v>
      </c>
      <c r="I9" s="73"/>
      <c r="J9" s="73" t="s">
        <v>100</v>
      </c>
      <c r="K9" s="73"/>
      <c r="L9" s="150" t="s">
        <v>80</v>
      </c>
      <c r="M9" s="73"/>
      <c r="N9" s="73"/>
      <c r="O9" s="73"/>
      <c r="P9" s="73" t="s">
        <v>74</v>
      </c>
    </row>
    <row r="10" spans="1:16" s="170" customFormat="1" ht="21">
      <c r="A10" s="73"/>
      <c r="B10" s="151" t="s">
        <v>3</v>
      </c>
      <c r="C10" s="73"/>
      <c r="D10" s="73" t="s">
        <v>83</v>
      </c>
      <c r="E10" s="73"/>
      <c r="F10" s="73" t="s">
        <v>84</v>
      </c>
      <c r="G10" s="73"/>
      <c r="H10" s="73" t="s">
        <v>101</v>
      </c>
      <c r="I10" s="73"/>
      <c r="J10" s="73" t="s">
        <v>102</v>
      </c>
      <c r="K10" s="73"/>
      <c r="L10" s="150" t="s">
        <v>87</v>
      </c>
      <c r="M10" s="73"/>
      <c r="N10" s="73" t="s">
        <v>88</v>
      </c>
      <c r="O10" s="73"/>
      <c r="P10" s="73" t="s">
        <v>91</v>
      </c>
    </row>
    <row r="11" spans="1:16" s="170" customFormat="1" ht="21">
      <c r="A11" s="73"/>
      <c r="B11" s="73"/>
      <c r="C11" s="73"/>
      <c r="D11" s="276" t="s">
        <v>4</v>
      </c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</row>
    <row r="12" spans="1:16" ht="20.399999999999999">
      <c r="A12" s="142" t="s">
        <v>225</v>
      </c>
      <c r="D12" s="158">
        <v>1553175544</v>
      </c>
      <c r="E12" s="158"/>
      <c r="F12" s="158">
        <v>5072397070</v>
      </c>
      <c r="G12" s="158"/>
      <c r="H12" s="158">
        <v>2588050</v>
      </c>
      <c r="I12" s="158"/>
      <c r="J12" s="158">
        <v>-2490187463</v>
      </c>
      <c r="K12" s="158"/>
      <c r="L12" s="158">
        <v>83095557</v>
      </c>
      <c r="M12" s="158"/>
      <c r="N12" s="158">
        <v>739168300</v>
      </c>
      <c r="O12" s="158"/>
      <c r="P12" s="158">
        <v>4960237058</v>
      </c>
    </row>
    <row r="14" spans="1:16" ht="21">
      <c r="A14" s="142" t="s">
        <v>93</v>
      </c>
      <c r="B14" s="140"/>
      <c r="C14" s="140"/>
      <c r="D14" s="154"/>
      <c r="E14" s="2"/>
      <c r="F14" s="154"/>
      <c r="G14" s="2"/>
      <c r="H14" s="2"/>
      <c r="I14" s="2"/>
      <c r="J14" s="2"/>
      <c r="K14" s="2"/>
      <c r="L14" s="154"/>
      <c r="M14" s="2"/>
      <c r="N14" s="154"/>
      <c r="O14" s="154"/>
      <c r="P14" s="154"/>
    </row>
    <row r="15" spans="1:16" ht="21">
      <c r="A15" s="153" t="s">
        <v>94</v>
      </c>
      <c r="B15" s="140"/>
      <c r="C15" s="140"/>
      <c r="D15" s="154"/>
      <c r="E15" s="2"/>
      <c r="F15" s="154"/>
      <c r="G15" s="2"/>
      <c r="H15" s="2"/>
      <c r="I15" s="2"/>
      <c r="J15" s="2"/>
      <c r="K15" s="2"/>
      <c r="L15" s="154"/>
      <c r="M15" s="2"/>
      <c r="N15" s="154"/>
      <c r="O15" s="154"/>
      <c r="P15" s="154"/>
    </row>
    <row r="16" spans="1:16" ht="21">
      <c r="A16" s="141" t="s">
        <v>237</v>
      </c>
      <c r="B16" s="159">
        <v>28</v>
      </c>
      <c r="C16" s="140"/>
      <c r="D16" s="22">
        <v>298726003</v>
      </c>
      <c r="E16" s="12"/>
      <c r="F16" s="22">
        <v>89617801</v>
      </c>
      <c r="G16" s="12"/>
      <c r="H16" s="12">
        <v>0</v>
      </c>
      <c r="I16" s="12"/>
      <c r="J16" s="12">
        <v>0</v>
      </c>
      <c r="K16" s="12"/>
      <c r="L16" s="22">
        <v>0</v>
      </c>
      <c r="M16" s="12"/>
      <c r="N16" s="22">
        <v>0</v>
      </c>
      <c r="O16" s="22"/>
      <c r="P16" s="22">
        <f>SUM(D16:O16)</f>
        <v>388343804</v>
      </c>
    </row>
    <row r="17" spans="1:16" ht="21">
      <c r="A17" s="153" t="s">
        <v>95</v>
      </c>
      <c r="B17" s="140"/>
      <c r="C17" s="140"/>
      <c r="D17" s="24">
        <f>SUM(D16)</f>
        <v>298726003</v>
      </c>
      <c r="E17" s="18"/>
      <c r="F17" s="24">
        <f>SUM(F16)</f>
        <v>89617801</v>
      </c>
      <c r="G17" s="18"/>
      <c r="H17" s="24">
        <f>SUM(H16)</f>
        <v>0</v>
      </c>
      <c r="I17" s="18"/>
      <c r="J17" s="24">
        <f>SUM(J16)</f>
        <v>0</v>
      </c>
      <c r="K17" s="18"/>
      <c r="L17" s="24">
        <f>SUM(L16)</f>
        <v>0</v>
      </c>
      <c r="M17" s="18"/>
      <c r="N17" s="24">
        <f>SUM(N16)</f>
        <v>0</v>
      </c>
      <c r="O17" s="26"/>
      <c r="P17" s="24">
        <f>SUM(P16)</f>
        <v>388343804</v>
      </c>
    </row>
    <row r="18" spans="1:16" ht="21">
      <c r="A18" s="142" t="s">
        <v>96</v>
      </c>
      <c r="B18" s="140"/>
      <c r="C18" s="140"/>
      <c r="D18" s="24">
        <f>SUM(D17)</f>
        <v>298726003</v>
      </c>
      <c r="E18" s="18"/>
      <c r="F18" s="24">
        <f>SUM(F17)</f>
        <v>89617801</v>
      </c>
      <c r="G18" s="18"/>
      <c r="H18" s="24">
        <f>SUM(H17)</f>
        <v>0</v>
      </c>
      <c r="I18" s="18"/>
      <c r="J18" s="24">
        <f>SUM(J17)</f>
        <v>0</v>
      </c>
      <c r="K18" s="18"/>
      <c r="L18" s="24">
        <f>SUM(L17)</f>
        <v>0</v>
      </c>
      <c r="M18" s="18"/>
      <c r="N18" s="24">
        <f>SUM(N17)</f>
        <v>0</v>
      </c>
      <c r="O18" s="26"/>
      <c r="P18" s="24">
        <f>SUM(P17)</f>
        <v>388343804</v>
      </c>
    </row>
    <row r="19" spans="1:16" ht="21">
      <c r="A19" s="141"/>
      <c r="B19" s="140"/>
      <c r="C19" s="140"/>
      <c r="D19" s="154"/>
      <c r="E19" s="2"/>
      <c r="F19" s="154"/>
      <c r="G19" s="2"/>
      <c r="H19" s="2"/>
      <c r="I19" s="2"/>
      <c r="J19" s="2"/>
      <c r="K19" s="2"/>
      <c r="L19" s="154"/>
      <c r="M19" s="2"/>
      <c r="N19" s="154"/>
      <c r="O19" s="154"/>
      <c r="P19" s="154"/>
    </row>
    <row r="20" spans="1:16" ht="21">
      <c r="A20" s="142" t="s">
        <v>265</v>
      </c>
      <c r="B20" s="140"/>
      <c r="C20" s="140"/>
      <c r="D20" s="152"/>
      <c r="E20" s="4"/>
      <c r="F20" s="152"/>
      <c r="G20" s="4"/>
      <c r="H20" s="4"/>
      <c r="I20" s="4"/>
      <c r="J20" s="4"/>
      <c r="K20" s="4"/>
      <c r="L20" s="152"/>
      <c r="M20" s="4"/>
      <c r="N20" s="152"/>
      <c r="O20" s="152"/>
      <c r="P20" s="152"/>
    </row>
    <row r="21" spans="1:16" ht="21">
      <c r="A21" s="157" t="s">
        <v>257</v>
      </c>
      <c r="B21" s="140"/>
      <c r="C21" s="140"/>
      <c r="D21" s="191">
        <v>0</v>
      </c>
      <c r="E21" s="8"/>
      <c r="F21" s="191">
        <v>0</v>
      </c>
      <c r="G21" s="8"/>
      <c r="H21" s="8">
        <v>0</v>
      </c>
      <c r="I21" s="8"/>
      <c r="J21" s="8">
        <v>0</v>
      </c>
      <c r="K21" s="8"/>
      <c r="L21" s="191">
        <v>0</v>
      </c>
      <c r="M21" s="8"/>
      <c r="N21" s="186">
        <f>PL!J30</f>
        <v>-531252807</v>
      </c>
      <c r="O21" s="152"/>
      <c r="P21" s="22">
        <f>SUM(D21:O21)</f>
        <v>-531252807</v>
      </c>
    </row>
    <row r="22" spans="1:16" ht="21">
      <c r="A22" s="157" t="s">
        <v>262</v>
      </c>
      <c r="B22" s="140"/>
      <c r="C22" s="73"/>
      <c r="D22" s="8">
        <v>0</v>
      </c>
      <c r="E22" s="154"/>
      <c r="F22" s="8">
        <v>0</v>
      </c>
      <c r="G22" s="154"/>
      <c r="H22" s="8">
        <v>0</v>
      </c>
      <c r="I22" s="154"/>
      <c r="J22" s="8">
        <v>0</v>
      </c>
      <c r="K22" s="154"/>
      <c r="L22" s="8">
        <v>0</v>
      </c>
      <c r="M22" s="154"/>
      <c r="N22" s="22">
        <f>PL!J45</f>
        <v>3061741</v>
      </c>
      <c r="O22" s="22"/>
      <c r="P22" s="22">
        <f>SUM(D22:O22)</f>
        <v>3061741</v>
      </c>
    </row>
    <row r="23" spans="1:16" s="198" customFormat="1" ht="20.399999999999999">
      <c r="A23" s="142" t="s">
        <v>267</v>
      </c>
      <c r="B23" s="158"/>
      <c r="C23" s="79"/>
      <c r="D23" s="196">
        <f>SUM(D21:D22)</f>
        <v>0</v>
      </c>
      <c r="E23" s="152"/>
      <c r="F23" s="196">
        <f>SUM(F21:F22)</f>
        <v>0</v>
      </c>
      <c r="G23" s="152"/>
      <c r="H23" s="196">
        <f>SUM(H21:H22)</f>
        <v>0</v>
      </c>
      <c r="I23" s="152"/>
      <c r="J23" s="196">
        <f>SUM(J21:J22)</f>
        <v>0</v>
      </c>
      <c r="K23" s="152"/>
      <c r="L23" s="196">
        <f>SUM(L21:L22)</f>
        <v>0</v>
      </c>
      <c r="M23" s="152"/>
      <c r="N23" s="17">
        <f>SUM(N21:N22)</f>
        <v>-528191066</v>
      </c>
      <c r="O23" s="26"/>
      <c r="P23" s="17">
        <f>SUM(P21:P22)</f>
        <v>-528191066</v>
      </c>
    </row>
    <row r="24" spans="1:16" ht="21">
      <c r="A24" s="157"/>
      <c r="B24" s="140"/>
      <c r="C24" s="73"/>
      <c r="D24" s="8"/>
      <c r="E24" s="154"/>
      <c r="F24" s="8"/>
      <c r="G24" s="154"/>
      <c r="H24" s="8"/>
      <c r="I24" s="154"/>
      <c r="J24" s="8"/>
      <c r="K24" s="154"/>
      <c r="L24" s="8"/>
      <c r="M24" s="154"/>
      <c r="N24" s="22"/>
      <c r="O24" s="22"/>
      <c r="P24" s="22"/>
    </row>
    <row r="25" spans="1:16" ht="21.6" thickBot="1">
      <c r="A25" s="142" t="s">
        <v>226</v>
      </c>
      <c r="B25" s="140"/>
      <c r="C25" s="73"/>
      <c r="D25" s="161">
        <f>D12+D18+D22</f>
        <v>1851901547</v>
      </c>
      <c r="E25" s="77"/>
      <c r="F25" s="161">
        <f>F12+F18+F22</f>
        <v>5162014871</v>
      </c>
      <c r="G25" s="77"/>
      <c r="H25" s="161">
        <f>H12+H18+H22</f>
        <v>2588050</v>
      </c>
      <c r="I25" s="77"/>
      <c r="J25" s="161">
        <f>J12+J18+J22</f>
        <v>-2490187463</v>
      </c>
      <c r="K25" s="77"/>
      <c r="L25" s="161">
        <f>L12+L18+L22</f>
        <v>83095557</v>
      </c>
      <c r="M25" s="77"/>
      <c r="N25" s="161">
        <f>N12+N18+N22+N21</f>
        <v>210977234</v>
      </c>
      <c r="O25" s="77"/>
      <c r="P25" s="161">
        <f>P12+P18+P22+P21</f>
        <v>4820389796</v>
      </c>
    </row>
    <row r="26" spans="1:16" ht="20.399999999999999" thickTop="1"/>
    <row r="84" spans="5:5">
      <c r="E84" s="166" t="e">
        <f>#REF!-E83</f>
        <v>#REF!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3" footer="0.5"/>
  <pageSetup paperSize="9" scale="68" firstPageNumber="17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1B82-15B8-4A64-BE93-7BE5D1D3876A}">
  <sheetPr>
    <pageSetUpPr fitToPage="1"/>
  </sheetPr>
  <dimension ref="A1:O132"/>
  <sheetViews>
    <sheetView tabSelected="1" view="pageBreakPreview" topLeftCell="A108" zoomScaleNormal="100" zoomScaleSheetLayoutView="100" workbookViewId="0">
      <selection activeCell="O109" sqref="O109"/>
    </sheetView>
  </sheetViews>
  <sheetFormatPr defaultColWidth="8.77734375" defaultRowHeight="21"/>
  <cols>
    <col min="1" max="1" width="4.21875" style="216" customWidth="1"/>
    <col min="2" max="2" width="8.44140625" style="216" customWidth="1"/>
    <col min="3" max="3" width="36.44140625" style="216" customWidth="1"/>
    <col min="4" max="4" width="9.5546875" style="216" customWidth="1"/>
    <col min="5" max="5" width="1.21875" style="216" customWidth="1"/>
    <col min="6" max="6" width="14.21875" style="216" customWidth="1"/>
    <col min="7" max="7" width="1.5546875" style="222" customWidth="1"/>
    <col min="8" max="8" width="14.21875" style="222" customWidth="1"/>
    <col min="9" max="9" width="1.5546875" style="216" customWidth="1"/>
    <col min="10" max="10" width="14.21875" style="216" customWidth="1"/>
    <col min="11" max="11" width="1.5546875" style="222" customWidth="1"/>
    <col min="12" max="12" width="14.21875" style="222" customWidth="1"/>
    <col min="13" max="13" width="0.5546875" style="222" customWidth="1"/>
    <col min="14" max="14" width="13.21875" style="217" bestFit="1" customWidth="1"/>
    <col min="15" max="15" width="13.77734375" style="216" customWidth="1"/>
    <col min="16" max="16" width="14.33203125" style="216" customWidth="1"/>
    <col min="17" max="17" width="9" style="216" bestFit="1" customWidth="1"/>
    <col min="18" max="16384" width="8.77734375" style="216"/>
  </cols>
  <sheetData>
    <row r="1" spans="1:14" s="203" customFormat="1" ht="24" customHeight="1">
      <c r="A1" s="200" t="s">
        <v>198</v>
      </c>
      <c r="B1" s="201"/>
      <c r="C1" s="202"/>
      <c r="D1" s="201"/>
      <c r="E1" s="201"/>
      <c r="F1" s="201"/>
      <c r="G1" s="201"/>
      <c r="H1" s="201"/>
      <c r="N1" s="204"/>
    </row>
    <row r="2" spans="1:14" s="208" customFormat="1" ht="24" customHeight="1">
      <c r="A2" s="205" t="s">
        <v>103</v>
      </c>
      <c r="B2" s="205"/>
      <c r="C2" s="205"/>
      <c r="D2" s="205"/>
      <c r="E2" s="205"/>
      <c r="F2" s="206"/>
      <c r="G2" s="206"/>
      <c r="H2" s="206"/>
      <c r="I2" s="207"/>
      <c r="N2" s="209"/>
    </row>
    <row r="3" spans="1:14" s="212" customFormat="1" ht="24" customHeight="1">
      <c r="A3" s="210" t="s">
        <v>227</v>
      </c>
      <c r="B3" s="211"/>
      <c r="C3" s="211"/>
      <c r="D3" s="211"/>
      <c r="E3" s="211"/>
      <c r="F3" s="211"/>
      <c r="G3" s="211"/>
      <c r="H3" s="211"/>
      <c r="I3" s="207"/>
      <c r="N3" s="204"/>
    </row>
    <row r="4" spans="1:14" s="212" customFormat="1" ht="24" customHeight="1">
      <c r="A4" s="213"/>
      <c r="B4" s="213"/>
      <c r="C4" s="213"/>
      <c r="D4" s="213"/>
      <c r="E4" s="213"/>
      <c r="F4" s="213"/>
      <c r="G4" s="213"/>
      <c r="H4" s="213"/>
      <c r="I4" s="207"/>
      <c r="L4" s="214"/>
      <c r="M4" s="215"/>
      <c r="N4" s="204"/>
    </row>
    <row r="5" spans="1:14" ht="24" customHeight="1">
      <c r="B5" s="214"/>
      <c r="C5" s="214"/>
      <c r="E5" s="214"/>
      <c r="F5" s="278" t="s">
        <v>0</v>
      </c>
      <c r="G5" s="278"/>
      <c r="H5" s="278"/>
      <c r="I5" s="214"/>
      <c r="J5" s="278" t="s">
        <v>1</v>
      </c>
      <c r="K5" s="278"/>
      <c r="L5" s="278"/>
      <c r="M5" s="214"/>
    </row>
    <row r="6" spans="1:14" ht="24" customHeight="1">
      <c r="C6" s="218"/>
      <c r="D6" s="219" t="s">
        <v>3</v>
      </c>
      <c r="E6" s="220"/>
      <c r="F6" s="221">
        <v>2568</v>
      </c>
      <c r="H6" s="221">
        <v>2567</v>
      </c>
      <c r="I6" s="220"/>
      <c r="J6" s="221">
        <v>2568</v>
      </c>
      <c r="L6" s="221">
        <v>2567</v>
      </c>
      <c r="M6" s="216"/>
    </row>
    <row r="7" spans="1:14" ht="24" customHeight="1">
      <c r="C7" s="218"/>
      <c r="D7" s="223"/>
      <c r="E7" s="220"/>
      <c r="F7" s="279" t="s">
        <v>4</v>
      </c>
      <c r="G7" s="279"/>
      <c r="H7" s="279"/>
      <c r="I7" s="279"/>
      <c r="J7" s="279"/>
      <c r="K7" s="279"/>
      <c r="L7" s="279"/>
      <c r="M7" s="216"/>
    </row>
    <row r="8" spans="1:14" s="226" customFormat="1" ht="24" customHeight="1">
      <c r="A8" s="224" t="s">
        <v>104</v>
      </c>
      <c r="B8" s="225"/>
      <c r="C8" s="225"/>
      <c r="D8" s="225"/>
      <c r="F8" s="27"/>
      <c r="G8" s="27"/>
      <c r="H8" s="27"/>
      <c r="I8" s="29"/>
      <c r="J8" s="27"/>
      <c r="K8" s="27"/>
      <c r="L8" s="27"/>
      <c r="N8" s="204"/>
    </row>
    <row r="9" spans="1:14" s="228" customFormat="1" ht="24" customHeight="1">
      <c r="A9" s="227" t="s">
        <v>248</v>
      </c>
      <c r="F9" s="28">
        <v>276531019</v>
      </c>
      <c r="G9" s="27"/>
      <c r="H9" s="28">
        <v>132181086</v>
      </c>
      <c r="I9" s="29"/>
      <c r="J9" s="28">
        <v>-515121848</v>
      </c>
      <c r="K9" s="27"/>
      <c r="L9" s="28">
        <v>643884472</v>
      </c>
      <c r="N9" s="204"/>
    </row>
    <row r="10" spans="1:14" s="228" customFormat="1" ht="24" customHeight="1">
      <c r="A10" s="229" t="s">
        <v>168</v>
      </c>
      <c r="F10" s="28"/>
      <c r="G10" s="27"/>
      <c r="H10" s="28"/>
      <c r="I10" s="29"/>
      <c r="J10" s="28"/>
      <c r="K10" s="27"/>
      <c r="L10" s="28"/>
      <c r="N10" s="204"/>
    </row>
    <row r="11" spans="1:14" s="228" customFormat="1" ht="24" customHeight="1">
      <c r="A11" s="230" t="s">
        <v>105</v>
      </c>
      <c r="D11" s="231">
        <v>31</v>
      </c>
      <c r="F11" s="28">
        <v>34767281</v>
      </c>
      <c r="G11" s="27"/>
      <c r="H11" s="28">
        <v>51135462</v>
      </c>
      <c r="I11" s="29"/>
      <c r="J11" s="28">
        <v>11027913</v>
      </c>
      <c r="K11" s="27"/>
      <c r="L11" s="28">
        <v>14146929</v>
      </c>
      <c r="N11" s="204"/>
    </row>
    <row r="12" spans="1:14" s="228" customFormat="1" ht="24" customHeight="1">
      <c r="A12" s="232" t="s">
        <v>221</v>
      </c>
      <c r="D12" s="231">
        <v>31</v>
      </c>
      <c r="F12" s="28">
        <v>6283538</v>
      </c>
      <c r="G12" s="27"/>
      <c r="H12" s="28">
        <v>2904220</v>
      </c>
      <c r="I12" s="29"/>
      <c r="J12" s="28">
        <v>116163</v>
      </c>
      <c r="K12" s="27"/>
      <c r="L12" s="28">
        <v>0</v>
      </c>
      <c r="N12" s="204"/>
    </row>
    <row r="13" spans="1:14" s="228" customFormat="1" ht="24" customHeight="1">
      <c r="A13" s="232" t="s">
        <v>253</v>
      </c>
      <c r="B13" s="233"/>
      <c r="D13" s="231">
        <v>31</v>
      </c>
      <c r="F13" s="28">
        <v>19083782</v>
      </c>
      <c r="G13" s="171"/>
      <c r="H13" s="28">
        <v>3360953</v>
      </c>
      <c r="I13" s="29"/>
      <c r="J13" s="28">
        <v>334632630</v>
      </c>
      <c r="K13" s="171"/>
      <c r="L13" s="28">
        <v>2754163</v>
      </c>
      <c r="N13" s="204"/>
    </row>
    <row r="14" spans="1:14" s="228" customFormat="1" ht="24" customHeight="1">
      <c r="A14" s="230" t="s">
        <v>231</v>
      </c>
      <c r="B14" s="233"/>
      <c r="D14" s="231"/>
      <c r="F14" s="28">
        <v>16727322</v>
      </c>
      <c r="G14" s="171"/>
      <c r="H14" s="28">
        <v>0</v>
      </c>
      <c r="I14" s="29"/>
      <c r="J14" s="28">
        <v>0</v>
      </c>
      <c r="K14" s="171"/>
      <c r="L14" s="28">
        <v>0</v>
      </c>
      <c r="N14" s="204"/>
    </row>
    <row r="15" spans="1:14" s="228" customFormat="1" ht="24" customHeight="1">
      <c r="A15" s="233" t="s">
        <v>207</v>
      </c>
      <c r="D15" s="231">
        <v>31</v>
      </c>
      <c r="F15" s="28">
        <v>108414312</v>
      </c>
      <c r="G15" s="27"/>
      <c r="H15" s="28">
        <v>17507572</v>
      </c>
      <c r="I15" s="29"/>
      <c r="J15" s="28">
        <v>7943348</v>
      </c>
      <c r="K15" s="27"/>
      <c r="L15" s="28">
        <v>0</v>
      </c>
      <c r="N15" s="204"/>
    </row>
    <row r="16" spans="1:14" s="228" customFormat="1" ht="24" customHeight="1">
      <c r="A16" s="230" t="s">
        <v>255</v>
      </c>
      <c r="B16" s="233"/>
      <c r="D16" s="231"/>
      <c r="F16" s="28">
        <v>12841894</v>
      </c>
      <c r="G16" s="171"/>
      <c r="H16" s="28">
        <v>0</v>
      </c>
      <c r="I16" s="29"/>
      <c r="J16" s="28">
        <v>800982</v>
      </c>
      <c r="K16" s="171"/>
      <c r="L16" s="28">
        <v>0</v>
      </c>
      <c r="N16" s="204"/>
    </row>
    <row r="17" spans="1:14" s="228" customFormat="1" ht="24" customHeight="1">
      <c r="A17" s="233" t="s">
        <v>169</v>
      </c>
      <c r="D17" s="231"/>
      <c r="F17" s="28"/>
      <c r="G17" s="27"/>
      <c r="H17" s="28"/>
      <c r="I17" s="28"/>
      <c r="J17" s="28"/>
      <c r="K17" s="28"/>
      <c r="L17" s="28"/>
      <c r="N17" s="204"/>
    </row>
    <row r="18" spans="1:14" s="228" customFormat="1" ht="24" customHeight="1">
      <c r="A18" s="233"/>
      <c r="B18" s="228" t="s">
        <v>17</v>
      </c>
      <c r="D18" s="231">
        <v>16</v>
      </c>
      <c r="F18" s="28">
        <v>-138939003</v>
      </c>
      <c r="G18" s="27"/>
      <c r="H18" s="28">
        <v>-93887050</v>
      </c>
      <c r="I18" s="28"/>
      <c r="J18" s="28">
        <v>0</v>
      </c>
      <c r="K18" s="28"/>
      <c r="L18" s="28">
        <v>0</v>
      </c>
      <c r="N18" s="204"/>
    </row>
    <row r="19" spans="1:14" s="228" customFormat="1" ht="24" customHeight="1">
      <c r="A19" s="233" t="s">
        <v>215</v>
      </c>
      <c r="D19" s="231"/>
      <c r="F19" s="28">
        <v>0</v>
      </c>
      <c r="G19" s="27"/>
      <c r="H19" s="28">
        <v>-3530575</v>
      </c>
      <c r="I19" s="29"/>
      <c r="J19" s="28">
        <v>0</v>
      </c>
      <c r="K19" s="27"/>
      <c r="L19" s="28">
        <v>0</v>
      </c>
      <c r="N19" s="204"/>
    </row>
    <row r="20" spans="1:14" s="228" customFormat="1" ht="24" customHeight="1">
      <c r="A20" s="233" t="s">
        <v>254</v>
      </c>
      <c r="D20" s="231"/>
      <c r="F20" s="28">
        <v>0</v>
      </c>
      <c r="G20" s="27"/>
      <c r="H20" s="28">
        <v>-77804</v>
      </c>
      <c r="I20" s="28"/>
      <c r="J20" s="28">
        <v>0</v>
      </c>
      <c r="K20" s="28"/>
      <c r="L20" s="28">
        <v>0</v>
      </c>
      <c r="N20" s="204"/>
    </row>
    <row r="21" spans="1:14" s="228" customFormat="1" ht="24" customHeight="1">
      <c r="A21" s="234" t="s">
        <v>159</v>
      </c>
      <c r="D21" s="231">
        <v>31</v>
      </c>
      <c r="F21" s="28">
        <v>3101793</v>
      </c>
      <c r="G21" s="27"/>
      <c r="H21" s="28">
        <v>8502284</v>
      </c>
      <c r="I21" s="28"/>
      <c r="J21" s="28">
        <v>3101775</v>
      </c>
      <c r="K21" s="28"/>
      <c r="L21" s="28">
        <v>5823</v>
      </c>
      <c r="N21" s="204"/>
    </row>
    <row r="22" spans="1:14" s="228" customFormat="1" ht="24" customHeight="1">
      <c r="A22" s="233" t="s">
        <v>252</v>
      </c>
      <c r="D22" s="231">
        <v>31</v>
      </c>
      <c r="F22" s="28">
        <v>0</v>
      </c>
      <c r="G22" s="27"/>
      <c r="H22" s="28">
        <v>0</v>
      </c>
      <c r="I22" s="29"/>
      <c r="J22" s="28">
        <v>191266056</v>
      </c>
      <c r="K22" s="27"/>
      <c r="L22" s="28">
        <v>0</v>
      </c>
      <c r="N22" s="204"/>
    </row>
    <row r="23" spans="1:14" s="228" customFormat="1" ht="24" customHeight="1">
      <c r="A23" s="235" t="s">
        <v>106</v>
      </c>
      <c r="D23" s="231">
        <v>27</v>
      </c>
      <c r="F23" s="28">
        <v>4259088</v>
      </c>
      <c r="G23" s="27"/>
      <c r="H23" s="28">
        <v>4220870</v>
      </c>
      <c r="I23" s="29"/>
      <c r="J23" s="28">
        <v>3457557</v>
      </c>
      <c r="K23" s="27"/>
      <c r="L23" s="28">
        <v>3937188</v>
      </c>
      <c r="N23" s="204"/>
    </row>
    <row r="24" spans="1:14" s="228" customFormat="1" ht="24" customHeight="1">
      <c r="A24" s="235" t="s">
        <v>107</v>
      </c>
      <c r="D24" s="231">
        <v>32</v>
      </c>
      <c r="F24" s="28">
        <v>-3844058</v>
      </c>
      <c r="G24" s="27"/>
      <c r="H24" s="28">
        <v>-2769148</v>
      </c>
      <c r="I24" s="29"/>
      <c r="J24" s="28">
        <v>-164254985</v>
      </c>
      <c r="K24" s="27"/>
      <c r="L24" s="28">
        <v>-240708025</v>
      </c>
      <c r="N24" s="204"/>
    </row>
    <row r="25" spans="1:14" s="228" customFormat="1" ht="24" customHeight="1">
      <c r="A25" s="233" t="s">
        <v>157</v>
      </c>
      <c r="D25" s="231" t="s">
        <v>251</v>
      </c>
      <c r="F25" s="28">
        <v>0</v>
      </c>
      <c r="G25" s="27"/>
      <c r="H25" s="28">
        <v>0</v>
      </c>
      <c r="I25" s="29"/>
      <c r="J25" s="28">
        <v>0</v>
      </c>
      <c r="K25" s="27"/>
      <c r="L25" s="28">
        <v>-609999600</v>
      </c>
      <c r="N25" s="204"/>
    </row>
    <row r="26" spans="1:14" s="228" customFormat="1" ht="24" customHeight="1">
      <c r="A26" s="235" t="s">
        <v>108</v>
      </c>
      <c r="D26" s="231"/>
      <c r="F26" s="28">
        <v>69386362</v>
      </c>
      <c r="G26" s="27"/>
      <c r="H26" s="28">
        <v>79594918</v>
      </c>
      <c r="I26" s="29"/>
      <c r="J26" s="28">
        <v>166340360</v>
      </c>
      <c r="K26" s="27"/>
      <c r="L26" s="28">
        <v>226942066</v>
      </c>
      <c r="N26" s="204"/>
    </row>
    <row r="27" spans="1:14" s="228" customFormat="1" ht="24" customHeight="1">
      <c r="A27" s="235" t="s">
        <v>109</v>
      </c>
      <c r="D27" s="231">
        <v>13</v>
      </c>
      <c r="F27" s="28">
        <v>7570913</v>
      </c>
      <c r="G27" s="27"/>
      <c r="H27" s="28">
        <v>15317210</v>
      </c>
      <c r="I27" s="29"/>
      <c r="J27" s="28">
        <v>0</v>
      </c>
      <c r="K27" s="27"/>
      <c r="L27" s="28">
        <v>0</v>
      </c>
      <c r="N27" s="204"/>
    </row>
    <row r="28" spans="1:14" s="228" customFormat="1" ht="24" customHeight="1">
      <c r="A28" s="233" t="s">
        <v>170</v>
      </c>
      <c r="D28" s="231"/>
      <c r="F28" s="28"/>
      <c r="G28" s="27"/>
      <c r="H28" s="28"/>
      <c r="I28" s="29"/>
      <c r="J28" s="28"/>
      <c r="K28" s="27"/>
      <c r="L28" s="28"/>
      <c r="N28" s="204"/>
    </row>
    <row r="29" spans="1:14" s="228" customFormat="1" ht="24" customHeight="1">
      <c r="A29" s="235"/>
      <c r="B29" s="228" t="s">
        <v>171</v>
      </c>
      <c r="D29" s="231">
        <v>13</v>
      </c>
      <c r="F29" s="28">
        <v>-583773</v>
      </c>
      <c r="G29" s="27"/>
      <c r="H29" s="28">
        <v>-6343933</v>
      </c>
      <c r="I29" s="29"/>
      <c r="J29" s="28">
        <v>0</v>
      </c>
      <c r="K29" s="27"/>
      <c r="L29" s="28">
        <v>0</v>
      </c>
      <c r="N29" s="204"/>
    </row>
    <row r="30" spans="1:14" s="228" customFormat="1" ht="24" customHeight="1">
      <c r="A30" s="235" t="s">
        <v>110</v>
      </c>
      <c r="D30" s="231">
        <v>26</v>
      </c>
      <c r="F30" s="28">
        <v>1934903</v>
      </c>
      <c r="G30" s="27"/>
      <c r="H30" s="28">
        <v>11952890</v>
      </c>
      <c r="I30" s="29"/>
      <c r="J30" s="28">
        <v>1934903</v>
      </c>
      <c r="K30" s="27"/>
      <c r="L30" s="28">
        <v>11952890</v>
      </c>
      <c r="N30" s="204"/>
    </row>
    <row r="31" spans="1:14" s="228" customFormat="1" ht="24" customHeight="1">
      <c r="A31" s="235" t="s">
        <v>111</v>
      </c>
      <c r="D31" s="231"/>
      <c r="F31" s="28">
        <v>3028183</v>
      </c>
      <c r="G31" s="27"/>
      <c r="H31" s="28">
        <v>1838307</v>
      </c>
      <c r="I31" s="29"/>
      <c r="J31" s="28">
        <v>2150150</v>
      </c>
      <c r="K31" s="27"/>
      <c r="L31" s="28">
        <v>165977</v>
      </c>
      <c r="N31" s="204"/>
    </row>
    <row r="32" spans="1:14" s="228" customFormat="1" ht="24" customHeight="1">
      <c r="A32" s="235" t="s">
        <v>112</v>
      </c>
      <c r="D32" s="231">
        <v>32</v>
      </c>
      <c r="F32" s="172">
        <v>-1499753</v>
      </c>
      <c r="G32" s="27"/>
      <c r="H32" s="172">
        <v>-5975313</v>
      </c>
      <c r="I32" s="29"/>
      <c r="J32" s="172">
        <v>0</v>
      </c>
      <c r="K32" s="27"/>
      <c r="L32" s="172">
        <v>-2309713</v>
      </c>
      <c r="N32" s="204"/>
    </row>
    <row r="33" spans="1:14" s="228" customFormat="1" ht="24" customHeight="1">
      <c r="A33" s="236" t="s">
        <v>113</v>
      </c>
      <c r="F33" s="27"/>
      <c r="G33" s="27"/>
      <c r="H33" s="27"/>
      <c r="I33" s="29"/>
      <c r="J33" s="27"/>
      <c r="K33" s="27"/>
      <c r="L33" s="27"/>
      <c r="N33" s="204"/>
    </row>
    <row r="34" spans="1:14" s="228" customFormat="1" ht="24" customHeight="1">
      <c r="A34" s="237" t="s">
        <v>114</v>
      </c>
      <c r="F34" s="27">
        <f>SUM(F9:F32)</f>
        <v>419063803</v>
      </c>
      <c r="G34" s="27"/>
      <c r="H34" s="27">
        <f>SUM(H9:H32)</f>
        <v>215931949</v>
      </c>
      <c r="I34" s="29"/>
      <c r="J34" s="27">
        <f>SUM(J9:J32)</f>
        <v>43395004</v>
      </c>
      <c r="K34" s="27"/>
      <c r="L34" s="27">
        <f>SUM(L9:L32)</f>
        <v>50772170</v>
      </c>
      <c r="N34" s="204"/>
    </row>
    <row r="35" spans="1:14" s="203" customFormat="1" ht="24" customHeight="1">
      <c r="A35" s="200" t="str">
        <f>A1</f>
        <v>บริษัท เนอวานา ดีเวลลอปเม้นท์ จำกัด (มหาชน) และบริษัทย่อย</v>
      </c>
      <c r="B35" s="201"/>
      <c r="C35" s="202"/>
      <c r="D35" s="201"/>
      <c r="E35" s="201"/>
      <c r="F35" s="201"/>
      <c r="G35" s="201"/>
      <c r="H35" s="201"/>
      <c r="N35" s="204"/>
    </row>
    <row r="36" spans="1:14" s="208" customFormat="1" ht="24" customHeight="1">
      <c r="A36" s="205" t="s">
        <v>136</v>
      </c>
      <c r="B36" s="205"/>
      <c r="C36" s="205"/>
      <c r="D36" s="205"/>
      <c r="E36" s="205"/>
      <c r="F36" s="206"/>
      <c r="G36" s="206"/>
      <c r="H36" s="206"/>
      <c r="I36" s="207"/>
      <c r="N36" s="209"/>
    </row>
    <row r="37" spans="1:14" s="212" customFormat="1" ht="24" customHeight="1">
      <c r="A37" s="211" t="str">
        <f>A3</f>
        <v>สำหรับปีสิ้นสุดวันที่ 31 ธันวาคม 2568</v>
      </c>
      <c r="B37" s="211"/>
      <c r="C37" s="211"/>
      <c r="D37" s="211"/>
      <c r="E37" s="211"/>
      <c r="F37" s="211"/>
      <c r="G37" s="211"/>
      <c r="H37" s="211"/>
      <c r="I37" s="207"/>
      <c r="N37" s="204"/>
    </row>
    <row r="38" spans="1:14" s="212" customFormat="1" ht="24" customHeight="1">
      <c r="A38" s="213"/>
      <c r="B38" s="213"/>
      <c r="C38" s="213"/>
      <c r="D38" s="213"/>
      <c r="E38" s="213"/>
      <c r="F38" s="213"/>
      <c r="G38" s="213"/>
      <c r="H38" s="213"/>
      <c r="I38" s="207"/>
      <c r="L38" s="214"/>
      <c r="M38" s="215"/>
      <c r="N38" s="204"/>
    </row>
    <row r="39" spans="1:14" ht="24" customHeight="1">
      <c r="B39" s="214"/>
      <c r="C39" s="214"/>
      <c r="E39" s="214"/>
      <c r="F39" s="278" t="s">
        <v>0</v>
      </c>
      <c r="G39" s="278"/>
      <c r="H39" s="278"/>
      <c r="I39" s="214"/>
      <c r="J39" s="278" t="s">
        <v>1</v>
      </c>
      <c r="K39" s="278"/>
      <c r="L39" s="278"/>
      <c r="M39" s="214"/>
    </row>
    <row r="40" spans="1:14" ht="24" customHeight="1">
      <c r="C40" s="218"/>
      <c r="D40" s="219" t="s">
        <v>3</v>
      </c>
      <c r="E40" s="220"/>
      <c r="F40" s="221">
        <f>F6</f>
        <v>2568</v>
      </c>
      <c r="H40" s="221">
        <f>H6</f>
        <v>2567</v>
      </c>
      <c r="I40" s="220"/>
      <c r="J40" s="221">
        <f>J6</f>
        <v>2568</v>
      </c>
      <c r="L40" s="221">
        <f>L6</f>
        <v>2567</v>
      </c>
      <c r="M40" s="216"/>
    </row>
    <row r="41" spans="1:14" ht="24" customHeight="1">
      <c r="C41" s="218"/>
      <c r="D41" s="223"/>
      <c r="E41" s="220"/>
      <c r="F41" s="269" t="s">
        <v>4</v>
      </c>
      <c r="G41" s="269"/>
      <c r="H41" s="269"/>
      <c r="I41" s="269"/>
      <c r="J41" s="269"/>
      <c r="K41" s="269"/>
      <c r="L41" s="269"/>
      <c r="M41" s="216"/>
    </row>
    <row r="42" spans="1:14" s="228" customFormat="1" ht="24" customHeight="1">
      <c r="A42" s="238" t="s">
        <v>115</v>
      </c>
      <c r="F42" s="27"/>
      <c r="G42" s="27"/>
      <c r="H42" s="27"/>
      <c r="I42" s="29"/>
      <c r="J42" s="27"/>
      <c r="K42" s="27"/>
      <c r="L42" s="27"/>
      <c r="N42" s="204"/>
    </row>
    <row r="43" spans="1:14" s="228" customFormat="1" ht="24" customHeight="1">
      <c r="A43" s="237" t="s">
        <v>116</v>
      </c>
      <c r="F43" s="27">
        <v>-242033776</v>
      </c>
      <c r="G43" s="27"/>
      <c r="H43" s="28">
        <v>131494111</v>
      </c>
      <c r="I43" s="29"/>
      <c r="J43" s="27">
        <v>-313377130</v>
      </c>
      <c r="K43" s="27"/>
      <c r="L43" s="28">
        <v>18156131</v>
      </c>
      <c r="N43" s="204"/>
    </row>
    <row r="44" spans="1:14" s="228" customFormat="1" ht="24" customHeight="1">
      <c r="A44" s="237" t="s">
        <v>117</v>
      </c>
      <c r="F44" s="27">
        <v>-14529340</v>
      </c>
      <c r="G44" s="27"/>
      <c r="H44" s="28">
        <v>-7872661</v>
      </c>
      <c r="I44" s="29"/>
      <c r="J44" s="27">
        <v>-74458278</v>
      </c>
      <c r="K44" s="27"/>
      <c r="L44" s="28">
        <v>-79721458</v>
      </c>
      <c r="N44" s="204"/>
    </row>
    <row r="45" spans="1:14" s="228" customFormat="1" ht="24" customHeight="1">
      <c r="A45" s="237" t="s">
        <v>118</v>
      </c>
      <c r="F45" s="27">
        <v>104588563</v>
      </c>
      <c r="G45" s="27"/>
      <c r="H45" s="28">
        <v>234196709</v>
      </c>
      <c r="I45" s="29"/>
      <c r="J45" s="27">
        <v>44243574</v>
      </c>
      <c r="K45" s="27"/>
      <c r="L45" s="28">
        <v>-86354833</v>
      </c>
      <c r="N45" s="204"/>
    </row>
    <row r="46" spans="1:14" s="228" customFormat="1" ht="24" customHeight="1">
      <c r="A46" s="237" t="s">
        <v>119</v>
      </c>
      <c r="F46" s="27">
        <v>547397078</v>
      </c>
      <c r="G46" s="27"/>
      <c r="H46" s="28">
        <v>-138517377</v>
      </c>
      <c r="I46" s="29"/>
      <c r="J46" s="27">
        <v>-838634</v>
      </c>
      <c r="K46" s="27"/>
      <c r="L46" s="28">
        <v>105753337</v>
      </c>
      <c r="N46" s="204"/>
    </row>
    <row r="47" spans="1:14" s="228" customFormat="1" ht="24" customHeight="1">
      <c r="A47" s="236" t="s">
        <v>120</v>
      </c>
      <c r="F47" s="27">
        <v>2175866</v>
      </c>
      <c r="G47" s="27"/>
      <c r="H47" s="27">
        <v>11515019</v>
      </c>
      <c r="I47" s="29"/>
      <c r="J47" s="28">
        <v>0</v>
      </c>
      <c r="K47" s="27"/>
      <c r="L47" s="28">
        <v>0</v>
      </c>
      <c r="N47" s="204"/>
    </row>
    <row r="48" spans="1:14" s="228" customFormat="1" ht="24" customHeight="1">
      <c r="A48" s="237" t="s">
        <v>121</v>
      </c>
      <c r="F48" s="27">
        <v>-594377</v>
      </c>
      <c r="G48" s="27"/>
      <c r="H48" s="27">
        <v>-1386778</v>
      </c>
      <c r="I48" s="29"/>
      <c r="J48" s="28">
        <v>0</v>
      </c>
      <c r="K48" s="27"/>
      <c r="L48" s="28">
        <v>0</v>
      </c>
      <c r="N48" s="204"/>
    </row>
    <row r="49" spans="1:14" s="228" customFormat="1" ht="24" customHeight="1">
      <c r="A49" s="237" t="s">
        <v>122</v>
      </c>
      <c r="F49" s="27">
        <v>148997</v>
      </c>
      <c r="G49" s="27"/>
      <c r="H49" s="27">
        <v>2081998</v>
      </c>
      <c r="I49" s="29"/>
      <c r="J49" s="28">
        <v>567167</v>
      </c>
      <c r="K49" s="27"/>
      <c r="L49" s="28">
        <v>461190</v>
      </c>
      <c r="N49" s="204"/>
    </row>
    <row r="50" spans="1:14" s="228" customFormat="1" ht="24" customHeight="1">
      <c r="A50" s="238" t="s">
        <v>123</v>
      </c>
      <c r="F50" s="27"/>
      <c r="G50" s="27"/>
      <c r="H50" s="27"/>
      <c r="I50" s="29"/>
      <c r="J50" s="28"/>
      <c r="K50" s="27"/>
      <c r="L50" s="28"/>
      <c r="N50" s="204"/>
    </row>
    <row r="51" spans="1:14" s="228" customFormat="1" ht="24" customHeight="1">
      <c r="A51" s="237" t="s">
        <v>124</v>
      </c>
      <c r="F51" s="27">
        <v>-214234310</v>
      </c>
      <c r="G51" s="27"/>
      <c r="H51" s="27">
        <v>-17615967</v>
      </c>
      <c r="I51" s="29"/>
      <c r="J51" s="28">
        <v>-20928563</v>
      </c>
      <c r="K51" s="27"/>
      <c r="L51" s="28">
        <v>-12549676</v>
      </c>
      <c r="N51" s="204"/>
    </row>
    <row r="52" spans="1:14" s="228" customFormat="1" ht="24" customHeight="1">
      <c r="A52" s="236" t="s">
        <v>125</v>
      </c>
      <c r="F52" s="27">
        <v>4417007</v>
      </c>
      <c r="G52" s="27"/>
      <c r="H52" s="27">
        <v>3050644</v>
      </c>
      <c r="I52" s="29"/>
      <c r="J52" s="28">
        <v>-37037623</v>
      </c>
      <c r="K52" s="27"/>
      <c r="L52" s="28">
        <v>9676860</v>
      </c>
      <c r="N52" s="204"/>
    </row>
    <row r="53" spans="1:14" s="228" customFormat="1" ht="24" customHeight="1">
      <c r="A53" s="237" t="s">
        <v>126</v>
      </c>
      <c r="F53" s="27">
        <v>0</v>
      </c>
      <c r="G53" s="27"/>
      <c r="H53" s="27">
        <v>-631982000</v>
      </c>
      <c r="I53" s="29"/>
      <c r="J53" s="28">
        <v>0</v>
      </c>
      <c r="K53" s="27"/>
      <c r="L53" s="28">
        <v>0</v>
      </c>
      <c r="N53" s="204"/>
    </row>
    <row r="54" spans="1:14" s="228" customFormat="1" ht="24" customHeight="1">
      <c r="A54" s="237" t="s">
        <v>127</v>
      </c>
      <c r="F54" s="27">
        <v>-30545731</v>
      </c>
      <c r="G54" s="27"/>
      <c r="H54" s="27">
        <v>10349608</v>
      </c>
      <c r="I54" s="29"/>
      <c r="J54" s="28">
        <v>-366555</v>
      </c>
      <c r="K54" s="27"/>
      <c r="L54" s="28">
        <v>-1371226</v>
      </c>
      <c r="N54" s="204"/>
    </row>
    <row r="55" spans="1:14" s="228" customFormat="1" ht="24" customHeight="1">
      <c r="A55" s="237" t="s">
        <v>128</v>
      </c>
      <c r="F55" s="27">
        <v>32835684</v>
      </c>
      <c r="G55" s="27"/>
      <c r="H55" s="27">
        <v>20787611</v>
      </c>
      <c r="I55" s="29"/>
      <c r="J55" s="28">
        <v>-8046773</v>
      </c>
      <c r="K55" s="27"/>
      <c r="L55" s="28">
        <v>9255576</v>
      </c>
      <c r="N55" s="204"/>
    </row>
    <row r="56" spans="1:14" s="228" customFormat="1" ht="24" customHeight="1">
      <c r="A56" s="237" t="s">
        <v>129</v>
      </c>
      <c r="F56" s="27">
        <v>4616215</v>
      </c>
      <c r="G56" s="27"/>
      <c r="H56" s="27">
        <v>-7927302</v>
      </c>
      <c r="I56" s="29"/>
      <c r="J56" s="28">
        <v>0</v>
      </c>
      <c r="K56" s="27"/>
      <c r="L56" s="28">
        <v>0</v>
      </c>
      <c r="N56" s="204"/>
    </row>
    <row r="57" spans="1:14" s="228" customFormat="1" ht="24" customHeight="1">
      <c r="A57" s="237" t="s">
        <v>130</v>
      </c>
      <c r="F57" s="27">
        <v>16959043</v>
      </c>
      <c r="G57" s="27"/>
      <c r="H57" s="27">
        <v>10596629</v>
      </c>
      <c r="I57" s="29"/>
      <c r="J57" s="28">
        <v>8606745</v>
      </c>
      <c r="K57" s="27"/>
      <c r="L57" s="28">
        <v>7586621</v>
      </c>
      <c r="N57" s="204"/>
    </row>
    <row r="58" spans="1:14" s="228" customFormat="1" ht="24" customHeight="1">
      <c r="A58" s="236" t="s">
        <v>196</v>
      </c>
      <c r="F58" s="173">
        <v>3977732</v>
      </c>
      <c r="G58" s="27"/>
      <c r="H58" s="173">
        <v>10595980</v>
      </c>
      <c r="I58" s="29"/>
      <c r="J58" s="172">
        <v>0</v>
      </c>
      <c r="K58" s="27"/>
      <c r="L58" s="172">
        <v>1220000</v>
      </c>
      <c r="N58" s="204"/>
    </row>
    <row r="59" spans="1:14" s="228" customFormat="1" ht="24" customHeight="1">
      <c r="A59" s="228" t="s">
        <v>131</v>
      </c>
      <c r="F59" s="28">
        <f>SUM(F34,F43:F49,F51:F58)</f>
        <v>634242454</v>
      </c>
      <c r="G59" s="27"/>
      <c r="H59" s="28">
        <f>SUM(H34,H43:H49,H51:H58)</f>
        <v>-154701827</v>
      </c>
      <c r="I59" s="29"/>
      <c r="J59" s="28">
        <f>SUM(J34,J43:J49,J51:J58)</f>
        <v>-358241066</v>
      </c>
      <c r="K59" s="27"/>
      <c r="L59" s="28">
        <f>SUM(L34,L43:L49,L51:L58)</f>
        <v>22884692</v>
      </c>
      <c r="N59" s="204"/>
    </row>
    <row r="60" spans="1:14" s="228" customFormat="1" ht="24" customHeight="1">
      <c r="A60" s="228" t="s">
        <v>132</v>
      </c>
      <c r="F60" s="28">
        <v>-507584721</v>
      </c>
      <c r="G60" s="27"/>
      <c r="H60" s="28">
        <v>-539353097</v>
      </c>
      <c r="I60" s="29"/>
      <c r="J60" s="28">
        <v>-136830395</v>
      </c>
      <c r="K60" s="27"/>
      <c r="L60" s="28">
        <v>-150958211</v>
      </c>
      <c r="N60" s="204"/>
    </row>
    <row r="61" spans="1:14" s="228" customFormat="1" ht="24" customHeight="1">
      <c r="A61" s="228" t="s">
        <v>133</v>
      </c>
      <c r="F61" s="28">
        <v>-20422842</v>
      </c>
      <c r="G61" s="27"/>
      <c r="H61" s="28">
        <v>-29086380</v>
      </c>
      <c r="I61" s="29"/>
      <c r="J61" s="28">
        <v>-1055779</v>
      </c>
      <c r="K61" s="27"/>
      <c r="L61" s="28">
        <v>-2841069</v>
      </c>
      <c r="N61" s="204"/>
    </row>
    <row r="62" spans="1:14" s="228" customFormat="1" ht="24" customHeight="1">
      <c r="A62" s="228" t="s">
        <v>134</v>
      </c>
      <c r="F62" s="28">
        <v>1655029</v>
      </c>
      <c r="G62" s="27"/>
      <c r="H62" s="28">
        <v>2056087</v>
      </c>
      <c r="I62" s="29"/>
      <c r="J62" s="28">
        <v>0</v>
      </c>
      <c r="K62" s="27"/>
      <c r="L62" s="28">
        <v>0</v>
      </c>
      <c r="N62" s="204"/>
    </row>
    <row r="63" spans="1:14" s="228" customFormat="1" ht="24" customHeight="1">
      <c r="A63" s="239" t="s">
        <v>135</v>
      </c>
      <c r="F63" s="174">
        <f>SUM(F59:F62)</f>
        <v>107889920</v>
      </c>
      <c r="G63" s="175"/>
      <c r="H63" s="174">
        <f>SUM(H59:H62)</f>
        <v>-721085217</v>
      </c>
      <c r="I63" s="176"/>
      <c r="J63" s="174">
        <f>SUM(J59:J62)</f>
        <v>-496127240</v>
      </c>
      <c r="K63" s="175"/>
      <c r="L63" s="174">
        <f>SUM(L59:L62)</f>
        <v>-130914588</v>
      </c>
      <c r="N63" s="204"/>
    </row>
    <row r="64" spans="1:14" s="228" customFormat="1" ht="24" customHeight="1">
      <c r="A64" s="239"/>
      <c r="F64" s="177"/>
      <c r="G64" s="175"/>
      <c r="H64" s="177"/>
      <c r="I64" s="176"/>
      <c r="J64" s="177"/>
      <c r="K64" s="175"/>
      <c r="L64" s="177"/>
      <c r="N64" s="204"/>
    </row>
    <row r="65" spans="1:14" s="203" customFormat="1" ht="24" customHeight="1">
      <c r="A65" s="200" t="str">
        <f>A1</f>
        <v>บริษัท เนอวานา ดีเวลลอปเม้นท์ จำกัด (มหาชน) และบริษัทย่อย</v>
      </c>
      <c r="B65" s="201"/>
      <c r="C65" s="202"/>
      <c r="D65" s="201"/>
      <c r="E65" s="201"/>
      <c r="F65" s="201"/>
      <c r="G65" s="201"/>
      <c r="H65" s="201"/>
      <c r="N65" s="204"/>
    </row>
    <row r="66" spans="1:14" s="208" customFormat="1" ht="24" customHeight="1">
      <c r="A66" s="205" t="s">
        <v>136</v>
      </c>
      <c r="B66" s="205"/>
      <c r="C66" s="205"/>
      <c r="D66" s="205"/>
      <c r="E66" s="205"/>
      <c r="F66" s="206"/>
      <c r="G66" s="206"/>
      <c r="H66" s="206"/>
      <c r="I66" s="207"/>
      <c r="N66" s="209"/>
    </row>
    <row r="67" spans="1:14" s="212" customFormat="1" ht="24" customHeight="1">
      <c r="A67" s="211" t="str">
        <f>A3</f>
        <v>สำหรับปีสิ้นสุดวันที่ 31 ธันวาคม 2568</v>
      </c>
      <c r="B67" s="211"/>
      <c r="C67" s="211"/>
      <c r="D67" s="211"/>
      <c r="E67" s="211"/>
      <c r="F67" s="211"/>
      <c r="G67" s="211"/>
      <c r="H67" s="211"/>
      <c r="I67" s="207"/>
      <c r="N67" s="204"/>
    </row>
    <row r="68" spans="1:14" s="212" customFormat="1" ht="24" customHeight="1">
      <c r="A68" s="213"/>
      <c r="B68" s="213"/>
      <c r="C68" s="213"/>
      <c r="D68" s="213"/>
      <c r="E68" s="213"/>
      <c r="F68" s="213"/>
      <c r="G68" s="213"/>
      <c r="H68" s="213"/>
      <c r="I68" s="207"/>
      <c r="L68" s="214"/>
      <c r="M68" s="215"/>
      <c r="N68" s="204"/>
    </row>
    <row r="69" spans="1:14" ht="24" customHeight="1">
      <c r="B69" s="214"/>
      <c r="C69" s="214"/>
      <c r="E69" s="214"/>
      <c r="F69" s="278" t="s">
        <v>0</v>
      </c>
      <c r="G69" s="278"/>
      <c r="H69" s="278"/>
      <c r="I69" s="214"/>
      <c r="J69" s="278" t="s">
        <v>1</v>
      </c>
      <c r="K69" s="278"/>
      <c r="L69" s="278"/>
      <c r="M69" s="214"/>
    </row>
    <row r="70" spans="1:14" ht="24" customHeight="1">
      <c r="C70" s="218"/>
      <c r="D70" s="219" t="s">
        <v>3</v>
      </c>
      <c r="E70" s="220"/>
      <c r="F70" s="221">
        <f>F6</f>
        <v>2568</v>
      </c>
      <c r="H70" s="221">
        <f>H6</f>
        <v>2567</v>
      </c>
      <c r="I70" s="220"/>
      <c r="J70" s="221">
        <f>J6</f>
        <v>2568</v>
      </c>
      <c r="L70" s="221">
        <f>L6</f>
        <v>2567</v>
      </c>
      <c r="M70" s="216"/>
    </row>
    <row r="71" spans="1:14" ht="24" customHeight="1">
      <c r="C71" s="218"/>
      <c r="D71" s="223"/>
      <c r="E71" s="220"/>
      <c r="F71" s="269" t="s">
        <v>4</v>
      </c>
      <c r="G71" s="269"/>
      <c r="H71" s="269"/>
      <c r="I71" s="269"/>
      <c r="J71" s="269"/>
      <c r="K71" s="269"/>
      <c r="L71" s="269"/>
      <c r="M71" s="216"/>
    </row>
    <row r="72" spans="1:14" s="228" customFormat="1" ht="24" customHeight="1">
      <c r="A72" s="239" t="s">
        <v>137</v>
      </c>
      <c r="D72" s="159"/>
      <c r="F72" s="29"/>
      <c r="G72" s="27"/>
      <c r="H72" s="29"/>
      <c r="I72" s="29"/>
      <c r="J72" s="27"/>
      <c r="K72" s="27"/>
      <c r="L72" s="27"/>
      <c r="N72" s="204"/>
    </row>
    <row r="73" spans="1:14" s="228" customFormat="1" ht="24" customHeight="1">
      <c r="A73" s="227" t="s">
        <v>220</v>
      </c>
      <c r="D73" s="240"/>
      <c r="F73" s="28">
        <v>1769610</v>
      </c>
      <c r="G73" s="27"/>
      <c r="H73" s="28">
        <v>8454927</v>
      </c>
      <c r="I73" s="29"/>
      <c r="J73" s="29">
        <v>0</v>
      </c>
      <c r="K73" s="27"/>
      <c r="L73" s="28">
        <v>1772182</v>
      </c>
      <c r="N73" s="204"/>
    </row>
    <row r="74" spans="1:14" s="228" customFormat="1" ht="24" customHeight="1">
      <c r="A74" s="227" t="s">
        <v>208</v>
      </c>
      <c r="D74" s="240">
        <v>5</v>
      </c>
      <c r="F74" s="28">
        <v>0</v>
      </c>
      <c r="G74" s="27"/>
      <c r="H74" s="28">
        <v>0</v>
      </c>
      <c r="I74" s="29"/>
      <c r="J74" s="28">
        <v>1534629880</v>
      </c>
      <c r="K74" s="27"/>
      <c r="L74" s="28">
        <v>986843495</v>
      </c>
      <c r="N74" s="204"/>
    </row>
    <row r="75" spans="1:14" s="228" customFormat="1" ht="24" customHeight="1">
      <c r="A75" s="227" t="s">
        <v>194</v>
      </c>
      <c r="B75" s="241"/>
      <c r="D75" s="240">
        <v>5</v>
      </c>
      <c r="F75" s="28">
        <v>-9425000</v>
      </c>
      <c r="G75" s="27"/>
      <c r="H75" s="28">
        <v>-15900000</v>
      </c>
      <c r="I75" s="29"/>
      <c r="J75" s="28">
        <v>-760825319</v>
      </c>
      <c r="K75" s="27"/>
      <c r="L75" s="28">
        <v>-684765198</v>
      </c>
      <c r="N75" s="204"/>
    </row>
    <row r="76" spans="1:14" s="228" customFormat="1" ht="24" customHeight="1">
      <c r="A76" s="228" t="s">
        <v>138</v>
      </c>
      <c r="D76" s="240" t="s">
        <v>251</v>
      </c>
      <c r="F76" s="28">
        <v>0</v>
      </c>
      <c r="G76" s="27"/>
      <c r="H76" s="28">
        <v>0</v>
      </c>
      <c r="I76" s="29"/>
      <c r="J76" s="28">
        <v>0</v>
      </c>
      <c r="K76" s="27"/>
      <c r="L76" s="28">
        <v>609999600</v>
      </c>
      <c r="N76" s="204"/>
    </row>
    <row r="77" spans="1:14" s="228" customFormat="1" ht="24" customHeight="1">
      <c r="A77" s="236" t="s">
        <v>161</v>
      </c>
      <c r="D77" s="159">
        <v>16</v>
      </c>
      <c r="F77" s="27">
        <v>-25848817</v>
      </c>
      <c r="G77" s="27"/>
      <c r="H77" s="27">
        <v>-281620484</v>
      </c>
      <c r="I77" s="29"/>
      <c r="J77" s="28">
        <v>0</v>
      </c>
      <c r="K77" s="27"/>
      <c r="L77" s="28">
        <v>0</v>
      </c>
      <c r="N77" s="204"/>
    </row>
    <row r="78" spans="1:14" s="228" customFormat="1" ht="24" customHeight="1">
      <c r="A78" s="228" t="s">
        <v>140</v>
      </c>
      <c r="D78" s="240"/>
      <c r="F78" s="28">
        <v>0</v>
      </c>
      <c r="G78" s="27"/>
      <c r="H78" s="28">
        <v>77851</v>
      </c>
      <c r="I78" s="29"/>
      <c r="J78" s="28">
        <v>0</v>
      </c>
      <c r="K78" s="27"/>
      <c r="L78" s="28">
        <v>0</v>
      </c>
      <c r="N78" s="204"/>
    </row>
    <row r="79" spans="1:14" s="228" customFormat="1" ht="24" customHeight="1">
      <c r="A79" s="227" t="s">
        <v>139</v>
      </c>
      <c r="D79" s="240"/>
      <c r="F79" s="28">
        <v>-1255689</v>
      </c>
      <c r="G79" s="27"/>
      <c r="H79" s="27">
        <v>-8216747</v>
      </c>
      <c r="I79" s="29"/>
      <c r="J79" s="28">
        <v>-220490</v>
      </c>
      <c r="K79" s="27"/>
      <c r="L79" s="28">
        <v>-486278</v>
      </c>
      <c r="N79" s="204"/>
    </row>
    <row r="80" spans="1:14" s="228" customFormat="1" ht="24" customHeight="1">
      <c r="A80" s="228" t="s">
        <v>141</v>
      </c>
      <c r="D80" s="240"/>
      <c r="F80" s="28">
        <v>-29000</v>
      </c>
      <c r="G80" s="27"/>
      <c r="H80" s="28">
        <v>-1906233</v>
      </c>
      <c r="I80" s="29"/>
      <c r="J80" s="28">
        <v>0</v>
      </c>
      <c r="K80" s="27"/>
      <c r="L80" s="28">
        <v>-1906233</v>
      </c>
      <c r="N80" s="204"/>
    </row>
    <row r="81" spans="1:14" s="228" customFormat="1" ht="24" customHeight="1">
      <c r="A81" s="227" t="s">
        <v>209</v>
      </c>
      <c r="D81" s="240"/>
      <c r="F81" s="28">
        <v>0</v>
      </c>
      <c r="G81" s="27"/>
      <c r="H81" s="28">
        <v>0</v>
      </c>
      <c r="I81" s="29"/>
      <c r="J81" s="28">
        <v>0</v>
      </c>
      <c r="K81" s="27"/>
      <c r="L81" s="28">
        <v>-198940300</v>
      </c>
      <c r="N81" s="204"/>
    </row>
    <row r="82" spans="1:14" s="228" customFormat="1" ht="24" customHeight="1">
      <c r="A82" s="228" t="s">
        <v>142</v>
      </c>
      <c r="D82" s="240"/>
      <c r="F82" s="28">
        <v>120626</v>
      </c>
      <c r="G82" s="27"/>
      <c r="H82" s="28">
        <v>481587</v>
      </c>
      <c r="I82" s="29"/>
      <c r="J82" s="28">
        <v>72123</v>
      </c>
      <c r="K82" s="27"/>
      <c r="L82" s="28">
        <v>437213</v>
      </c>
      <c r="N82" s="204"/>
    </row>
    <row r="83" spans="1:14" s="228" customFormat="1" ht="24" customHeight="1">
      <c r="A83" s="242" t="s">
        <v>162</v>
      </c>
      <c r="D83" s="243"/>
      <c r="F83" s="178">
        <f>SUM(F73:F82)</f>
        <v>-34668270</v>
      </c>
      <c r="G83" s="175"/>
      <c r="H83" s="178">
        <f>SUM(H73:H82)</f>
        <v>-298629099</v>
      </c>
      <c r="I83" s="176"/>
      <c r="J83" s="178">
        <f>SUM(J73:J82)</f>
        <v>773656194</v>
      </c>
      <c r="K83" s="175"/>
      <c r="L83" s="178">
        <f>SUM(L73:L82)</f>
        <v>712954481</v>
      </c>
      <c r="N83" s="204"/>
    </row>
    <row r="84" spans="1:14" s="228" customFormat="1" ht="24" customHeight="1">
      <c r="A84" s="239" t="s">
        <v>143</v>
      </c>
      <c r="D84" s="243"/>
      <c r="F84" s="27"/>
      <c r="G84" s="27"/>
      <c r="H84" s="27"/>
      <c r="I84" s="29"/>
      <c r="J84" s="27"/>
      <c r="K84" s="27"/>
      <c r="L84" s="27"/>
      <c r="N84" s="204"/>
    </row>
    <row r="85" spans="1:14" s="228" customFormat="1" ht="24" customHeight="1">
      <c r="A85" s="236" t="s">
        <v>212</v>
      </c>
      <c r="D85" s="243"/>
      <c r="F85" s="27">
        <v>1211952750</v>
      </c>
      <c r="G85" s="27"/>
      <c r="H85" s="28">
        <v>2756795530</v>
      </c>
      <c r="I85" s="29"/>
      <c r="J85" s="27">
        <v>1211952750</v>
      </c>
      <c r="K85" s="27"/>
      <c r="L85" s="28">
        <v>1788938467</v>
      </c>
      <c r="N85" s="204"/>
    </row>
    <row r="86" spans="1:14" s="228" customFormat="1" ht="24" customHeight="1">
      <c r="A86" s="237" t="s">
        <v>144</v>
      </c>
      <c r="D86" s="243"/>
      <c r="F86" s="27">
        <v>-1448867037</v>
      </c>
      <c r="G86" s="27"/>
      <c r="H86" s="27">
        <v>-1971943617</v>
      </c>
      <c r="I86" s="29"/>
      <c r="J86" s="27">
        <v>-1437248079</v>
      </c>
      <c r="K86" s="27"/>
      <c r="L86" s="27">
        <v>-624197176</v>
      </c>
      <c r="N86" s="204"/>
    </row>
    <row r="87" spans="1:14" s="228" customFormat="1" ht="24" customHeight="1">
      <c r="A87" s="236" t="s">
        <v>210</v>
      </c>
      <c r="D87" s="243">
        <v>5</v>
      </c>
      <c r="F87" s="27">
        <v>68000000</v>
      </c>
      <c r="G87" s="27"/>
      <c r="H87" s="27">
        <v>50000000</v>
      </c>
      <c r="I87" s="29"/>
      <c r="J87" s="27">
        <v>77380000</v>
      </c>
      <c r="K87" s="27"/>
      <c r="L87" s="27">
        <v>313012485</v>
      </c>
      <c r="N87" s="204"/>
    </row>
    <row r="88" spans="1:14" s="228" customFormat="1" ht="24" customHeight="1">
      <c r="A88" s="236" t="s">
        <v>211</v>
      </c>
      <c r="D88" s="243">
        <v>5</v>
      </c>
      <c r="F88" s="27">
        <v>0</v>
      </c>
      <c r="G88" s="27"/>
      <c r="H88" s="27">
        <v>0</v>
      </c>
      <c r="I88" s="29"/>
      <c r="J88" s="27">
        <v>-136790000</v>
      </c>
      <c r="K88" s="27"/>
      <c r="L88" s="27">
        <v>-856347085</v>
      </c>
      <c r="N88" s="204"/>
    </row>
    <row r="89" spans="1:14" s="228" customFormat="1" ht="24" customHeight="1">
      <c r="A89" s="236" t="s">
        <v>232</v>
      </c>
      <c r="D89" s="243"/>
      <c r="F89" s="27">
        <v>62000000</v>
      </c>
      <c r="G89" s="27"/>
      <c r="H89" s="27">
        <v>0</v>
      </c>
      <c r="I89" s="29"/>
      <c r="J89" s="27">
        <v>62000000</v>
      </c>
      <c r="K89" s="27"/>
      <c r="L89" s="27">
        <v>0</v>
      </c>
      <c r="N89" s="204"/>
    </row>
    <row r="90" spans="1:14" s="228" customFormat="1" ht="24" customHeight="1">
      <c r="A90" s="237" t="s">
        <v>146</v>
      </c>
      <c r="D90" s="243">
        <v>24</v>
      </c>
      <c r="F90" s="28">
        <v>2180071699</v>
      </c>
      <c r="G90" s="27"/>
      <c r="H90" s="28">
        <v>2142963589</v>
      </c>
      <c r="I90" s="29"/>
      <c r="J90" s="27">
        <v>244000000</v>
      </c>
      <c r="K90" s="27"/>
      <c r="L90" s="28">
        <v>42093486</v>
      </c>
      <c r="N90" s="204"/>
    </row>
    <row r="91" spans="1:14" s="228" customFormat="1" ht="24" customHeight="1">
      <c r="A91" s="237" t="s">
        <v>145</v>
      </c>
      <c r="D91" s="243">
        <v>24</v>
      </c>
      <c r="F91" s="27">
        <v>-1861560881</v>
      </c>
      <c r="G91" s="27"/>
      <c r="H91" s="28">
        <v>-884708993</v>
      </c>
      <c r="I91" s="29"/>
      <c r="J91" s="27">
        <v>-17340776</v>
      </c>
      <c r="K91" s="27"/>
      <c r="L91" s="27">
        <v>-67960000</v>
      </c>
      <c r="N91" s="204"/>
    </row>
    <row r="92" spans="1:14" s="228" customFormat="1" ht="24" customHeight="1">
      <c r="A92" s="237" t="s">
        <v>147</v>
      </c>
      <c r="D92" s="243"/>
      <c r="F92" s="28">
        <v>-5185306</v>
      </c>
      <c r="G92" s="27"/>
      <c r="H92" s="28">
        <v>0</v>
      </c>
      <c r="I92" s="29"/>
      <c r="J92" s="27">
        <v>-5185306</v>
      </c>
      <c r="K92" s="27"/>
      <c r="L92" s="28">
        <v>0</v>
      </c>
      <c r="N92" s="204"/>
    </row>
    <row r="93" spans="1:14" s="228" customFormat="1" ht="24" customHeight="1">
      <c r="A93" s="237" t="s">
        <v>152</v>
      </c>
      <c r="D93" s="243">
        <v>25</v>
      </c>
      <c r="F93" s="27">
        <v>-2501004</v>
      </c>
      <c r="G93" s="27"/>
      <c r="H93" s="27">
        <v>-1867961</v>
      </c>
      <c r="I93" s="29"/>
      <c r="J93" s="27">
        <v>-1712890</v>
      </c>
      <c r="K93" s="27"/>
      <c r="L93" s="28">
        <v>-951706</v>
      </c>
      <c r="N93" s="204"/>
    </row>
    <row r="94" spans="1:14" s="228" customFormat="1" ht="24" customHeight="1">
      <c r="A94" s="237" t="s">
        <v>148</v>
      </c>
      <c r="D94" s="243">
        <v>26</v>
      </c>
      <c r="F94" s="28">
        <v>0</v>
      </c>
      <c r="G94" s="27"/>
      <c r="H94" s="28">
        <v>200000000</v>
      </c>
      <c r="I94" s="29"/>
      <c r="J94" s="27">
        <v>0</v>
      </c>
      <c r="K94" s="27"/>
      <c r="L94" s="28">
        <v>200000000</v>
      </c>
      <c r="N94" s="204"/>
    </row>
    <row r="95" spans="1:14" s="228" customFormat="1" ht="24" customHeight="1">
      <c r="A95" s="237" t="s">
        <v>149</v>
      </c>
      <c r="D95" s="243">
        <v>26</v>
      </c>
      <c r="F95" s="28">
        <v>-20447</v>
      </c>
      <c r="G95" s="27"/>
      <c r="H95" s="28">
        <v>-2676684</v>
      </c>
      <c r="I95" s="29"/>
      <c r="J95" s="27">
        <v>-20447</v>
      </c>
      <c r="K95" s="27"/>
      <c r="L95" s="28">
        <v>-2676684</v>
      </c>
      <c r="N95" s="204"/>
    </row>
    <row r="96" spans="1:14" s="228" customFormat="1" ht="24" customHeight="1">
      <c r="A96" s="237" t="s">
        <v>150</v>
      </c>
      <c r="D96" s="243">
        <v>26</v>
      </c>
      <c r="F96" s="27">
        <v>-585000000</v>
      </c>
      <c r="G96" s="27"/>
      <c r="H96" s="28">
        <v>-1450000000</v>
      </c>
      <c r="I96" s="29"/>
      <c r="J96" s="28">
        <v>-585000000</v>
      </c>
      <c r="K96" s="27"/>
      <c r="L96" s="28">
        <v>-1450000000</v>
      </c>
      <c r="N96" s="204"/>
    </row>
    <row r="97" spans="1:15" s="228" customFormat="1" ht="24" customHeight="1">
      <c r="A97" s="237" t="s">
        <v>151</v>
      </c>
      <c r="D97" s="243"/>
      <c r="F97" s="27">
        <v>0</v>
      </c>
      <c r="G97" s="27"/>
      <c r="H97" s="28">
        <v>18</v>
      </c>
      <c r="I97" s="29"/>
      <c r="J97" s="27">
        <v>0</v>
      </c>
      <c r="K97" s="27"/>
      <c r="L97" s="28">
        <v>18</v>
      </c>
      <c r="N97" s="204"/>
    </row>
    <row r="98" spans="1:15" s="228" customFormat="1" ht="24" customHeight="1">
      <c r="A98" s="236" t="s">
        <v>213</v>
      </c>
      <c r="D98" s="243"/>
      <c r="F98" s="27"/>
      <c r="G98" s="27"/>
      <c r="H98" s="27"/>
      <c r="I98" s="29"/>
      <c r="J98" s="27"/>
      <c r="K98" s="27"/>
      <c r="L98" s="28"/>
      <c r="N98" s="204"/>
    </row>
    <row r="99" spans="1:15" s="228" customFormat="1" ht="24" customHeight="1">
      <c r="A99" s="227"/>
      <c r="B99" s="227" t="s">
        <v>214</v>
      </c>
      <c r="D99" s="243"/>
      <c r="F99" s="27">
        <v>0</v>
      </c>
      <c r="G99" s="27"/>
      <c r="H99" s="27">
        <v>59700</v>
      </c>
      <c r="I99" s="29"/>
      <c r="J99" s="27">
        <v>0</v>
      </c>
      <c r="K99" s="27"/>
      <c r="L99" s="28">
        <v>0</v>
      </c>
      <c r="N99" s="204"/>
    </row>
    <row r="100" spans="1:15" s="212" customFormat="1" ht="24" customHeight="1">
      <c r="A100" s="239"/>
      <c r="B100" s="228"/>
      <c r="D100" s="244"/>
      <c r="E100" s="244"/>
      <c r="F100" s="245"/>
      <c r="G100" s="246"/>
      <c r="H100" s="245"/>
      <c r="I100" s="247"/>
      <c r="K100" s="246"/>
      <c r="L100" s="245"/>
      <c r="N100" s="204"/>
    </row>
    <row r="101" spans="1:15" s="140" customFormat="1" ht="24" customHeight="1">
      <c r="A101" s="47" t="str">
        <f>A1</f>
        <v>บริษัท เนอวานา ดีเวลลอปเม้นท์ จำกัด (มหาชน) และบริษัทย่อย</v>
      </c>
      <c r="B101" s="165"/>
      <c r="C101" s="164"/>
      <c r="D101" s="165"/>
      <c r="E101" s="165"/>
      <c r="F101" s="165"/>
      <c r="G101" s="165"/>
      <c r="H101" s="165"/>
      <c r="N101" s="248"/>
    </row>
    <row r="102" spans="1:15" s="252" customFormat="1" ht="24" customHeight="1">
      <c r="A102" s="249" t="str">
        <f>A36</f>
        <v>งบกระแสเงินสด (ต่อ)</v>
      </c>
      <c r="B102" s="169"/>
      <c r="C102" s="169"/>
      <c r="D102" s="169"/>
      <c r="E102" s="169"/>
      <c r="F102" s="250"/>
      <c r="G102" s="250"/>
      <c r="H102" s="250"/>
      <c r="I102" s="251"/>
      <c r="N102" s="253"/>
    </row>
    <row r="103" spans="1:15" s="212" customFormat="1" ht="24" customHeight="1">
      <c r="A103" s="47" t="str">
        <f>A3</f>
        <v>สำหรับปีสิ้นสุดวันที่ 31 ธันวาคม 2568</v>
      </c>
      <c r="B103" s="210"/>
      <c r="C103" s="210"/>
      <c r="D103" s="210"/>
      <c r="E103" s="210"/>
      <c r="F103" s="210"/>
      <c r="G103" s="210"/>
      <c r="H103" s="210"/>
      <c r="I103" s="251"/>
      <c r="J103" s="254"/>
      <c r="K103" s="254"/>
      <c r="L103" s="254"/>
      <c r="M103" s="254"/>
      <c r="N103" s="248"/>
      <c r="O103" s="254"/>
    </row>
    <row r="104" spans="1:15" s="212" customFormat="1" ht="24" customHeight="1">
      <c r="A104" s="255"/>
      <c r="B104" s="255"/>
      <c r="C104" s="255"/>
      <c r="D104" s="255"/>
      <c r="E104" s="255"/>
      <c r="F104" s="255"/>
      <c r="G104" s="255"/>
      <c r="H104" s="255"/>
      <c r="I104" s="251"/>
      <c r="J104" s="254"/>
      <c r="K104" s="254"/>
      <c r="L104" s="256"/>
      <c r="M104" s="257"/>
      <c r="N104" s="248"/>
      <c r="O104" s="254"/>
    </row>
    <row r="105" spans="1:15" s="258" customFormat="1" ht="24" customHeight="1">
      <c r="B105" s="256"/>
      <c r="C105" s="256"/>
      <c r="E105" s="256"/>
      <c r="F105" s="280" t="s">
        <v>0</v>
      </c>
      <c r="G105" s="280"/>
      <c r="H105" s="280"/>
      <c r="I105" s="256"/>
      <c r="J105" s="280" t="s">
        <v>1</v>
      </c>
      <c r="K105" s="280"/>
      <c r="L105" s="280"/>
      <c r="M105" s="256"/>
      <c r="N105" s="259"/>
    </row>
    <row r="106" spans="1:15" s="258" customFormat="1" ht="24" customHeight="1">
      <c r="C106" s="260"/>
      <c r="D106" s="48" t="s">
        <v>3</v>
      </c>
      <c r="E106" s="261"/>
      <c r="F106" s="262">
        <f>F70</f>
        <v>2568</v>
      </c>
      <c r="G106" s="263"/>
      <c r="H106" s="262">
        <f>H70</f>
        <v>2567</v>
      </c>
      <c r="I106" s="261"/>
      <c r="J106" s="262">
        <f>J70</f>
        <v>2568</v>
      </c>
      <c r="K106" s="263"/>
      <c r="L106" s="262">
        <f>L70</f>
        <v>2567</v>
      </c>
      <c r="N106" s="259"/>
    </row>
    <row r="107" spans="1:15" s="258" customFormat="1" ht="24" customHeight="1">
      <c r="C107" s="260"/>
      <c r="D107" s="264"/>
      <c r="E107" s="261"/>
      <c r="F107" s="269" t="s">
        <v>4</v>
      </c>
      <c r="G107" s="269"/>
      <c r="H107" s="269"/>
      <c r="I107" s="269"/>
      <c r="J107" s="269"/>
      <c r="K107" s="269"/>
      <c r="L107" s="269"/>
      <c r="N107" s="259"/>
    </row>
    <row r="108" spans="1:15" s="227" customFormat="1" ht="24" customHeight="1">
      <c r="A108" s="242" t="s">
        <v>250</v>
      </c>
      <c r="D108" s="265"/>
      <c r="F108" s="22"/>
      <c r="G108" s="22"/>
      <c r="H108" s="22"/>
      <c r="I108" s="23"/>
      <c r="J108" s="22"/>
      <c r="K108" s="22"/>
      <c r="L108" s="22"/>
      <c r="N108" s="248"/>
    </row>
    <row r="109" spans="1:15" s="228" customFormat="1" ht="24" customHeight="1">
      <c r="A109" s="237" t="s">
        <v>92</v>
      </c>
      <c r="D109" s="243">
        <v>35</v>
      </c>
      <c r="F109" s="27">
        <v>0</v>
      </c>
      <c r="G109" s="27"/>
      <c r="H109" s="27">
        <v>-40382564</v>
      </c>
      <c r="I109" s="29"/>
      <c r="J109" s="27">
        <v>0</v>
      </c>
      <c r="K109" s="27"/>
      <c r="L109" s="28">
        <v>-40382564</v>
      </c>
      <c r="N109" s="204"/>
    </row>
    <row r="110" spans="1:15" s="228" customFormat="1" ht="24" customHeight="1">
      <c r="A110" s="237" t="s">
        <v>160</v>
      </c>
      <c r="D110" s="243"/>
      <c r="F110" s="27">
        <v>0</v>
      </c>
      <c r="G110" s="27"/>
      <c r="H110" s="27">
        <v>-400</v>
      </c>
      <c r="I110" s="29"/>
      <c r="J110" s="27">
        <v>0</v>
      </c>
      <c r="K110" s="27"/>
      <c r="L110" s="28">
        <v>0</v>
      </c>
      <c r="N110" s="204"/>
    </row>
    <row r="111" spans="1:15" s="228" customFormat="1" ht="24" customHeight="1">
      <c r="A111" s="237" t="s">
        <v>233</v>
      </c>
      <c r="D111" s="243"/>
      <c r="F111" s="27">
        <v>388343804</v>
      </c>
      <c r="G111" s="27"/>
      <c r="H111" s="27">
        <v>0</v>
      </c>
      <c r="I111" s="29"/>
      <c r="J111" s="27">
        <v>388343804</v>
      </c>
      <c r="K111" s="27"/>
      <c r="L111" s="28">
        <v>0</v>
      </c>
      <c r="N111" s="204"/>
    </row>
    <row r="112" spans="1:15" s="228" customFormat="1" ht="24" customHeight="1">
      <c r="A112" s="266" t="s">
        <v>153</v>
      </c>
      <c r="D112" s="243"/>
      <c r="F112" s="174">
        <f>SUM(F85:F99,F109:F111)</f>
        <v>7233578</v>
      </c>
      <c r="G112" s="175"/>
      <c r="H112" s="174">
        <f>SUM(H85:H99,H109:H111)</f>
        <v>798238618</v>
      </c>
      <c r="I112" s="176"/>
      <c r="J112" s="174">
        <f>SUM(J85:J99,J109:J111)</f>
        <v>-199620944</v>
      </c>
      <c r="K112" s="175"/>
      <c r="L112" s="174">
        <f>SUM(L85:L99,L109:L111)</f>
        <v>-698470759</v>
      </c>
      <c r="N112" s="204"/>
    </row>
    <row r="113" spans="1:15" s="228" customFormat="1" ht="24" customHeight="1">
      <c r="A113" s="266" t="s">
        <v>154</v>
      </c>
      <c r="D113" s="243"/>
      <c r="F113" s="175">
        <f>F63+F83+F112</f>
        <v>80455228</v>
      </c>
      <c r="G113" s="175"/>
      <c r="H113" s="175">
        <f>H63+H83+H112</f>
        <v>-221475698</v>
      </c>
      <c r="I113" s="176"/>
      <c r="J113" s="175">
        <f>J63+J83+J112</f>
        <v>77908010</v>
      </c>
      <c r="K113" s="175"/>
      <c r="L113" s="175">
        <f>L63+L83+L112</f>
        <v>-116430866</v>
      </c>
      <c r="N113" s="204"/>
    </row>
    <row r="114" spans="1:15" s="228" customFormat="1" ht="24" customHeight="1">
      <c r="A114" s="227" t="s">
        <v>260</v>
      </c>
      <c r="D114" s="243"/>
      <c r="F114" s="173">
        <f>BS!G9</f>
        <v>33241461</v>
      </c>
      <c r="G114" s="27"/>
      <c r="H114" s="173">
        <v>254717159</v>
      </c>
      <c r="I114" s="29"/>
      <c r="J114" s="173">
        <f>BS!K9</f>
        <v>6600288</v>
      </c>
      <c r="K114" s="27"/>
      <c r="L114" s="173">
        <v>123031154</v>
      </c>
      <c r="N114" s="204"/>
    </row>
    <row r="115" spans="1:15" s="228" customFormat="1" ht="24" customHeight="1" thickBot="1">
      <c r="A115" s="242" t="s">
        <v>261</v>
      </c>
      <c r="D115" s="243"/>
      <c r="F115" s="179">
        <f>SUM(F113:F114)</f>
        <v>113696689</v>
      </c>
      <c r="G115" s="175"/>
      <c r="H115" s="179">
        <f>SUM(H113:H114)</f>
        <v>33241461</v>
      </c>
      <c r="I115" s="176"/>
      <c r="J115" s="179">
        <f>SUM(J113:J114)</f>
        <v>84508298</v>
      </c>
      <c r="K115" s="175"/>
      <c r="L115" s="179">
        <f>SUM(L113:L114)</f>
        <v>6600288</v>
      </c>
      <c r="N115" s="180"/>
      <c r="O115" s="181"/>
    </row>
    <row r="116" spans="1:15" s="228" customFormat="1" ht="24" customHeight="1" thickTop="1">
      <c r="A116" s="239"/>
      <c r="D116" s="243"/>
      <c r="F116" s="187"/>
      <c r="G116" s="175"/>
      <c r="H116" s="187"/>
      <c r="I116" s="176"/>
      <c r="J116" s="187"/>
      <c r="K116" s="175"/>
      <c r="L116" s="187"/>
      <c r="N116" s="180"/>
      <c r="O116" s="181"/>
    </row>
    <row r="117" spans="1:15" s="212" customFormat="1" ht="24" customHeight="1">
      <c r="A117" s="267" t="s">
        <v>155</v>
      </c>
      <c r="B117" s="228"/>
      <c r="D117" s="244"/>
      <c r="E117" s="244"/>
      <c r="F117" s="245"/>
      <c r="G117" s="245"/>
      <c r="H117" s="245"/>
      <c r="I117" s="207"/>
      <c r="J117" s="245"/>
      <c r="K117" s="245"/>
      <c r="L117" s="245"/>
      <c r="N117" s="204"/>
    </row>
    <row r="118" spans="1:15" s="212" customFormat="1" ht="24" customHeight="1">
      <c r="A118" s="228" t="s">
        <v>156</v>
      </c>
      <c r="B118" s="228"/>
      <c r="D118" s="243"/>
      <c r="E118" s="244"/>
      <c r="F118" s="245">
        <v>32368</v>
      </c>
      <c r="G118" s="245"/>
      <c r="H118" s="245">
        <v>130142</v>
      </c>
      <c r="I118" s="245"/>
      <c r="J118" s="27">
        <v>0</v>
      </c>
      <c r="K118" s="245"/>
      <c r="L118" s="27">
        <v>0</v>
      </c>
      <c r="N118" s="204"/>
    </row>
    <row r="119" spans="1:15" s="212" customFormat="1" ht="24" customHeight="1">
      <c r="A119" s="227" t="s">
        <v>216</v>
      </c>
      <c r="B119" s="228"/>
      <c r="D119" s="243"/>
      <c r="E119" s="244"/>
      <c r="F119" s="245">
        <v>384558</v>
      </c>
      <c r="G119" s="245"/>
      <c r="H119" s="182">
        <v>1040761</v>
      </c>
      <c r="I119" s="245"/>
      <c r="J119" s="268">
        <v>384558</v>
      </c>
      <c r="K119" s="245"/>
      <c r="L119" s="27">
        <v>1040761</v>
      </c>
      <c r="N119" s="204"/>
    </row>
    <row r="120" spans="1:15" s="212" customFormat="1" ht="24" customHeight="1">
      <c r="A120" s="227" t="s">
        <v>217</v>
      </c>
      <c r="B120" s="228"/>
      <c r="D120" s="243"/>
      <c r="E120" s="244"/>
      <c r="F120" s="181">
        <v>0</v>
      </c>
      <c r="G120" s="245"/>
      <c r="H120" s="182">
        <v>10308670</v>
      </c>
      <c r="I120" s="245"/>
      <c r="J120" s="27">
        <v>0</v>
      </c>
      <c r="K120" s="245"/>
      <c r="L120" s="27">
        <v>10308670</v>
      </c>
      <c r="N120" s="204"/>
    </row>
    <row r="121" spans="1:15" s="212" customFormat="1" ht="24" customHeight="1">
      <c r="A121" s="227" t="s">
        <v>236</v>
      </c>
      <c r="B121" s="228"/>
      <c r="D121" s="243"/>
      <c r="E121" s="244"/>
      <c r="F121" s="27">
        <v>9246</v>
      </c>
      <c r="G121" s="245"/>
      <c r="H121" s="181">
        <v>0</v>
      </c>
      <c r="I121" s="245"/>
      <c r="J121" s="181">
        <v>0</v>
      </c>
      <c r="K121" s="181"/>
      <c r="L121" s="181">
        <v>0</v>
      </c>
      <c r="N121" s="204"/>
    </row>
    <row r="122" spans="1:15" s="212" customFormat="1" ht="24" customHeight="1">
      <c r="A122" s="227" t="s">
        <v>234</v>
      </c>
      <c r="B122" s="228"/>
      <c r="D122" s="243"/>
      <c r="E122" s="244"/>
      <c r="F122" s="27"/>
      <c r="G122" s="245"/>
      <c r="H122" s="181"/>
      <c r="I122" s="245"/>
      <c r="J122" s="181"/>
      <c r="K122" s="181"/>
      <c r="L122" s="181"/>
      <c r="N122" s="204"/>
    </row>
    <row r="123" spans="1:15" s="212" customFormat="1" ht="24" customHeight="1">
      <c r="A123" s="227"/>
      <c r="B123" s="228" t="s">
        <v>235</v>
      </c>
      <c r="D123" s="243"/>
      <c r="E123" s="244"/>
      <c r="F123" s="27">
        <v>0</v>
      </c>
      <c r="G123" s="245"/>
      <c r="H123" s="181">
        <v>0</v>
      </c>
      <c r="I123" s="245"/>
      <c r="J123" s="27">
        <v>-4162354</v>
      </c>
      <c r="K123" s="181"/>
      <c r="L123" s="181">
        <v>0</v>
      </c>
      <c r="N123" s="204"/>
    </row>
    <row r="124" spans="1:15" s="212" customFormat="1">
      <c r="A124" s="228"/>
      <c r="B124" s="228"/>
      <c r="D124" s="243"/>
      <c r="E124" s="244"/>
      <c r="F124" s="245"/>
      <c r="G124" s="245"/>
      <c r="H124" s="245"/>
      <c r="I124" s="245"/>
      <c r="J124" s="181"/>
      <c r="K124" s="245"/>
      <c r="L124" s="245"/>
      <c r="N124" s="204"/>
    </row>
    <row r="125" spans="1:15" s="212" customFormat="1">
      <c r="A125" s="228"/>
      <c r="B125" s="228"/>
      <c r="D125" s="243"/>
      <c r="E125" s="244"/>
      <c r="F125" s="181"/>
      <c r="G125" s="181"/>
      <c r="H125" s="181"/>
      <c r="I125" s="181"/>
      <c r="J125" s="181"/>
      <c r="K125" s="181"/>
      <c r="L125" s="181"/>
      <c r="N125" s="204"/>
    </row>
    <row r="126" spans="1:15" s="212" customFormat="1">
      <c r="A126" s="228"/>
      <c r="B126" s="228"/>
      <c r="D126" s="243"/>
      <c r="E126" s="244"/>
      <c r="F126" s="245"/>
      <c r="G126" s="245"/>
      <c r="H126" s="245"/>
      <c r="I126" s="245"/>
      <c r="J126" s="181"/>
      <c r="K126" s="245"/>
      <c r="L126" s="245"/>
      <c r="N126" s="204"/>
    </row>
    <row r="127" spans="1:15" s="212" customFormat="1">
      <c r="A127" s="228"/>
      <c r="B127" s="228"/>
      <c r="D127" s="243"/>
      <c r="E127" s="244"/>
      <c r="F127" s="245"/>
      <c r="G127" s="245"/>
      <c r="H127" s="245"/>
      <c r="I127" s="245"/>
      <c r="J127" s="245"/>
      <c r="K127" s="245"/>
      <c r="L127" s="245"/>
      <c r="N127" s="204"/>
    </row>
    <row r="128" spans="1:15" s="212" customFormat="1">
      <c r="A128" s="228"/>
      <c r="B128" s="228"/>
      <c r="D128" s="243"/>
      <c r="E128" s="244"/>
      <c r="F128" s="245"/>
      <c r="G128" s="245"/>
      <c r="H128" s="245"/>
      <c r="I128" s="245"/>
      <c r="J128" s="245"/>
      <c r="K128" s="245"/>
      <c r="L128" s="245"/>
      <c r="N128" s="204"/>
    </row>
    <row r="129" spans="1:14" s="212" customFormat="1">
      <c r="A129" s="228"/>
      <c r="B129" s="228"/>
      <c r="D129" s="244"/>
      <c r="E129" s="244"/>
      <c r="F129" s="245"/>
      <c r="G129" s="245"/>
      <c r="H129" s="245"/>
      <c r="I129" s="207"/>
      <c r="N129" s="204"/>
    </row>
    <row r="130" spans="1:14" s="212" customFormat="1">
      <c r="A130" s="228"/>
      <c r="B130" s="228"/>
      <c r="D130" s="244"/>
      <c r="E130" s="244"/>
      <c r="F130" s="245"/>
      <c r="G130" s="245"/>
      <c r="H130" s="245"/>
      <c r="I130" s="207"/>
      <c r="N130" s="204"/>
    </row>
    <row r="131" spans="1:14" s="212" customFormat="1">
      <c r="A131" s="226"/>
      <c r="B131" s="226"/>
      <c r="D131" s="244"/>
      <c r="E131" s="244"/>
      <c r="F131" s="245"/>
      <c r="G131" s="245"/>
      <c r="H131" s="245"/>
      <c r="I131" s="207"/>
      <c r="N131" s="204"/>
    </row>
    <row r="132" spans="1:14">
      <c r="F132" s="181"/>
      <c r="J132" s="245"/>
    </row>
  </sheetData>
  <mergeCells count="12">
    <mergeCell ref="F105:H105"/>
    <mergeCell ref="J105:L105"/>
    <mergeCell ref="F107:L107"/>
    <mergeCell ref="F69:H69"/>
    <mergeCell ref="J69:L69"/>
    <mergeCell ref="F71:L71"/>
    <mergeCell ref="F41:L41"/>
    <mergeCell ref="F5:H5"/>
    <mergeCell ref="J5:L5"/>
    <mergeCell ref="F7:L7"/>
    <mergeCell ref="F39:H39"/>
    <mergeCell ref="J39:L39"/>
  </mergeCells>
  <printOptions horizontalCentered="1"/>
  <pageMargins left="0.6" right="0.4" top="0.7" bottom="0.7" header="0.196850393700787" footer="0.5"/>
  <pageSetup paperSize="9" scale="77" firstPageNumber="18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3" manualBreakCount="3">
    <brk id="34" max="16383" man="1"/>
    <brk id="64" max="16383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2" ma:contentTypeDescription="สร้างเอกสารใหม่" ma:contentTypeScope="" ma:versionID="a190a4f8f2feccd88bc8f3827c9cc619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70e4bbc4dab2c55a7cbc9eca40c0bdad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a128cbc3-ba33-4159-99cf-c937717b8b4f"/>
    <ds:schemaRef ds:uri="48ff08bb-c0af-463c-abc9-a845ad53222e"/>
    <ds:schemaRef ds:uri="http://schemas.microsoft.com/office/2006/documentManagement/typ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A5FD7C-009C-4B25-9D72-A581A6E67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</vt:lpstr>
      <vt:lpstr>CE Consolidation 67</vt:lpstr>
      <vt:lpstr>CE Consolidation 68</vt:lpstr>
      <vt:lpstr>CE Separate 67</vt:lpstr>
      <vt:lpstr>CE Separate 68</vt:lpstr>
      <vt:lpstr>CF </vt:lpstr>
      <vt:lpstr>BS!Print_Area</vt:lpstr>
      <vt:lpstr>'CE Consolidation 67'!Print_Area</vt:lpstr>
      <vt:lpstr>'CE Consolidation 68'!Print_Area</vt:lpstr>
      <vt:lpstr>'CE Separate 67'!Print_Area</vt:lpstr>
      <vt:lpstr>'CE Separate 68'!Print_Area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cp:lastPrinted>2026-02-20T08:43:59Z</cp:lastPrinted>
  <dcterms:created xsi:type="dcterms:W3CDTF">2011-03-08T09:02:15Z</dcterms:created>
  <dcterms:modified xsi:type="dcterms:W3CDTF">2026-02-23T16:15:42Z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