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628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pkfthailand.sharepoint.com/sites/NirvanaDaii/Shared Documents/2025/YE'2025/18 FINANCIAL STATEMENT SUBSIDIARIES/NVD/FINANCIAL_STATEMENTS (E)/"/>
    </mc:Choice>
  </mc:AlternateContent>
  <xr:revisionPtr revIDLastSave="904" documentId="13_ncr:1_{86EEA52E-0FE8-47FC-837B-C6EFB532E685}" xr6:coauthVersionLast="47" xr6:coauthVersionMax="47" xr10:uidLastSave="{573906D9-8793-4DBD-B97A-4FFDF8B65583}"/>
  <bookViews>
    <workbookView xWindow="-108" yWindow="-108" windowWidth="23256" windowHeight="12456" activeTab="6" xr2:uid="{00000000-000D-0000-FFFF-FFFF00000000}"/>
  </bookViews>
  <sheets>
    <sheet name="BS" sheetId="5" r:id="rId1"/>
    <sheet name="PL" sheetId="3" r:id="rId2"/>
    <sheet name="CE Consolidation 67" sheetId="8" r:id="rId3"/>
    <sheet name="CE Consolidation 68" sheetId="10" r:id="rId4"/>
    <sheet name="CE Separate 67" sheetId="9" r:id="rId5"/>
    <sheet name="CE Separate 68" sheetId="11" r:id="rId6"/>
    <sheet name="CF" sheetId="7" r:id="rId7"/>
  </sheets>
  <definedNames>
    <definedName name="_xlnm.Print_Area" localSheetId="0">BS!$A$1:$M$114</definedName>
    <definedName name="_xlnm.Print_Area" localSheetId="2">'CE Consolidation 67'!$A$1:$Y$32</definedName>
    <definedName name="_xlnm.Print_Area" localSheetId="3">'CE Consolidation 68'!$A$1:$Y$27</definedName>
    <definedName name="_xlnm.Print_Area" localSheetId="4">'CE Separate 67'!$A$1:$R$30</definedName>
    <definedName name="_xlnm.Print_Area" localSheetId="5">'CE Separate 68'!$A$1:$R$27</definedName>
    <definedName name="_xlnm.Print_Area" localSheetId="6">CF!$A$1:$L$119</definedName>
    <definedName name="_xlnm.Print_Area" localSheetId="1">PL!$A$1:$N$55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R26" i="11" l="1"/>
  <c r="P26" i="11"/>
  <c r="N26" i="11"/>
  <c r="L26" i="11"/>
  <c r="J26" i="11"/>
  <c r="H26" i="11"/>
  <c r="F26" i="11"/>
  <c r="R24" i="11"/>
  <c r="P24" i="11"/>
  <c r="N24" i="11"/>
  <c r="L24" i="11"/>
  <c r="J24" i="11"/>
  <c r="H24" i="11"/>
  <c r="F24" i="11"/>
  <c r="G87" i="11"/>
  <c r="P23" i="11"/>
  <c r="R23" i="11" s="1"/>
  <c r="P22" i="11"/>
  <c r="R22" i="11" s="1"/>
  <c r="F19" i="11"/>
  <c r="P18" i="11"/>
  <c r="P19" i="11" s="1"/>
  <c r="N18" i="11"/>
  <c r="N19" i="11" s="1"/>
  <c r="L18" i="11"/>
  <c r="L19" i="11" s="1"/>
  <c r="J18" i="11"/>
  <c r="J19" i="11" s="1"/>
  <c r="H18" i="11"/>
  <c r="H19" i="11" s="1"/>
  <c r="F18" i="11"/>
  <c r="R17" i="11"/>
  <c r="R18" i="11" s="1"/>
  <c r="R19" i="11" s="1"/>
  <c r="N25" i="9"/>
  <c r="L25" i="9"/>
  <c r="J25" i="9"/>
  <c r="H25" i="9"/>
  <c r="F25" i="9"/>
  <c r="P19" i="9"/>
  <c r="N19" i="9"/>
  <c r="L19" i="9"/>
  <c r="J19" i="9"/>
  <c r="H19" i="9"/>
  <c r="F19" i="9"/>
  <c r="F20" i="9" s="1"/>
  <c r="F29" i="9" s="1"/>
  <c r="Y26" i="10"/>
  <c r="W26" i="10"/>
  <c r="U26" i="10"/>
  <c r="S26" i="10"/>
  <c r="Q26" i="10"/>
  <c r="O26" i="10"/>
  <c r="M26" i="10"/>
  <c r="K26" i="10"/>
  <c r="I26" i="10"/>
  <c r="Y19" i="10" l="1"/>
  <c r="W19" i="10"/>
  <c r="U19" i="10"/>
  <c r="S19" i="10"/>
  <c r="Q19" i="10"/>
  <c r="O19" i="10"/>
  <c r="M19" i="10"/>
  <c r="K19" i="10"/>
  <c r="I19" i="10"/>
  <c r="Y24" i="10"/>
  <c r="W24" i="10"/>
  <c r="U24" i="10"/>
  <c r="S24" i="10"/>
  <c r="Q24" i="10"/>
  <c r="O24" i="10"/>
  <c r="M24" i="10"/>
  <c r="K24" i="10"/>
  <c r="I24" i="10"/>
  <c r="I66" i="10"/>
  <c r="S23" i="10"/>
  <c r="U23" i="10" s="1"/>
  <c r="Y23" i="10" s="1"/>
  <c r="W22" i="10"/>
  <c r="S22" i="10"/>
  <c r="W18" i="10"/>
  <c r="S18" i="10"/>
  <c r="Q18" i="10"/>
  <c r="O18" i="10"/>
  <c r="M18" i="10"/>
  <c r="K18" i="10"/>
  <c r="I18" i="10"/>
  <c r="U17" i="10"/>
  <c r="U18" i="10" s="1"/>
  <c r="W27" i="8"/>
  <c r="Q27" i="8"/>
  <c r="O27" i="8"/>
  <c r="M27" i="8"/>
  <c r="K27" i="8"/>
  <c r="I27" i="8"/>
  <c r="Y17" i="10" l="1"/>
  <c r="Y18" i="10" s="1"/>
  <c r="U22" i="10"/>
  <c r="Y22" i="10" s="1"/>
  <c r="W21" i="8"/>
  <c r="W22" i="8" s="1"/>
  <c r="W31" i="8" s="1"/>
  <c r="S21" i="8"/>
  <c r="S22" i="8" s="1"/>
  <c r="Q21" i="8"/>
  <c r="Q22" i="8" s="1"/>
  <c r="Q31" i="8" s="1"/>
  <c r="O21" i="8"/>
  <c r="O22" i="8" s="1"/>
  <c r="O31" i="8" s="1"/>
  <c r="M21" i="8"/>
  <c r="M22" i="8" s="1"/>
  <c r="M31" i="8" s="1"/>
  <c r="K21" i="8"/>
  <c r="K22" i="8" s="1"/>
  <c r="K31" i="8" s="1"/>
  <c r="I21" i="8"/>
  <c r="I22" i="8" s="1"/>
  <c r="I31" i="8" s="1"/>
  <c r="S25" i="8"/>
  <c r="F110" i="7"/>
  <c r="J110" i="7" l="1"/>
  <c r="H24" i="3" l="1"/>
  <c r="J24" i="3"/>
  <c r="N24" i="3"/>
  <c r="L24" i="3"/>
  <c r="J16" i="3" l="1"/>
  <c r="Y18" i="8" l="1"/>
  <c r="H80" i="7"/>
  <c r="L80" i="7"/>
  <c r="U25" i="8"/>
  <c r="G90" i="9"/>
  <c r="R18" i="9"/>
  <c r="R27" i="9"/>
  <c r="P20" i="9"/>
  <c r="N20" i="9"/>
  <c r="N29" i="9" s="1"/>
  <c r="L20" i="9"/>
  <c r="L29" i="9" s="1"/>
  <c r="J20" i="9"/>
  <c r="J29" i="9" s="1"/>
  <c r="H20" i="9"/>
  <c r="H29" i="9" s="1"/>
  <c r="R17" i="9"/>
  <c r="R13" i="9"/>
  <c r="I69" i="8"/>
  <c r="U20" i="8"/>
  <c r="Y20" i="8" s="1"/>
  <c r="Y19" i="8"/>
  <c r="Y29" i="8"/>
  <c r="U17" i="8"/>
  <c r="U13" i="8"/>
  <c r="R19" i="9" l="1"/>
  <c r="R20" i="9" s="1"/>
  <c r="U21" i="8"/>
  <c r="U22" i="8" s="1"/>
  <c r="Y25" i="8"/>
  <c r="Y13" i="8"/>
  <c r="Y17" i="8"/>
  <c r="Y21" i="8" s="1"/>
  <c r="Y22" i="8" s="1"/>
  <c r="I110" i="5" l="1"/>
  <c r="J44" i="3" l="1"/>
  <c r="J49" i="3"/>
  <c r="H16" i="3"/>
  <c r="N38" i="3"/>
  <c r="P24" i="9" s="1"/>
  <c r="R24" i="9" s="1"/>
  <c r="L38" i="3"/>
  <c r="J38" i="3"/>
  <c r="S26" i="8" s="1"/>
  <c r="S27" i="8" s="1"/>
  <c r="S31" i="8" s="1"/>
  <c r="H38" i="3"/>
  <c r="N16" i="3"/>
  <c r="L16" i="3"/>
  <c r="I72" i="5"/>
  <c r="M72" i="5"/>
  <c r="K72" i="5"/>
  <c r="G72" i="5"/>
  <c r="U26" i="8" l="1"/>
  <c r="U27" i="8" s="1"/>
  <c r="U31" i="8" s="1"/>
  <c r="H26" i="3"/>
  <c r="H29" i="3" s="1"/>
  <c r="M18" i="5"/>
  <c r="K18" i="5"/>
  <c r="I18" i="5"/>
  <c r="G18" i="5"/>
  <c r="Y26" i="8" l="1"/>
  <c r="I107" i="5"/>
  <c r="H31" i="3"/>
  <c r="F10" i="7"/>
  <c r="F34" i="7" s="1"/>
  <c r="F80" i="7"/>
  <c r="L34" i="7"/>
  <c r="H34" i="7"/>
  <c r="Y27" i="8" l="1"/>
  <c r="Y31" i="8" s="1"/>
  <c r="H39" i="3"/>
  <c r="H49" i="3" s="1"/>
  <c r="H47" i="3" s="1"/>
  <c r="H44" i="3"/>
  <c r="H42" i="3" s="1"/>
  <c r="L108" i="7"/>
  <c r="J108" i="7"/>
  <c r="F108" i="7"/>
  <c r="H108" i="7"/>
  <c r="H52" i="3" l="1"/>
  <c r="J52" i="3"/>
  <c r="G109" i="5" l="1"/>
  <c r="G32" i="5"/>
  <c r="F53" i="7" l="1"/>
  <c r="M109" i="5" l="1"/>
  <c r="I109" i="5"/>
  <c r="A1" i="3" l="1"/>
  <c r="A78" i="5"/>
  <c r="A76" i="5"/>
  <c r="A39" i="5"/>
  <c r="A37" i="5"/>
  <c r="N26" i="3" l="1"/>
  <c r="N29" i="3" s="1"/>
  <c r="J26" i="3"/>
  <c r="L26" i="3" l="1"/>
  <c r="L29" i="3" s="1"/>
  <c r="J10" i="7" s="1"/>
  <c r="J34" i="7" s="1"/>
  <c r="J53" i="7" s="1"/>
  <c r="J29" i="3"/>
  <c r="L31" i="3" l="1"/>
  <c r="N31" i="3"/>
  <c r="K32" i="5"/>
  <c r="N42" i="3" l="1"/>
  <c r="N44" i="3" s="1"/>
  <c r="P23" i="9"/>
  <c r="P25" i="9" s="1"/>
  <c r="P29" i="9" s="1"/>
  <c r="L44" i="3"/>
  <c r="L42" i="3" s="1"/>
  <c r="L52" i="3" s="1"/>
  <c r="N39" i="3"/>
  <c r="N47" i="3" s="1"/>
  <c r="N49" i="3" s="1"/>
  <c r="L39" i="3"/>
  <c r="J31" i="3"/>
  <c r="R23" i="9" l="1"/>
  <c r="R25" i="9" s="1"/>
  <c r="R29" i="9" s="1"/>
  <c r="L49" i="3"/>
  <c r="L47" i="3" s="1"/>
  <c r="J39" i="3"/>
  <c r="M32" i="5"/>
  <c r="N52" i="3" l="1"/>
  <c r="M63" i="5"/>
  <c r="A61" i="7"/>
  <c r="K109" i="5" l="1"/>
  <c r="A59" i="7"/>
  <c r="J80" i="7" l="1"/>
  <c r="G63" i="5" l="1"/>
  <c r="M73" i="5" l="1"/>
  <c r="H53" i="7" l="1"/>
  <c r="H57" i="7" s="1"/>
  <c r="H109" i="7" s="1"/>
  <c r="L53" i="7" l="1"/>
  <c r="L57" i="7" s="1"/>
  <c r="H111" i="7"/>
  <c r="L109" i="7" l="1"/>
  <c r="L111" i="7" s="1"/>
  <c r="I32" i="5" l="1"/>
  <c r="I34" i="5" s="1"/>
  <c r="M111" i="5" l="1"/>
  <c r="I63" i="5"/>
  <c r="I73" i="5" s="1"/>
  <c r="M113" i="5" l="1"/>
  <c r="M34" i="5"/>
  <c r="F57" i="7" l="1"/>
  <c r="F109" i="7" s="1"/>
  <c r="F111" i="7" l="1"/>
  <c r="J57" i="7"/>
  <c r="J109" i="7" s="1"/>
  <c r="J111" i="7" s="1"/>
  <c r="G73" i="5" l="1"/>
  <c r="K63" i="5"/>
  <c r="K73" i="5" s="1"/>
  <c r="G34" i="5" l="1"/>
  <c r="K34" i="5"/>
  <c r="I111" i="5" l="1"/>
  <c r="I113" i="5" l="1"/>
  <c r="K111" i="5"/>
  <c r="K113" i="5" l="1"/>
  <c r="G111" i="5"/>
  <c r="G113" i="5" l="1"/>
</calcChain>
</file>

<file path=xl/sharedStrings.xml><?xml version="1.0" encoding="utf-8"?>
<sst xmlns="http://schemas.openxmlformats.org/spreadsheetml/2006/main" count="457" uniqueCount="280">
  <si>
    <t>Statement of Financial Position</t>
  </si>
  <si>
    <t>Consolidated</t>
  </si>
  <si>
    <t>Separate</t>
  </si>
  <si>
    <t>financial statements</t>
  </si>
  <si>
    <t>Assets</t>
  </si>
  <si>
    <t>Note</t>
  </si>
  <si>
    <t>(in Baht)</t>
  </si>
  <si>
    <t>Current assets</t>
  </si>
  <si>
    <t>Cash and cash equivalents</t>
  </si>
  <si>
    <t>Trade and other receivables</t>
  </si>
  <si>
    <t>Trade and other receivables - related parties</t>
  </si>
  <si>
    <t>Inventories</t>
  </si>
  <si>
    <t xml:space="preserve">Costs of property development </t>
  </si>
  <si>
    <t>Contract assets - unbilled receivables</t>
  </si>
  <si>
    <t xml:space="preserve">Other current assets            </t>
  </si>
  <si>
    <t xml:space="preserve">Total current assets </t>
  </si>
  <si>
    <t>Non-current assets</t>
  </si>
  <si>
    <t>Restricted bank deposits</t>
  </si>
  <si>
    <t>Investment in subsidiaries</t>
  </si>
  <si>
    <t>Investment in joint venture</t>
  </si>
  <si>
    <t xml:space="preserve">Land held for development      </t>
  </si>
  <si>
    <t>Investment property</t>
  </si>
  <si>
    <t>Property, plant and equipment</t>
  </si>
  <si>
    <t>Right-of-use assets</t>
  </si>
  <si>
    <t>Intangible assets</t>
  </si>
  <si>
    <t>Goodwill</t>
  </si>
  <si>
    <t>Deferred tax assets</t>
  </si>
  <si>
    <t>Other non-current assets</t>
  </si>
  <si>
    <t xml:space="preserve">Total non-current assets </t>
  </si>
  <si>
    <t>Total assets</t>
  </si>
  <si>
    <t>Statement of Financial Position (Continued)</t>
  </si>
  <si>
    <t>Liabilities and shareholders' equity</t>
  </si>
  <si>
    <t>Current liabilities</t>
  </si>
  <si>
    <t>Bank overdrafts and short-term borrowings</t>
  </si>
  <si>
    <t>from financial institutions</t>
  </si>
  <si>
    <t>Trade and other payables</t>
  </si>
  <si>
    <t>Trade and other payables - related parties</t>
  </si>
  <si>
    <t xml:space="preserve">Current portion of long-term borrowings  </t>
  </si>
  <si>
    <t>Current portion of lease liabilities</t>
  </si>
  <si>
    <t>Current portion of debentures</t>
  </si>
  <si>
    <t>Income tax payable</t>
  </si>
  <si>
    <t>Retention payables</t>
  </si>
  <si>
    <t xml:space="preserve">Deposits and advance received </t>
  </si>
  <si>
    <t>from customers</t>
  </si>
  <si>
    <t xml:space="preserve">Contract liabilities - advance received from </t>
  </si>
  <si>
    <t>construction contracts</t>
  </si>
  <si>
    <t>Other current liabilities</t>
  </si>
  <si>
    <t xml:space="preserve">Total current liabilities </t>
  </si>
  <si>
    <t xml:space="preserve">Non-current liabilities </t>
  </si>
  <si>
    <t xml:space="preserve">Long-term borrowings </t>
  </si>
  <si>
    <t>Deferred tax liabilities</t>
  </si>
  <si>
    <t>Lease liabilities</t>
  </si>
  <si>
    <t>Non-current provision for employee benefits</t>
  </si>
  <si>
    <t xml:space="preserve">Total non-current liabilities </t>
  </si>
  <si>
    <t>Total liabilities</t>
  </si>
  <si>
    <t>Shareholders' equity</t>
  </si>
  <si>
    <t>Share capital</t>
  </si>
  <si>
    <t>Authorised share capital</t>
  </si>
  <si>
    <t>at Baht 1 per share</t>
  </si>
  <si>
    <t>Issued and paid-up share capital</t>
  </si>
  <si>
    <t xml:space="preserve">Premium on share capital      </t>
  </si>
  <si>
    <t>Premium from business acquisition</t>
  </si>
  <si>
    <t>Share discount from business combination</t>
  </si>
  <si>
    <t>under common control</t>
  </si>
  <si>
    <t xml:space="preserve">Capital reserve for share-based payment </t>
  </si>
  <si>
    <t>transaction</t>
  </si>
  <si>
    <t xml:space="preserve">Retained earnings </t>
  </si>
  <si>
    <t>Appropriated - Legal reserve</t>
  </si>
  <si>
    <t xml:space="preserve">Unappropriated    </t>
  </si>
  <si>
    <t>Shareholders' equity attributable to owners</t>
  </si>
  <si>
    <t>of the parent</t>
  </si>
  <si>
    <t>Non-controlling interests</t>
  </si>
  <si>
    <t>Total shareholders' equity</t>
  </si>
  <si>
    <t>Total liabilities and shareholders' equity</t>
  </si>
  <si>
    <t xml:space="preserve">Statement of comprehensive income </t>
  </si>
  <si>
    <t xml:space="preserve">Consolidated </t>
  </si>
  <si>
    <t xml:space="preserve">Separate </t>
  </si>
  <si>
    <t>Revenue from sales of real estate</t>
  </si>
  <si>
    <t xml:space="preserve">Revenue from construction </t>
  </si>
  <si>
    <t>Total revenues</t>
  </si>
  <si>
    <t>Costs of real estate sold</t>
  </si>
  <si>
    <t>Costs of construction</t>
  </si>
  <si>
    <t>Other income</t>
  </si>
  <si>
    <t>Distribution costs</t>
  </si>
  <si>
    <t>Administrative expenses</t>
  </si>
  <si>
    <t>Share of loss from investment in a joint venture</t>
  </si>
  <si>
    <t>Owners of parent</t>
  </si>
  <si>
    <t>Non-controlling interest</t>
  </si>
  <si>
    <t xml:space="preserve">Weighted average number of ordinary shares   </t>
  </si>
  <si>
    <t>Statement of changes in shareholders' equity</t>
  </si>
  <si>
    <t>Consolidated financial statements</t>
  </si>
  <si>
    <t>Attributable to the owners of the parent</t>
  </si>
  <si>
    <t>Deficit on change</t>
  </si>
  <si>
    <t>Retained earnings</t>
  </si>
  <si>
    <t>Issued and</t>
  </si>
  <si>
    <t>Premium from</t>
  </si>
  <si>
    <t>in the ownership</t>
  </si>
  <si>
    <t>Total</t>
  </si>
  <si>
    <t xml:space="preserve">Total </t>
  </si>
  <si>
    <t>paid-up</t>
  </si>
  <si>
    <t>Premium on</t>
  </si>
  <si>
    <t>business</t>
  </si>
  <si>
    <t>interests in</t>
  </si>
  <si>
    <t>Appropriated -</t>
  </si>
  <si>
    <t>owners of</t>
  </si>
  <si>
    <t>Non-controlling</t>
  </si>
  <si>
    <t>shareholders'</t>
  </si>
  <si>
    <t>share capital</t>
  </si>
  <si>
    <t>acquisition</t>
  </si>
  <si>
    <t>subsidiaries</t>
  </si>
  <si>
    <t>legal reserve</t>
  </si>
  <si>
    <t>Unappropriated</t>
  </si>
  <si>
    <t>the parent</t>
  </si>
  <si>
    <t>interests</t>
  </si>
  <si>
    <t>equity</t>
  </si>
  <si>
    <t>Dividends</t>
  </si>
  <si>
    <t>Transactions with owners, recorded directly in shareholders' equity</t>
  </si>
  <si>
    <t>Contributions by and distributions to owners of the Company</t>
  </si>
  <si>
    <t>Increase capital from warrant</t>
  </si>
  <si>
    <t>Total contributions by and distributions to owners of the Company</t>
  </si>
  <si>
    <t>Total transactions with owners, recorded directly in shareholders' equity</t>
  </si>
  <si>
    <t>Statement of changes in shareholders' equity (Continued)</t>
  </si>
  <si>
    <t>Separate financial statements</t>
  </si>
  <si>
    <t>Share discount from</t>
  </si>
  <si>
    <t>Capital reserve</t>
  </si>
  <si>
    <t>combination</t>
  </si>
  <si>
    <t>for shares based</t>
  </si>
  <si>
    <t xml:space="preserve">under common </t>
  </si>
  <si>
    <t>payment transaction</t>
  </si>
  <si>
    <t>control</t>
  </si>
  <si>
    <t>Statement of cash flows</t>
  </si>
  <si>
    <t xml:space="preserve">Separate  </t>
  </si>
  <si>
    <t>Cash flows from operating activities</t>
  </si>
  <si>
    <t xml:space="preserve">   ค่าเสื่อมราคาและค่าตัดจำหน่าย</t>
  </si>
  <si>
    <t>Depreciation and amortisation</t>
  </si>
  <si>
    <t xml:space="preserve">   ขาดทุน (กำไร) จากการจำหน่ายที่ดิน อาคารและอุปกรณ์</t>
  </si>
  <si>
    <t xml:space="preserve">   ค่าใช้จ่ายผลประโยชน์ของพนักงาน</t>
  </si>
  <si>
    <t>Employee benefits obligation</t>
  </si>
  <si>
    <t xml:space="preserve">   ดอกเบี้ยรับ</t>
  </si>
  <si>
    <t>Interest income</t>
  </si>
  <si>
    <t xml:space="preserve">   ต้นทุนทางการเงิน</t>
  </si>
  <si>
    <t>Finance costs</t>
  </si>
  <si>
    <t>in a joint venture</t>
  </si>
  <si>
    <t xml:space="preserve">   ตัดจำหน่ายค่าใช้จ่ายในการออกหุ้นกู้</t>
  </si>
  <si>
    <t>Amortised prepaid fees under writing on debenture</t>
  </si>
  <si>
    <t>Amortised prepaid borrowing fee</t>
  </si>
  <si>
    <t>Income from cancellation contracts</t>
  </si>
  <si>
    <t>Profit from operation before changes in working capital</t>
  </si>
  <si>
    <t>Operating assets (increase) decrease</t>
  </si>
  <si>
    <t>Costs of property development</t>
  </si>
  <si>
    <t>Contract asset - unbilled receivables</t>
  </si>
  <si>
    <t>Other current assets</t>
  </si>
  <si>
    <t>Operating liabilities increase (decrease)</t>
  </si>
  <si>
    <t>Land payables</t>
  </si>
  <si>
    <t>Deposits and advance received from customers</t>
  </si>
  <si>
    <t xml:space="preserve">Advance received from customers on </t>
  </si>
  <si>
    <t xml:space="preserve">   หนี้สินหมุนเวียนอื่น </t>
  </si>
  <si>
    <t>Cash generated from (used in) operating activities</t>
  </si>
  <si>
    <t>Interest paid</t>
  </si>
  <si>
    <t>Income tax paid</t>
  </si>
  <si>
    <t>Witholding tax received</t>
  </si>
  <si>
    <t>Net cash generated from (used in) operating activities</t>
  </si>
  <si>
    <t>Statement of cash flows (Continued)</t>
  </si>
  <si>
    <t>Cash flows from investing activities</t>
  </si>
  <si>
    <t>Cash receipts from short-term loans to subsidiaries</t>
  </si>
  <si>
    <t>Cash receipts from dividend from subsidiaries</t>
  </si>
  <si>
    <t>Cash payments for purchase of assets</t>
  </si>
  <si>
    <t>Cash receipts from disposal of assets</t>
  </si>
  <si>
    <t>Cash payments for purchase of intangible assets</t>
  </si>
  <si>
    <t>Cash receipts from interest income</t>
  </si>
  <si>
    <t>Cash flows from financing activities</t>
  </si>
  <si>
    <t>short-term borrowings from financial institutions</t>
  </si>
  <si>
    <t>Cash receipts from short-term borrowings</t>
  </si>
  <si>
    <t xml:space="preserve">Cash payments for short-term borrowings </t>
  </si>
  <si>
    <t xml:space="preserve">Cash payments from short-term borrowings </t>
  </si>
  <si>
    <t>Cash payments for long-term borrowings</t>
  </si>
  <si>
    <t>Cash receipts from long-term borrowings</t>
  </si>
  <si>
    <t>Cash payments for borrowings fee</t>
  </si>
  <si>
    <t>Cash receipts from debentures</t>
  </si>
  <si>
    <t>Cash payments for fees of debentures</t>
  </si>
  <si>
    <t>Cash payments for debentures</t>
  </si>
  <si>
    <t>Cash received from increase capital from warrant</t>
  </si>
  <si>
    <t xml:space="preserve">Cash payments for lease liabilities </t>
  </si>
  <si>
    <t>Dividend paid</t>
  </si>
  <si>
    <t>Net cash generated from (used in) financing activities</t>
  </si>
  <si>
    <t xml:space="preserve">Net increase (decrease) in cash and cash equivalents  </t>
  </si>
  <si>
    <t>Non-cash transaction</t>
  </si>
  <si>
    <t>Purchase payables of asstes</t>
  </si>
  <si>
    <t xml:space="preserve">1,750,749,256 ordinary shares  </t>
  </si>
  <si>
    <t>Dividend income</t>
  </si>
  <si>
    <t>Loss on decline in value of inventories</t>
  </si>
  <si>
    <t xml:space="preserve">Eliminated unrealized gain on investment </t>
  </si>
  <si>
    <t xml:space="preserve">Dividend paid to non-controlling interests </t>
  </si>
  <si>
    <t>Cash payments for purchase of investment property</t>
  </si>
  <si>
    <t>Net cash generated from (used in) investing activities</t>
  </si>
  <si>
    <t xml:space="preserve">Gain from fair value adjustment of </t>
  </si>
  <si>
    <t>investment property</t>
  </si>
  <si>
    <t>Income</t>
  </si>
  <si>
    <t>Expenses</t>
  </si>
  <si>
    <t>Items that will not be subsequently</t>
  </si>
  <si>
    <t>reclassified to profit or loss</t>
  </si>
  <si>
    <t xml:space="preserve">Adjustments to reconcile profit (loss) to </t>
  </si>
  <si>
    <t>cash receipts (payment)</t>
  </si>
  <si>
    <t>Gain from fair adjustment of investment property</t>
  </si>
  <si>
    <t>Short-term loans to related parties</t>
  </si>
  <si>
    <t>Other non-current liabilities</t>
  </si>
  <si>
    <t xml:space="preserve">Deficit on change in the ownership </t>
  </si>
  <si>
    <t>interests in subsidiaries</t>
  </si>
  <si>
    <t>Cash payments for short-term loans to related parties</t>
  </si>
  <si>
    <t>Increase (decrease) from restricted bank deposits</t>
  </si>
  <si>
    <t>Total expenses</t>
  </si>
  <si>
    <t>Comprehensive income for the year</t>
  </si>
  <si>
    <t>Cash and cash equivalents at beginning of the year</t>
  </si>
  <si>
    <t>Cash and cash equivalents at the end of the year</t>
  </si>
  <si>
    <t>Nirvana Development Public Company Limited and its subsidiaries</t>
  </si>
  <si>
    <t>2024</t>
  </si>
  <si>
    <t xml:space="preserve">1,553,175,544 ordinary shares  </t>
  </si>
  <si>
    <t>Dividends of a subsidiary</t>
  </si>
  <si>
    <t>Balance at 1 January 2024</t>
  </si>
  <si>
    <t>Increase subsidiary's capital from non-controlling interests</t>
  </si>
  <si>
    <t>Balance at 31 December 2024</t>
  </si>
  <si>
    <t>Gains on lease cancellation</t>
  </si>
  <si>
    <t>Cash payments for acquisition of non-controlling interest</t>
  </si>
  <si>
    <t xml:space="preserve">Cash payments for increase capital in investment </t>
  </si>
  <si>
    <t>in subsidiary</t>
  </si>
  <si>
    <t xml:space="preserve">Increase in bank overdraft and </t>
  </si>
  <si>
    <t>from related parties</t>
  </si>
  <si>
    <t xml:space="preserve">Cash received from increase subsidiary's capital </t>
  </si>
  <si>
    <t>from non-controlling interests</t>
  </si>
  <si>
    <t>Purchase payables of intangible assets</t>
  </si>
  <si>
    <t>Increase in right-of-use assets</t>
  </si>
  <si>
    <t>Gain (loss) on remeasurements of</t>
  </si>
  <si>
    <t>(Continued)</t>
  </si>
  <si>
    <t>Tax expense</t>
  </si>
  <si>
    <t>Credit loss</t>
  </si>
  <si>
    <t>2025</t>
  </si>
  <si>
    <t>As at 31 December 2025</t>
  </si>
  <si>
    <t>Balance at 1 January 2025</t>
  </si>
  <si>
    <t>For the year ended 31 December 2025</t>
  </si>
  <si>
    <t>Balance at 31 December 2025</t>
  </si>
  <si>
    <t xml:space="preserve">1,888,810,652 ordinary shares  </t>
  </si>
  <si>
    <t xml:space="preserve">1,851,901,547 ordinary shares  </t>
  </si>
  <si>
    <t>Short-term borrowings from other party</t>
  </si>
  <si>
    <t xml:space="preserve">Increase capital </t>
  </si>
  <si>
    <t>Increase capital</t>
  </si>
  <si>
    <t>from other parties</t>
  </si>
  <si>
    <t>Impairment loss on investments in subsidiaries</t>
  </si>
  <si>
    <t>Cash received from increase capital</t>
  </si>
  <si>
    <t>5, 12</t>
  </si>
  <si>
    <t>Transferred inventories  to property, plant and equipment</t>
  </si>
  <si>
    <t>Non-current provisions for employee benefit</t>
  </si>
  <si>
    <t>transfer to subsidiary according to agreement</t>
  </si>
  <si>
    <t xml:space="preserve">Balance at 1 January 2025 </t>
  </si>
  <si>
    <t>(Restated)</t>
  </si>
  <si>
    <t>Profit (loss) from operating activities</t>
  </si>
  <si>
    <t>Profit (loss) before income taxes</t>
  </si>
  <si>
    <t>Profit (loss) for the year</t>
  </si>
  <si>
    <t>Profit (loss) attributable to:</t>
  </si>
  <si>
    <t>Other comprehensive income (loss)</t>
  </si>
  <si>
    <t>Total other comprehensive income (loss) for the year</t>
  </si>
  <si>
    <t xml:space="preserve">Total comprehensive income (loss) for the year </t>
  </si>
  <si>
    <t>Total comprehensive income (loss) attributable to:</t>
  </si>
  <si>
    <t>Basic earnings (losses) per share (in Baht)</t>
  </si>
  <si>
    <t>Profit (loss) attributable to the owners of the parent</t>
  </si>
  <si>
    <t>Profit (loss) before income taxes for the year</t>
  </si>
  <si>
    <t xml:space="preserve">Expected credit loss </t>
  </si>
  <si>
    <t>Gains on disposal of assets</t>
  </si>
  <si>
    <t>Loss from write-off other current assets</t>
  </si>
  <si>
    <t>Loss from disposal and write-off assets</t>
  </si>
  <si>
    <t>Profit for the year</t>
  </si>
  <si>
    <t>defined benefit plans, net of tax</t>
  </si>
  <si>
    <t>Other comprehensive income for the year</t>
  </si>
  <si>
    <t>Loss for the year</t>
  </si>
  <si>
    <t>Other comprehensive loss for the year</t>
  </si>
  <si>
    <t>Loss on write-off of inventories</t>
  </si>
  <si>
    <t>Total comprehensive income expense) for the year</t>
  </si>
  <si>
    <t>Transfer to legal reserve</t>
  </si>
  <si>
    <t>Total comprehensive income for the year</t>
  </si>
  <si>
    <t>Total comprehensive loss for the year</t>
  </si>
  <si>
    <t>Short-term borrowings from related parties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</si>
</sst>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_(* #,##0_);_(* \(#,##0\);_(* &quot;-&quot;??_);_(@_)"/>
    <numFmt numFmtId="166" formatCode="#,##0;[Red]\(#,##0\);\-"/>
    <numFmt numFmtId="167" formatCode="#,##0.00;[Red]\(#,##0.00\);\-"/>
    <numFmt numFmtId="168" formatCode="#,##0.00;\(#,##0.00\)"/>
    <numFmt numFmtId="169" formatCode="#,##0.0_);\(#,##0.0\)"/>
    <numFmt numFmtId="170" formatCode="#,##0.000_);\(#,##0.000\)"/>
    <numFmt numFmtId="171" formatCode="_(* #,##0.0000_);_(* \(#,##0.0000\);_(* &quot;-&quot;??_);_(@_)"/>
    <numFmt numFmtId="172" formatCode="#,##0.0_);[Red]\(#,##0.0\)"/>
  </numFmts>
  <fonts count="23"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0"/>
      <name val="ApFont"/>
    </font>
    <font>
      <sz val="14"/>
      <name val="CordiaUPC"/>
      <family val="2"/>
    </font>
    <font>
      <sz val="10"/>
      <color theme="1"/>
      <name val="Arial"/>
      <family val="2"/>
    </font>
    <font>
      <sz val="10"/>
      <name val="MS Sans Serif"/>
      <family val="2"/>
    </font>
    <font>
      <sz val="14"/>
      <name val="Cordia New"/>
      <family val="2"/>
    </font>
    <font>
      <sz val="16"/>
      <name val="Angsana New"/>
      <family val="1"/>
    </font>
    <font>
      <sz val="16"/>
      <name val="AngsanaUPC"/>
      <family val="1"/>
    </font>
    <font>
      <sz val="11"/>
      <color theme="0"/>
      <name val="Calibri"/>
      <family val="2"/>
      <scheme val="minor"/>
    </font>
    <font>
      <b/>
      <sz val="14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i/>
      <sz val="11"/>
      <name val="Calibri"/>
      <family val="2"/>
      <scheme val="minor"/>
    </font>
    <font>
      <u/>
      <sz val="11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i/>
      <sz val="11"/>
      <name val="Calibri"/>
      <family val="2"/>
      <scheme val="minor"/>
    </font>
    <font>
      <sz val="11"/>
      <color rgb="FFFFFF00"/>
      <name val="Calibri"/>
      <family val="2"/>
      <scheme val="minor"/>
    </font>
    <font>
      <b/>
      <sz val="12"/>
      <name val="Calibri"/>
      <family val="2"/>
      <scheme val="minor"/>
    </font>
    <font>
      <sz val="11"/>
      <name val="Times New Roman"/>
      <family val="1"/>
    </font>
    <font>
      <i/>
      <u/>
      <sz val="11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/>
      <diagonal/>
    </border>
  </borders>
  <cellStyleXfs count="11">
    <xf numFmtId="0" fontId="0" fillId="0" borderId="0"/>
    <xf numFmtId="0" fontId="2" fillId="0" borderId="0"/>
    <xf numFmtId="0" fontId="3" fillId="0" borderId="0"/>
    <xf numFmtId="43" fontId="4" fillId="0" borderId="0" applyFont="0" applyFill="0" applyBorder="0" applyAlignment="0" applyProtection="0"/>
    <xf numFmtId="39" fontId="5" fillId="0" borderId="0"/>
    <xf numFmtId="0" fontId="6" fillId="0" borderId="0"/>
    <xf numFmtId="164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6" fillId="0" borderId="0"/>
    <xf numFmtId="0" fontId="8" fillId="0" borderId="0"/>
    <xf numFmtId="0" fontId="1" fillId="0" borderId="0"/>
  </cellStyleXfs>
  <cellXfs count="182">
    <xf numFmtId="0" fontId="0" fillId="0" borderId="0" xfId="0"/>
    <xf numFmtId="43" fontId="12" fillId="0" borderId="0" xfId="3" applyFont="1" applyFill="1" applyAlignment="1">
      <alignment horizontal="right"/>
    </xf>
    <xf numFmtId="165" fontId="12" fillId="0" borderId="0" xfId="3" applyNumberFormat="1" applyFont="1" applyFill="1" applyAlignment="1">
      <alignment horizontal="right"/>
    </xf>
    <xf numFmtId="43" fontId="12" fillId="0" borderId="0" xfId="3" applyFont="1" applyFill="1" applyAlignment="1">
      <alignment horizontal="center"/>
    </xf>
    <xf numFmtId="165" fontId="12" fillId="0" borderId="0" xfId="3" applyNumberFormat="1" applyFont="1" applyFill="1" applyAlignment="1">
      <alignment horizontal="center"/>
    </xf>
    <xf numFmtId="41" fontId="11" fillId="0" borderId="2" xfId="3" applyNumberFormat="1" applyFont="1" applyFill="1" applyBorder="1" applyAlignment="1" applyProtection="1">
      <alignment horizontal="right"/>
    </xf>
    <xf numFmtId="41" fontId="12" fillId="0" borderId="0" xfId="6" applyNumberFormat="1" applyFont="1" applyFill="1" applyBorder="1" applyAlignment="1"/>
    <xf numFmtId="41" fontId="12" fillId="0" borderId="1" xfId="6" applyNumberFormat="1" applyFont="1" applyFill="1" applyBorder="1" applyAlignment="1"/>
    <xf numFmtId="43" fontId="12" fillId="0" borderId="1" xfId="3" applyFont="1" applyFill="1" applyBorder="1" applyAlignment="1">
      <alignment horizontal="right"/>
    </xf>
    <xf numFmtId="165" fontId="17" fillId="0" borderId="0" xfId="3" applyNumberFormat="1" applyFont="1" applyFill="1" applyAlignment="1">
      <alignment horizontal="right"/>
    </xf>
    <xf numFmtId="165" fontId="12" fillId="0" borderId="0" xfId="3" applyNumberFormat="1" applyFont="1" applyFill="1" applyBorder="1" applyAlignment="1"/>
    <xf numFmtId="43" fontId="12" fillId="0" borderId="1" xfId="3" applyFont="1" applyFill="1" applyBorder="1" applyAlignment="1"/>
    <xf numFmtId="43" fontId="12" fillId="0" borderId="0" xfId="3" applyFont="1" applyFill="1" applyBorder="1" applyAlignment="1"/>
    <xf numFmtId="165" fontId="12" fillId="0" borderId="1" xfId="3" applyNumberFormat="1" applyFont="1" applyFill="1" applyBorder="1" applyAlignment="1"/>
    <xf numFmtId="165" fontId="11" fillId="0" borderId="0" xfId="3" applyNumberFormat="1" applyFont="1" applyFill="1" applyAlignment="1"/>
    <xf numFmtId="43" fontId="11" fillId="0" borderId="0" xfId="3" applyFont="1" applyFill="1" applyAlignment="1"/>
    <xf numFmtId="165" fontId="12" fillId="0" borderId="0" xfId="3" applyNumberFormat="1" applyFont="1" applyFill="1" applyAlignment="1"/>
    <xf numFmtId="43" fontId="12" fillId="0" borderId="0" xfId="3" applyFont="1" applyFill="1" applyAlignment="1"/>
    <xf numFmtId="41" fontId="11" fillId="0" borderId="0" xfId="3" applyNumberFormat="1" applyFont="1" applyFill="1" applyBorder="1" applyAlignment="1"/>
    <xf numFmtId="165" fontId="12" fillId="0" borderId="0" xfId="3" quotePrefix="1" applyNumberFormat="1" applyFont="1" applyFill="1" applyBorder="1" applyAlignment="1" applyProtection="1">
      <alignment horizontal="right"/>
    </xf>
    <xf numFmtId="165" fontId="12" fillId="0" borderId="0" xfId="3" applyNumberFormat="1" applyFont="1" applyFill="1" applyBorder="1" applyAlignment="1">
      <alignment horizontal="right"/>
    </xf>
    <xf numFmtId="165" fontId="11" fillId="0" borderId="2" xfId="3" applyNumberFormat="1" applyFont="1" applyFill="1" applyBorder="1" applyAlignment="1"/>
    <xf numFmtId="165" fontId="11" fillId="0" borderId="0" xfId="3" applyNumberFormat="1" applyFont="1" applyFill="1" applyBorder="1" applyAlignment="1"/>
    <xf numFmtId="165" fontId="11" fillId="0" borderId="2" xfId="3" applyNumberFormat="1" applyFont="1" applyFill="1" applyBorder="1" applyAlignment="1">
      <alignment horizontal="right"/>
    </xf>
    <xf numFmtId="165" fontId="11" fillId="0" borderId="4" xfId="3" applyNumberFormat="1" applyFont="1" applyFill="1" applyBorder="1" applyAlignment="1"/>
    <xf numFmtId="41" fontId="12" fillId="0" borderId="0" xfId="3" applyNumberFormat="1" applyFont="1" applyFill="1" applyBorder="1" applyAlignment="1"/>
    <xf numFmtId="0" fontId="10" fillId="0" borderId="0" xfId="0" applyFont="1"/>
    <xf numFmtId="165" fontId="12" fillId="0" borderId="0" xfId="0" applyNumberFormat="1" applyFont="1"/>
    <xf numFmtId="0" fontId="12" fillId="0" borderId="0" xfId="0" applyFont="1"/>
    <xf numFmtId="37" fontId="18" fillId="0" borderId="0" xfId="0" applyNumberFormat="1" applyFont="1" applyAlignment="1">
      <alignment horizontal="left"/>
    </xf>
    <xf numFmtId="37" fontId="11" fillId="0" borderId="0" xfId="0" applyNumberFormat="1" applyFont="1" applyAlignment="1">
      <alignment horizontal="left"/>
    </xf>
    <xf numFmtId="41" fontId="11" fillId="0" borderId="0" xfId="0" applyNumberFormat="1" applyFont="1" applyAlignment="1">
      <alignment horizontal="left"/>
    </xf>
    <xf numFmtId="167" fontId="12" fillId="0" borderId="0" xfId="0" applyNumberFormat="1" applyFont="1" applyAlignment="1">
      <alignment horizontal="center"/>
    </xf>
    <xf numFmtId="37" fontId="12" fillId="0" borderId="0" xfId="0" applyNumberFormat="1" applyFont="1" applyAlignment="1">
      <alignment horizontal="left"/>
    </xf>
    <xf numFmtId="166" fontId="18" fillId="0" borderId="0" xfId="0" applyNumberFormat="1" applyFont="1"/>
    <xf numFmtId="166" fontId="11" fillId="0" borderId="0" xfId="0" applyNumberFormat="1" applyFont="1"/>
    <xf numFmtId="167" fontId="12" fillId="0" borderId="0" xfId="0" applyNumberFormat="1" applyFont="1"/>
    <xf numFmtId="166" fontId="11" fillId="0" borderId="0" xfId="0" applyNumberFormat="1" applyFont="1" applyAlignment="1">
      <alignment horizontal="left"/>
    </xf>
    <xf numFmtId="38" fontId="12" fillId="0" borderId="0" xfId="1" applyNumberFormat="1" applyFont="1" applyAlignment="1">
      <alignment horizontal="right"/>
    </xf>
    <xf numFmtId="0" fontId="12" fillId="0" borderId="0" xfId="0" applyFont="1" applyAlignment="1">
      <alignment horizontal="right"/>
    </xf>
    <xf numFmtId="38" fontId="12" fillId="0" borderId="0" xfId="0" applyNumberFormat="1" applyFont="1" applyAlignment="1">
      <alignment horizontal="justify" vertical="top"/>
    </xf>
    <xf numFmtId="38" fontId="19" fillId="0" borderId="0" xfId="0" applyNumberFormat="1" applyFont="1" applyAlignment="1">
      <alignment vertical="top"/>
    </xf>
    <xf numFmtId="38" fontId="12" fillId="0" borderId="0" xfId="1" applyNumberFormat="1" applyFont="1"/>
    <xf numFmtId="38" fontId="12" fillId="0" borderId="0" xfId="1" applyNumberFormat="1" applyFont="1" applyAlignment="1">
      <alignment horizontal="center"/>
    </xf>
    <xf numFmtId="0" fontId="13" fillId="0" borderId="0" xfId="1" quotePrefix="1" applyFont="1" applyAlignment="1">
      <alignment horizontal="center"/>
    </xf>
    <xf numFmtId="0" fontId="12" fillId="0" borderId="0" xfId="1" applyFont="1"/>
    <xf numFmtId="0" fontId="12" fillId="0" borderId="0" xfId="1" applyFont="1" applyAlignment="1">
      <alignment horizontal="center"/>
    </xf>
    <xf numFmtId="37" fontId="12" fillId="0" borderId="0" xfId="1" applyNumberFormat="1" applyFont="1"/>
    <xf numFmtId="38" fontId="12" fillId="0" borderId="0" xfId="1" quotePrefix="1" applyNumberFormat="1" applyFont="1"/>
    <xf numFmtId="0" fontId="20" fillId="0" borderId="0" xfId="1" applyFont="1" applyAlignment="1">
      <alignment horizontal="center"/>
    </xf>
    <xf numFmtId="0" fontId="13" fillId="0" borderId="0" xfId="1" applyFont="1" applyAlignment="1">
      <alignment horizontal="center" vertical="top"/>
    </xf>
    <xf numFmtId="0" fontId="11" fillId="0" borderId="0" xfId="0" applyFont="1" applyAlignment="1">
      <alignment horizontal="left"/>
    </xf>
    <xf numFmtId="0" fontId="12" fillId="0" borderId="0" xfId="0" applyFont="1" applyAlignment="1">
      <alignment horizontal="left"/>
    </xf>
    <xf numFmtId="0" fontId="13" fillId="0" borderId="0" xfId="0" applyFont="1" applyAlignment="1">
      <alignment horizontal="center"/>
    </xf>
    <xf numFmtId="41" fontId="12" fillId="0" borderId="0" xfId="0" applyNumberFormat="1" applyFont="1"/>
    <xf numFmtId="168" fontId="12" fillId="0" borderId="0" xfId="0" applyNumberFormat="1" applyFont="1"/>
    <xf numFmtId="165" fontId="12" fillId="0" borderId="0" xfId="3" applyNumberFormat="1" applyFont="1" applyFill="1"/>
    <xf numFmtId="168" fontId="13" fillId="0" borderId="0" xfId="0" quotePrefix="1" applyNumberFormat="1" applyFont="1" applyAlignment="1">
      <alignment horizontal="left"/>
    </xf>
    <xf numFmtId="168" fontId="13" fillId="0" borderId="0" xfId="0" applyNumberFormat="1" applyFont="1"/>
    <xf numFmtId="168" fontId="12" fillId="0" borderId="0" xfId="0" quotePrefix="1" applyNumberFormat="1" applyFont="1" applyAlignment="1">
      <alignment horizontal="left"/>
    </xf>
    <xf numFmtId="165" fontId="12" fillId="0" borderId="0" xfId="3" quotePrefix="1" applyNumberFormat="1" applyFont="1" applyFill="1" applyAlignment="1">
      <alignment horizontal="right"/>
    </xf>
    <xf numFmtId="168" fontId="12" fillId="0" borderId="0" xfId="4" applyNumberFormat="1" applyFont="1" applyAlignment="1">
      <alignment horizontal="left"/>
    </xf>
    <xf numFmtId="0" fontId="13" fillId="0" borderId="0" xfId="1" applyFont="1" applyAlignment="1">
      <alignment horizontal="center"/>
    </xf>
    <xf numFmtId="165" fontId="12" fillId="0" borderId="0" xfId="3" quotePrefix="1" applyNumberFormat="1" applyFont="1" applyFill="1" applyBorder="1" applyAlignment="1">
      <alignment horizontal="right"/>
    </xf>
    <xf numFmtId="165" fontId="12" fillId="0" borderId="0" xfId="3" applyNumberFormat="1" applyFont="1" applyFill="1" applyBorder="1" applyAlignment="1">
      <alignment horizontal="center"/>
    </xf>
    <xf numFmtId="165" fontId="12" fillId="0" borderId="0" xfId="3" applyNumberFormat="1" applyFont="1" applyFill="1" applyBorder="1"/>
    <xf numFmtId="165" fontId="12" fillId="0" borderId="1" xfId="3" applyNumberFormat="1" applyFont="1" applyFill="1" applyBorder="1"/>
    <xf numFmtId="168" fontId="12" fillId="0" borderId="0" xfId="0" applyNumberFormat="1" applyFont="1" applyAlignment="1">
      <alignment horizontal="left"/>
    </xf>
    <xf numFmtId="165" fontId="22" fillId="0" borderId="1" xfId="3" applyNumberFormat="1" applyFont="1" applyFill="1" applyBorder="1"/>
    <xf numFmtId="165" fontId="22" fillId="0" borderId="1" xfId="3" applyNumberFormat="1" applyFont="1" applyFill="1" applyBorder="1" applyAlignment="1">
      <alignment horizontal="right"/>
    </xf>
    <xf numFmtId="168" fontId="11" fillId="0" borderId="0" xfId="0" applyNumberFormat="1" applyFont="1"/>
    <xf numFmtId="165" fontId="11" fillId="0" borderId="0" xfId="3" applyNumberFormat="1" applyFont="1" applyFill="1"/>
    <xf numFmtId="165" fontId="11" fillId="0" borderId="0" xfId="3" applyNumberFormat="1" applyFont="1" applyFill="1" applyAlignment="1">
      <alignment horizontal="center"/>
    </xf>
    <xf numFmtId="167" fontId="12" fillId="0" borderId="0" xfId="0" applyNumberFormat="1" applyFont="1" applyAlignment="1">
      <alignment horizontal="left"/>
    </xf>
    <xf numFmtId="166" fontId="12" fillId="0" borderId="0" xfId="0" applyNumberFormat="1" applyFont="1"/>
    <xf numFmtId="0" fontId="13" fillId="0" borderId="0" xfId="0" applyFont="1" applyAlignment="1">
      <alignment horizontal="center" vertical="center"/>
    </xf>
    <xf numFmtId="37" fontId="14" fillId="0" borderId="0" xfId="1" applyNumberFormat="1" applyFont="1" applyAlignment="1">
      <alignment horizontal="center"/>
    </xf>
    <xf numFmtId="38" fontId="13" fillId="0" borderId="0" xfId="1" quotePrefix="1" applyNumberFormat="1" applyFont="1" applyAlignment="1">
      <alignment horizontal="center"/>
    </xf>
    <xf numFmtId="41" fontId="12" fillId="0" borderId="0" xfId="0" applyNumberFormat="1" applyFont="1" applyAlignment="1">
      <alignment horizontal="center"/>
    </xf>
    <xf numFmtId="37" fontId="13" fillId="0" borderId="0" xfId="1" applyNumberFormat="1" applyFont="1" applyAlignment="1">
      <alignment horizontal="center"/>
    </xf>
    <xf numFmtId="169" fontId="13" fillId="0" borderId="0" xfId="1" applyNumberFormat="1" applyFont="1" applyAlignment="1">
      <alignment horizontal="center"/>
    </xf>
    <xf numFmtId="43" fontId="12" fillId="0" borderId="0" xfId="3" applyFont="1" applyFill="1"/>
    <xf numFmtId="168" fontId="12" fillId="0" borderId="0" xfId="0" applyNumberFormat="1" applyFont="1" applyAlignment="1">
      <alignment horizontal="left" wrapText="1"/>
    </xf>
    <xf numFmtId="168" fontId="11" fillId="0" borderId="0" xfId="0" quotePrefix="1" applyNumberFormat="1" applyFont="1" applyAlignment="1">
      <alignment horizontal="left"/>
    </xf>
    <xf numFmtId="165" fontId="9" fillId="0" borderId="0" xfId="3" applyNumberFormat="1" applyFont="1" applyFill="1"/>
    <xf numFmtId="165" fontId="9" fillId="0" borderId="0" xfId="3" applyNumberFormat="1" applyFont="1" applyFill="1" applyAlignment="1">
      <alignment horizontal="center"/>
    </xf>
    <xf numFmtId="168" fontId="16" fillId="0" borderId="0" xfId="0" applyNumberFormat="1" applyFont="1"/>
    <xf numFmtId="0" fontId="18" fillId="0" borderId="0" xfId="0" applyFont="1"/>
    <xf numFmtId="38" fontId="18" fillId="0" borderId="0" xfId="0" applyNumberFormat="1" applyFont="1"/>
    <xf numFmtId="38" fontId="12" fillId="0" borderId="0" xfId="0" applyNumberFormat="1" applyFont="1" applyAlignment="1">
      <alignment horizontal="centerContinuous"/>
    </xf>
    <xf numFmtId="38" fontId="11" fillId="0" borderId="0" xfId="0" applyNumberFormat="1" applyFont="1" applyAlignment="1">
      <alignment horizontal="center"/>
    </xf>
    <xf numFmtId="38" fontId="12" fillId="0" borderId="0" xfId="0" applyNumberFormat="1" applyFont="1" applyAlignment="1">
      <alignment horizontal="center"/>
    </xf>
    <xf numFmtId="165" fontId="12" fillId="0" borderId="0" xfId="0" applyNumberFormat="1" applyFont="1" applyAlignment="1">
      <alignment horizontal="center"/>
    </xf>
    <xf numFmtId="165" fontId="12" fillId="0" borderId="0" xfId="0" quotePrefix="1" applyNumberFormat="1" applyFont="1" applyAlignment="1">
      <alignment horizontal="center"/>
    </xf>
    <xf numFmtId="165" fontId="13" fillId="0" borderId="0" xfId="0" applyNumberFormat="1" applyFont="1" applyAlignment="1">
      <alignment horizontal="center"/>
    </xf>
    <xf numFmtId="0" fontId="11" fillId="0" borderId="0" xfId="0" applyFont="1"/>
    <xf numFmtId="41" fontId="11" fillId="0" borderId="0" xfId="0" applyNumberFormat="1" applyFont="1"/>
    <xf numFmtId="0" fontId="16" fillId="0" borderId="0" xfId="0" applyFont="1"/>
    <xf numFmtId="165" fontId="11" fillId="0" borderId="1" xfId="3" applyNumberFormat="1" applyFont="1" applyFill="1" applyBorder="1"/>
    <xf numFmtId="0" fontId="12" fillId="0" borderId="0" xfId="0" applyFont="1" applyAlignment="1">
      <alignment horizontal="left" indent="1"/>
    </xf>
    <xf numFmtId="41" fontId="11" fillId="0" borderId="3" xfId="0" applyNumberFormat="1" applyFont="1" applyBorder="1" applyAlignment="1">
      <alignment horizontal="center"/>
    </xf>
    <xf numFmtId="41" fontId="11" fillId="0" borderId="0" xfId="0" applyNumberFormat="1" applyFont="1" applyAlignment="1">
      <alignment horizontal="center"/>
    </xf>
    <xf numFmtId="38" fontId="18" fillId="0" borderId="0" xfId="1" applyNumberFormat="1" applyFont="1"/>
    <xf numFmtId="165" fontId="11" fillId="0" borderId="2" xfId="3" applyNumberFormat="1" applyFont="1" applyFill="1" applyBorder="1"/>
    <xf numFmtId="38" fontId="11" fillId="0" borderId="0" xfId="1" applyNumberFormat="1" applyFont="1"/>
    <xf numFmtId="0" fontId="13" fillId="0" borderId="0" xfId="1" quotePrefix="1" applyFont="1" applyAlignment="1">
      <alignment horizontal="center" vertical="top"/>
    </xf>
    <xf numFmtId="38" fontId="16" fillId="0" borderId="0" xfId="1" applyNumberFormat="1" applyFont="1"/>
    <xf numFmtId="38" fontId="12" fillId="0" borderId="0" xfId="1" applyNumberFormat="1" applyFont="1" applyAlignment="1">
      <alignment horizontal="left"/>
    </xf>
    <xf numFmtId="41" fontId="12" fillId="0" borderId="0" xfId="1" applyNumberFormat="1" applyFont="1"/>
    <xf numFmtId="38" fontId="11" fillId="0" borderId="0" xfId="1" applyNumberFormat="1" applyFont="1" applyAlignment="1">
      <alignment horizontal="left"/>
    </xf>
    <xf numFmtId="41" fontId="12" fillId="0" borderId="2" xfId="1" applyNumberFormat="1" applyFont="1" applyBorder="1"/>
    <xf numFmtId="38" fontId="16" fillId="0" borderId="0" xfId="1" applyNumberFormat="1" applyFont="1" applyAlignment="1">
      <alignment horizontal="left"/>
    </xf>
    <xf numFmtId="165" fontId="12" fillId="0" borderId="2" xfId="3" applyNumberFormat="1" applyFont="1" applyFill="1" applyBorder="1"/>
    <xf numFmtId="41" fontId="11" fillId="0" borderId="0" xfId="1" applyNumberFormat="1" applyFont="1"/>
    <xf numFmtId="41" fontId="11" fillId="0" borderId="3" xfId="1" applyNumberFormat="1" applyFont="1" applyBorder="1"/>
    <xf numFmtId="165" fontId="11" fillId="0" borderId="3" xfId="3" applyNumberFormat="1" applyFont="1" applyFill="1" applyBorder="1"/>
    <xf numFmtId="41" fontId="12" fillId="0" borderId="6" xfId="1" applyNumberFormat="1" applyFont="1" applyBorder="1"/>
    <xf numFmtId="41" fontId="12" fillId="0" borderId="3" xfId="1" applyNumberFormat="1" applyFont="1" applyBorder="1"/>
    <xf numFmtId="37" fontId="12" fillId="0" borderId="0" xfId="0" applyNumberFormat="1" applyFont="1"/>
    <xf numFmtId="39" fontId="12" fillId="0" borderId="4" xfId="1" applyNumberFormat="1" applyFont="1" applyBorder="1"/>
    <xf numFmtId="39" fontId="12" fillId="0" borderId="0" xfId="1" applyNumberFormat="1" applyFont="1"/>
    <xf numFmtId="170" fontId="12" fillId="0" borderId="0" xfId="1" applyNumberFormat="1" applyFont="1"/>
    <xf numFmtId="172" fontId="12" fillId="0" borderId="0" xfId="1" applyNumberFormat="1" applyFont="1"/>
    <xf numFmtId="37" fontId="12" fillId="0" borderId="4" xfId="1" applyNumberFormat="1" applyFont="1" applyBorder="1"/>
    <xf numFmtId="165" fontId="12" fillId="0" borderId="0" xfId="0" quotePrefix="1" applyNumberFormat="1" applyFont="1" applyAlignment="1">
      <alignment horizontal="centerContinuous"/>
    </xf>
    <xf numFmtId="0" fontId="12" fillId="0" borderId="0" xfId="0" applyFont="1" applyAlignment="1">
      <alignment horizontal="centerContinuous"/>
    </xf>
    <xf numFmtId="165" fontId="12" fillId="0" borderId="0" xfId="0" applyNumberFormat="1" applyFont="1" applyAlignment="1">
      <alignment horizontal="centerContinuous"/>
    </xf>
    <xf numFmtId="165" fontId="12" fillId="0" borderId="0" xfId="0" applyNumberFormat="1" applyFont="1" applyAlignment="1">
      <alignment horizontal="left"/>
    </xf>
    <xf numFmtId="0" fontId="18" fillId="0" borderId="0" xfId="0" applyFont="1" applyAlignment="1">
      <alignment horizontal="left"/>
    </xf>
    <xf numFmtId="0" fontId="12" fillId="0" borderId="0" xfId="0" quotePrefix="1" applyFont="1" applyAlignment="1">
      <alignment horizontal="center" vertical="top"/>
    </xf>
    <xf numFmtId="1" fontId="14" fillId="0" borderId="0" xfId="0" applyNumberFormat="1" applyFont="1" applyAlignment="1">
      <alignment horizontal="center" vertical="top"/>
    </xf>
    <xf numFmtId="0" fontId="12" fillId="0" borderId="0" xfId="0" applyFont="1" applyAlignment="1">
      <alignment horizontal="right" vertical="center"/>
    </xf>
    <xf numFmtId="41" fontId="12" fillId="0" borderId="0" xfId="0" applyNumberFormat="1" applyFont="1" applyAlignment="1">
      <alignment horizontal="right"/>
    </xf>
    <xf numFmtId="41" fontId="12" fillId="0" borderId="0" xfId="5" applyNumberFormat="1" applyFont="1" applyAlignment="1">
      <alignment horizontal="right"/>
    </xf>
    <xf numFmtId="41" fontId="11" fillId="0" borderId="2" xfId="0" applyNumberFormat="1" applyFont="1" applyBorder="1" applyAlignment="1">
      <alignment horizontal="right"/>
    </xf>
    <xf numFmtId="41" fontId="11" fillId="0" borderId="0" xfId="0" applyNumberFormat="1" applyFont="1" applyAlignment="1">
      <alignment horizontal="right"/>
    </xf>
    <xf numFmtId="41" fontId="11" fillId="0" borderId="0" xfId="5" applyNumberFormat="1" applyFont="1" applyAlignment="1">
      <alignment horizontal="right"/>
    </xf>
    <xf numFmtId="41" fontId="11" fillId="0" borderId="2" xfId="5" applyNumberFormat="1" applyFont="1" applyBorder="1" applyAlignment="1">
      <alignment horizontal="right"/>
    </xf>
    <xf numFmtId="165" fontId="22" fillId="0" borderId="0" xfId="3" applyNumberFormat="1" applyFont="1" applyFill="1" applyAlignment="1">
      <alignment horizontal="right"/>
    </xf>
    <xf numFmtId="0" fontId="12" fillId="0" borderId="0" xfId="0" quotePrefix="1" applyFont="1" applyAlignment="1">
      <alignment horizontal="left"/>
    </xf>
    <xf numFmtId="43" fontId="22" fillId="0" borderId="0" xfId="3" applyFont="1" applyFill="1" applyAlignment="1">
      <alignment horizontal="right"/>
    </xf>
    <xf numFmtId="165" fontId="12" fillId="0" borderId="0" xfId="0" quotePrefix="1" applyNumberFormat="1" applyFont="1" applyAlignment="1">
      <alignment horizontal="left"/>
    </xf>
    <xf numFmtId="41" fontId="22" fillId="0" borderId="0" xfId="0" applyNumberFormat="1" applyFont="1" applyAlignment="1">
      <alignment horizontal="right"/>
    </xf>
    <xf numFmtId="41" fontId="22" fillId="0" borderId="1" xfId="0" applyNumberFormat="1" applyFont="1" applyBorder="1" applyAlignment="1">
      <alignment horizontal="right"/>
    </xf>
    <xf numFmtId="41" fontId="12" fillId="0" borderId="1" xfId="0" applyNumberFormat="1" applyFont="1" applyBorder="1" applyAlignment="1">
      <alignment horizontal="right"/>
    </xf>
    <xf numFmtId="41" fontId="21" fillId="0" borderId="2" xfId="0" applyNumberFormat="1" applyFont="1" applyBorder="1" applyAlignment="1">
      <alignment horizontal="right"/>
    </xf>
    <xf numFmtId="41" fontId="11" fillId="0" borderId="4" xfId="0" applyNumberFormat="1" applyFont="1" applyBorder="1" applyAlignment="1">
      <alignment horizontal="right"/>
    </xf>
    <xf numFmtId="37" fontId="12" fillId="0" borderId="0" xfId="0" applyNumberFormat="1" applyFont="1" applyAlignment="1">
      <alignment horizontal="right"/>
    </xf>
    <xf numFmtId="38" fontId="13" fillId="0" borderId="0" xfId="1" applyNumberFormat="1" applyFont="1" applyAlignment="1">
      <alignment horizontal="center"/>
    </xf>
    <xf numFmtId="41" fontId="12" fillId="0" borderId="0" xfId="5" applyNumberFormat="1" applyFont="1" applyAlignment="1">
      <alignment horizontal="center"/>
    </xf>
    <xf numFmtId="165" fontId="22" fillId="0" borderId="0" xfId="0" applyNumberFormat="1" applyFont="1"/>
    <xf numFmtId="41" fontId="11" fillId="0" borderId="2" xfId="0" applyNumberFormat="1" applyFont="1" applyBorder="1" applyAlignment="1">
      <alignment horizontal="center"/>
    </xf>
    <xf numFmtId="41" fontId="12" fillId="0" borderId="0" xfId="5" applyNumberFormat="1" applyFont="1"/>
    <xf numFmtId="41" fontId="12" fillId="0" borderId="4" xfId="5" applyNumberFormat="1" applyFont="1" applyBorder="1" applyAlignment="1">
      <alignment horizontal="right"/>
    </xf>
    <xf numFmtId="165" fontId="12" fillId="0" borderId="1" xfId="5" applyNumberFormat="1" applyFont="1" applyBorder="1" applyAlignment="1">
      <alignment horizontal="right"/>
    </xf>
    <xf numFmtId="41" fontId="11" fillId="0" borderId="1" xfId="0" applyNumberFormat="1" applyFont="1" applyBorder="1" applyAlignment="1">
      <alignment horizontal="right"/>
    </xf>
    <xf numFmtId="0" fontId="12" fillId="0" borderId="0" xfId="0" quotePrefix="1" applyFont="1" applyAlignment="1">
      <alignment horizontal="center"/>
    </xf>
    <xf numFmtId="41" fontId="17" fillId="0" borderId="0" xfId="0" applyNumberFormat="1" applyFont="1"/>
    <xf numFmtId="41" fontId="17" fillId="0" borderId="0" xfId="0" applyNumberFormat="1" applyFont="1" applyAlignment="1">
      <alignment horizontal="right"/>
    </xf>
    <xf numFmtId="0" fontId="12" fillId="0" borderId="5" xfId="0" applyFont="1" applyBorder="1"/>
    <xf numFmtId="171" fontId="12" fillId="0" borderId="0" xfId="0" applyNumberFormat="1" applyFont="1"/>
    <xf numFmtId="165" fontId="12" fillId="0" borderId="1" xfId="3" applyNumberFormat="1" applyFont="1" applyFill="1" applyBorder="1" applyAlignment="1">
      <alignment horizontal="right"/>
    </xf>
    <xf numFmtId="165" fontId="12" fillId="0" borderId="1" xfId="3" quotePrefix="1" applyNumberFormat="1" applyFont="1" applyFill="1" applyBorder="1" applyAlignment="1">
      <alignment horizontal="right"/>
    </xf>
    <xf numFmtId="43" fontId="12" fillId="0" borderId="0" xfId="3" applyFont="1"/>
    <xf numFmtId="165" fontId="11" fillId="0" borderId="0" xfId="0" applyNumberFormat="1" applyFont="1" applyAlignment="1">
      <alignment horizontal="center"/>
    </xf>
    <xf numFmtId="165" fontId="11" fillId="0" borderId="0" xfId="3" applyNumberFormat="1" applyFont="1" applyFill="1" applyBorder="1"/>
    <xf numFmtId="165" fontId="11" fillId="0" borderId="0" xfId="0" applyNumberFormat="1" applyFont="1"/>
    <xf numFmtId="0" fontId="11" fillId="0" borderId="0" xfId="0" applyFont="1" applyAlignment="1">
      <alignment horizontal="left" indent="1"/>
    </xf>
    <xf numFmtId="165" fontId="11" fillId="0" borderId="2" xfId="3" applyNumberFormat="1" applyFont="1" applyBorder="1"/>
    <xf numFmtId="165" fontId="11" fillId="0" borderId="0" xfId="3" applyNumberFormat="1" applyFont="1" applyAlignment="1">
      <alignment horizontal="center"/>
    </xf>
    <xf numFmtId="43" fontId="12" fillId="0" borderId="1" xfId="3" applyFont="1" applyFill="1" applyBorder="1"/>
    <xf numFmtId="41" fontId="12" fillId="0" borderId="1" xfId="0" applyNumberFormat="1" applyFont="1" applyBorder="1"/>
    <xf numFmtId="0" fontId="13" fillId="0" borderId="0" xfId="1" applyFont="1" applyAlignment="1">
      <alignment horizontal="center" vertical="top"/>
    </xf>
    <xf numFmtId="38" fontId="11" fillId="0" borderId="0" xfId="0" applyNumberFormat="1" applyFont="1" applyAlignment="1">
      <alignment horizontal="center" vertical="top"/>
    </xf>
    <xf numFmtId="165" fontId="11" fillId="0" borderId="0" xfId="0" applyNumberFormat="1" applyFont="1" applyAlignment="1">
      <alignment horizontal="center"/>
    </xf>
    <xf numFmtId="0" fontId="15" fillId="0" borderId="0" xfId="1" quotePrefix="1" applyFont="1" applyAlignment="1">
      <alignment horizontal="center" vertical="top"/>
    </xf>
    <xf numFmtId="38" fontId="11" fillId="0" borderId="0" xfId="1" applyNumberFormat="1" applyFont="1" applyAlignment="1">
      <alignment horizontal="center"/>
    </xf>
    <xf numFmtId="0" fontId="13" fillId="0" borderId="0" xfId="1" quotePrefix="1" applyFont="1" applyAlignment="1">
      <alignment horizontal="center" vertical="top"/>
    </xf>
    <xf numFmtId="38" fontId="11" fillId="0" borderId="0" xfId="0" applyNumberFormat="1" applyFont="1" applyAlignment="1">
      <alignment horizontal="center"/>
    </xf>
    <xf numFmtId="38" fontId="12" fillId="0" borderId="1" xfId="0" applyNumberFormat="1" applyFont="1" applyBorder="1" applyAlignment="1">
      <alignment horizontal="center"/>
    </xf>
    <xf numFmtId="165" fontId="12" fillId="0" borderId="1" xfId="0" applyNumberFormat="1" applyFont="1" applyBorder="1" applyAlignment="1">
      <alignment horizontal="center"/>
    </xf>
    <xf numFmtId="165" fontId="13" fillId="0" borderId="0" xfId="0" applyNumberFormat="1" applyFont="1" applyAlignment="1">
      <alignment horizontal="center"/>
    </xf>
  </cellXfs>
  <cellStyles count="11">
    <cellStyle name="Comma" xfId="3" builtinId="3"/>
    <cellStyle name="Comma 2" xfId="6" xr:uid="{00000000-0005-0000-0000-000001000000}"/>
    <cellStyle name="Comma 4" xfId="7" xr:uid="{F203B849-1EA0-4218-A152-17888F3A3591}"/>
    <cellStyle name="Normal" xfId="0" builtinId="0"/>
    <cellStyle name="Normal 11 5" xfId="9" xr:uid="{08644628-9715-4A05-821C-83AC169E2A86}"/>
    <cellStyle name="Normal 2" xfId="1" xr:uid="{00000000-0005-0000-0000-000003000000}"/>
    <cellStyle name="Normal 2 2" xfId="2" xr:uid="{00000000-0005-0000-0000-000004000000}"/>
    <cellStyle name="Normal 3" xfId="5" xr:uid="{00000000-0005-0000-0000-000005000000}"/>
    <cellStyle name="Normal 4" xfId="10" xr:uid="{4EB69AF1-4157-47A9-BE7D-60022C8CF7F2}"/>
    <cellStyle name="Normal 4 16" xfId="8" xr:uid="{676DAF3D-0DFE-4B32-BAEF-4556213CF395}"/>
    <cellStyle name="Normal_PATO96CN" xfId="4" xr:uid="{00000000-0005-0000-0000-000006000000}"/>
  </cellStyles>
  <dxfs count="0"/>
  <tableStyles count="0" defaultTableStyle="TableStyleMedium9" defaultPivotStyle="PivotStyleLight16"/>
  <colors>
    <mruColors>
      <color rgb="FFFFFF99"/>
      <color rgb="FFCCFF99"/>
      <color rgb="FF66FFFF"/>
      <color rgb="FF66FF33"/>
      <color rgb="FFFF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V126"/>
  <sheetViews>
    <sheetView view="pageBreakPreview" topLeftCell="A17" zoomScale="90" zoomScaleNormal="90" zoomScaleSheetLayoutView="90" workbookViewId="0">
      <selection activeCell="G116" sqref="G116:M116"/>
    </sheetView>
  </sheetViews>
  <sheetFormatPr defaultColWidth="10.5546875" defaultRowHeight="15" customHeight="1"/>
  <cols>
    <col min="1" max="2" width="1.5546875" style="28" customWidth="1"/>
    <col min="3" max="3" width="34.44140625" style="28" customWidth="1"/>
    <col min="4" max="4" width="1.21875" style="27" customWidth="1"/>
    <col min="5" max="5" width="7.77734375" style="28" customWidth="1"/>
    <col min="6" max="6" width="1.21875" style="27" customWidth="1"/>
    <col min="7" max="7" width="17.5546875" style="27" customWidth="1"/>
    <col min="8" max="8" width="1.21875" style="27" customWidth="1"/>
    <col min="9" max="9" width="16.21875" style="27" customWidth="1"/>
    <col min="10" max="10" width="1.21875" style="27" customWidth="1"/>
    <col min="11" max="11" width="16.21875" style="27" customWidth="1"/>
    <col min="12" max="12" width="1.21875" style="27" customWidth="1"/>
    <col min="13" max="13" width="16.21875" style="27" customWidth="1"/>
    <col min="14" max="14" width="1.44140625" style="27" customWidth="1"/>
    <col min="15" max="16384" width="10.5546875" style="27"/>
  </cols>
  <sheetData>
    <row r="1" spans="1:14" ht="15" customHeight="1">
      <c r="A1" s="26" t="s">
        <v>214</v>
      </c>
      <c r="B1" s="95"/>
      <c r="C1" s="95"/>
    </row>
    <row r="2" spans="1:14" s="127" customFormat="1" ht="15" customHeight="1">
      <c r="A2" s="29" t="s">
        <v>0</v>
      </c>
      <c r="B2" s="30"/>
      <c r="C2" s="30"/>
      <c r="D2" s="124"/>
      <c r="E2" s="125"/>
      <c r="F2" s="126"/>
      <c r="G2" s="124"/>
      <c r="H2" s="126"/>
      <c r="I2" s="124"/>
      <c r="J2" s="126"/>
      <c r="K2" s="124"/>
      <c r="L2" s="126"/>
      <c r="M2" s="124"/>
      <c r="N2" s="126"/>
    </row>
    <row r="3" spans="1:14" s="127" customFormat="1" ht="15" customHeight="1">
      <c r="A3" s="29" t="s">
        <v>236</v>
      </c>
      <c r="B3" s="30"/>
      <c r="C3" s="30"/>
      <c r="D3" s="124"/>
      <c r="E3" s="125"/>
      <c r="F3" s="126"/>
      <c r="G3" s="124"/>
      <c r="H3" s="126"/>
      <c r="I3" s="124"/>
      <c r="J3" s="126"/>
      <c r="K3" s="124"/>
      <c r="L3" s="126"/>
      <c r="M3" s="124"/>
      <c r="N3" s="126"/>
    </row>
    <row r="4" spans="1:14" s="127" customFormat="1" ht="15" customHeight="1">
      <c r="A4" s="30"/>
      <c r="B4" s="30"/>
      <c r="C4" s="30"/>
      <c r="D4" s="124"/>
      <c r="E4" s="125"/>
      <c r="F4" s="126"/>
      <c r="G4" s="124"/>
      <c r="H4" s="126"/>
      <c r="I4" s="124"/>
      <c r="J4" s="126"/>
      <c r="K4" s="124"/>
      <c r="L4" s="126"/>
      <c r="M4" s="124"/>
      <c r="N4" s="126"/>
    </row>
    <row r="5" spans="1:14" ht="15" customHeight="1">
      <c r="A5" s="125"/>
      <c r="B5" s="125"/>
      <c r="C5" s="125"/>
      <c r="D5" s="126"/>
      <c r="E5" s="75"/>
      <c r="F5" s="126"/>
      <c r="G5" s="174" t="s">
        <v>1</v>
      </c>
      <c r="H5" s="174"/>
      <c r="I5" s="174"/>
      <c r="J5" s="126"/>
      <c r="K5" s="174" t="s">
        <v>2</v>
      </c>
      <c r="L5" s="174"/>
      <c r="M5" s="174"/>
      <c r="N5" s="92"/>
    </row>
    <row r="6" spans="1:14" s="42" customFormat="1" ht="16.2" customHeight="1">
      <c r="B6" s="38"/>
      <c r="C6" s="38"/>
      <c r="D6" s="75"/>
      <c r="E6" s="38"/>
      <c r="F6" s="176" t="s">
        <v>3</v>
      </c>
      <c r="G6" s="176"/>
      <c r="H6" s="176"/>
      <c r="I6" s="176"/>
      <c r="J6" s="176" t="s">
        <v>3</v>
      </c>
      <c r="K6" s="176"/>
      <c r="L6" s="176"/>
      <c r="M6" s="176"/>
    </row>
    <row r="7" spans="1:14" ht="15" customHeight="1">
      <c r="A7" s="128" t="s">
        <v>4</v>
      </c>
      <c r="B7" s="128"/>
      <c r="C7" s="128"/>
      <c r="D7" s="126"/>
      <c r="E7" s="53" t="s">
        <v>5</v>
      </c>
      <c r="F7" s="126"/>
      <c r="G7" s="129" t="s">
        <v>235</v>
      </c>
      <c r="H7" s="130"/>
      <c r="I7" s="129" t="s">
        <v>215</v>
      </c>
      <c r="J7" s="131"/>
      <c r="K7" s="129" t="s">
        <v>235</v>
      </c>
      <c r="L7" s="130"/>
      <c r="M7" s="129" t="s">
        <v>215</v>
      </c>
      <c r="N7" s="92"/>
    </row>
    <row r="8" spans="1:14" ht="15" customHeight="1">
      <c r="A8" s="95"/>
      <c r="B8" s="95"/>
      <c r="C8" s="95"/>
      <c r="E8" s="53"/>
      <c r="G8" s="175" t="s">
        <v>6</v>
      </c>
      <c r="H8" s="175"/>
      <c r="I8" s="175"/>
      <c r="J8" s="175"/>
      <c r="K8" s="175"/>
      <c r="L8" s="175"/>
      <c r="M8" s="175"/>
    </row>
    <row r="9" spans="1:14" ht="15" customHeight="1">
      <c r="A9" s="97" t="s">
        <v>7</v>
      </c>
      <c r="B9" s="97"/>
      <c r="C9" s="97"/>
      <c r="E9" s="53"/>
    </row>
    <row r="10" spans="1:14" ht="15" customHeight="1">
      <c r="A10" s="28" t="s">
        <v>8</v>
      </c>
      <c r="E10" s="53">
        <v>6</v>
      </c>
      <c r="G10" s="132">
        <v>113696689</v>
      </c>
      <c r="H10" s="132"/>
      <c r="I10" s="132">
        <v>33241461</v>
      </c>
      <c r="J10" s="133"/>
      <c r="K10" s="132">
        <v>84508298</v>
      </c>
      <c r="L10" s="133"/>
      <c r="M10" s="132">
        <v>6600288</v>
      </c>
      <c r="N10" s="132"/>
    </row>
    <row r="11" spans="1:14" ht="15" customHeight="1">
      <c r="A11" s="28" t="s">
        <v>9</v>
      </c>
      <c r="E11" s="53">
        <v>7</v>
      </c>
      <c r="G11" s="132">
        <v>498651035</v>
      </c>
      <c r="H11" s="132"/>
      <c r="I11" s="132">
        <v>275017204</v>
      </c>
      <c r="J11" s="133"/>
      <c r="K11" s="132">
        <v>329137128</v>
      </c>
      <c r="L11" s="133"/>
      <c r="M11" s="132">
        <v>16117376</v>
      </c>
      <c r="N11" s="132"/>
    </row>
    <row r="12" spans="1:14" ht="15" customHeight="1">
      <c r="A12" s="28" t="s">
        <v>10</v>
      </c>
      <c r="E12" s="53">
        <v>5</v>
      </c>
      <c r="G12" s="132">
        <v>27609361</v>
      </c>
      <c r="H12" s="132"/>
      <c r="I12" s="132">
        <v>12356590</v>
      </c>
      <c r="J12" s="133"/>
      <c r="K12" s="132">
        <v>1367803313</v>
      </c>
      <c r="L12" s="133"/>
      <c r="M12" s="132">
        <v>1218846704</v>
      </c>
      <c r="N12" s="132"/>
    </row>
    <row r="13" spans="1:14" ht="15" customHeight="1">
      <c r="A13" s="28" t="s">
        <v>204</v>
      </c>
      <c r="E13" s="53">
        <v>5</v>
      </c>
      <c r="G13" s="2">
        <v>39825000</v>
      </c>
      <c r="H13" s="132"/>
      <c r="I13" s="2">
        <v>30400000</v>
      </c>
      <c r="J13" s="133"/>
      <c r="K13" s="132">
        <v>2491797953</v>
      </c>
      <c r="L13" s="133"/>
      <c r="M13" s="132">
        <v>3510309398</v>
      </c>
      <c r="N13" s="132"/>
    </row>
    <row r="14" spans="1:14" ht="15" customHeight="1">
      <c r="A14" s="28" t="s">
        <v>11</v>
      </c>
      <c r="E14" s="53">
        <v>8</v>
      </c>
      <c r="G14" s="132">
        <v>2046452356</v>
      </c>
      <c r="H14" s="132"/>
      <c r="I14" s="132">
        <v>2236963072</v>
      </c>
      <c r="J14" s="133"/>
      <c r="K14" s="132">
        <v>471510248</v>
      </c>
      <c r="L14" s="133"/>
      <c r="M14" s="132">
        <v>523697170</v>
      </c>
      <c r="N14" s="132"/>
    </row>
    <row r="15" spans="1:14" ht="15" customHeight="1">
      <c r="A15" s="28" t="s">
        <v>12</v>
      </c>
      <c r="E15" s="53">
        <v>9</v>
      </c>
      <c r="G15" s="132">
        <v>9458757535</v>
      </c>
      <c r="H15" s="132"/>
      <c r="I15" s="132">
        <v>9609157148</v>
      </c>
      <c r="J15" s="133"/>
      <c r="K15" s="132">
        <v>1250922363</v>
      </c>
      <c r="L15" s="133"/>
      <c r="M15" s="132">
        <v>1250083728</v>
      </c>
      <c r="N15" s="132"/>
    </row>
    <row r="16" spans="1:14" ht="15" customHeight="1">
      <c r="A16" s="28" t="s">
        <v>13</v>
      </c>
      <c r="E16" s="53">
        <v>10</v>
      </c>
      <c r="G16" s="132">
        <v>231818</v>
      </c>
      <c r="H16" s="132"/>
      <c r="I16" s="132">
        <v>2407684</v>
      </c>
      <c r="J16" s="133"/>
      <c r="K16" s="1">
        <v>0</v>
      </c>
      <c r="L16" s="133"/>
      <c r="M16" s="1">
        <v>0</v>
      </c>
      <c r="N16" s="132"/>
    </row>
    <row r="17" spans="1:14" ht="15" customHeight="1">
      <c r="A17" s="28" t="s">
        <v>14</v>
      </c>
      <c r="E17" s="53">
        <v>11</v>
      </c>
      <c r="G17" s="132">
        <v>4589976</v>
      </c>
      <c r="H17" s="132"/>
      <c r="I17" s="132">
        <v>16837493</v>
      </c>
      <c r="J17" s="133"/>
      <c r="K17" s="1">
        <v>0</v>
      </c>
      <c r="L17" s="133"/>
      <c r="M17" s="132">
        <v>800982</v>
      </c>
      <c r="N17" s="132"/>
    </row>
    <row r="18" spans="1:14" ht="15" customHeight="1">
      <c r="A18" s="95" t="s">
        <v>15</v>
      </c>
      <c r="B18" s="95"/>
      <c r="C18" s="95"/>
      <c r="E18" s="53"/>
      <c r="G18" s="134">
        <f>SUM(G10:G17)</f>
        <v>12189813770</v>
      </c>
      <c r="H18" s="135"/>
      <c r="I18" s="134">
        <f>SUM(I10:I17)</f>
        <v>12216380652</v>
      </c>
      <c r="J18" s="136"/>
      <c r="K18" s="134">
        <f>SUM(K10:K17)</f>
        <v>5995679303</v>
      </c>
      <c r="L18" s="136"/>
      <c r="M18" s="137">
        <f>SUM(M10:M17)</f>
        <v>6526455646</v>
      </c>
      <c r="N18" s="132"/>
    </row>
    <row r="19" spans="1:14" ht="15" customHeight="1">
      <c r="A19" s="95"/>
      <c r="B19" s="95"/>
      <c r="C19" s="95"/>
      <c r="E19" s="53"/>
      <c r="G19" s="135"/>
      <c r="H19" s="135"/>
      <c r="I19" s="135"/>
      <c r="J19" s="136"/>
      <c r="K19" s="135"/>
      <c r="L19" s="136"/>
      <c r="M19" s="136"/>
      <c r="N19" s="132"/>
    </row>
    <row r="20" spans="1:14" ht="15" customHeight="1">
      <c r="A20" s="97" t="s">
        <v>16</v>
      </c>
      <c r="B20" s="97"/>
      <c r="C20" s="97"/>
      <c r="E20" s="53"/>
      <c r="G20" s="132"/>
      <c r="H20" s="132"/>
      <c r="I20" s="132"/>
      <c r="J20" s="133"/>
      <c r="K20" s="133"/>
      <c r="L20" s="133"/>
      <c r="M20" s="133"/>
      <c r="N20" s="132"/>
    </row>
    <row r="21" spans="1:14" ht="15" customHeight="1">
      <c r="A21" s="28" t="s">
        <v>17</v>
      </c>
      <c r="E21" s="53">
        <v>14</v>
      </c>
      <c r="G21" s="138">
        <v>4711171</v>
      </c>
      <c r="H21" s="132"/>
      <c r="I21" s="138">
        <v>6480781</v>
      </c>
      <c r="J21" s="133"/>
      <c r="K21" s="2">
        <v>2632621</v>
      </c>
      <c r="L21" s="1"/>
      <c r="M21" s="2">
        <v>2632621</v>
      </c>
      <c r="N21" s="132"/>
    </row>
    <row r="22" spans="1:14" ht="15" customHeight="1">
      <c r="A22" s="139" t="s">
        <v>18</v>
      </c>
      <c r="B22" s="139"/>
      <c r="C22" s="139"/>
      <c r="E22" s="53">
        <v>12</v>
      </c>
      <c r="G22" s="140">
        <v>0</v>
      </c>
      <c r="H22" s="132"/>
      <c r="I22" s="140">
        <v>0</v>
      </c>
      <c r="J22" s="133"/>
      <c r="K22" s="2">
        <v>1273420501</v>
      </c>
      <c r="L22" s="1"/>
      <c r="M22" s="2">
        <v>1464686557</v>
      </c>
      <c r="N22" s="132"/>
    </row>
    <row r="23" spans="1:14" ht="15" customHeight="1">
      <c r="A23" s="139" t="s">
        <v>19</v>
      </c>
      <c r="B23" s="139"/>
      <c r="C23" s="139"/>
      <c r="D23" s="141"/>
      <c r="E23" s="53">
        <v>13</v>
      </c>
      <c r="G23" s="142">
        <v>120235</v>
      </c>
      <c r="H23" s="132"/>
      <c r="I23" s="142">
        <v>7107375</v>
      </c>
      <c r="J23" s="133"/>
      <c r="K23" s="2">
        <v>206290000</v>
      </c>
      <c r="L23" s="133"/>
      <c r="M23" s="2">
        <v>206290000</v>
      </c>
      <c r="N23" s="132"/>
    </row>
    <row r="24" spans="1:14" ht="15" customHeight="1">
      <c r="A24" s="139" t="s">
        <v>20</v>
      </c>
      <c r="B24" s="139"/>
      <c r="C24" s="139"/>
      <c r="D24" s="141"/>
      <c r="E24" s="53">
        <v>15</v>
      </c>
      <c r="G24" s="142">
        <v>30399498</v>
      </c>
      <c r="H24" s="132"/>
      <c r="I24" s="142">
        <v>30399498</v>
      </c>
      <c r="J24" s="133"/>
      <c r="K24" s="1">
        <v>0</v>
      </c>
      <c r="L24" s="1"/>
      <c r="M24" s="1">
        <v>0</v>
      </c>
      <c r="N24" s="132"/>
    </row>
    <row r="25" spans="1:14" ht="15" customHeight="1">
      <c r="A25" s="139" t="s">
        <v>21</v>
      </c>
      <c r="B25" s="139"/>
      <c r="C25" s="139"/>
      <c r="D25" s="141"/>
      <c r="E25" s="53">
        <v>16</v>
      </c>
      <c r="G25" s="142">
        <v>1850427212</v>
      </c>
      <c r="H25" s="132"/>
      <c r="I25" s="142">
        <v>1685639392</v>
      </c>
      <c r="J25" s="133"/>
      <c r="K25" s="1">
        <v>0</v>
      </c>
      <c r="L25" s="1"/>
      <c r="M25" s="1">
        <v>0</v>
      </c>
      <c r="N25" s="132"/>
    </row>
    <row r="26" spans="1:14" ht="15" customHeight="1">
      <c r="A26" s="139" t="s">
        <v>22</v>
      </c>
      <c r="B26" s="139"/>
      <c r="C26" s="139"/>
      <c r="D26" s="141"/>
      <c r="E26" s="53">
        <v>17</v>
      </c>
      <c r="G26" s="142">
        <v>216925084</v>
      </c>
      <c r="H26" s="132"/>
      <c r="I26" s="142">
        <v>232476721</v>
      </c>
      <c r="J26" s="133"/>
      <c r="K26" s="132">
        <v>134269763</v>
      </c>
      <c r="L26" s="133"/>
      <c r="M26" s="132">
        <v>139594961</v>
      </c>
      <c r="N26" s="132"/>
    </row>
    <row r="27" spans="1:14" ht="15" customHeight="1">
      <c r="A27" s="139" t="s">
        <v>23</v>
      </c>
      <c r="B27" s="139"/>
      <c r="C27" s="139"/>
      <c r="D27" s="141"/>
      <c r="E27" s="53">
        <v>18</v>
      </c>
      <c r="G27" s="142">
        <v>230496487</v>
      </c>
      <c r="H27" s="132"/>
      <c r="I27" s="142">
        <v>244762520</v>
      </c>
      <c r="J27" s="133"/>
      <c r="K27" s="2">
        <v>7353935</v>
      </c>
      <c r="L27" s="133"/>
      <c r="M27" s="2">
        <v>9210872</v>
      </c>
      <c r="N27" s="132"/>
    </row>
    <row r="28" spans="1:14" ht="15" customHeight="1">
      <c r="A28" s="139" t="s">
        <v>24</v>
      </c>
      <c r="B28" s="139"/>
      <c r="C28" s="139"/>
      <c r="D28" s="141"/>
      <c r="E28" s="53">
        <v>19</v>
      </c>
      <c r="G28" s="142">
        <v>2711043</v>
      </c>
      <c r="H28" s="132"/>
      <c r="I28" s="142">
        <v>9051585</v>
      </c>
      <c r="J28" s="133"/>
      <c r="K28" s="132">
        <v>2677798</v>
      </c>
      <c r="L28" s="133"/>
      <c r="M28" s="132">
        <v>9020303</v>
      </c>
      <c r="N28" s="132"/>
    </row>
    <row r="29" spans="1:14" ht="15" customHeight="1">
      <c r="A29" s="139" t="s">
        <v>25</v>
      </c>
      <c r="B29" s="139"/>
      <c r="C29" s="139"/>
      <c r="D29" s="141"/>
      <c r="E29" s="53">
        <v>20</v>
      </c>
      <c r="G29" s="142">
        <v>331504909</v>
      </c>
      <c r="H29" s="132"/>
      <c r="I29" s="142">
        <v>331504909</v>
      </c>
      <c r="J29" s="133"/>
      <c r="K29" s="1">
        <v>0</v>
      </c>
      <c r="L29" s="133"/>
      <c r="M29" s="1">
        <v>0</v>
      </c>
      <c r="N29" s="132"/>
    </row>
    <row r="30" spans="1:14" ht="15" customHeight="1">
      <c r="A30" s="139" t="s">
        <v>26</v>
      </c>
      <c r="B30" s="139"/>
      <c r="C30" s="139"/>
      <c r="D30" s="141"/>
      <c r="E30" s="53">
        <v>22</v>
      </c>
      <c r="G30" s="142">
        <v>101307091</v>
      </c>
      <c r="H30" s="132"/>
      <c r="I30" s="142">
        <v>135801528</v>
      </c>
      <c r="J30" s="133"/>
      <c r="K30" s="132">
        <v>31851887</v>
      </c>
      <c r="L30" s="133"/>
      <c r="M30" s="132">
        <v>48748281</v>
      </c>
      <c r="N30" s="132"/>
    </row>
    <row r="31" spans="1:14" ht="15" customHeight="1">
      <c r="A31" s="28" t="s">
        <v>27</v>
      </c>
      <c r="E31" s="53">
        <v>21</v>
      </c>
      <c r="G31" s="143">
        <v>86554700</v>
      </c>
      <c r="H31" s="132"/>
      <c r="I31" s="143">
        <v>89759928</v>
      </c>
      <c r="J31" s="133"/>
      <c r="K31" s="144">
        <v>37464593</v>
      </c>
      <c r="L31" s="133"/>
      <c r="M31" s="144">
        <v>36975981</v>
      </c>
      <c r="N31" s="132"/>
    </row>
    <row r="32" spans="1:14" ht="15" customHeight="1">
      <c r="A32" s="95" t="s">
        <v>28</v>
      </c>
      <c r="B32" s="95"/>
      <c r="C32" s="95"/>
      <c r="E32" s="53"/>
      <c r="G32" s="145">
        <f>SUM(G21:G31)</f>
        <v>2855157430</v>
      </c>
      <c r="H32" s="135"/>
      <c r="I32" s="134">
        <f>SUM(I21:I31)</f>
        <v>2772984237</v>
      </c>
      <c r="J32" s="135"/>
      <c r="K32" s="134">
        <f>SUM(K21:K31)</f>
        <v>1695961098</v>
      </c>
      <c r="L32" s="135"/>
      <c r="M32" s="134">
        <f>SUM(M21:M31)</f>
        <v>1917159576</v>
      </c>
      <c r="N32" s="132"/>
    </row>
    <row r="33" spans="1:14" ht="15" customHeight="1">
      <c r="A33" s="95"/>
      <c r="B33" s="95"/>
      <c r="C33" s="95"/>
      <c r="E33" s="53"/>
      <c r="G33" s="135"/>
      <c r="H33" s="135"/>
      <c r="I33" s="135"/>
      <c r="J33" s="135"/>
      <c r="K33" s="135"/>
      <c r="L33" s="135"/>
      <c r="M33" s="135"/>
      <c r="N33" s="132"/>
    </row>
    <row r="34" spans="1:14" ht="15" customHeight="1" thickBot="1">
      <c r="A34" s="95" t="s">
        <v>29</v>
      </c>
      <c r="B34" s="95"/>
      <c r="C34" s="95"/>
      <c r="E34" s="53"/>
      <c r="G34" s="146">
        <f>SUM(G18,G32)</f>
        <v>15044971200</v>
      </c>
      <c r="H34" s="135"/>
      <c r="I34" s="146">
        <f>SUM(I18,I32)</f>
        <v>14989364889</v>
      </c>
      <c r="J34" s="135"/>
      <c r="K34" s="146">
        <f>SUM(K18,K32)</f>
        <v>7691640401</v>
      </c>
      <c r="L34" s="135"/>
      <c r="M34" s="146">
        <f>SUM(M18,M32)</f>
        <v>8443615222</v>
      </c>
      <c r="N34" s="132"/>
    </row>
    <row r="35" spans="1:14" ht="15" customHeight="1" thickTop="1">
      <c r="E35" s="53"/>
    </row>
    <row r="36" spans="1:14" ht="15" customHeight="1">
      <c r="E36" s="53"/>
    </row>
    <row r="37" spans="1:14" ht="15" customHeight="1">
      <c r="A37" s="26" t="str">
        <f>A1</f>
        <v>Nirvana Development Public Company Limited and its subsidiaries</v>
      </c>
      <c r="B37" s="95"/>
      <c r="C37" s="95"/>
      <c r="E37" s="53"/>
    </row>
    <row r="38" spans="1:14" s="127" customFormat="1" ht="15" customHeight="1">
      <c r="A38" s="87" t="s">
        <v>30</v>
      </c>
      <c r="B38" s="95"/>
      <c r="C38" s="95"/>
      <c r="D38" s="124"/>
      <c r="E38" s="53"/>
      <c r="F38" s="126"/>
      <c r="G38" s="124"/>
      <c r="H38" s="126"/>
      <c r="I38" s="124"/>
      <c r="J38" s="126"/>
      <c r="K38" s="124"/>
      <c r="L38" s="126"/>
      <c r="M38" s="124"/>
      <c r="N38" s="126"/>
    </row>
    <row r="39" spans="1:14" s="127" customFormat="1" ht="15" customHeight="1">
      <c r="A39" s="87" t="str">
        <f t="shared" ref="A39" si="0">A3</f>
        <v>As at 31 December 2025</v>
      </c>
      <c r="B39" s="95"/>
      <c r="C39" s="95"/>
      <c r="D39" s="124"/>
      <c r="E39" s="53"/>
      <c r="F39" s="126"/>
      <c r="G39" s="124"/>
      <c r="H39" s="126"/>
      <c r="I39" s="124"/>
      <c r="J39" s="126"/>
      <c r="K39" s="124"/>
      <c r="L39" s="126"/>
      <c r="M39" s="124"/>
      <c r="N39" s="126"/>
    </row>
    <row r="40" spans="1:14" ht="15" customHeight="1">
      <c r="A40" s="125"/>
      <c r="B40" s="125"/>
      <c r="C40" s="125"/>
      <c r="D40" s="126"/>
      <c r="E40" s="53"/>
      <c r="F40" s="126"/>
      <c r="G40" s="126"/>
      <c r="H40" s="126"/>
      <c r="I40" s="126"/>
      <c r="J40" s="126"/>
      <c r="K40" s="126"/>
      <c r="L40" s="126"/>
      <c r="M40" s="147"/>
      <c r="N40" s="126"/>
    </row>
    <row r="41" spans="1:14" ht="15" customHeight="1">
      <c r="A41" s="125"/>
      <c r="B41" s="125"/>
      <c r="C41" s="125"/>
      <c r="D41" s="126"/>
      <c r="E41" s="75"/>
      <c r="F41" s="126"/>
      <c r="G41" s="174" t="s">
        <v>1</v>
      </c>
      <c r="H41" s="174"/>
      <c r="I41" s="174"/>
      <c r="J41" s="126"/>
      <c r="K41" s="174" t="s">
        <v>2</v>
      </c>
      <c r="L41" s="174"/>
      <c r="M41" s="174"/>
      <c r="N41" s="92"/>
    </row>
    <row r="42" spans="1:14" s="42" customFormat="1" ht="16.2" customHeight="1">
      <c r="B42" s="38"/>
      <c r="C42" s="38"/>
      <c r="D42" s="75"/>
      <c r="E42" s="148"/>
      <c r="F42" s="176" t="s">
        <v>3</v>
      </c>
      <c r="G42" s="176"/>
      <c r="H42" s="176"/>
      <c r="I42" s="176"/>
      <c r="J42" s="176" t="s">
        <v>3</v>
      </c>
      <c r="K42" s="176"/>
      <c r="L42" s="176"/>
      <c r="M42" s="176"/>
    </row>
    <row r="43" spans="1:14" ht="15" customHeight="1">
      <c r="A43" s="128" t="s">
        <v>31</v>
      </c>
      <c r="B43" s="128"/>
      <c r="C43" s="128"/>
      <c r="D43" s="126"/>
      <c r="E43" s="53" t="s">
        <v>5</v>
      </c>
      <c r="F43" s="126"/>
      <c r="G43" s="129" t="s">
        <v>235</v>
      </c>
      <c r="H43" s="130"/>
      <c r="I43" s="129" t="s">
        <v>215</v>
      </c>
      <c r="J43" s="131"/>
      <c r="K43" s="129" t="s">
        <v>235</v>
      </c>
      <c r="L43" s="130"/>
      <c r="M43" s="129" t="s">
        <v>215</v>
      </c>
      <c r="N43" s="92"/>
    </row>
    <row r="44" spans="1:14" ht="15" customHeight="1">
      <c r="A44" s="95"/>
      <c r="B44" s="95"/>
      <c r="C44" s="95"/>
      <c r="E44" s="53"/>
      <c r="G44" s="175" t="s">
        <v>6</v>
      </c>
      <c r="H44" s="175"/>
      <c r="I44" s="175"/>
      <c r="J44" s="175"/>
      <c r="K44" s="175"/>
      <c r="L44" s="175"/>
      <c r="M44" s="175"/>
    </row>
    <row r="45" spans="1:14" ht="15" customHeight="1">
      <c r="A45" s="97" t="s">
        <v>32</v>
      </c>
      <c r="B45" s="97"/>
      <c r="C45" s="97"/>
      <c r="E45" s="53"/>
    </row>
    <row r="46" spans="1:14" ht="15" customHeight="1">
      <c r="A46" s="139" t="s">
        <v>33</v>
      </c>
      <c r="B46" s="139"/>
      <c r="C46" s="139"/>
      <c r="D46" s="141"/>
      <c r="N46" s="78"/>
    </row>
    <row r="47" spans="1:14" ht="15" customHeight="1">
      <c r="A47" s="139"/>
      <c r="B47" s="139" t="s">
        <v>34</v>
      </c>
      <c r="C47" s="139"/>
      <c r="D47" s="141"/>
      <c r="E47" s="53">
        <v>24</v>
      </c>
      <c r="G47" s="78">
        <v>1573261312</v>
      </c>
      <c r="H47" s="78"/>
      <c r="I47" s="78">
        <v>1813376731</v>
      </c>
      <c r="J47" s="149"/>
      <c r="K47" s="78">
        <v>1505423626</v>
      </c>
      <c r="L47" s="149"/>
      <c r="M47" s="78">
        <v>1733920088</v>
      </c>
      <c r="N47" s="78"/>
    </row>
    <row r="48" spans="1:14" ht="15" customHeight="1">
      <c r="A48" s="139" t="s">
        <v>35</v>
      </c>
      <c r="B48" s="139"/>
      <c r="C48" s="139"/>
      <c r="D48" s="141"/>
      <c r="E48" s="53">
        <v>23</v>
      </c>
      <c r="G48" s="4">
        <v>407306356</v>
      </c>
      <c r="H48" s="3"/>
      <c r="I48" s="4">
        <v>623095907</v>
      </c>
      <c r="J48" s="149"/>
      <c r="K48" s="4">
        <v>42569219</v>
      </c>
      <c r="L48" s="149"/>
      <c r="M48" s="4">
        <v>65090966</v>
      </c>
      <c r="N48" s="78"/>
    </row>
    <row r="49" spans="1:14" ht="15" customHeight="1">
      <c r="A49" s="139" t="s">
        <v>36</v>
      </c>
      <c r="B49" s="139"/>
      <c r="C49" s="139"/>
      <c r="D49" s="141"/>
      <c r="E49" s="53">
        <v>5</v>
      </c>
      <c r="G49" s="4">
        <v>12199805</v>
      </c>
      <c r="H49" s="3"/>
      <c r="I49" s="4">
        <v>7782799</v>
      </c>
      <c r="J49" s="149"/>
      <c r="K49" s="4">
        <v>234103371</v>
      </c>
      <c r="L49" s="149"/>
      <c r="M49" s="4">
        <v>235490933</v>
      </c>
      <c r="N49" s="78"/>
    </row>
    <row r="50" spans="1:14" ht="15" customHeight="1">
      <c r="A50" s="139" t="s">
        <v>37</v>
      </c>
      <c r="B50" s="139"/>
      <c r="C50" s="139"/>
      <c r="D50" s="141"/>
      <c r="E50" s="53"/>
      <c r="G50" s="4"/>
      <c r="H50" s="3"/>
      <c r="I50" s="4"/>
      <c r="J50" s="149"/>
      <c r="K50" s="4"/>
      <c r="L50" s="149"/>
      <c r="M50" s="4"/>
      <c r="N50" s="78"/>
    </row>
    <row r="51" spans="1:14" ht="15" customHeight="1">
      <c r="A51" s="139"/>
      <c r="B51" s="139" t="s">
        <v>34</v>
      </c>
      <c r="C51" s="139"/>
      <c r="D51" s="141"/>
      <c r="E51" s="53">
        <v>24</v>
      </c>
      <c r="G51" s="4">
        <v>919344702</v>
      </c>
      <c r="H51" s="3"/>
      <c r="I51" s="4">
        <v>1151163810</v>
      </c>
      <c r="J51" s="149"/>
      <c r="K51" s="4">
        <v>20640000</v>
      </c>
      <c r="L51" s="149"/>
      <c r="M51" s="4">
        <v>14040000</v>
      </c>
      <c r="N51" s="78"/>
    </row>
    <row r="52" spans="1:14" ht="15" customHeight="1">
      <c r="A52" s="139" t="s">
        <v>38</v>
      </c>
      <c r="B52" s="139"/>
      <c r="C52" s="139"/>
      <c r="D52" s="141"/>
      <c r="E52" s="53">
        <v>25</v>
      </c>
      <c r="G52" s="4">
        <v>2648961</v>
      </c>
      <c r="H52" s="3"/>
      <c r="I52" s="4">
        <v>2501004</v>
      </c>
      <c r="J52" s="149"/>
      <c r="K52" s="4">
        <v>1815702</v>
      </c>
      <c r="L52" s="149"/>
      <c r="M52" s="4">
        <v>1712890</v>
      </c>
      <c r="N52" s="78"/>
    </row>
    <row r="53" spans="1:14" ht="15" customHeight="1">
      <c r="A53" s="139" t="s">
        <v>279</v>
      </c>
      <c r="B53" s="139"/>
      <c r="C53" s="139"/>
      <c r="D53" s="141"/>
      <c r="E53" s="53">
        <v>5</v>
      </c>
      <c r="G53" s="4">
        <v>128000000</v>
      </c>
      <c r="H53" s="3"/>
      <c r="I53" s="4">
        <v>60000000</v>
      </c>
      <c r="J53" s="149"/>
      <c r="K53" s="4">
        <v>548525000</v>
      </c>
      <c r="L53" s="149"/>
      <c r="M53" s="4">
        <v>607935000</v>
      </c>
      <c r="N53" s="78"/>
    </row>
    <row r="54" spans="1:14" ht="15" customHeight="1">
      <c r="A54" s="139" t="s">
        <v>242</v>
      </c>
      <c r="B54" s="139"/>
      <c r="C54" s="139"/>
      <c r="D54" s="141"/>
      <c r="E54" s="53">
        <v>24</v>
      </c>
      <c r="G54" s="4">
        <v>62000000</v>
      </c>
      <c r="H54" s="3"/>
      <c r="I54" s="3">
        <v>0</v>
      </c>
      <c r="J54" s="149"/>
      <c r="K54" s="4">
        <v>62000000</v>
      </c>
      <c r="L54" s="149"/>
      <c r="M54" s="4">
        <v>0</v>
      </c>
      <c r="N54" s="78"/>
    </row>
    <row r="55" spans="1:14" ht="15" customHeight="1">
      <c r="A55" s="139" t="s">
        <v>39</v>
      </c>
      <c r="B55" s="139"/>
      <c r="C55" s="139"/>
      <c r="D55" s="141"/>
      <c r="E55" s="53">
        <v>26</v>
      </c>
      <c r="G55" s="4">
        <v>0</v>
      </c>
      <c r="H55" s="3"/>
      <c r="I55" s="4">
        <v>583085544</v>
      </c>
      <c r="J55" s="149"/>
      <c r="K55" s="4">
        <v>0</v>
      </c>
      <c r="L55" s="149"/>
      <c r="M55" s="4">
        <v>583085544</v>
      </c>
      <c r="N55" s="78"/>
    </row>
    <row r="56" spans="1:14" ht="15" customHeight="1">
      <c r="A56" s="139" t="s">
        <v>40</v>
      </c>
      <c r="B56" s="139"/>
      <c r="C56" s="139"/>
      <c r="D56" s="141"/>
      <c r="E56" s="53"/>
      <c r="G56" s="4">
        <v>41747811</v>
      </c>
      <c r="H56" s="3"/>
      <c r="I56" s="4">
        <v>412546</v>
      </c>
      <c r="J56" s="149"/>
      <c r="K56" s="4">
        <v>0</v>
      </c>
      <c r="L56" s="149"/>
      <c r="M56" s="4">
        <v>0</v>
      </c>
      <c r="N56" s="78"/>
    </row>
    <row r="57" spans="1:14" ht="15" customHeight="1">
      <c r="A57" s="139" t="s">
        <v>41</v>
      </c>
      <c r="B57" s="139"/>
      <c r="C57" s="139"/>
      <c r="D57" s="141"/>
      <c r="E57" s="53"/>
      <c r="G57" s="4">
        <v>72110590</v>
      </c>
      <c r="H57" s="3"/>
      <c r="I57" s="4">
        <v>102656321</v>
      </c>
      <c r="J57" s="149"/>
      <c r="K57" s="4">
        <v>8380960</v>
      </c>
      <c r="L57" s="149"/>
      <c r="M57" s="4">
        <v>8747516</v>
      </c>
      <c r="N57" s="78"/>
    </row>
    <row r="58" spans="1:14" ht="15" customHeight="1">
      <c r="A58" s="139" t="s">
        <v>42</v>
      </c>
      <c r="B58" s="139"/>
      <c r="C58" s="139"/>
      <c r="D58" s="141"/>
      <c r="E58" s="53"/>
      <c r="N58" s="78"/>
    </row>
    <row r="59" spans="1:14" ht="15" customHeight="1">
      <c r="A59" s="139"/>
      <c r="B59" s="139" t="s">
        <v>43</v>
      </c>
      <c r="C59" s="139"/>
      <c r="D59" s="141"/>
      <c r="E59" s="53"/>
      <c r="G59" s="27">
        <v>113583348</v>
      </c>
      <c r="H59" s="3"/>
      <c r="I59" s="27">
        <v>82247417</v>
      </c>
      <c r="J59" s="149"/>
      <c r="K59" s="150">
        <v>23241665</v>
      </c>
      <c r="L59" s="149"/>
      <c r="M59" s="150">
        <v>31288438</v>
      </c>
      <c r="N59" s="78"/>
    </row>
    <row r="60" spans="1:14" ht="15" customHeight="1">
      <c r="A60" s="139" t="s">
        <v>44</v>
      </c>
      <c r="B60" s="139"/>
      <c r="C60" s="139"/>
      <c r="D60" s="141"/>
      <c r="N60" s="78"/>
    </row>
    <row r="61" spans="1:14" ht="15" customHeight="1">
      <c r="A61" s="139"/>
      <c r="B61" s="139" t="s">
        <v>45</v>
      </c>
      <c r="C61" s="139"/>
      <c r="D61" s="141"/>
      <c r="E61" s="53">
        <v>10</v>
      </c>
      <c r="G61" s="4">
        <v>14416172</v>
      </c>
      <c r="H61" s="3"/>
      <c r="I61" s="4">
        <v>9799957</v>
      </c>
      <c r="J61" s="149"/>
      <c r="K61" s="4">
        <v>0</v>
      </c>
      <c r="L61" s="149"/>
      <c r="M61" s="4">
        <v>0</v>
      </c>
      <c r="N61" s="78"/>
    </row>
    <row r="62" spans="1:14" ht="15" customHeight="1">
      <c r="A62" s="28" t="s">
        <v>46</v>
      </c>
      <c r="D62" s="53"/>
      <c r="E62" s="53"/>
      <c r="G62" s="150">
        <v>75089727</v>
      </c>
      <c r="H62" s="78"/>
      <c r="I62" s="150">
        <v>58130685</v>
      </c>
      <c r="J62" s="149"/>
      <c r="K62" s="150">
        <v>35561599</v>
      </c>
      <c r="L62" s="149"/>
      <c r="M62" s="150">
        <v>26954852</v>
      </c>
      <c r="N62" s="78"/>
    </row>
    <row r="63" spans="1:14" ht="15" customHeight="1">
      <c r="A63" s="95" t="s">
        <v>47</v>
      </c>
      <c r="B63" s="95"/>
      <c r="C63" s="95"/>
      <c r="E63" s="53"/>
      <c r="G63" s="151">
        <f>SUM(G47:G62)</f>
        <v>3421708784</v>
      </c>
      <c r="H63" s="101"/>
      <c r="I63" s="151">
        <f>SUM(I47:I62)</f>
        <v>4494252721</v>
      </c>
      <c r="J63" s="101"/>
      <c r="K63" s="151">
        <f>SUM(K47:K62)</f>
        <v>2482261142</v>
      </c>
      <c r="L63" s="101"/>
      <c r="M63" s="151">
        <f>SUM(M47:M62)</f>
        <v>3308266227</v>
      </c>
      <c r="N63" s="78"/>
    </row>
    <row r="64" spans="1:14" ht="15" customHeight="1">
      <c r="A64" s="95"/>
      <c r="B64" s="95"/>
      <c r="C64" s="95"/>
      <c r="E64" s="53"/>
      <c r="G64" s="101"/>
      <c r="H64" s="101"/>
      <c r="I64" s="101"/>
      <c r="J64" s="101"/>
      <c r="K64" s="101"/>
      <c r="L64" s="101"/>
      <c r="M64" s="101"/>
      <c r="N64" s="78"/>
    </row>
    <row r="65" spans="1:14" ht="15" customHeight="1">
      <c r="A65" s="97" t="s">
        <v>48</v>
      </c>
      <c r="B65" s="97"/>
      <c r="C65" s="97"/>
      <c r="E65" s="53"/>
      <c r="G65" s="54"/>
      <c r="H65" s="54"/>
      <c r="I65" s="54"/>
      <c r="J65" s="54"/>
      <c r="K65" s="54"/>
      <c r="L65" s="54"/>
      <c r="M65" s="54"/>
      <c r="N65" s="54"/>
    </row>
    <row r="66" spans="1:14" ht="15" customHeight="1">
      <c r="A66" s="28" t="s">
        <v>49</v>
      </c>
      <c r="E66" s="53"/>
      <c r="N66" s="54"/>
    </row>
    <row r="67" spans="1:14" ht="14.4">
      <c r="B67" s="28" t="s">
        <v>34</v>
      </c>
      <c r="E67" s="53">
        <v>24</v>
      </c>
      <c r="G67" s="54">
        <v>5557013986</v>
      </c>
      <c r="H67" s="54"/>
      <c r="I67" s="54">
        <v>5005640050</v>
      </c>
      <c r="K67" s="27">
        <v>356481270</v>
      </c>
      <c r="M67" s="27">
        <v>136256069</v>
      </c>
      <c r="N67" s="54"/>
    </row>
    <row r="68" spans="1:14" ht="15" customHeight="1">
      <c r="A68" s="139" t="s">
        <v>50</v>
      </c>
      <c r="B68" s="139"/>
      <c r="C68" s="139"/>
      <c r="E68" s="53">
        <v>22</v>
      </c>
      <c r="G68" s="54">
        <v>256992326</v>
      </c>
      <c r="H68" s="54"/>
      <c r="I68" s="54">
        <v>229204525</v>
      </c>
      <c r="J68" s="152"/>
      <c r="K68" s="3">
        <v>0</v>
      </c>
      <c r="L68" s="149"/>
      <c r="M68" s="3">
        <v>0</v>
      </c>
      <c r="N68" s="78"/>
    </row>
    <row r="69" spans="1:14" ht="15" customHeight="1">
      <c r="A69" s="28" t="s">
        <v>51</v>
      </c>
      <c r="E69" s="53">
        <v>25</v>
      </c>
      <c r="G69" s="54">
        <v>118739631</v>
      </c>
      <c r="H69" s="54"/>
      <c r="I69" s="54">
        <v>121388592</v>
      </c>
      <c r="J69" s="54"/>
      <c r="K69" s="56">
        <v>5828372</v>
      </c>
      <c r="L69" s="54"/>
      <c r="M69" s="81">
        <v>7644074</v>
      </c>
      <c r="N69" s="54"/>
    </row>
    <row r="70" spans="1:14" ht="15" customHeight="1">
      <c r="A70" s="28" t="s">
        <v>52</v>
      </c>
      <c r="D70" s="53"/>
      <c r="E70" s="53">
        <v>27</v>
      </c>
      <c r="G70" s="78">
        <v>33491962</v>
      </c>
      <c r="H70" s="78"/>
      <c r="I70" s="78">
        <v>33322468</v>
      </c>
      <c r="J70" s="149"/>
      <c r="K70" s="78">
        <v>25459821</v>
      </c>
      <c r="L70" s="149"/>
      <c r="M70" s="78">
        <v>29991794</v>
      </c>
      <c r="N70" s="78"/>
    </row>
    <row r="71" spans="1:14" ht="15" customHeight="1">
      <c r="A71" s="28" t="s">
        <v>205</v>
      </c>
      <c r="D71" s="53"/>
      <c r="E71" s="53"/>
      <c r="G71" s="78">
        <v>21695738</v>
      </c>
      <c r="H71" s="78"/>
      <c r="I71" s="78">
        <v>17718008</v>
      </c>
      <c r="J71" s="149"/>
      <c r="K71" s="4">
        <v>1220000</v>
      </c>
      <c r="L71" s="149"/>
      <c r="M71" s="3">
        <v>1220000</v>
      </c>
      <c r="N71" s="78"/>
    </row>
    <row r="72" spans="1:14" ht="15" customHeight="1">
      <c r="A72" s="95" t="s">
        <v>53</v>
      </c>
      <c r="B72" s="95"/>
      <c r="C72" s="95"/>
      <c r="E72" s="53"/>
      <c r="G72" s="151">
        <f>SUM(G66:G71)</f>
        <v>5987933643</v>
      </c>
      <c r="H72" s="101"/>
      <c r="I72" s="151">
        <f>SUM(I66:I71)</f>
        <v>5407273643</v>
      </c>
      <c r="J72" s="101"/>
      <c r="K72" s="151">
        <f>SUM(K66:K71)</f>
        <v>388989463</v>
      </c>
      <c r="L72" s="101"/>
      <c r="M72" s="151">
        <f>SUM(M66:M71)</f>
        <v>175111937</v>
      </c>
      <c r="N72" s="78"/>
    </row>
    <row r="73" spans="1:14" ht="15" customHeight="1">
      <c r="A73" s="95" t="s">
        <v>54</v>
      </c>
      <c r="B73" s="95"/>
      <c r="C73" s="95"/>
      <c r="E73" s="53"/>
      <c r="G73" s="151">
        <f>G63+G72</f>
        <v>9409642427</v>
      </c>
      <c r="H73" s="101"/>
      <c r="I73" s="151">
        <f>I63+I72</f>
        <v>9901526364</v>
      </c>
      <c r="J73" s="101"/>
      <c r="K73" s="5">
        <f>SUM(K63,K72)</f>
        <v>2871250605</v>
      </c>
      <c r="L73" s="101"/>
      <c r="M73" s="5">
        <f>SUM(M63,M72)</f>
        <v>3483378164</v>
      </c>
      <c r="N73" s="78"/>
    </row>
    <row r="74" spans="1:14" ht="15" customHeight="1">
      <c r="E74" s="53"/>
    </row>
    <row r="75" spans="1:14" ht="15" customHeight="1">
      <c r="E75" s="53"/>
    </row>
    <row r="76" spans="1:14" ht="15" customHeight="1">
      <c r="A76" s="26" t="str">
        <f>A1</f>
        <v>Nirvana Development Public Company Limited and its subsidiaries</v>
      </c>
      <c r="B76" s="95"/>
      <c r="C76" s="95"/>
      <c r="E76" s="53"/>
    </row>
    <row r="77" spans="1:14" s="127" customFormat="1" ht="15" customHeight="1">
      <c r="A77" s="87" t="s">
        <v>30</v>
      </c>
      <c r="B77" s="30"/>
      <c r="C77" s="30"/>
      <c r="D77" s="124"/>
      <c r="E77" s="53"/>
      <c r="F77" s="126"/>
      <c r="G77" s="124"/>
      <c r="H77" s="126"/>
      <c r="I77" s="124"/>
      <c r="J77" s="126"/>
      <c r="K77" s="124"/>
      <c r="L77" s="126"/>
      <c r="M77" s="124"/>
      <c r="N77" s="126"/>
    </row>
    <row r="78" spans="1:14" s="127" customFormat="1" ht="15" customHeight="1">
      <c r="A78" s="87" t="str">
        <f t="shared" ref="A78" si="1">A3</f>
        <v>As at 31 December 2025</v>
      </c>
      <c r="B78" s="30"/>
      <c r="C78" s="30"/>
      <c r="D78" s="124"/>
      <c r="E78" s="53"/>
      <c r="F78" s="126"/>
      <c r="G78" s="124"/>
      <c r="H78" s="126"/>
      <c r="I78" s="124"/>
      <c r="J78" s="126"/>
      <c r="K78" s="124"/>
      <c r="L78" s="126"/>
      <c r="M78" s="124"/>
      <c r="N78" s="126"/>
    </row>
    <row r="79" spans="1:14" ht="15" customHeight="1">
      <c r="A79" s="125"/>
      <c r="B79" s="125"/>
      <c r="C79" s="125"/>
      <c r="D79" s="126"/>
      <c r="E79" s="53"/>
      <c r="F79" s="126"/>
      <c r="G79" s="126"/>
      <c r="H79" s="126"/>
      <c r="I79" s="126"/>
      <c r="J79" s="126"/>
      <c r="K79" s="126"/>
      <c r="L79" s="126"/>
      <c r="M79" s="147"/>
      <c r="N79" s="126"/>
    </row>
    <row r="80" spans="1:14" ht="15" customHeight="1">
      <c r="A80" s="125"/>
      <c r="B80" s="125"/>
      <c r="C80" s="125"/>
      <c r="D80" s="126"/>
      <c r="E80" s="75"/>
      <c r="F80" s="126"/>
      <c r="G80" s="174" t="s">
        <v>1</v>
      </c>
      <c r="H80" s="174"/>
      <c r="I80" s="174"/>
      <c r="J80" s="126"/>
      <c r="K80" s="174" t="s">
        <v>2</v>
      </c>
      <c r="L80" s="174"/>
      <c r="M80" s="174"/>
      <c r="N80" s="92"/>
    </row>
    <row r="81" spans="1:14" s="42" customFormat="1" ht="16.2" customHeight="1">
      <c r="B81" s="38"/>
      <c r="C81" s="38"/>
      <c r="D81" s="75"/>
      <c r="E81" s="148"/>
      <c r="F81" s="176" t="s">
        <v>3</v>
      </c>
      <c r="G81" s="176"/>
      <c r="H81" s="176"/>
      <c r="I81" s="176"/>
      <c r="J81" s="176" t="s">
        <v>3</v>
      </c>
      <c r="K81" s="176"/>
      <c r="L81" s="176"/>
      <c r="M81" s="176"/>
    </row>
    <row r="82" spans="1:14" ht="15" customHeight="1">
      <c r="A82" s="128" t="s">
        <v>31</v>
      </c>
      <c r="B82" s="128"/>
      <c r="C82" s="128"/>
      <c r="D82" s="126"/>
      <c r="E82" s="27"/>
      <c r="N82" s="92"/>
    </row>
    <row r="83" spans="1:14" ht="15" customHeight="1">
      <c r="A83" s="128"/>
      <c r="B83" s="128" t="s">
        <v>232</v>
      </c>
      <c r="C83" s="128"/>
      <c r="D83" s="126"/>
      <c r="E83" s="53" t="s">
        <v>5</v>
      </c>
      <c r="F83" s="126"/>
      <c r="G83" s="129" t="s">
        <v>235</v>
      </c>
      <c r="H83" s="130"/>
      <c r="I83" s="129" t="s">
        <v>215</v>
      </c>
      <c r="J83" s="131"/>
      <c r="K83" s="129" t="s">
        <v>235</v>
      </c>
      <c r="L83" s="130"/>
      <c r="M83" s="129" t="s">
        <v>215</v>
      </c>
      <c r="N83" s="92"/>
    </row>
    <row r="84" spans="1:14" ht="15" customHeight="1">
      <c r="A84" s="95"/>
      <c r="B84" s="95"/>
      <c r="C84" s="95"/>
      <c r="E84" s="53"/>
      <c r="G84" s="175" t="s">
        <v>6</v>
      </c>
      <c r="H84" s="175"/>
      <c r="I84" s="175"/>
      <c r="J84" s="175"/>
      <c r="K84" s="175"/>
      <c r="L84" s="175"/>
      <c r="M84" s="175"/>
    </row>
    <row r="85" spans="1:14" ht="15" customHeight="1">
      <c r="A85" s="97" t="s">
        <v>55</v>
      </c>
      <c r="B85" s="97"/>
      <c r="C85" s="97"/>
      <c r="E85" s="53"/>
      <c r="G85" s="132"/>
      <c r="H85" s="132"/>
      <c r="I85" s="132"/>
      <c r="J85" s="132"/>
      <c r="K85" s="54"/>
      <c r="L85" s="132"/>
      <c r="M85" s="54"/>
      <c r="N85" s="132"/>
    </row>
    <row r="86" spans="1:14" ht="15" customHeight="1">
      <c r="A86" s="28" t="s">
        <v>56</v>
      </c>
      <c r="E86" s="53">
        <v>28</v>
      </c>
      <c r="G86" s="132"/>
      <c r="H86" s="132"/>
      <c r="I86" s="132"/>
      <c r="J86" s="132"/>
      <c r="K86" s="54"/>
      <c r="L86" s="132"/>
      <c r="M86" s="54"/>
      <c r="N86" s="132"/>
    </row>
    <row r="87" spans="1:14" ht="15" customHeight="1">
      <c r="A87" s="52"/>
      <c r="B87" s="52" t="s">
        <v>57</v>
      </c>
      <c r="C87" s="52"/>
      <c r="D87" s="141"/>
      <c r="E87" s="53"/>
      <c r="G87" s="132"/>
      <c r="H87" s="132"/>
      <c r="I87" s="132"/>
      <c r="J87" s="132"/>
      <c r="K87" s="54"/>
      <c r="L87" s="132"/>
      <c r="M87" s="54"/>
      <c r="N87" s="132"/>
    </row>
    <row r="88" spans="1:14" ht="15" customHeight="1">
      <c r="A88" s="52"/>
      <c r="B88" s="52" t="s">
        <v>240</v>
      </c>
      <c r="C88" s="52"/>
      <c r="D88" s="141"/>
      <c r="E88" s="53"/>
      <c r="H88" s="132"/>
      <c r="I88" s="132"/>
      <c r="J88" s="132"/>
      <c r="K88" s="54"/>
      <c r="L88" s="132"/>
      <c r="M88" s="54"/>
      <c r="N88" s="132"/>
    </row>
    <row r="89" spans="1:14" ht="15" customHeight="1" thickBot="1">
      <c r="A89" s="52"/>
      <c r="B89" s="150"/>
      <c r="C89" s="52" t="s">
        <v>58</v>
      </c>
      <c r="D89" s="141"/>
      <c r="E89" s="53"/>
      <c r="G89" s="153">
        <v>1888810652</v>
      </c>
      <c r="H89" s="132"/>
      <c r="J89" s="132"/>
      <c r="K89" s="153">
        <v>1888810652</v>
      </c>
      <c r="L89" s="132"/>
      <c r="N89" s="132"/>
    </row>
    <row r="90" spans="1:14" ht="15" customHeight="1" thickTop="1">
      <c r="A90" s="52"/>
      <c r="B90" s="150" t="s">
        <v>188</v>
      </c>
      <c r="C90" s="52"/>
      <c r="D90" s="141"/>
      <c r="E90" s="53"/>
      <c r="G90" s="133"/>
      <c r="H90" s="132"/>
      <c r="I90" s="133"/>
      <c r="J90" s="132"/>
      <c r="K90" s="133"/>
      <c r="L90" s="132"/>
      <c r="M90" s="133"/>
      <c r="N90" s="132"/>
    </row>
    <row r="91" spans="1:14" ht="15" customHeight="1" thickBot="1">
      <c r="A91" s="52"/>
      <c r="B91" s="150"/>
      <c r="C91" s="52" t="s">
        <v>58</v>
      </c>
      <c r="D91" s="141"/>
      <c r="E91" s="53"/>
      <c r="G91" s="133"/>
      <c r="H91" s="132"/>
      <c r="I91" s="153">
        <v>1750749256</v>
      </c>
      <c r="J91" s="132"/>
      <c r="K91" s="133"/>
      <c r="L91" s="132"/>
      <c r="M91" s="153">
        <v>1750749256</v>
      </c>
      <c r="N91" s="132"/>
    </row>
    <row r="92" spans="1:14" ht="15" customHeight="1" thickTop="1">
      <c r="A92" s="52"/>
      <c r="B92" s="52" t="s">
        <v>59</v>
      </c>
      <c r="C92" s="52"/>
      <c r="D92" s="141"/>
      <c r="E92" s="53"/>
      <c r="G92" s="132"/>
      <c r="H92" s="132"/>
      <c r="I92" s="152"/>
      <c r="J92" s="152"/>
      <c r="K92" s="152"/>
      <c r="L92" s="152"/>
      <c r="M92" s="152"/>
      <c r="N92" s="132"/>
    </row>
    <row r="93" spans="1:14" ht="15" customHeight="1">
      <c r="A93" s="52"/>
      <c r="B93" s="52" t="s">
        <v>241</v>
      </c>
      <c r="C93" s="52"/>
      <c r="D93" s="141"/>
      <c r="E93" s="53"/>
      <c r="H93" s="132"/>
      <c r="I93" s="152"/>
      <c r="J93" s="152"/>
      <c r="L93" s="152"/>
      <c r="M93" s="152"/>
      <c r="N93" s="132"/>
    </row>
    <row r="94" spans="1:14" ht="15" customHeight="1">
      <c r="A94" s="52"/>
      <c r="B94" s="52"/>
      <c r="C94" s="52" t="s">
        <v>58</v>
      </c>
      <c r="D94" s="141"/>
      <c r="E94" s="53"/>
      <c r="G94" s="132">
        <v>1851901547</v>
      </c>
      <c r="H94" s="132"/>
      <c r="I94" s="152"/>
      <c r="J94" s="152"/>
      <c r="K94" s="132">
        <v>1851901547</v>
      </c>
      <c r="L94" s="152"/>
      <c r="M94" s="152"/>
      <c r="N94" s="132"/>
    </row>
    <row r="95" spans="1:14" ht="15" customHeight="1">
      <c r="A95" s="52"/>
      <c r="B95" s="52" t="s">
        <v>216</v>
      </c>
      <c r="C95" s="52"/>
      <c r="D95" s="141"/>
      <c r="E95" s="53"/>
      <c r="H95" s="132"/>
      <c r="J95" s="152"/>
      <c r="L95" s="152"/>
      <c r="N95" s="132"/>
    </row>
    <row r="96" spans="1:14" ht="15" customHeight="1">
      <c r="A96" s="52"/>
      <c r="B96" s="52"/>
      <c r="C96" s="52" t="s">
        <v>58</v>
      </c>
      <c r="D96" s="141"/>
      <c r="E96" s="53"/>
      <c r="H96" s="132"/>
      <c r="I96" s="152">
        <v>1553175544</v>
      </c>
      <c r="J96" s="152"/>
      <c r="L96" s="152"/>
      <c r="M96" s="152">
        <v>1553175544</v>
      </c>
      <c r="N96" s="132"/>
    </row>
    <row r="97" spans="1:14" ht="15" customHeight="1">
      <c r="A97" s="52" t="s">
        <v>60</v>
      </c>
      <c r="B97" s="52"/>
      <c r="C97" s="52"/>
      <c r="D97" s="141"/>
      <c r="E97" s="53">
        <v>28</v>
      </c>
      <c r="G97" s="132">
        <v>1340981190</v>
      </c>
      <c r="H97" s="132"/>
      <c r="I97" s="152">
        <v>1251363389</v>
      </c>
      <c r="J97" s="152"/>
      <c r="K97" s="132">
        <v>5162014871</v>
      </c>
      <c r="L97" s="152"/>
      <c r="M97" s="132">
        <v>5072397070</v>
      </c>
      <c r="N97" s="132"/>
    </row>
    <row r="98" spans="1:14" ht="15" customHeight="1">
      <c r="A98" s="52" t="s">
        <v>61</v>
      </c>
      <c r="B98" s="52"/>
      <c r="C98" s="52"/>
      <c r="D98" s="141"/>
      <c r="E98" s="53"/>
      <c r="G98" s="132">
        <v>1589337148</v>
      </c>
      <c r="H98" s="132"/>
      <c r="I98" s="152">
        <v>1589337148</v>
      </c>
      <c r="J98" s="152"/>
      <c r="K98" s="1">
        <v>0</v>
      </c>
      <c r="L98" s="81"/>
      <c r="M98" s="81">
        <v>0</v>
      </c>
      <c r="N98" s="132"/>
    </row>
    <row r="99" spans="1:14" ht="15" customHeight="1">
      <c r="A99" s="52" t="s">
        <v>206</v>
      </c>
      <c r="B99" s="52"/>
      <c r="C99" s="52"/>
      <c r="D99" s="141"/>
      <c r="E99" s="53"/>
      <c r="G99" s="132"/>
      <c r="H99" s="132"/>
      <c r="I99" s="152"/>
      <c r="J99" s="152"/>
      <c r="K99" s="1"/>
      <c r="L99" s="81"/>
      <c r="M99" s="81"/>
      <c r="N99" s="132"/>
    </row>
    <row r="100" spans="1:14" ht="15" customHeight="1">
      <c r="A100" s="52"/>
      <c r="B100" s="52" t="s">
        <v>207</v>
      </c>
      <c r="C100" s="52"/>
      <c r="D100" s="141"/>
      <c r="E100" s="53"/>
      <c r="G100" s="132">
        <v>-135645750</v>
      </c>
      <c r="H100" s="132"/>
      <c r="I100" s="132">
        <v>-135645750</v>
      </c>
      <c r="J100" s="81"/>
      <c r="K100" s="1">
        <v>0</v>
      </c>
      <c r="L100" s="81"/>
      <c r="M100" s="81">
        <v>0</v>
      </c>
      <c r="N100" s="132"/>
    </row>
    <row r="101" spans="1:14" ht="15" customHeight="1">
      <c r="A101" s="52" t="s">
        <v>62</v>
      </c>
      <c r="B101" s="52"/>
      <c r="C101" s="52"/>
      <c r="D101" s="141"/>
      <c r="E101" s="53"/>
      <c r="N101" s="132"/>
    </row>
    <row r="102" spans="1:14" ht="15" customHeight="1">
      <c r="A102" s="52"/>
      <c r="B102" s="52" t="s">
        <v>63</v>
      </c>
      <c r="C102" s="52"/>
      <c r="D102" s="141"/>
      <c r="E102" s="53"/>
      <c r="G102" s="1">
        <v>0</v>
      </c>
      <c r="H102" s="1"/>
      <c r="I102" s="81">
        <v>0</v>
      </c>
      <c r="J102" s="152"/>
      <c r="K102" s="132">
        <v>-2490187463</v>
      </c>
      <c r="L102" s="152"/>
      <c r="M102" s="132">
        <v>-2490187463</v>
      </c>
      <c r="N102" s="132"/>
    </row>
    <row r="103" spans="1:14" ht="15" customHeight="1">
      <c r="A103" s="52" t="s">
        <v>64</v>
      </c>
      <c r="B103" s="52"/>
      <c r="C103" s="52"/>
      <c r="D103" s="141"/>
      <c r="E103" s="53"/>
      <c r="G103" s="81"/>
      <c r="H103" s="81"/>
      <c r="I103" s="81"/>
      <c r="N103" s="132"/>
    </row>
    <row r="104" spans="1:14" ht="15" customHeight="1">
      <c r="A104" s="52"/>
      <c r="B104" s="52" t="s">
        <v>65</v>
      </c>
      <c r="C104" s="52"/>
      <c r="D104" s="141"/>
      <c r="E104" s="53"/>
      <c r="G104" s="1">
        <v>0</v>
      </c>
      <c r="H104" s="1"/>
      <c r="I104" s="81">
        <v>0</v>
      </c>
      <c r="J104" s="152"/>
      <c r="K104" s="132">
        <v>2588050</v>
      </c>
      <c r="L104" s="152"/>
      <c r="M104" s="132">
        <v>2588050</v>
      </c>
      <c r="N104" s="132"/>
    </row>
    <row r="105" spans="1:14" ht="15" customHeight="1">
      <c r="A105" s="52" t="s">
        <v>66</v>
      </c>
      <c r="B105" s="52"/>
      <c r="C105" s="52"/>
      <c r="D105" s="141"/>
      <c r="E105" s="53"/>
      <c r="G105" s="132"/>
      <c r="H105" s="132"/>
      <c r="I105" s="6"/>
      <c r="J105" s="152"/>
      <c r="K105" s="132"/>
      <c r="L105" s="152"/>
      <c r="M105" s="6"/>
      <c r="N105" s="132"/>
    </row>
    <row r="106" spans="1:14" ht="15" customHeight="1">
      <c r="A106" s="52"/>
      <c r="B106" s="52" t="s">
        <v>67</v>
      </c>
      <c r="C106" s="52"/>
      <c r="D106" s="141"/>
      <c r="E106" s="53">
        <v>29</v>
      </c>
      <c r="G106" s="132">
        <v>100111661</v>
      </c>
      <c r="H106" s="132"/>
      <c r="I106" s="6">
        <v>100111661</v>
      </c>
      <c r="J106" s="152"/>
      <c r="K106" s="132">
        <v>83095557</v>
      </c>
      <c r="L106" s="152"/>
      <c r="M106" s="132">
        <v>83095557</v>
      </c>
      <c r="N106" s="132"/>
    </row>
    <row r="107" spans="1:14" ht="15" customHeight="1">
      <c r="A107" s="52"/>
      <c r="B107" s="52" t="s">
        <v>68</v>
      </c>
      <c r="C107" s="52"/>
      <c r="D107" s="127"/>
      <c r="E107" s="53"/>
      <c r="G107" s="144">
        <v>888520695</v>
      </c>
      <c r="H107" s="132"/>
      <c r="I107" s="7">
        <f>'CE Consolidation 67'!S31</f>
        <v>729374921</v>
      </c>
      <c r="J107" s="152"/>
      <c r="K107" s="144">
        <v>210977234</v>
      </c>
      <c r="L107" s="152"/>
      <c r="M107" s="144">
        <v>739168300</v>
      </c>
      <c r="N107" s="132"/>
    </row>
    <row r="108" spans="1:14" ht="15" customHeight="1">
      <c r="A108" s="51" t="s">
        <v>69</v>
      </c>
      <c r="B108" s="51"/>
      <c r="C108" s="51"/>
      <c r="D108" s="127"/>
      <c r="E108" s="53"/>
      <c r="G108" s="135"/>
      <c r="H108" s="135"/>
      <c r="I108" s="136"/>
      <c r="J108" s="136"/>
      <c r="K108" s="135"/>
      <c r="L108" s="136"/>
      <c r="M108" s="136"/>
      <c r="N108" s="132"/>
    </row>
    <row r="109" spans="1:14" ht="15" customHeight="1">
      <c r="A109" s="51"/>
      <c r="B109" s="51" t="s">
        <v>70</v>
      </c>
      <c r="C109" s="51"/>
      <c r="D109" s="127"/>
      <c r="E109" s="53"/>
      <c r="G109" s="135">
        <f>SUM(G94:G107)</f>
        <v>5635206491</v>
      </c>
      <c r="H109" s="135"/>
      <c r="I109" s="135">
        <f>SUM(I94:I107)</f>
        <v>5087716913</v>
      </c>
      <c r="J109" s="136"/>
      <c r="K109" s="135">
        <f>SUM(K94:K107)</f>
        <v>4820389796</v>
      </c>
      <c r="L109" s="136"/>
      <c r="M109" s="135">
        <f>SUM(M94:M107)</f>
        <v>4960237058</v>
      </c>
      <c r="N109" s="132"/>
    </row>
    <row r="110" spans="1:14" ht="15" customHeight="1">
      <c r="A110" s="52" t="s">
        <v>71</v>
      </c>
      <c r="B110" s="52"/>
      <c r="C110" s="52"/>
      <c r="D110" s="127"/>
      <c r="E110" s="53"/>
      <c r="G110" s="144">
        <v>122282</v>
      </c>
      <c r="H110" s="132"/>
      <c r="I110" s="154">
        <f>'CE Consolidation 67'!W31</f>
        <v>121612</v>
      </c>
      <c r="J110" s="133"/>
      <c r="K110" s="8">
        <v>0</v>
      </c>
      <c r="L110" s="1"/>
      <c r="M110" s="8">
        <v>0</v>
      </c>
      <c r="N110" s="132"/>
    </row>
    <row r="111" spans="1:14" ht="15" customHeight="1">
      <c r="A111" s="51" t="s">
        <v>72</v>
      </c>
      <c r="B111" s="51"/>
      <c r="C111" s="51"/>
      <c r="D111" s="127"/>
      <c r="E111" s="53"/>
      <c r="G111" s="155">
        <f>SUM(G108:G110)</f>
        <v>5635328773</v>
      </c>
      <c r="H111" s="135"/>
      <c r="I111" s="155">
        <f>SUM(I108:I110)</f>
        <v>5087838525</v>
      </c>
      <c r="J111" s="135"/>
      <c r="K111" s="155">
        <f>SUM(K108:K110)</f>
        <v>4820389796</v>
      </c>
      <c r="L111" s="135"/>
      <c r="M111" s="155">
        <f>SUM(M108:M110)</f>
        <v>4960237058</v>
      </c>
      <c r="N111" s="132"/>
    </row>
    <row r="112" spans="1:14" ht="15" customHeight="1">
      <c r="A112" s="51"/>
      <c r="B112" s="51"/>
      <c r="C112" s="51"/>
      <c r="D112" s="127"/>
      <c r="E112" s="53"/>
      <c r="G112" s="135"/>
      <c r="H112" s="135"/>
      <c r="I112" s="135"/>
      <c r="J112" s="135"/>
      <c r="K112" s="135"/>
      <c r="L112" s="135"/>
      <c r="M112" s="135"/>
      <c r="N112" s="132"/>
    </row>
    <row r="113" spans="1:22" ht="15" customHeight="1" thickBot="1">
      <c r="A113" s="95" t="s">
        <v>73</v>
      </c>
      <c r="B113" s="95"/>
      <c r="C113" s="95"/>
      <c r="E113" s="53"/>
      <c r="G113" s="146">
        <f>SUM(G111,G73)</f>
        <v>15044971200</v>
      </c>
      <c r="H113" s="135"/>
      <c r="I113" s="146">
        <f>SUM(I111,I73)</f>
        <v>14989364889</v>
      </c>
      <c r="J113" s="135"/>
      <c r="K113" s="146">
        <f>SUM(K111,K73)</f>
        <v>7691640401</v>
      </c>
      <c r="L113" s="135"/>
      <c r="M113" s="146">
        <f>SUM(M111,M73)</f>
        <v>8443615222</v>
      </c>
      <c r="N113" s="132"/>
    </row>
    <row r="114" spans="1:22" ht="15" customHeight="1" thickTop="1">
      <c r="A114" s="95"/>
      <c r="B114" s="95"/>
      <c r="C114" s="95"/>
      <c r="E114" s="53"/>
      <c r="G114" s="135"/>
      <c r="H114" s="135"/>
      <c r="I114" s="135"/>
      <c r="J114" s="135"/>
      <c r="K114" s="135"/>
      <c r="L114" s="135"/>
      <c r="M114" s="135"/>
      <c r="N114" s="132"/>
    </row>
    <row r="115" spans="1:22" ht="15" customHeight="1">
      <c r="A115" s="95"/>
      <c r="B115" s="95"/>
      <c r="C115" s="95"/>
      <c r="G115" s="135"/>
      <c r="H115" s="135"/>
      <c r="I115" s="135"/>
      <c r="J115" s="135"/>
      <c r="K115" s="135"/>
      <c r="L115" s="135"/>
      <c r="M115" s="135"/>
      <c r="N115" s="132"/>
    </row>
    <row r="116" spans="1:22" ht="15" customHeight="1">
      <c r="E116" s="156"/>
      <c r="N116" s="54"/>
      <c r="P116" s="9"/>
      <c r="Q116" s="157"/>
      <c r="R116" s="158"/>
      <c r="S116" s="157"/>
      <c r="T116" s="158"/>
      <c r="U116" s="157"/>
      <c r="V116" s="158"/>
    </row>
    <row r="117" spans="1:22" ht="15" customHeight="1">
      <c r="E117" s="156"/>
    </row>
    <row r="118" spans="1:22" ht="15" customHeight="1">
      <c r="E118" s="156"/>
    </row>
    <row r="119" spans="1:22" ht="15" customHeight="1">
      <c r="A119" s="159"/>
      <c r="D119" s="156"/>
      <c r="E119" s="27"/>
      <c r="G119" s="156"/>
    </row>
    <row r="120" spans="1:22" ht="15" customHeight="1">
      <c r="D120" s="156"/>
      <c r="E120" s="27"/>
      <c r="G120" s="156"/>
    </row>
    <row r="121" spans="1:22" ht="15" customHeight="1">
      <c r="D121" s="52"/>
      <c r="E121" s="27"/>
      <c r="G121" s="52"/>
    </row>
    <row r="122" spans="1:22" ht="15" customHeight="1">
      <c r="A122" s="159"/>
      <c r="D122" s="156"/>
      <c r="E122" s="27"/>
      <c r="G122" s="156"/>
    </row>
    <row r="123" spans="1:22" ht="15" customHeight="1">
      <c r="E123" s="27"/>
    </row>
    <row r="126" spans="1:22" ht="15" customHeight="1">
      <c r="K126" s="160"/>
    </row>
  </sheetData>
  <mergeCells count="15">
    <mergeCell ref="G84:M84"/>
    <mergeCell ref="J6:M6"/>
    <mergeCell ref="F6:I6"/>
    <mergeCell ref="F42:I42"/>
    <mergeCell ref="J42:M42"/>
    <mergeCell ref="F81:I81"/>
    <mergeCell ref="J81:M81"/>
    <mergeCell ref="G44:M44"/>
    <mergeCell ref="G80:I80"/>
    <mergeCell ref="K80:M80"/>
    <mergeCell ref="G5:I5"/>
    <mergeCell ref="K5:M5"/>
    <mergeCell ref="G8:M8"/>
    <mergeCell ref="G41:I41"/>
    <mergeCell ref="K41:M41"/>
  </mergeCells>
  <printOptions horizontalCentered="1"/>
  <pageMargins left="0.6" right="0.4" top="0.75" bottom="0.75" header="0.5" footer="0.5"/>
  <pageSetup paperSize="9" scale="80" firstPageNumber="7" fitToHeight="0" orientation="portrait" useFirstPageNumber="1" r:id="rId1"/>
  <headerFooter>
    <oddFooter>&amp;L&amp;"Calibri,Regular"&amp;12The accompanying notes are an integral part of these financial statements.&amp;R&amp;"Calibri,Regular"&amp;12&amp;P</oddFooter>
    <evenHeader>&amp;R&amp;"Arial,Italic"&amp;12For internal use only</evenHeader>
  </headerFooter>
  <rowBreaks count="2" manualBreakCount="2">
    <brk id="36" max="12" man="1"/>
    <brk id="7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Q55"/>
  <sheetViews>
    <sheetView view="pageBreakPreview" topLeftCell="A49" zoomScaleNormal="60" zoomScaleSheetLayoutView="100" workbookViewId="0">
      <selection activeCell="L23" sqref="L23"/>
    </sheetView>
  </sheetViews>
  <sheetFormatPr defaultColWidth="8.5546875" defaultRowHeight="16.2" customHeight="1"/>
  <cols>
    <col min="1" max="3" width="1.44140625" style="42" customWidth="1"/>
    <col min="4" max="4" width="17.5546875" style="42" customWidth="1"/>
    <col min="5" max="5" width="22" style="42" customWidth="1"/>
    <col min="6" max="6" width="7.77734375" style="42" customWidth="1"/>
    <col min="7" max="7" width="1.21875" style="42" customWidth="1"/>
    <col min="8" max="8" width="14.77734375" style="42" customWidth="1"/>
    <col min="9" max="9" width="1.21875" style="47" customWidth="1"/>
    <col min="10" max="10" width="14.77734375" style="47" customWidth="1"/>
    <col min="11" max="11" width="1.21875" style="42" customWidth="1"/>
    <col min="12" max="12" width="14.77734375" style="42" customWidth="1"/>
    <col min="13" max="13" width="1.21875" style="47" customWidth="1"/>
    <col min="14" max="14" width="14.77734375" style="47" customWidth="1"/>
    <col min="15" max="15" width="0.5546875" style="47" customWidth="1"/>
    <col min="16" max="17" width="9.44140625" style="42" bestFit="1" customWidth="1"/>
    <col min="18" max="18" width="9.77734375" style="42" bestFit="1" customWidth="1"/>
    <col min="19" max="16384" width="8.5546875" style="42"/>
  </cols>
  <sheetData>
    <row r="1" spans="1:15" s="27" customFormat="1" ht="16.2" customHeight="1">
      <c r="A1" s="26" t="str">
        <f>BS!A1</f>
        <v>Nirvana Development Public Company Limited and its subsidiaries</v>
      </c>
      <c r="B1" s="26"/>
      <c r="C1" s="26"/>
      <c r="D1" s="26"/>
    </row>
    <row r="2" spans="1:15" s="48" customFormat="1" ht="16.2" customHeight="1">
      <c r="A2" s="87" t="s">
        <v>74</v>
      </c>
      <c r="B2" s="87"/>
      <c r="C2" s="87"/>
      <c r="D2" s="87"/>
      <c r="E2" s="104"/>
      <c r="F2" s="104"/>
      <c r="G2" s="104"/>
      <c r="H2" s="104"/>
      <c r="I2" s="104"/>
      <c r="J2" s="45"/>
      <c r="K2" s="104"/>
      <c r="L2" s="104"/>
      <c r="M2" s="104"/>
      <c r="N2" s="45"/>
      <c r="O2" s="104"/>
    </row>
    <row r="3" spans="1:15" s="48" customFormat="1" ht="16.2" customHeight="1">
      <c r="A3" s="102" t="s">
        <v>238</v>
      </c>
      <c r="B3" s="102"/>
      <c r="C3" s="102"/>
      <c r="D3" s="102"/>
      <c r="E3" s="104"/>
      <c r="F3" s="104"/>
      <c r="G3" s="104"/>
      <c r="H3" s="104"/>
      <c r="I3" s="104"/>
      <c r="J3" s="104"/>
      <c r="K3" s="104"/>
      <c r="L3" s="104"/>
      <c r="M3" s="104"/>
      <c r="N3" s="104"/>
      <c r="O3" s="104"/>
    </row>
    <row r="4" spans="1:15" ht="16.2" customHeight="1">
      <c r="E4" s="38"/>
      <c r="F4" s="38"/>
      <c r="G4" s="38"/>
      <c r="H4" s="38"/>
      <c r="I4" s="38"/>
      <c r="J4" s="38"/>
      <c r="K4" s="38"/>
      <c r="L4" s="38"/>
      <c r="M4" s="38"/>
      <c r="N4" s="38"/>
      <c r="O4" s="38"/>
    </row>
    <row r="5" spans="1:15" ht="16.2" customHeight="1">
      <c r="E5" s="38"/>
      <c r="F5" s="75"/>
      <c r="G5" s="38"/>
      <c r="H5" s="176" t="s">
        <v>75</v>
      </c>
      <c r="I5" s="176"/>
      <c r="J5" s="176"/>
      <c r="K5" s="38"/>
      <c r="L5" s="176" t="s">
        <v>76</v>
      </c>
      <c r="M5" s="176"/>
      <c r="N5" s="176"/>
      <c r="O5" s="38"/>
    </row>
    <row r="6" spans="1:15" ht="16.2" customHeight="1">
      <c r="E6" s="38"/>
      <c r="F6" s="75"/>
      <c r="G6" s="38"/>
      <c r="H6" s="176" t="s">
        <v>3</v>
      </c>
      <c r="I6" s="176"/>
      <c r="J6" s="176"/>
      <c r="K6" s="38"/>
      <c r="L6" s="176" t="s">
        <v>3</v>
      </c>
      <c r="M6" s="176"/>
      <c r="N6" s="176"/>
      <c r="O6" s="38"/>
    </row>
    <row r="7" spans="1:15" s="48" customFormat="1" ht="16.2" customHeight="1">
      <c r="A7" s="42"/>
      <c r="B7" s="42"/>
      <c r="C7" s="42"/>
      <c r="D7" s="42"/>
      <c r="E7" s="42"/>
      <c r="F7" s="79" t="s">
        <v>5</v>
      </c>
      <c r="G7" s="45"/>
      <c r="H7" s="46" t="s">
        <v>235</v>
      </c>
      <c r="I7" s="47"/>
      <c r="J7" s="46" t="s">
        <v>215</v>
      </c>
      <c r="K7" s="45"/>
      <c r="L7" s="46" t="s">
        <v>235</v>
      </c>
      <c r="M7" s="47"/>
      <c r="N7" s="46" t="s">
        <v>215</v>
      </c>
    </row>
    <row r="8" spans="1:15" s="48" customFormat="1" ht="16.2" customHeight="1">
      <c r="A8" s="42"/>
      <c r="B8" s="42"/>
      <c r="C8" s="42"/>
      <c r="D8" s="42"/>
      <c r="E8" s="42"/>
      <c r="F8" s="79"/>
      <c r="G8" s="45"/>
      <c r="H8" s="46"/>
      <c r="I8" s="47"/>
      <c r="J8" s="46" t="s">
        <v>253</v>
      </c>
      <c r="K8" s="45"/>
      <c r="L8" s="46"/>
      <c r="M8" s="47"/>
      <c r="N8" s="46"/>
    </row>
    <row r="9" spans="1:15" s="48" customFormat="1" ht="16.2" customHeight="1">
      <c r="A9" s="42"/>
      <c r="B9" s="42"/>
      <c r="C9" s="42"/>
      <c r="D9" s="42"/>
      <c r="E9" s="42"/>
      <c r="F9" s="76"/>
      <c r="G9" s="45"/>
      <c r="H9" s="177" t="s">
        <v>6</v>
      </c>
      <c r="I9" s="172"/>
      <c r="J9" s="172"/>
      <c r="K9" s="172"/>
      <c r="L9" s="172"/>
      <c r="M9" s="172"/>
      <c r="N9" s="172"/>
    </row>
    <row r="10" spans="1:15" s="48" customFormat="1" ht="16.2" customHeight="1">
      <c r="A10" s="106" t="s">
        <v>197</v>
      </c>
      <c r="B10" s="42"/>
      <c r="C10" s="42"/>
      <c r="D10" s="42"/>
      <c r="E10" s="42"/>
      <c r="F10" s="76"/>
      <c r="G10" s="45"/>
      <c r="H10" s="105"/>
      <c r="I10" s="50"/>
      <c r="J10" s="50"/>
      <c r="K10" s="50"/>
      <c r="L10" s="50"/>
      <c r="M10" s="50"/>
      <c r="N10" s="50"/>
    </row>
    <row r="11" spans="1:15" ht="16.2" customHeight="1">
      <c r="A11" s="107" t="s">
        <v>77</v>
      </c>
      <c r="B11" s="107"/>
      <c r="C11" s="107"/>
      <c r="D11" s="107"/>
      <c r="F11" s="79">
        <v>4</v>
      </c>
      <c r="G11" s="45"/>
      <c r="H11" s="108">
        <v>1593445060</v>
      </c>
      <c r="I11" s="108"/>
      <c r="J11" s="108">
        <v>1372806788</v>
      </c>
      <c r="K11" s="108"/>
      <c r="L11" s="10">
        <v>71546137</v>
      </c>
      <c r="M11" s="108"/>
      <c r="N11" s="10">
        <v>102854918</v>
      </c>
      <c r="O11" s="42"/>
    </row>
    <row r="12" spans="1:15" ht="16.2" customHeight="1">
      <c r="A12" s="107" t="s">
        <v>78</v>
      </c>
      <c r="B12" s="107"/>
      <c r="C12" s="107"/>
      <c r="D12" s="107"/>
      <c r="F12" s="79"/>
      <c r="G12" s="45"/>
      <c r="H12" s="108">
        <v>5978358</v>
      </c>
      <c r="I12" s="108"/>
      <c r="J12" s="108">
        <v>47262188</v>
      </c>
      <c r="K12" s="108"/>
      <c r="L12" s="65">
        <v>0</v>
      </c>
      <c r="M12" s="108"/>
      <c r="N12" s="65">
        <v>0</v>
      </c>
      <c r="O12" s="42"/>
    </row>
    <row r="13" spans="1:15" ht="16.2" customHeight="1">
      <c r="A13" s="107" t="s">
        <v>82</v>
      </c>
      <c r="B13" s="107"/>
      <c r="C13" s="107"/>
      <c r="D13" s="107"/>
      <c r="F13" s="79">
        <v>32</v>
      </c>
      <c r="G13" s="45"/>
      <c r="H13" s="108">
        <v>103634993</v>
      </c>
      <c r="I13" s="108"/>
      <c r="J13" s="108">
        <v>72983207</v>
      </c>
      <c r="K13" s="108"/>
      <c r="L13" s="65">
        <v>302464009</v>
      </c>
      <c r="M13" s="108"/>
      <c r="N13" s="65">
        <v>1078314241</v>
      </c>
      <c r="O13" s="42"/>
    </row>
    <row r="14" spans="1:15" ht="16.2" customHeight="1">
      <c r="A14" s="107" t="s">
        <v>195</v>
      </c>
      <c r="B14" s="107"/>
      <c r="C14" s="107"/>
      <c r="D14" s="107"/>
      <c r="F14" s="79"/>
      <c r="G14" s="45"/>
      <c r="H14" s="108"/>
      <c r="I14" s="108"/>
      <c r="J14" s="108"/>
      <c r="K14" s="108"/>
      <c r="L14" s="65"/>
      <c r="M14" s="108"/>
      <c r="N14" s="65"/>
      <c r="O14" s="42"/>
    </row>
    <row r="15" spans="1:15" ht="16.2" customHeight="1">
      <c r="A15" s="107"/>
      <c r="B15" s="107"/>
      <c r="C15" s="107"/>
      <c r="D15" s="107" t="s">
        <v>196</v>
      </c>
      <c r="F15" s="79">
        <v>16</v>
      </c>
      <c r="G15" s="45"/>
      <c r="H15" s="108">
        <v>138939003</v>
      </c>
      <c r="I15" s="108"/>
      <c r="J15" s="108">
        <v>93887050</v>
      </c>
      <c r="K15" s="108"/>
      <c r="L15" s="65">
        <v>0</v>
      </c>
      <c r="M15" s="108"/>
      <c r="N15" s="65">
        <v>0</v>
      </c>
      <c r="O15" s="42"/>
    </row>
    <row r="16" spans="1:15" ht="16.2" customHeight="1">
      <c r="A16" s="109" t="s">
        <v>79</v>
      </c>
      <c r="B16" s="109"/>
      <c r="C16" s="109"/>
      <c r="D16" s="109"/>
      <c r="F16" s="79"/>
      <c r="G16" s="45"/>
      <c r="H16" s="110">
        <f>SUM(H11:H15)</f>
        <v>1841997414</v>
      </c>
      <c r="I16" s="108"/>
      <c r="J16" s="110">
        <f>SUM(J11:J15)</f>
        <v>1586939233</v>
      </c>
      <c r="K16" s="108"/>
      <c r="L16" s="110">
        <f>SUM(L11:L15)</f>
        <v>374010146</v>
      </c>
      <c r="M16" s="108"/>
      <c r="N16" s="110">
        <f>SUM(N11:N15)</f>
        <v>1181169159</v>
      </c>
      <c r="O16" s="42"/>
    </row>
    <row r="17" spans="1:15" ht="16.2" customHeight="1">
      <c r="A17" s="109"/>
      <c r="B17" s="109"/>
      <c r="C17" s="109"/>
      <c r="D17" s="109"/>
      <c r="F17" s="79"/>
      <c r="G17" s="45"/>
      <c r="H17" s="108"/>
      <c r="I17" s="108"/>
      <c r="J17" s="108"/>
      <c r="K17" s="108"/>
      <c r="L17" s="65"/>
      <c r="M17" s="108"/>
      <c r="N17" s="108"/>
      <c r="O17" s="42"/>
    </row>
    <row r="18" spans="1:15" ht="16.2" customHeight="1">
      <c r="A18" s="111" t="s">
        <v>198</v>
      </c>
      <c r="B18" s="109"/>
      <c r="C18" s="109"/>
      <c r="D18" s="109"/>
      <c r="F18" s="79"/>
      <c r="G18" s="45"/>
      <c r="H18" s="108"/>
      <c r="I18" s="108"/>
      <c r="J18" s="108"/>
      <c r="K18" s="108"/>
      <c r="L18" s="65"/>
      <c r="M18" s="108"/>
      <c r="N18" s="108"/>
      <c r="O18" s="42"/>
    </row>
    <row r="19" spans="1:15" ht="16.2" customHeight="1">
      <c r="A19" s="107" t="s">
        <v>80</v>
      </c>
      <c r="B19" s="107"/>
      <c r="C19" s="107"/>
      <c r="D19" s="107"/>
      <c r="F19" s="79">
        <v>4</v>
      </c>
      <c r="G19" s="45"/>
      <c r="H19" s="108">
        <v>1106185527</v>
      </c>
      <c r="I19" s="108"/>
      <c r="J19" s="108">
        <v>937669118</v>
      </c>
      <c r="K19" s="108"/>
      <c r="L19" s="56">
        <v>71386218</v>
      </c>
      <c r="M19" s="108"/>
      <c r="N19" s="56">
        <v>86743681</v>
      </c>
      <c r="O19" s="42"/>
    </row>
    <row r="20" spans="1:15" ht="16.2" customHeight="1">
      <c r="A20" s="107" t="s">
        <v>81</v>
      </c>
      <c r="B20" s="107"/>
      <c r="C20" s="107"/>
      <c r="D20" s="107"/>
      <c r="F20" s="79"/>
      <c r="G20" s="45"/>
      <c r="H20" s="108">
        <v>6373013</v>
      </c>
      <c r="I20" s="108"/>
      <c r="J20" s="108">
        <v>35910771</v>
      </c>
      <c r="K20" s="108"/>
      <c r="L20" s="56">
        <v>0</v>
      </c>
      <c r="M20" s="108"/>
      <c r="N20" s="56">
        <v>0</v>
      </c>
      <c r="O20" s="42"/>
    </row>
    <row r="21" spans="1:15" ht="16.2" customHeight="1">
      <c r="A21" s="107" t="s">
        <v>83</v>
      </c>
      <c r="B21" s="107"/>
      <c r="C21" s="107"/>
      <c r="D21" s="107"/>
      <c r="F21" s="79"/>
      <c r="G21" s="45"/>
      <c r="H21" s="108">
        <v>155459978</v>
      </c>
      <c r="I21" s="108"/>
      <c r="J21" s="108">
        <v>193567752</v>
      </c>
      <c r="K21" s="108"/>
      <c r="L21" s="56">
        <v>29538474</v>
      </c>
      <c r="M21" s="108"/>
      <c r="N21" s="56">
        <v>50462845</v>
      </c>
      <c r="O21" s="42"/>
    </row>
    <row r="22" spans="1:15" ht="16.2" customHeight="1">
      <c r="A22" s="107" t="s">
        <v>84</v>
      </c>
      <c r="B22" s="107"/>
      <c r="C22" s="107"/>
      <c r="D22" s="107"/>
      <c r="F22" s="79"/>
      <c r="G22" s="45"/>
      <c r="H22" s="108">
        <v>221074375</v>
      </c>
      <c r="I22" s="108"/>
      <c r="J22" s="108">
        <v>192698378</v>
      </c>
      <c r="K22" s="108"/>
      <c r="L22" s="65">
        <v>430600886</v>
      </c>
      <c r="M22" s="108"/>
      <c r="N22" s="65">
        <v>173136095</v>
      </c>
      <c r="O22" s="42"/>
    </row>
    <row r="23" spans="1:15" ht="16.2" customHeight="1">
      <c r="A23" s="107" t="s">
        <v>246</v>
      </c>
      <c r="B23" s="107"/>
      <c r="C23" s="107"/>
      <c r="D23" s="107"/>
      <c r="F23" s="79">
        <v>12</v>
      </c>
      <c r="G23" s="45"/>
      <c r="H23" s="163">
        <v>0</v>
      </c>
      <c r="I23" s="108"/>
      <c r="J23" s="163">
        <v>0</v>
      </c>
      <c r="K23" s="108"/>
      <c r="L23" s="65">
        <v>191266056</v>
      </c>
      <c r="M23" s="108"/>
      <c r="N23" s="65">
        <v>0</v>
      </c>
      <c r="O23" s="42"/>
    </row>
    <row r="24" spans="1:15" ht="16.2" customHeight="1">
      <c r="A24" s="109" t="s">
        <v>210</v>
      </c>
      <c r="B24" s="109"/>
      <c r="C24" s="109"/>
      <c r="D24" s="109"/>
      <c r="F24" s="79"/>
      <c r="G24" s="45"/>
      <c r="H24" s="112">
        <f>SUM(H19:H23)</f>
        <v>1489092893</v>
      </c>
      <c r="I24" s="108"/>
      <c r="J24" s="112">
        <f>SUM(J19:J23)</f>
        <v>1359846019</v>
      </c>
      <c r="K24" s="108"/>
      <c r="L24" s="112">
        <f>SUM(L19:L23)</f>
        <v>722791634</v>
      </c>
      <c r="M24" s="108"/>
      <c r="N24" s="112">
        <f>SUM(N19:N23)</f>
        <v>310342621</v>
      </c>
      <c r="O24" s="42"/>
    </row>
    <row r="25" spans="1:15" ht="16.2" customHeight="1">
      <c r="F25" s="79"/>
      <c r="G25" s="45"/>
      <c r="H25" s="108"/>
      <c r="I25" s="108"/>
      <c r="J25" s="108"/>
      <c r="K25" s="108"/>
      <c r="L25" s="65"/>
      <c r="M25" s="108"/>
      <c r="N25" s="108"/>
      <c r="O25" s="42"/>
    </row>
    <row r="26" spans="1:15" ht="16.2" customHeight="1">
      <c r="A26" s="109" t="s">
        <v>254</v>
      </c>
      <c r="B26" s="109"/>
      <c r="C26" s="109"/>
      <c r="D26" s="109"/>
      <c r="F26" s="79"/>
      <c r="G26" s="108"/>
      <c r="H26" s="113">
        <f>H16-H24</f>
        <v>352904521</v>
      </c>
      <c r="I26" s="108"/>
      <c r="J26" s="113">
        <f>J16-J24</f>
        <v>227093214</v>
      </c>
      <c r="K26" s="108"/>
      <c r="L26" s="113">
        <f>L16-L24</f>
        <v>-348781488</v>
      </c>
      <c r="M26" s="108"/>
      <c r="N26" s="113">
        <f>N16-N24</f>
        <v>870826538</v>
      </c>
      <c r="O26" s="42"/>
    </row>
    <row r="27" spans="1:15" ht="16.2" customHeight="1">
      <c r="A27" s="107" t="s">
        <v>85</v>
      </c>
      <c r="B27" s="107"/>
      <c r="C27" s="107"/>
      <c r="D27" s="107"/>
      <c r="F27" s="79">
        <v>13</v>
      </c>
      <c r="G27" s="45"/>
      <c r="H27" s="10">
        <v>-6987140</v>
      </c>
      <c r="I27" s="108"/>
      <c r="J27" s="10">
        <v>-15317210</v>
      </c>
      <c r="K27" s="108"/>
      <c r="L27" s="10">
        <v>0</v>
      </c>
      <c r="M27" s="108"/>
      <c r="N27" s="10">
        <v>0</v>
      </c>
      <c r="O27" s="42"/>
    </row>
    <row r="28" spans="1:15" ht="16.2" customHeight="1">
      <c r="A28" s="107" t="s">
        <v>141</v>
      </c>
      <c r="B28" s="107"/>
      <c r="C28" s="107"/>
      <c r="D28" s="107"/>
      <c r="F28" s="79"/>
      <c r="G28" s="45"/>
      <c r="H28" s="13">
        <v>-69386362</v>
      </c>
      <c r="I28" s="108"/>
      <c r="J28" s="13">
        <v>-79594918</v>
      </c>
      <c r="K28" s="108"/>
      <c r="L28" s="13">
        <v>-166340360</v>
      </c>
      <c r="M28" s="108"/>
      <c r="N28" s="13">
        <v>-226942066</v>
      </c>
      <c r="O28" s="42"/>
    </row>
    <row r="29" spans="1:15" ht="16.2" customHeight="1">
      <c r="A29" s="109" t="s">
        <v>255</v>
      </c>
      <c r="B29" s="109"/>
      <c r="C29" s="109"/>
      <c r="D29" s="109"/>
      <c r="F29" s="47"/>
      <c r="G29" s="45"/>
      <c r="H29" s="108">
        <f>SUM(H26:H28)</f>
        <v>276531019</v>
      </c>
      <c r="I29" s="108"/>
      <c r="J29" s="108">
        <f>SUM(J26:J28)</f>
        <v>132181086</v>
      </c>
      <c r="K29" s="108"/>
      <c r="L29" s="108">
        <f>SUM(L26:L28)</f>
        <v>-515121848</v>
      </c>
      <c r="M29" s="108"/>
      <c r="N29" s="108">
        <f>SUM(N26:N28)</f>
        <v>643884472</v>
      </c>
      <c r="O29" s="42"/>
    </row>
    <row r="30" spans="1:15" ht="16.2" customHeight="1">
      <c r="A30" s="107" t="s">
        <v>233</v>
      </c>
      <c r="B30" s="107"/>
      <c r="C30" s="107"/>
      <c r="D30" s="107"/>
      <c r="F30" s="79">
        <v>33</v>
      </c>
      <c r="G30" s="45"/>
      <c r="H30" s="108">
        <v>-120656251</v>
      </c>
      <c r="I30" s="108"/>
      <c r="J30" s="108">
        <v>-45910993</v>
      </c>
      <c r="K30" s="108"/>
      <c r="L30" s="56">
        <v>-16130959</v>
      </c>
      <c r="M30" s="108"/>
      <c r="N30" s="56">
        <v>-11380637</v>
      </c>
      <c r="O30" s="42"/>
    </row>
    <row r="31" spans="1:15" ht="16.2" customHeight="1" thickBot="1">
      <c r="A31" s="109" t="s">
        <v>256</v>
      </c>
      <c r="B31" s="109"/>
      <c r="C31" s="109"/>
      <c r="D31" s="109"/>
      <c r="F31" s="47"/>
      <c r="G31" s="45"/>
      <c r="H31" s="114">
        <f>SUM(H29:H30)</f>
        <v>155874768</v>
      </c>
      <c r="I31" s="113"/>
      <c r="J31" s="114">
        <f>SUM(J29:J30)</f>
        <v>86270093</v>
      </c>
      <c r="K31" s="113"/>
      <c r="L31" s="115">
        <f>SUM(L29:L30)</f>
        <v>-531252807</v>
      </c>
      <c r="M31" s="113"/>
      <c r="N31" s="114">
        <f>SUM(N29:N30)</f>
        <v>632503835</v>
      </c>
      <c r="O31" s="42"/>
    </row>
    <row r="32" spans="1:15" ht="16.2" customHeight="1" thickTop="1">
      <c r="A32" s="109"/>
      <c r="B32" s="109"/>
      <c r="C32" s="109"/>
      <c r="D32" s="109"/>
      <c r="F32" s="79"/>
      <c r="G32" s="45"/>
      <c r="H32" s="108"/>
      <c r="I32" s="108"/>
      <c r="J32" s="108"/>
      <c r="K32" s="108"/>
      <c r="L32" s="54"/>
      <c r="M32" s="108"/>
      <c r="N32" s="54"/>
      <c r="O32" s="42"/>
    </row>
    <row r="33" spans="1:15" ht="16.2" customHeight="1">
      <c r="A33" s="109" t="s">
        <v>258</v>
      </c>
      <c r="B33" s="109"/>
      <c r="C33" s="109"/>
      <c r="D33" s="109"/>
      <c r="F33" s="79"/>
      <c r="G33" s="45"/>
      <c r="H33" s="108"/>
      <c r="I33" s="108"/>
      <c r="J33" s="108"/>
      <c r="K33" s="108"/>
      <c r="L33" s="54"/>
      <c r="M33" s="108"/>
      <c r="N33" s="54"/>
      <c r="O33" s="42"/>
    </row>
    <row r="34" spans="1:15" ht="16.2" customHeight="1">
      <c r="A34" s="111" t="s">
        <v>199</v>
      </c>
      <c r="B34" s="109"/>
      <c r="C34" s="109"/>
      <c r="D34" s="109"/>
      <c r="F34" s="79"/>
      <c r="G34" s="45"/>
      <c r="H34" s="108"/>
      <c r="I34" s="108"/>
      <c r="J34" s="108"/>
      <c r="K34" s="108"/>
      <c r="L34" s="54"/>
      <c r="M34" s="108"/>
      <c r="N34" s="54"/>
      <c r="O34" s="42"/>
    </row>
    <row r="35" spans="1:15" ht="16.2" customHeight="1">
      <c r="B35" s="109"/>
      <c r="C35" s="109"/>
      <c r="D35" s="111" t="s">
        <v>200</v>
      </c>
      <c r="F35" s="79"/>
      <c r="G35" s="45"/>
      <c r="H35" s="108"/>
      <c r="I35" s="108"/>
      <c r="J35" s="108"/>
      <c r="K35" s="108"/>
      <c r="L35" s="54"/>
      <c r="M35" s="108"/>
      <c r="N35" s="54"/>
      <c r="O35" s="42"/>
    </row>
    <row r="36" spans="1:15" ht="16.2" customHeight="1">
      <c r="A36" s="107" t="s">
        <v>231</v>
      </c>
      <c r="B36" s="109"/>
      <c r="C36" s="109"/>
      <c r="D36" s="109"/>
      <c r="F36" s="79"/>
      <c r="G36" s="45"/>
      <c r="H36" s="108"/>
      <c r="I36" s="108"/>
      <c r="J36" s="108"/>
      <c r="K36" s="108"/>
      <c r="L36" s="54"/>
      <c r="M36" s="108"/>
      <c r="N36" s="54"/>
      <c r="O36" s="42"/>
    </row>
    <row r="37" spans="1:15" ht="16.2" customHeight="1">
      <c r="A37" s="107"/>
      <c r="B37" s="109"/>
      <c r="C37" s="109"/>
      <c r="D37" s="107" t="s">
        <v>270</v>
      </c>
      <c r="F37" s="79">
        <v>33</v>
      </c>
      <c r="G37" s="45"/>
      <c r="H37" s="108">
        <v>3271676</v>
      </c>
      <c r="I37" s="108"/>
      <c r="J37" s="108">
        <v>66738</v>
      </c>
      <c r="K37" s="108"/>
      <c r="L37" s="54">
        <v>3061741</v>
      </c>
      <c r="M37" s="108"/>
      <c r="N37" s="54">
        <v>-109517</v>
      </c>
      <c r="O37" s="42"/>
    </row>
    <row r="38" spans="1:15" ht="16.2" customHeight="1">
      <c r="A38" s="109" t="s">
        <v>259</v>
      </c>
      <c r="B38" s="109"/>
      <c r="C38" s="109"/>
      <c r="D38" s="109"/>
      <c r="F38" s="79"/>
      <c r="G38" s="45"/>
      <c r="H38" s="116">
        <f>SUM(H36:H37)</f>
        <v>3271676</v>
      </c>
      <c r="I38" s="108"/>
      <c r="J38" s="116">
        <f>SUM(J36:J37)</f>
        <v>66738</v>
      </c>
      <c r="K38" s="108"/>
      <c r="L38" s="116">
        <f>SUM(L36:L37)</f>
        <v>3061741</v>
      </c>
      <c r="M38" s="108"/>
      <c r="N38" s="116">
        <f>SUM(N36:N37)</f>
        <v>-109517</v>
      </c>
      <c r="O38" s="42"/>
    </row>
    <row r="39" spans="1:15" ht="16.2" customHeight="1" thickBot="1">
      <c r="A39" s="109" t="s">
        <v>260</v>
      </c>
      <c r="B39" s="109"/>
      <c r="C39" s="109"/>
      <c r="D39" s="109"/>
      <c r="F39" s="79"/>
      <c r="G39" s="45"/>
      <c r="H39" s="117">
        <f>SUM(H31,H38)</f>
        <v>159146444</v>
      </c>
      <c r="I39" s="108"/>
      <c r="J39" s="117">
        <f>SUM(J31,J38)</f>
        <v>86336831</v>
      </c>
      <c r="K39" s="108"/>
      <c r="L39" s="117">
        <f>SUM(L31,L38)</f>
        <v>-528191066</v>
      </c>
      <c r="M39" s="108"/>
      <c r="N39" s="117">
        <f>SUM(N31,N38)</f>
        <v>632394318</v>
      </c>
      <c r="O39" s="42"/>
    </row>
    <row r="40" spans="1:15" ht="16.2" customHeight="1" thickTop="1">
      <c r="A40" s="109"/>
      <c r="B40" s="109"/>
      <c r="C40" s="109"/>
      <c r="D40" s="109"/>
      <c r="F40" s="79"/>
      <c r="G40" s="45"/>
      <c r="H40" s="108"/>
      <c r="I40" s="108"/>
      <c r="J40" s="108"/>
      <c r="K40" s="108"/>
      <c r="L40" s="54"/>
      <c r="M40" s="108"/>
      <c r="N40" s="54"/>
      <c r="O40" s="42"/>
    </row>
    <row r="41" spans="1:15" ht="16.2" customHeight="1">
      <c r="A41" s="109" t="s">
        <v>257</v>
      </c>
      <c r="B41" s="109"/>
      <c r="C41" s="109"/>
      <c r="D41" s="109"/>
      <c r="F41" s="79"/>
      <c r="G41" s="45"/>
      <c r="H41" s="108"/>
      <c r="I41" s="108"/>
      <c r="J41" s="108"/>
      <c r="K41" s="108"/>
      <c r="L41" s="54"/>
      <c r="M41" s="108"/>
      <c r="N41" s="54"/>
      <c r="O41" s="42"/>
    </row>
    <row r="42" spans="1:15" ht="16.2" customHeight="1">
      <c r="A42" s="107"/>
      <c r="B42" s="107" t="s">
        <v>86</v>
      </c>
      <c r="C42" s="107"/>
      <c r="D42" s="107"/>
      <c r="F42" s="79"/>
      <c r="G42" s="45"/>
      <c r="H42" s="108">
        <f>H44-H43</f>
        <v>155874000</v>
      </c>
      <c r="I42" s="108"/>
      <c r="J42" s="108">
        <v>86269582</v>
      </c>
      <c r="K42" s="108"/>
      <c r="L42" s="56">
        <f>L44-L43</f>
        <v>-531252807</v>
      </c>
      <c r="M42" s="108"/>
      <c r="N42" s="54">
        <f>N31</f>
        <v>632503835</v>
      </c>
      <c r="O42" s="42"/>
    </row>
    <row r="43" spans="1:15" ht="16.2" customHeight="1">
      <c r="A43" s="107"/>
      <c r="B43" s="107" t="s">
        <v>87</v>
      </c>
      <c r="C43" s="107"/>
      <c r="D43" s="107"/>
      <c r="F43" s="79"/>
      <c r="G43" s="45"/>
      <c r="H43" s="108">
        <v>768</v>
      </c>
      <c r="I43" s="108"/>
      <c r="J43" s="108">
        <v>511</v>
      </c>
      <c r="K43" s="108"/>
      <c r="L43" s="13">
        <v>0</v>
      </c>
      <c r="M43" s="108"/>
      <c r="N43" s="11">
        <v>0</v>
      </c>
      <c r="O43" s="42"/>
    </row>
    <row r="44" spans="1:15" ht="16.2" customHeight="1" thickBot="1">
      <c r="A44" s="109"/>
      <c r="B44" s="109"/>
      <c r="C44" s="109"/>
      <c r="D44" s="109"/>
      <c r="F44" s="79"/>
      <c r="G44" s="45"/>
      <c r="H44" s="114">
        <f>H31</f>
        <v>155874768</v>
      </c>
      <c r="I44" s="113"/>
      <c r="J44" s="114">
        <f>SUM(J42:J43)</f>
        <v>86270093</v>
      </c>
      <c r="K44" s="108"/>
      <c r="L44" s="114">
        <f>L31</f>
        <v>-531252807</v>
      </c>
      <c r="M44" s="113"/>
      <c r="N44" s="114">
        <f>SUM(N42:N43)</f>
        <v>632503835</v>
      </c>
      <c r="O44" s="42"/>
    </row>
    <row r="45" spans="1:15" ht="16.2" customHeight="1" thickTop="1">
      <c r="A45" s="107"/>
      <c r="B45" s="107"/>
      <c r="C45" s="107"/>
      <c r="D45" s="107"/>
      <c r="F45" s="47"/>
      <c r="G45" s="47"/>
      <c r="H45" s="47"/>
      <c r="I45" s="45"/>
      <c r="K45" s="47"/>
      <c r="L45" s="54"/>
      <c r="M45" s="45"/>
      <c r="N45" s="54"/>
    </row>
    <row r="46" spans="1:15" ht="16.2" customHeight="1">
      <c r="A46" s="109" t="s">
        <v>261</v>
      </c>
      <c r="B46" s="109"/>
      <c r="C46" s="109"/>
      <c r="D46" s="109"/>
      <c r="F46" s="79"/>
      <c r="G46" s="45"/>
      <c r="H46" s="108"/>
      <c r="I46" s="108"/>
      <c r="J46" s="108"/>
      <c r="K46" s="108"/>
      <c r="L46" s="54"/>
      <c r="M46" s="108"/>
      <c r="N46" s="54"/>
      <c r="O46" s="42"/>
    </row>
    <row r="47" spans="1:15" ht="16.2" customHeight="1">
      <c r="A47" s="107"/>
      <c r="B47" s="107" t="s">
        <v>86</v>
      </c>
      <c r="C47" s="107"/>
      <c r="D47" s="107"/>
      <c r="F47" s="79"/>
      <c r="G47" s="45"/>
      <c r="H47" s="108">
        <f>H49-H48</f>
        <v>159145676</v>
      </c>
      <c r="I47" s="108"/>
      <c r="J47" s="108">
        <v>86336320</v>
      </c>
      <c r="K47" s="108"/>
      <c r="L47" s="54">
        <f>L49-L48</f>
        <v>-528191066</v>
      </c>
      <c r="M47" s="108"/>
      <c r="N47" s="54">
        <f>N39</f>
        <v>632394318</v>
      </c>
      <c r="O47" s="42"/>
    </row>
    <row r="48" spans="1:15" ht="16.2" customHeight="1">
      <c r="A48" s="107"/>
      <c r="B48" s="107" t="s">
        <v>87</v>
      </c>
      <c r="C48" s="107"/>
      <c r="D48" s="107"/>
      <c r="F48" s="79"/>
      <c r="G48" s="45"/>
      <c r="H48" s="108">
        <v>768</v>
      </c>
      <c r="I48" s="108"/>
      <c r="J48" s="108">
        <v>511</v>
      </c>
      <c r="K48" s="108"/>
      <c r="L48" s="11">
        <v>0</v>
      </c>
      <c r="M48" s="108"/>
      <c r="N48" s="11">
        <v>0</v>
      </c>
      <c r="O48" s="42"/>
    </row>
    <row r="49" spans="1:17" ht="16.2" customHeight="1" thickBot="1">
      <c r="A49" s="109"/>
      <c r="B49" s="109"/>
      <c r="C49" s="109"/>
      <c r="D49" s="109"/>
      <c r="F49" s="79"/>
      <c r="G49" s="45"/>
      <c r="H49" s="114">
        <f>H39</f>
        <v>159146444</v>
      </c>
      <c r="I49" s="113"/>
      <c r="J49" s="114">
        <f>SUM(J47:J48)</f>
        <v>86336831</v>
      </c>
      <c r="K49" s="108"/>
      <c r="L49" s="114">
        <f>L39</f>
        <v>-528191066</v>
      </c>
      <c r="M49" s="113"/>
      <c r="N49" s="114">
        <f>SUM(N47:N48)</f>
        <v>632394318</v>
      </c>
      <c r="O49" s="42"/>
    </row>
    <row r="50" spans="1:17" ht="16.2" customHeight="1" thickTop="1">
      <c r="A50" s="107"/>
      <c r="B50" s="107"/>
      <c r="C50" s="107"/>
      <c r="D50" s="107"/>
      <c r="F50" s="47"/>
      <c r="G50" s="47"/>
      <c r="H50" s="47"/>
      <c r="I50" s="45"/>
      <c r="K50" s="47"/>
      <c r="L50" s="54"/>
      <c r="M50" s="45"/>
      <c r="N50" s="54"/>
    </row>
    <row r="51" spans="1:17" ht="16.2" customHeight="1">
      <c r="A51" s="109" t="s">
        <v>262</v>
      </c>
      <c r="B51" s="109"/>
      <c r="C51" s="109"/>
      <c r="D51" s="109"/>
      <c r="F51" s="79">
        <v>34</v>
      </c>
      <c r="G51" s="45"/>
      <c r="I51" s="42"/>
      <c r="J51" s="42"/>
      <c r="K51" s="45"/>
      <c r="L51" s="118"/>
      <c r="M51" s="42"/>
      <c r="N51" s="118"/>
      <c r="O51" s="42"/>
    </row>
    <row r="52" spans="1:17" ht="16.2" customHeight="1" thickBot="1">
      <c r="A52" s="107" t="s">
        <v>263</v>
      </c>
      <c r="B52" s="107"/>
      <c r="C52" s="107"/>
      <c r="D52" s="107"/>
      <c r="F52" s="79"/>
      <c r="G52" s="45"/>
      <c r="H52" s="119">
        <f>H42/H54</f>
        <v>8.6659072464520537E-2</v>
      </c>
      <c r="I52" s="120"/>
      <c r="J52" s="119">
        <f>J47/J54</f>
        <v>5.5586968617855004E-2</v>
      </c>
      <c r="K52" s="120"/>
      <c r="L52" s="119">
        <f>L42/L54</f>
        <v>-0.29535314099075499</v>
      </c>
      <c r="M52" s="121"/>
      <c r="N52" s="119">
        <f>N47/N54</f>
        <v>0.40716216661511423</v>
      </c>
      <c r="O52" s="42"/>
      <c r="Q52" s="122"/>
    </row>
    <row r="53" spans="1:17" ht="16.2" customHeight="1" thickTop="1">
      <c r="A53" s="107"/>
      <c r="B53" s="107"/>
      <c r="C53" s="107"/>
      <c r="D53" s="107"/>
      <c r="F53" s="79"/>
      <c r="G53" s="45"/>
      <c r="H53" s="120"/>
      <c r="I53" s="120"/>
      <c r="J53" s="120"/>
      <c r="K53" s="45"/>
      <c r="M53" s="120"/>
      <c r="N53" s="42"/>
      <c r="O53" s="42"/>
    </row>
    <row r="54" spans="1:17" ht="16.2" customHeight="1" thickBot="1">
      <c r="A54" s="107" t="s">
        <v>88</v>
      </c>
      <c r="B54" s="107"/>
      <c r="C54" s="107"/>
      <c r="D54" s="107"/>
      <c r="F54" s="79"/>
      <c r="G54" s="45"/>
      <c r="H54" s="123">
        <v>1798703766</v>
      </c>
      <c r="I54" s="120"/>
      <c r="J54" s="123">
        <v>1553175540</v>
      </c>
      <c r="K54" s="45"/>
      <c r="L54" s="123">
        <v>1798703766</v>
      </c>
      <c r="M54" s="120"/>
      <c r="N54" s="123">
        <v>1553175540</v>
      </c>
      <c r="O54" s="42"/>
    </row>
    <row r="55" spans="1:17" ht="16.2" customHeight="1" thickTop="1"/>
  </sheetData>
  <mergeCells count="5">
    <mergeCell ref="H5:J5"/>
    <mergeCell ref="L5:N5"/>
    <mergeCell ref="H9:N9"/>
    <mergeCell ref="L6:N6"/>
    <mergeCell ref="H6:J6"/>
  </mergeCells>
  <pageMargins left="0.6" right="0.4" top="0.75" bottom="0.75" header="0.5" footer="0.5"/>
  <pageSetup paperSize="9" scale="80" firstPageNumber="10" orientation="portrait" useFirstPageNumber="1" r:id="rId1"/>
  <headerFooter>
    <oddFooter>&amp;L&amp;"Calibri,Regular"&amp;12The accompanying notes are an integral part of these financial statements.&amp;R&amp;"Calibri,Regular"&amp;12&amp;P</oddFooter>
    <evenHeader>&amp;R&amp;"Arial,Italic"&amp;12For internal use only</even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DADC68-9724-47D6-A194-675D551367F8}">
  <sheetPr>
    <pageSetUpPr fitToPage="1"/>
  </sheetPr>
  <dimension ref="A1:Y69"/>
  <sheetViews>
    <sheetView view="pageBreakPreview" topLeftCell="E15" zoomScaleNormal="100" zoomScaleSheetLayoutView="100" workbookViewId="0">
      <selection activeCell="Z22" sqref="Z22:Z34"/>
    </sheetView>
  </sheetViews>
  <sheetFormatPr defaultColWidth="9.44140625" defaultRowHeight="18" customHeight="1"/>
  <cols>
    <col min="1" max="1" width="2" style="27" customWidth="1"/>
    <col min="2" max="3" width="1.44140625" style="27" customWidth="1"/>
    <col min="4" max="4" width="14.5546875" style="27" customWidth="1"/>
    <col min="5" max="5" width="42.5546875" style="27" customWidth="1"/>
    <col min="6" max="6" width="10.5546875" style="27" hidden="1" customWidth="1"/>
    <col min="7" max="7" width="11.21875" style="27" customWidth="1"/>
    <col min="8" max="8" width="0.77734375" style="27" customWidth="1"/>
    <col min="9" max="9" width="15.21875" style="27" customWidth="1"/>
    <col min="10" max="10" width="0.77734375" style="27" customWidth="1"/>
    <col min="11" max="11" width="15.21875" style="27" customWidth="1"/>
    <col min="12" max="12" width="0.77734375" style="27" customWidth="1"/>
    <col min="13" max="13" width="15.21875" style="27" customWidth="1"/>
    <col min="14" max="14" width="0.77734375" style="27" customWidth="1"/>
    <col min="15" max="15" width="14.77734375" style="27" customWidth="1"/>
    <col min="16" max="16" width="0.77734375" style="27" customWidth="1"/>
    <col min="17" max="17" width="15.21875" style="27" customWidth="1"/>
    <col min="18" max="18" width="0.77734375" style="27" customWidth="1"/>
    <col min="19" max="19" width="15.21875" style="27" customWidth="1"/>
    <col min="20" max="20" width="0.77734375" style="27" customWidth="1"/>
    <col min="21" max="21" width="15.21875" style="27" customWidth="1"/>
    <col min="22" max="22" width="0.77734375" style="27" customWidth="1"/>
    <col min="23" max="23" width="15.21875" style="27" customWidth="1"/>
    <col min="24" max="24" width="0.77734375" style="27" customWidth="1"/>
    <col min="25" max="25" width="15.21875" style="27" customWidth="1"/>
    <col min="26" max="26" width="14.21875" style="27" bestFit="1" customWidth="1"/>
    <col min="27" max="27" width="9.5546875" style="27" bestFit="1" customWidth="1"/>
    <col min="28" max="16384" width="9.44140625" style="27"/>
  </cols>
  <sheetData>
    <row r="1" spans="1:25" ht="18" customHeight="1">
      <c r="A1" s="26" t="s">
        <v>214</v>
      </c>
      <c r="B1" s="26"/>
      <c r="C1" s="26"/>
      <c r="D1" s="26"/>
      <c r="F1" s="28"/>
    </row>
    <row r="2" spans="1:25" ht="18" customHeight="1">
      <c r="A2" s="87" t="s">
        <v>89</v>
      </c>
      <c r="B2" s="87"/>
      <c r="C2" s="87"/>
      <c r="D2" s="87"/>
      <c r="E2" s="95"/>
      <c r="F2" s="95"/>
      <c r="G2" s="95"/>
      <c r="H2" s="95"/>
      <c r="I2" s="95"/>
      <c r="J2" s="95"/>
      <c r="K2" s="95"/>
      <c r="L2" s="95"/>
      <c r="M2" s="95"/>
      <c r="N2" s="95"/>
      <c r="O2" s="95"/>
      <c r="P2" s="95"/>
      <c r="Q2" s="30"/>
      <c r="R2" s="30"/>
      <c r="S2" s="30"/>
      <c r="T2" s="30"/>
      <c r="U2" s="30"/>
      <c r="V2" s="30"/>
      <c r="W2" s="30"/>
    </row>
    <row r="3" spans="1:25" ht="18" customHeight="1">
      <c r="A3" s="102" t="s">
        <v>238</v>
      </c>
      <c r="B3" s="102"/>
      <c r="C3" s="102"/>
      <c r="D3" s="102"/>
      <c r="E3" s="30"/>
      <c r="F3" s="30"/>
      <c r="G3" s="30"/>
      <c r="H3" s="30"/>
      <c r="I3" s="30"/>
      <c r="J3" s="30"/>
      <c r="K3" s="30"/>
      <c r="L3" s="30"/>
      <c r="M3" s="30"/>
      <c r="N3" s="30"/>
      <c r="O3" s="30"/>
      <c r="P3" s="30"/>
      <c r="Q3" s="30"/>
      <c r="R3" s="30"/>
      <c r="S3" s="30"/>
      <c r="T3" s="30"/>
      <c r="U3" s="30"/>
      <c r="V3" s="30"/>
      <c r="W3" s="30"/>
    </row>
    <row r="4" spans="1:25" ht="18" customHeight="1">
      <c r="E4" s="89"/>
      <c r="F4" s="89"/>
      <c r="G4" s="89"/>
      <c r="H4" s="89"/>
      <c r="I4" s="89"/>
      <c r="J4" s="89"/>
      <c r="K4" s="89"/>
      <c r="L4" s="89"/>
      <c r="M4" s="89"/>
      <c r="N4" s="89"/>
      <c r="O4" s="89"/>
      <c r="P4" s="89"/>
      <c r="Q4" s="89"/>
      <c r="R4" s="89"/>
      <c r="S4" s="89"/>
      <c r="T4" s="89"/>
      <c r="U4" s="89"/>
      <c r="V4" s="89"/>
      <c r="Y4" s="38"/>
    </row>
    <row r="5" spans="1:25" ht="18" customHeight="1">
      <c r="E5" s="89"/>
      <c r="F5" s="89"/>
      <c r="G5" s="89"/>
      <c r="H5" s="89"/>
      <c r="I5" s="178" t="s">
        <v>90</v>
      </c>
      <c r="J5" s="178"/>
      <c r="K5" s="178"/>
      <c r="L5" s="178"/>
      <c r="M5" s="178"/>
      <c r="N5" s="178"/>
      <c r="O5" s="178"/>
      <c r="P5" s="178"/>
      <c r="Q5" s="178"/>
      <c r="R5" s="178"/>
      <c r="S5" s="178"/>
      <c r="T5" s="178"/>
      <c r="U5" s="178"/>
      <c r="V5" s="178"/>
      <c r="W5" s="178"/>
      <c r="X5" s="178"/>
      <c r="Y5" s="178"/>
    </row>
    <row r="6" spans="1:25" ht="18" customHeight="1">
      <c r="E6" s="89"/>
      <c r="F6" s="89"/>
      <c r="G6" s="89"/>
      <c r="H6" s="89"/>
      <c r="I6" s="179" t="s">
        <v>91</v>
      </c>
      <c r="J6" s="179"/>
      <c r="K6" s="179"/>
      <c r="L6" s="179"/>
      <c r="M6" s="179"/>
      <c r="N6" s="179"/>
      <c r="O6" s="179"/>
      <c r="P6" s="179"/>
      <c r="Q6" s="179"/>
      <c r="R6" s="179"/>
      <c r="S6" s="179"/>
      <c r="T6" s="179"/>
      <c r="U6" s="179"/>
      <c r="V6" s="91"/>
      <c r="W6" s="91"/>
    </row>
    <row r="7" spans="1:25" ht="8.5500000000000007" customHeight="1">
      <c r="E7" s="89"/>
      <c r="F7" s="89"/>
      <c r="G7" s="89"/>
      <c r="H7" s="89"/>
      <c r="I7" s="91"/>
      <c r="J7" s="91"/>
      <c r="K7" s="91"/>
      <c r="L7" s="91"/>
      <c r="M7" s="91"/>
      <c r="N7" s="91"/>
      <c r="O7" s="91"/>
      <c r="P7" s="91"/>
      <c r="Q7" s="91"/>
      <c r="R7" s="91"/>
      <c r="S7" s="91"/>
      <c r="T7" s="91"/>
      <c r="U7" s="91"/>
      <c r="V7" s="91"/>
      <c r="W7" s="91"/>
    </row>
    <row r="8" spans="1:25" ht="18" customHeight="1">
      <c r="E8" s="89"/>
      <c r="F8" s="89"/>
      <c r="G8" s="89"/>
      <c r="H8" s="89"/>
      <c r="I8" s="91"/>
      <c r="J8" s="91"/>
      <c r="K8" s="92"/>
      <c r="L8" s="91"/>
      <c r="M8" s="91"/>
      <c r="N8" s="91"/>
      <c r="O8" s="91" t="s">
        <v>92</v>
      </c>
      <c r="P8" s="91"/>
      <c r="Q8" s="180" t="s">
        <v>93</v>
      </c>
      <c r="R8" s="180"/>
      <c r="S8" s="180"/>
      <c r="T8" s="91"/>
      <c r="V8" s="91"/>
    </row>
    <row r="9" spans="1:25" ht="18" customHeight="1">
      <c r="E9" s="89"/>
      <c r="F9" s="89"/>
      <c r="G9" s="89"/>
      <c r="H9" s="89"/>
      <c r="I9" s="91" t="s">
        <v>94</v>
      </c>
      <c r="J9" s="91"/>
      <c r="L9" s="91"/>
      <c r="M9" s="91" t="s">
        <v>95</v>
      </c>
      <c r="N9" s="91"/>
      <c r="O9" s="91" t="s">
        <v>96</v>
      </c>
      <c r="P9" s="91"/>
      <c r="Q9" s="92"/>
      <c r="R9" s="92"/>
      <c r="S9" s="92"/>
      <c r="T9" s="91"/>
      <c r="U9" s="92" t="s">
        <v>97</v>
      </c>
      <c r="V9" s="91"/>
      <c r="X9" s="91"/>
      <c r="Y9" s="92" t="s">
        <v>98</v>
      </c>
    </row>
    <row r="10" spans="1:25" s="92" customFormat="1" ht="18" customHeight="1">
      <c r="F10" s="75"/>
      <c r="I10" s="92" t="s">
        <v>99</v>
      </c>
      <c r="K10" s="92" t="s">
        <v>100</v>
      </c>
      <c r="M10" s="91" t="s">
        <v>101</v>
      </c>
      <c r="O10" s="92" t="s">
        <v>102</v>
      </c>
      <c r="Q10" s="93" t="s">
        <v>103</v>
      </c>
      <c r="U10" s="92" t="s">
        <v>104</v>
      </c>
      <c r="W10" s="92" t="s">
        <v>105</v>
      </c>
      <c r="Y10" s="92" t="s">
        <v>106</v>
      </c>
    </row>
    <row r="11" spans="1:25" s="92" customFormat="1" ht="18" customHeight="1">
      <c r="G11" s="94" t="s">
        <v>5</v>
      </c>
      <c r="I11" s="92" t="s">
        <v>107</v>
      </c>
      <c r="K11" s="92" t="s">
        <v>107</v>
      </c>
      <c r="M11" s="92" t="s">
        <v>108</v>
      </c>
      <c r="O11" s="92" t="s">
        <v>109</v>
      </c>
      <c r="Q11" s="93" t="s">
        <v>110</v>
      </c>
      <c r="S11" s="92" t="s">
        <v>111</v>
      </c>
      <c r="U11" s="92" t="s">
        <v>112</v>
      </c>
      <c r="W11" s="92" t="s">
        <v>113</v>
      </c>
      <c r="Y11" s="92" t="s">
        <v>114</v>
      </c>
    </row>
    <row r="12" spans="1:25" s="92" customFormat="1" ht="18" customHeight="1">
      <c r="I12" s="181" t="s">
        <v>6</v>
      </c>
      <c r="J12" s="181"/>
      <c r="K12" s="181"/>
      <c r="L12" s="181"/>
      <c r="M12" s="181"/>
      <c r="N12" s="181"/>
      <c r="O12" s="181"/>
      <c r="P12" s="181"/>
      <c r="Q12" s="181"/>
      <c r="R12" s="181"/>
      <c r="S12" s="181"/>
      <c r="T12" s="181"/>
      <c r="U12" s="181"/>
      <c r="V12" s="181"/>
      <c r="W12" s="181"/>
      <c r="X12" s="181"/>
      <c r="Y12" s="181"/>
    </row>
    <row r="13" spans="1:25" ht="18" customHeight="1">
      <c r="A13" s="95" t="s">
        <v>218</v>
      </c>
      <c r="B13" s="95"/>
      <c r="C13" s="95"/>
      <c r="D13" s="95"/>
      <c r="G13" s="92"/>
      <c r="H13" s="92"/>
      <c r="I13" s="96">
        <v>1553175537</v>
      </c>
      <c r="J13" s="101"/>
      <c r="K13" s="96">
        <v>1251363378</v>
      </c>
      <c r="L13" s="101"/>
      <c r="M13" s="101">
        <v>1589337148</v>
      </c>
      <c r="N13" s="101"/>
      <c r="O13" s="72">
        <v>-135645750</v>
      </c>
      <c r="P13" s="101"/>
      <c r="Q13" s="96">
        <v>59484194</v>
      </c>
      <c r="R13" s="101"/>
      <c r="S13" s="96">
        <v>724048632</v>
      </c>
      <c r="T13" s="101"/>
      <c r="U13" s="96">
        <f>SUM(I13:T13)</f>
        <v>5041763139</v>
      </c>
      <c r="V13" s="101"/>
      <c r="W13" s="14">
        <v>61801</v>
      </c>
      <c r="X13" s="101"/>
      <c r="Y13" s="96">
        <f>SUM(U13:W13)</f>
        <v>5041824940</v>
      </c>
    </row>
    <row r="14" spans="1:25" ht="18" customHeight="1">
      <c r="A14" s="95"/>
      <c r="B14" s="95"/>
      <c r="C14" s="95"/>
      <c r="D14" s="95"/>
      <c r="G14" s="92"/>
      <c r="H14" s="92"/>
      <c r="I14" s="96"/>
      <c r="J14" s="101"/>
      <c r="K14" s="96"/>
      <c r="L14" s="101"/>
      <c r="M14" s="101"/>
      <c r="N14" s="101"/>
      <c r="O14" s="101"/>
      <c r="P14" s="101"/>
      <c r="Q14" s="96"/>
      <c r="R14" s="101"/>
      <c r="S14" s="96"/>
      <c r="T14" s="101"/>
      <c r="U14" s="96"/>
      <c r="V14" s="101"/>
      <c r="W14" s="14"/>
      <c r="X14" s="101"/>
      <c r="Y14" s="96"/>
    </row>
    <row r="15" spans="1:25" ht="18" customHeight="1">
      <c r="A15" s="95" t="s">
        <v>116</v>
      </c>
      <c r="B15" s="95"/>
      <c r="C15" s="95"/>
      <c r="D15" s="95"/>
      <c r="G15" s="92"/>
      <c r="H15" s="92"/>
      <c r="I15" s="96"/>
      <c r="J15" s="101"/>
      <c r="K15" s="96"/>
      <c r="L15" s="101"/>
      <c r="M15" s="101"/>
      <c r="N15" s="101"/>
      <c r="O15" s="101"/>
      <c r="P15" s="101"/>
      <c r="Q15" s="96"/>
      <c r="R15" s="101"/>
      <c r="S15" s="96"/>
      <c r="T15" s="101"/>
      <c r="U15" s="96"/>
      <c r="V15" s="101"/>
      <c r="W15" s="14"/>
      <c r="X15" s="101"/>
      <c r="Y15" s="96"/>
    </row>
    <row r="16" spans="1:25" ht="18" customHeight="1">
      <c r="A16" s="95"/>
      <c r="B16" s="97" t="s">
        <v>117</v>
      </c>
      <c r="C16" s="97"/>
      <c r="D16" s="97"/>
      <c r="G16" s="92"/>
      <c r="H16" s="92"/>
      <c r="I16" s="96"/>
      <c r="J16" s="101"/>
      <c r="K16" s="96"/>
      <c r="L16" s="101"/>
      <c r="M16" s="101"/>
      <c r="N16" s="101"/>
      <c r="O16" s="101"/>
      <c r="P16" s="101"/>
      <c r="Q16" s="96"/>
      <c r="R16" s="101"/>
      <c r="S16" s="96"/>
      <c r="T16" s="101"/>
      <c r="U16" s="96"/>
      <c r="V16" s="101"/>
      <c r="W16" s="14"/>
      <c r="X16" s="101"/>
      <c r="Y16" s="96"/>
    </row>
    <row r="17" spans="1:25" ht="18" customHeight="1">
      <c r="A17" s="28"/>
      <c r="B17" s="28"/>
      <c r="C17" s="28" t="s">
        <v>118</v>
      </c>
      <c r="D17" s="28"/>
      <c r="G17" s="92"/>
      <c r="H17" s="92"/>
      <c r="I17" s="56">
        <v>7</v>
      </c>
      <c r="J17" s="4"/>
      <c r="K17" s="56">
        <v>11</v>
      </c>
      <c r="L17" s="4"/>
      <c r="M17" s="4">
        <v>0</v>
      </c>
      <c r="N17" s="4"/>
      <c r="O17" s="4">
        <v>0</v>
      </c>
      <c r="P17" s="4"/>
      <c r="Q17" s="56">
        <v>0</v>
      </c>
      <c r="R17" s="4"/>
      <c r="S17" s="56">
        <v>0</v>
      </c>
      <c r="T17" s="4"/>
      <c r="U17" s="56">
        <f>SUM(I17:T17)</f>
        <v>18</v>
      </c>
      <c r="V17" s="4"/>
      <c r="W17" s="16">
        <v>0</v>
      </c>
      <c r="X17" s="4"/>
      <c r="Y17" s="56">
        <f t="shared" ref="Y17:Y18" si="0">SUM(U17:W17)</f>
        <v>18</v>
      </c>
    </row>
    <row r="18" spans="1:25" ht="18" customHeight="1">
      <c r="A18" s="28"/>
      <c r="B18" s="28"/>
      <c r="C18" s="28" t="s">
        <v>219</v>
      </c>
      <c r="D18" s="28"/>
      <c r="G18" s="92"/>
      <c r="H18" s="92"/>
      <c r="I18" s="56">
        <v>0</v>
      </c>
      <c r="J18" s="4"/>
      <c r="K18" s="56">
        <v>0</v>
      </c>
      <c r="L18" s="4"/>
      <c r="M18" s="4">
        <v>0</v>
      </c>
      <c r="N18" s="4"/>
      <c r="O18" s="4">
        <v>0</v>
      </c>
      <c r="P18" s="4"/>
      <c r="Q18" s="56">
        <v>0</v>
      </c>
      <c r="R18" s="4"/>
      <c r="S18" s="56">
        <v>0</v>
      </c>
      <c r="T18" s="4"/>
      <c r="U18" s="56">
        <v>0</v>
      </c>
      <c r="V18" s="4"/>
      <c r="W18" s="16">
        <v>59700</v>
      </c>
      <c r="X18" s="4"/>
      <c r="Y18" s="56">
        <f t="shared" si="0"/>
        <v>59700</v>
      </c>
    </row>
    <row r="19" spans="1:25" ht="18" customHeight="1">
      <c r="A19" s="95"/>
      <c r="C19" s="28" t="s">
        <v>115</v>
      </c>
      <c r="D19" s="95"/>
      <c r="G19" s="75">
        <v>35</v>
      </c>
      <c r="H19" s="92"/>
      <c r="I19" s="81">
        <v>0</v>
      </c>
      <c r="J19" s="78"/>
      <c r="K19" s="81">
        <v>0</v>
      </c>
      <c r="L19" s="78"/>
      <c r="M19" s="81">
        <v>0</v>
      </c>
      <c r="N19" s="78"/>
      <c r="O19" s="81">
        <v>0</v>
      </c>
      <c r="P19" s="78"/>
      <c r="Q19" s="81">
        <v>0</v>
      </c>
      <c r="R19" s="78"/>
      <c r="S19" s="54">
        <v>-40382564</v>
      </c>
      <c r="T19" s="78"/>
      <c r="U19" s="54">
        <v>-40382564</v>
      </c>
      <c r="V19" s="78"/>
      <c r="W19" s="17">
        <v>0</v>
      </c>
      <c r="X19" s="78"/>
      <c r="Y19" s="54">
        <f>SUM(U19:W19)</f>
        <v>-40382564</v>
      </c>
    </row>
    <row r="20" spans="1:25" ht="18" customHeight="1">
      <c r="A20" s="95"/>
      <c r="C20" s="28" t="s">
        <v>217</v>
      </c>
      <c r="D20" s="95"/>
      <c r="G20" s="75"/>
      <c r="H20" s="92"/>
      <c r="I20" s="81">
        <v>0</v>
      </c>
      <c r="J20" s="78"/>
      <c r="K20" s="81">
        <v>0</v>
      </c>
      <c r="L20" s="78"/>
      <c r="M20" s="81">
        <v>0</v>
      </c>
      <c r="N20" s="78"/>
      <c r="O20" s="81">
        <v>0</v>
      </c>
      <c r="P20" s="78"/>
      <c r="Q20" s="81">
        <v>0</v>
      </c>
      <c r="R20" s="78"/>
      <c r="S20" s="81">
        <v>0</v>
      </c>
      <c r="T20" s="78"/>
      <c r="U20" s="81">
        <f t="shared" ref="U20" si="1">SUM(I20:T20)</f>
        <v>0</v>
      </c>
      <c r="V20" s="78"/>
      <c r="W20" s="16">
        <v>-400</v>
      </c>
      <c r="X20" s="78"/>
      <c r="Y20" s="54">
        <f>SUM(U20:W20)</f>
        <v>-400</v>
      </c>
    </row>
    <row r="21" spans="1:25" ht="18" customHeight="1">
      <c r="A21" s="95"/>
      <c r="B21" s="97" t="s">
        <v>119</v>
      </c>
      <c r="C21" s="97"/>
      <c r="D21" s="97"/>
      <c r="G21" s="92"/>
      <c r="H21" s="92"/>
      <c r="I21" s="103">
        <f>SUM(I17:I20)</f>
        <v>7</v>
      </c>
      <c r="J21" s="72"/>
      <c r="K21" s="103">
        <f>SUM(K17:K20)</f>
        <v>11</v>
      </c>
      <c r="L21" s="72"/>
      <c r="M21" s="103">
        <f>SUM(M17:M20)</f>
        <v>0</v>
      </c>
      <c r="N21" s="72"/>
      <c r="O21" s="103">
        <f>SUM(O17:O20)</f>
        <v>0</v>
      </c>
      <c r="P21" s="72"/>
      <c r="Q21" s="103">
        <f>SUM(Q17:Q20)</f>
        <v>0</v>
      </c>
      <c r="R21" s="72"/>
      <c r="S21" s="103">
        <f>SUM(S17:S20)</f>
        <v>-40382564</v>
      </c>
      <c r="T21" s="72"/>
      <c r="U21" s="103">
        <f>SUM(U17:U20)</f>
        <v>-40382546</v>
      </c>
      <c r="V21" s="72"/>
      <c r="W21" s="103">
        <f>SUM(W17:W20)</f>
        <v>59300</v>
      </c>
      <c r="X21" s="72"/>
      <c r="Y21" s="103">
        <f>SUM(Y17:Y20)</f>
        <v>-40323246</v>
      </c>
    </row>
    <row r="22" spans="1:25" ht="18" customHeight="1">
      <c r="A22" s="95" t="s">
        <v>120</v>
      </c>
      <c r="B22" s="97"/>
      <c r="C22" s="97"/>
      <c r="D22" s="97"/>
      <c r="G22" s="92"/>
      <c r="H22" s="92"/>
      <c r="I22" s="103">
        <f>SUM(I21)</f>
        <v>7</v>
      </c>
      <c r="J22" s="72"/>
      <c r="K22" s="103">
        <f>SUM(K21)</f>
        <v>11</v>
      </c>
      <c r="L22" s="72"/>
      <c r="M22" s="103">
        <f>SUM(M21)</f>
        <v>0</v>
      </c>
      <c r="N22" s="72"/>
      <c r="O22" s="103">
        <f>SUM(O21)</f>
        <v>0</v>
      </c>
      <c r="P22" s="72"/>
      <c r="Q22" s="103">
        <f>SUM(Q21)</f>
        <v>0</v>
      </c>
      <c r="R22" s="72"/>
      <c r="S22" s="103">
        <f>SUM(S21)</f>
        <v>-40382564</v>
      </c>
      <c r="T22" s="72"/>
      <c r="U22" s="103">
        <f>SUM(U21)</f>
        <v>-40382546</v>
      </c>
      <c r="V22" s="72"/>
      <c r="W22" s="103">
        <f>SUM(W21)</f>
        <v>59300</v>
      </c>
      <c r="X22" s="72"/>
      <c r="Y22" s="103">
        <f>SUM(Y21)</f>
        <v>-40323246</v>
      </c>
    </row>
    <row r="23" spans="1:25" ht="18" customHeight="1">
      <c r="A23" s="95"/>
      <c r="B23" s="95"/>
      <c r="C23" s="95"/>
      <c r="D23" s="95"/>
      <c r="G23" s="92"/>
      <c r="H23" s="92"/>
      <c r="I23" s="96"/>
      <c r="J23" s="101"/>
      <c r="K23" s="96"/>
      <c r="L23" s="101"/>
      <c r="M23" s="101"/>
      <c r="N23" s="101"/>
      <c r="O23" s="101"/>
      <c r="P23" s="101"/>
      <c r="Q23" s="96"/>
      <c r="R23" s="101"/>
      <c r="S23" s="96"/>
      <c r="T23" s="101"/>
      <c r="U23" s="96"/>
      <c r="V23" s="101"/>
      <c r="W23" s="14"/>
      <c r="X23" s="101"/>
      <c r="Y23" s="96"/>
    </row>
    <row r="24" spans="1:25" ht="18" customHeight="1">
      <c r="A24" s="95" t="s">
        <v>211</v>
      </c>
      <c r="B24" s="95"/>
      <c r="C24" s="95"/>
      <c r="D24" s="95"/>
      <c r="G24" s="92"/>
      <c r="H24" s="92"/>
      <c r="I24" s="96"/>
      <c r="J24" s="101"/>
      <c r="K24" s="96"/>
      <c r="L24" s="101"/>
      <c r="M24" s="101"/>
      <c r="N24" s="101"/>
      <c r="O24" s="101"/>
      <c r="P24" s="101"/>
      <c r="Q24" s="96"/>
      <c r="R24" s="101"/>
      <c r="S24" s="96"/>
      <c r="T24" s="101"/>
      <c r="U24" s="96"/>
      <c r="V24" s="101"/>
      <c r="W24" s="15"/>
      <c r="X24" s="101"/>
      <c r="Y24" s="96"/>
    </row>
    <row r="25" spans="1:25" ht="18" customHeight="1">
      <c r="A25" s="99"/>
      <c r="B25" s="28" t="s">
        <v>269</v>
      </c>
      <c r="C25" s="28"/>
      <c r="D25" s="28"/>
      <c r="G25" s="92"/>
      <c r="H25" s="92"/>
      <c r="I25" s="12">
        <v>0</v>
      </c>
      <c r="J25" s="12"/>
      <c r="K25" s="12">
        <v>0</v>
      </c>
      <c r="L25" s="12"/>
      <c r="M25" s="12">
        <v>0</v>
      </c>
      <c r="N25" s="12"/>
      <c r="O25" s="12">
        <v>0</v>
      </c>
      <c r="P25" s="12"/>
      <c r="Q25" s="12">
        <v>0</v>
      </c>
      <c r="R25" s="54"/>
      <c r="S25" s="10">
        <f>PL!J42</f>
        <v>86269582</v>
      </c>
      <c r="U25" s="16">
        <f>SUM(I25:T25)</f>
        <v>86269582</v>
      </c>
      <c r="W25" s="10">
        <v>511</v>
      </c>
      <c r="X25" s="10"/>
      <c r="Y25" s="10">
        <f>SUM(U25:W25)</f>
        <v>86270093</v>
      </c>
    </row>
    <row r="26" spans="1:25" ht="18" customHeight="1">
      <c r="A26" s="99"/>
      <c r="B26" s="28" t="s">
        <v>271</v>
      </c>
      <c r="C26" s="28"/>
      <c r="D26" s="28"/>
      <c r="G26" s="92"/>
      <c r="H26" s="92"/>
      <c r="I26" s="12">
        <v>0</v>
      </c>
      <c r="J26" s="12"/>
      <c r="K26" s="12">
        <v>0</v>
      </c>
      <c r="L26" s="12"/>
      <c r="M26" s="12">
        <v>0</v>
      </c>
      <c r="N26" s="12"/>
      <c r="O26" s="12">
        <v>0</v>
      </c>
      <c r="P26" s="12"/>
      <c r="Q26" s="12">
        <v>0</v>
      </c>
      <c r="R26" s="54"/>
      <c r="S26" s="10">
        <f>PL!J38</f>
        <v>66738</v>
      </c>
      <c r="U26" s="16">
        <f>SUM(I26:T26)</f>
        <v>66738</v>
      </c>
      <c r="W26" s="10">
        <v>0</v>
      </c>
      <c r="X26" s="10"/>
      <c r="Y26" s="10">
        <f>SUM(U26:W26)</f>
        <v>66738</v>
      </c>
    </row>
    <row r="27" spans="1:25" s="166" customFormat="1" ht="18" customHeight="1">
      <c r="A27" s="95" t="s">
        <v>275</v>
      </c>
      <c r="B27" s="95"/>
      <c r="C27" s="95"/>
      <c r="D27" s="95"/>
      <c r="G27" s="164"/>
      <c r="H27" s="164"/>
      <c r="I27" s="21">
        <f>SUM(I25:I26)</f>
        <v>0</v>
      </c>
      <c r="J27" s="22"/>
      <c r="K27" s="21">
        <f>SUM(K25:K26)</f>
        <v>0</v>
      </c>
      <c r="L27" s="22"/>
      <c r="M27" s="21">
        <f>SUM(M25:M26)</f>
        <v>0</v>
      </c>
      <c r="N27" s="22"/>
      <c r="O27" s="21">
        <f>SUM(O25:O26)</f>
        <v>0</v>
      </c>
      <c r="P27" s="22"/>
      <c r="Q27" s="21">
        <f>SUM(Q25:Q26)</f>
        <v>0</v>
      </c>
      <c r="S27" s="21">
        <f>SUM(S25:S26)</f>
        <v>86336320</v>
      </c>
      <c r="U27" s="21">
        <f>SUM(U25:U26)</f>
        <v>86336320</v>
      </c>
      <c r="W27" s="21">
        <f>SUM(W25:W26)</f>
        <v>511</v>
      </c>
      <c r="X27" s="22"/>
      <c r="Y27" s="21">
        <f>SUM(Y25:Y26)</f>
        <v>86336831</v>
      </c>
    </row>
    <row r="28" spans="1:25" ht="18" customHeight="1">
      <c r="A28" s="99"/>
      <c r="B28" s="28"/>
      <c r="C28" s="28"/>
      <c r="D28" s="28"/>
      <c r="G28" s="92"/>
      <c r="H28" s="92"/>
      <c r="I28" s="12"/>
      <c r="J28" s="12"/>
      <c r="K28" s="12"/>
      <c r="L28" s="12"/>
      <c r="M28" s="12"/>
      <c r="N28" s="12"/>
      <c r="O28" s="12"/>
      <c r="P28" s="12"/>
      <c r="Q28" s="12"/>
      <c r="R28" s="54"/>
      <c r="S28" s="10"/>
      <c r="U28" s="16"/>
      <c r="W28" s="10"/>
      <c r="X28" s="10"/>
      <c r="Y28" s="10"/>
    </row>
    <row r="29" spans="1:25" ht="18" customHeight="1">
      <c r="A29" s="28" t="s">
        <v>276</v>
      </c>
      <c r="B29" s="28"/>
      <c r="C29" s="95"/>
      <c r="D29" s="95"/>
      <c r="G29" s="75">
        <v>29</v>
      </c>
      <c r="H29" s="92"/>
      <c r="I29" s="81">
        <v>0</v>
      </c>
      <c r="J29" s="78"/>
      <c r="K29" s="81">
        <v>0</v>
      </c>
      <c r="L29" s="78"/>
      <c r="M29" s="81">
        <v>0</v>
      </c>
      <c r="N29" s="78"/>
      <c r="O29" s="81">
        <v>0</v>
      </c>
      <c r="P29" s="78"/>
      <c r="Q29" s="54">
        <v>40627467</v>
      </c>
      <c r="R29" s="78"/>
      <c r="S29" s="54">
        <v>-40627467</v>
      </c>
      <c r="T29" s="78"/>
      <c r="U29" s="54">
        <v>0</v>
      </c>
      <c r="V29" s="78"/>
      <c r="W29" s="17">
        <v>0</v>
      </c>
      <c r="X29" s="78"/>
      <c r="Y29" s="81">
        <f>SUM(U29:W29)</f>
        <v>0</v>
      </c>
    </row>
    <row r="30" spans="1:25" ht="18" customHeight="1">
      <c r="A30" s="95"/>
      <c r="B30" s="28"/>
      <c r="C30" s="95"/>
      <c r="D30" s="95"/>
      <c r="G30" s="75"/>
      <c r="H30" s="92"/>
      <c r="I30" s="81"/>
      <c r="J30" s="78"/>
      <c r="K30" s="81"/>
      <c r="L30" s="78"/>
      <c r="M30" s="81"/>
      <c r="N30" s="78"/>
      <c r="O30" s="81"/>
      <c r="P30" s="78"/>
      <c r="Q30" s="54"/>
      <c r="R30" s="78"/>
      <c r="S30" s="54"/>
      <c r="T30" s="78"/>
      <c r="U30" s="54"/>
      <c r="V30" s="78"/>
      <c r="W30" s="17"/>
      <c r="X30" s="78"/>
      <c r="Y30" s="81"/>
    </row>
    <row r="31" spans="1:25" ht="18" customHeight="1" thickBot="1">
      <c r="A31" s="95" t="s">
        <v>220</v>
      </c>
      <c r="B31" s="95"/>
      <c r="C31" s="95"/>
      <c r="D31" s="95"/>
      <c r="G31" s="92"/>
      <c r="H31" s="92"/>
      <c r="I31" s="100">
        <f>I13+I22+I27+I29</f>
        <v>1553175544</v>
      </c>
      <c r="J31" s="101"/>
      <c r="K31" s="100">
        <f>K13+K22+K27+K29</f>
        <v>1251363389</v>
      </c>
      <c r="L31" s="101"/>
      <c r="M31" s="100">
        <f>M13+M22+M27+M29</f>
        <v>1589337148</v>
      </c>
      <c r="N31" s="101"/>
      <c r="O31" s="100">
        <f>O13+O22+O27+O29</f>
        <v>-135645750</v>
      </c>
      <c r="P31" s="101"/>
      <c r="Q31" s="100">
        <f>Q13+Q22+Q27+Q29</f>
        <v>100111661</v>
      </c>
      <c r="R31" s="101"/>
      <c r="S31" s="100">
        <f>S13+S22+S27+S29</f>
        <v>729374921</v>
      </c>
      <c r="T31" s="101"/>
      <c r="U31" s="100">
        <f>U13+U22+U27+U29</f>
        <v>5087716913</v>
      </c>
      <c r="V31" s="101"/>
      <c r="W31" s="100">
        <f>W13+W22+W27+W29</f>
        <v>121612</v>
      </c>
      <c r="X31" s="101"/>
      <c r="Y31" s="100">
        <f>Y13+Y22+Y27+Y29</f>
        <v>5087838525</v>
      </c>
    </row>
    <row r="32" spans="1:25" ht="18" customHeight="1" thickTop="1">
      <c r="A32" s="95"/>
      <c r="B32" s="95"/>
      <c r="C32" s="95"/>
      <c r="D32" s="95"/>
      <c r="G32" s="92"/>
      <c r="H32" s="92"/>
      <c r="I32" s="92"/>
      <c r="J32" s="92"/>
      <c r="K32" s="92"/>
      <c r="L32" s="92"/>
      <c r="M32" s="92"/>
      <c r="N32" s="92"/>
      <c r="O32" s="92"/>
      <c r="P32" s="92"/>
      <c r="Q32" s="92"/>
      <c r="R32" s="92"/>
      <c r="S32" s="92"/>
      <c r="T32" s="92"/>
      <c r="V32" s="92"/>
      <c r="W32" s="92"/>
    </row>
    <row r="69" spans="9:9" ht="18" customHeight="1">
      <c r="I69" s="27" t="e">
        <f>#REF!-I68</f>
        <v>#REF!</v>
      </c>
    </row>
  </sheetData>
  <mergeCells count="4">
    <mergeCell ref="I5:Y5"/>
    <mergeCell ref="I6:U6"/>
    <mergeCell ref="Q8:S8"/>
    <mergeCell ref="I12:Y12"/>
  </mergeCells>
  <printOptions horizontalCentered="1"/>
  <pageMargins left="0.6" right="0.4" top="0.75" bottom="0.75" header="0.5" footer="0.5"/>
  <pageSetup paperSize="9" scale="64" firstPageNumber="11" orientation="landscape" useFirstPageNumber="1" r:id="rId1"/>
  <headerFooter>
    <oddFooter>&amp;L&amp;"Calibri,Regular"&amp;11The accompanying notes are an integral part of these financial statements.&amp;R&amp;"Calibri,Regular"&amp;11&amp;P</oddFooter>
    <evenHeader>&amp;R&amp;"Arial,Italic"&amp;12For internal use only</even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E222B1-0BE4-4B54-BEE7-4AC4CAE97728}">
  <sheetPr>
    <pageSetUpPr fitToPage="1"/>
  </sheetPr>
  <dimension ref="A1:Y66"/>
  <sheetViews>
    <sheetView view="pageBreakPreview" topLeftCell="E7" zoomScaleNormal="100" zoomScaleSheetLayoutView="100" workbookViewId="0">
      <selection activeCell="Z25" sqref="Z25:Z27"/>
    </sheetView>
  </sheetViews>
  <sheetFormatPr defaultColWidth="9.44140625" defaultRowHeight="18" customHeight="1"/>
  <cols>
    <col min="1" max="1" width="2" style="27" customWidth="1"/>
    <col min="2" max="3" width="1.44140625" style="27" customWidth="1"/>
    <col min="4" max="4" width="14.5546875" style="27" customWidth="1"/>
    <col min="5" max="5" width="42.5546875" style="27" customWidth="1"/>
    <col min="6" max="6" width="10.5546875" style="27" hidden="1" customWidth="1"/>
    <col min="7" max="7" width="11.21875" style="27" customWidth="1"/>
    <col min="8" max="8" width="0.77734375" style="27" customWidth="1"/>
    <col min="9" max="9" width="15.21875" style="27" customWidth="1"/>
    <col min="10" max="10" width="0.77734375" style="27" customWidth="1"/>
    <col min="11" max="11" width="15.21875" style="27" customWidth="1"/>
    <col min="12" max="12" width="0.77734375" style="27" customWidth="1"/>
    <col min="13" max="13" width="15.21875" style="27" customWidth="1"/>
    <col min="14" max="14" width="0.77734375" style="27" customWidth="1"/>
    <col min="15" max="15" width="14.77734375" style="27" customWidth="1"/>
    <col min="16" max="16" width="0.77734375" style="27" customWidth="1"/>
    <col min="17" max="17" width="15.21875" style="27" customWidth="1"/>
    <col min="18" max="18" width="0.77734375" style="27" customWidth="1"/>
    <col min="19" max="19" width="15.21875" style="27" customWidth="1"/>
    <col min="20" max="20" width="0.77734375" style="27" customWidth="1"/>
    <col min="21" max="21" width="15.21875" style="27" customWidth="1"/>
    <col min="22" max="22" width="0.77734375" style="27" customWidth="1"/>
    <col min="23" max="23" width="15.21875" style="27" customWidth="1"/>
    <col min="24" max="24" width="0.77734375" style="27" customWidth="1"/>
    <col min="25" max="25" width="15.21875" style="27" customWidth="1"/>
    <col min="26" max="26" width="14.21875" style="27" bestFit="1" customWidth="1"/>
    <col min="27" max="27" width="9.5546875" style="27" bestFit="1" customWidth="1"/>
    <col min="28" max="16384" width="9.44140625" style="27"/>
  </cols>
  <sheetData>
    <row r="1" spans="1:25" ht="18" customHeight="1">
      <c r="A1" s="26" t="s">
        <v>214</v>
      </c>
      <c r="B1" s="26"/>
      <c r="C1" s="26"/>
      <c r="D1" s="26"/>
      <c r="F1" s="28"/>
    </row>
    <row r="2" spans="1:25" ht="18" customHeight="1">
      <c r="A2" s="87" t="s">
        <v>89</v>
      </c>
      <c r="B2" s="87"/>
      <c r="C2" s="87"/>
      <c r="D2" s="87"/>
      <c r="E2" s="95"/>
      <c r="F2" s="95"/>
      <c r="G2" s="95"/>
      <c r="H2" s="95"/>
      <c r="I2" s="95"/>
      <c r="J2" s="95"/>
      <c r="K2" s="95"/>
      <c r="L2" s="95"/>
      <c r="M2" s="95"/>
      <c r="N2" s="95"/>
      <c r="O2" s="95"/>
      <c r="P2" s="95"/>
      <c r="Q2" s="30"/>
      <c r="R2" s="30"/>
      <c r="S2" s="30"/>
      <c r="T2" s="30"/>
      <c r="U2" s="30"/>
      <c r="V2" s="30"/>
      <c r="W2" s="30"/>
    </row>
    <row r="3" spans="1:25" ht="18" customHeight="1">
      <c r="A3" s="102" t="s">
        <v>238</v>
      </c>
      <c r="B3" s="102"/>
      <c r="C3" s="102"/>
      <c r="D3" s="102"/>
      <c r="E3" s="30"/>
      <c r="F3" s="30"/>
      <c r="G3" s="30"/>
      <c r="H3" s="30"/>
      <c r="I3" s="30"/>
      <c r="J3" s="30"/>
      <c r="K3" s="30"/>
      <c r="L3" s="30"/>
      <c r="M3" s="30"/>
      <c r="N3" s="30"/>
      <c r="O3" s="30"/>
      <c r="P3" s="30"/>
      <c r="Q3" s="30"/>
      <c r="R3" s="30"/>
      <c r="S3" s="30"/>
      <c r="T3" s="30"/>
      <c r="U3" s="30"/>
      <c r="V3" s="30"/>
      <c r="W3" s="30"/>
    </row>
    <row r="4" spans="1:25" ht="18" customHeight="1">
      <c r="E4" s="89"/>
      <c r="F4" s="89"/>
      <c r="G4" s="89"/>
      <c r="H4" s="89"/>
      <c r="I4" s="89"/>
      <c r="J4" s="89"/>
      <c r="K4" s="89"/>
      <c r="L4" s="89"/>
      <c r="M4" s="89"/>
      <c r="N4" s="89"/>
      <c r="O4" s="89"/>
      <c r="P4" s="89"/>
      <c r="Q4" s="89"/>
      <c r="R4" s="89"/>
      <c r="S4" s="89"/>
      <c r="T4" s="89"/>
      <c r="U4" s="89"/>
      <c r="V4" s="89"/>
      <c r="Y4" s="38"/>
    </row>
    <row r="5" spans="1:25" ht="18" customHeight="1">
      <c r="E5" s="89"/>
      <c r="F5" s="89"/>
      <c r="G5" s="89"/>
      <c r="H5" s="89"/>
      <c r="I5" s="178" t="s">
        <v>90</v>
      </c>
      <c r="J5" s="178"/>
      <c r="K5" s="178"/>
      <c r="L5" s="178"/>
      <c r="M5" s="178"/>
      <c r="N5" s="178"/>
      <c r="O5" s="178"/>
      <c r="P5" s="178"/>
      <c r="Q5" s="178"/>
      <c r="R5" s="178"/>
      <c r="S5" s="178"/>
      <c r="T5" s="178"/>
      <c r="U5" s="178"/>
      <c r="V5" s="178"/>
      <c r="W5" s="178"/>
      <c r="X5" s="178"/>
      <c r="Y5" s="178"/>
    </row>
    <row r="6" spans="1:25" ht="18" customHeight="1">
      <c r="E6" s="89"/>
      <c r="F6" s="89"/>
      <c r="G6" s="89"/>
      <c r="H6" s="89"/>
      <c r="I6" s="179" t="s">
        <v>91</v>
      </c>
      <c r="J6" s="179"/>
      <c r="K6" s="179"/>
      <c r="L6" s="179"/>
      <c r="M6" s="179"/>
      <c r="N6" s="179"/>
      <c r="O6" s="179"/>
      <c r="P6" s="179"/>
      <c r="Q6" s="179"/>
      <c r="R6" s="179"/>
      <c r="S6" s="179"/>
      <c r="T6" s="179"/>
      <c r="U6" s="179"/>
      <c r="V6" s="91"/>
      <c r="W6" s="91"/>
    </row>
    <row r="7" spans="1:25" ht="8.5500000000000007" customHeight="1">
      <c r="E7" s="89"/>
      <c r="F7" s="89"/>
      <c r="G7" s="89"/>
      <c r="H7" s="89"/>
      <c r="I7" s="91"/>
      <c r="J7" s="91"/>
      <c r="K7" s="91"/>
      <c r="L7" s="91"/>
      <c r="M7" s="91"/>
      <c r="N7" s="91"/>
      <c r="O7" s="91"/>
      <c r="P7" s="91"/>
      <c r="Q7" s="91"/>
      <c r="R7" s="91"/>
      <c r="S7" s="91"/>
      <c r="T7" s="91"/>
      <c r="U7" s="91"/>
      <c r="V7" s="91"/>
      <c r="W7" s="91"/>
    </row>
    <row r="8" spans="1:25" ht="18" customHeight="1">
      <c r="E8" s="89"/>
      <c r="F8" s="89"/>
      <c r="G8" s="89"/>
      <c r="H8" s="89"/>
      <c r="I8" s="91"/>
      <c r="J8" s="91"/>
      <c r="K8" s="92"/>
      <c r="L8" s="91"/>
      <c r="M8" s="91"/>
      <c r="N8" s="91"/>
      <c r="O8" s="91" t="s">
        <v>92</v>
      </c>
      <c r="P8" s="91"/>
      <c r="Q8" s="180" t="s">
        <v>93</v>
      </c>
      <c r="R8" s="180"/>
      <c r="S8" s="180"/>
      <c r="T8" s="91"/>
      <c r="V8" s="91"/>
    </row>
    <row r="9" spans="1:25" ht="18" customHeight="1">
      <c r="E9" s="89"/>
      <c r="F9" s="89"/>
      <c r="G9" s="89"/>
      <c r="H9" s="89"/>
      <c r="I9" s="91" t="s">
        <v>94</v>
      </c>
      <c r="J9" s="91"/>
      <c r="L9" s="91"/>
      <c r="M9" s="91" t="s">
        <v>95</v>
      </c>
      <c r="N9" s="91"/>
      <c r="O9" s="91" t="s">
        <v>96</v>
      </c>
      <c r="P9" s="91"/>
      <c r="Q9" s="92"/>
      <c r="R9" s="92"/>
      <c r="S9" s="92"/>
      <c r="T9" s="91"/>
      <c r="U9" s="92" t="s">
        <v>97</v>
      </c>
      <c r="V9" s="91"/>
      <c r="X9" s="91"/>
      <c r="Y9" s="92" t="s">
        <v>98</v>
      </c>
    </row>
    <row r="10" spans="1:25" s="92" customFormat="1" ht="18" customHeight="1">
      <c r="F10" s="75"/>
      <c r="I10" s="92" t="s">
        <v>99</v>
      </c>
      <c r="K10" s="92" t="s">
        <v>100</v>
      </c>
      <c r="M10" s="91" t="s">
        <v>101</v>
      </c>
      <c r="O10" s="92" t="s">
        <v>102</v>
      </c>
      <c r="Q10" s="93" t="s">
        <v>103</v>
      </c>
      <c r="U10" s="92" t="s">
        <v>104</v>
      </c>
      <c r="W10" s="92" t="s">
        <v>105</v>
      </c>
      <c r="Y10" s="92" t="s">
        <v>106</v>
      </c>
    </row>
    <row r="11" spans="1:25" s="92" customFormat="1" ht="18" customHeight="1">
      <c r="G11" s="94" t="s">
        <v>5</v>
      </c>
      <c r="I11" s="92" t="s">
        <v>107</v>
      </c>
      <c r="K11" s="92" t="s">
        <v>107</v>
      </c>
      <c r="M11" s="92" t="s">
        <v>108</v>
      </c>
      <c r="O11" s="92" t="s">
        <v>109</v>
      </c>
      <c r="Q11" s="93" t="s">
        <v>110</v>
      </c>
      <c r="S11" s="92" t="s">
        <v>111</v>
      </c>
      <c r="U11" s="92" t="s">
        <v>112</v>
      </c>
      <c r="W11" s="92" t="s">
        <v>113</v>
      </c>
      <c r="Y11" s="92" t="s">
        <v>114</v>
      </c>
    </row>
    <row r="12" spans="1:25" s="92" customFormat="1" ht="18" customHeight="1">
      <c r="I12" s="181" t="s">
        <v>6</v>
      </c>
      <c r="J12" s="181"/>
      <c r="K12" s="181"/>
      <c r="L12" s="181"/>
      <c r="M12" s="181"/>
      <c r="N12" s="181"/>
      <c r="O12" s="181"/>
      <c r="P12" s="181"/>
      <c r="Q12" s="181"/>
      <c r="R12" s="181"/>
      <c r="S12" s="181"/>
      <c r="T12" s="181"/>
      <c r="U12" s="181"/>
      <c r="V12" s="181"/>
      <c r="W12" s="181"/>
      <c r="X12" s="181"/>
      <c r="Y12" s="181"/>
    </row>
    <row r="13" spans="1:25" ht="18" customHeight="1">
      <c r="A13" s="95" t="s">
        <v>252</v>
      </c>
      <c r="B13" s="95"/>
      <c r="C13" s="95"/>
      <c r="D13" s="95"/>
      <c r="G13" s="92"/>
      <c r="H13" s="92"/>
      <c r="I13" s="96">
        <v>1553175544</v>
      </c>
      <c r="J13" s="101"/>
      <c r="K13" s="96">
        <v>1251363389</v>
      </c>
      <c r="L13" s="101"/>
      <c r="M13" s="101">
        <v>1589337148</v>
      </c>
      <c r="N13" s="101"/>
      <c r="O13" s="72">
        <v>-135645750</v>
      </c>
      <c r="P13" s="101"/>
      <c r="Q13" s="96">
        <v>100111661</v>
      </c>
      <c r="R13" s="101"/>
      <c r="S13" s="96">
        <v>729374921</v>
      </c>
      <c r="T13" s="101"/>
      <c r="U13" s="96">
        <v>5087716913</v>
      </c>
      <c r="V13" s="101"/>
      <c r="W13" s="14">
        <v>121612</v>
      </c>
      <c r="X13" s="101"/>
      <c r="Y13" s="96">
        <v>5087838525</v>
      </c>
    </row>
    <row r="14" spans="1:25" ht="18" customHeight="1">
      <c r="A14" s="95"/>
      <c r="B14" s="95"/>
      <c r="C14" s="95"/>
      <c r="D14" s="95"/>
      <c r="G14" s="92"/>
      <c r="H14" s="92"/>
      <c r="I14" s="96"/>
      <c r="J14" s="101"/>
      <c r="K14" s="96"/>
      <c r="L14" s="101"/>
      <c r="M14" s="101"/>
      <c r="N14" s="101"/>
      <c r="O14" s="101"/>
      <c r="P14" s="101"/>
      <c r="Q14" s="96"/>
      <c r="R14" s="101"/>
      <c r="S14" s="96"/>
      <c r="T14" s="101"/>
      <c r="U14" s="96"/>
      <c r="V14" s="101"/>
      <c r="W14" s="14"/>
      <c r="X14" s="101"/>
      <c r="Y14" s="96"/>
    </row>
    <row r="15" spans="1:25" ht="18" customHeight="1">
      <c r="A15" s="95" t="s">
        <v>116</v>
      </c>
      <c r="B15" s="95"/>
      <c r="C15" s="95"/>
      <c r="D15" s="95"/>
      <c r="G15" s="92"/>
      <c r="H15" s="92"/>
      <c r="I15" s="96"/>
      <c r="J15" s="101"/>
      <c r="K15" s="96"/>
      <c r="L15" s="101"/>
      <c r="M15" s="101"/>
      <c r="N15" s="101"/>
      <c r="O15" s="101"/>
      <c r="P15" s="101"/>
      <c r="Q15" s="96"/>
      <c r="R15" s="101"/>
      <c r="S15" s="96"/>
      <c r="T15" s="101"/>
      <c r="U15" s="96"/>
      <c r="V15" s="101"/>
      <c r="W15" s="14"/>
      <c r="X15" s="101"/>
      <c r="Y15" s="96"/>
    </row>
    <row r="16" spans="1:25" ht="18" customHeight="1">
      <c r="A16" s="95"/>
      <c r="B16" s="97" t="s">
        <v>117</v>
      </c>
      <c r="C16" s="97"/>
      <c r="D16" s="97"/>
      <c r="G16" s="92"/>
      <c r="H16" s="92"/>
      <c r="I16" s="96"/>
      <c r="J16" s="101"/>
      <c r="K16" s="96"/>
      <c r="L16" s="101"/>
      <c r="M16" s="101"/>
      <c r="N16" s="101"/>
      <c r="O16" s="101"/>
      <c r="P16" s="101"/>
      <c r="Q16" s="96"/>
      <c r="R16" s="101"/>
      <c r="S16" s="96"/>
      <c r="T16" s="101"/>
      <c r="U16" s="96"/>
      <c r="V16" s="101"/>
      <c r="W16" s="14"/>
      <c r="X16" s="101"/>
      <c r="Y16" s="96"/>
    </row>
    <row r="17" spans="1:25" ht="18" customHeight="1">
      <c r="A17" s="28"/>
      <c r="B17" s="28"/>
      <c r="C17" s="28" t="s">
        <v>244</v>
      </c>
      <c r="D17" s="28"/>
      <c r="G17" s="53">
        <v>28</v>
      </c>
      <c r="H17" s="92"/>
      <c r="I17" s="56">
        <v>298726003</v>
      </c>
      <c r="J17" s="4"/>
      <c r="K17" s="56">
        <v>89617801</v>
      </c>
      <c r="L17" s="4"/>
      <c r="M17" s="4">
        <v>0</v>
      </c>
      <c r="N17" s="4"/>
      <c r="O17" s="4">
        <v>0</v>
      </c>
      <c r="P17" s="4"/>
      <c r="Q17" s="56">
        <v>0</v>
      </c>
      <c r="R17" s="4"/>
      <c r="S17" s="56">
        <v>0</v>
      </c>
      <c r="T17" s="4"/>
      <c r="U17" s="56">
        <f>SUM(I17:T17)</f>
        <v>388343804</v>
      </c>
      <c r="V17" s="4"/>
      <c r="W17" s="16">
        <v>0</v>
      </c>
      <c r="X17" s="4"/>
      <c r="Y17" s="56">
        <f t="shared" ref="Y17" si="0">SUM(U17:W17)</f>
        <v>388343804</v>
      </c>
    </row>
    <row r="18" spans="1:25" ht="18" customHeight="1">
      <c r="A18" s="95"/>
      <c r="B18" s="97" t="s">
        <v>119</v>
      </c>
      <c r="C18" s="97"/>
      <c r="D18" s="97"/>
      <c r="G18" s="92"/>
      <c r="H18" s="92"/>
      <c r="I18" s="103">
        <f>SUM(I17:I17)</f>
        <v>298726003</v>
      </c>
      <c r="J18" s="72"/>
      <c r="K18" s="103">
        <f>SUM(K17:K17)</f>
        <v>89617801</v>
      </c>
      <c r="L18" s="72"/>
      <c r="M18" s="103">
        <f>SUM(M17:M17)</f>
        <v>0</v>
      </c>
      <c r="N18" s="72"/>
      <c r="O18" s="103">
        <f>SUM(O17:O17)</f>
        <v>0</v>
      </c>
      <c r="P18" s="72"/>
      <c r="Q18" s="103">
        <f>SUM(Q17:Q17)</f>
        <v>0</v>
      </c>
      <c r="R18" s="72"/>
      <c r="S18" s="103">
        <f>SUM(S17:S17)</f>
        <v>0</v>
      </c>
      <c r="T18" s="72"/>
      <c r="U18" s="103">
        <f>SUM(U17:U17)</f>
        <v>388343804</v>
      </c>
      <c r="V18" s="72"/>
      <c r="W18" s="103">
        <f>SUM(W17:W17)</f>
        <v>0</v>
      </c>
      <c r="X18" s="72"/>
      <c r="Y18" s="103">
        <f>SUM(Y17:Y17)</f>
        <v>388343804</v>
      </c>
    </row>
    <row r="19" spans="1:25" ht="18" customHeight="1">
      <c r="A19" s="95" t="s">
        <v>120</v>
      </c>
      <c r="B19" s="95"/>
      <c r="C19" s="95"/>
      <c r="D19" s="95"/>
      <c r="G19" s="92"/>
      <c r="H19" s="92"/>
      <c r="I19" s="168">
        <f>SUM(I18)</f>
        <v>298726003</v>
      </c>
      <c r="J19" s="169"/>
      <c r="K19" s="168">
        <f>SUM(K18)</f>
        <v>89617801</v>
      </c>
      <c r="L19" s="169"/>
      <c r="M19" s="168">
        <f>SUM(M18)</f>
        <v>0</v>
      </c>
      <c r="N19" s="169"/>
      <c r="O19" s="168">
        <f>SUM(O18)</f>
        <v>0</v>
      </c>
      <c r="P19" s="169"/>
      <c r="Q19" s="168">
        <f>SUM(Q18)</f>
        <v>0</v>
      </c>
      <c r="R19" s="169"/>
      <c r="S19" s="168">
        <f>SUM(S18)</f>
        <v>0</v>
      </c>
      <c r="T19" s="169"/>
      <c r="U19" s="168">
        <f>SUM(U18)</f>
        <v>388343804</v>
      </c>
      <c r="V19" s="169"/>
      <c r="W19" s="168">
        <f>SUM(W18)</f>
        <v>0</v>
      </c>
      <c r="X19" s="169"/>
      <c r="Y19" s="168">
        <f>SUM(Y18)</f>
        <v>388343804</v>
      </c>
    </row>
    <row r="20" spans="1:25" ht="18" customHeight="1">
      <c r="A20" s="95"/>
      <c r="B20" s="95"/>
      <c r="C20" s="95"/>
      <c r="D20" s="95"/>
      <c r="G20" s="92"/>
      <c r="H20" s="92"/>
      <c r="I20" s="96"/>
      <c r="J20" s="101"/>
      <c r="K20" s="96"/>
      <c r="L20" s="101"/>
      <c r="M20" s="101"/>
      <c r="N20" s="101"/>
      <c r="O20" s="101"/>
      <c r="P20" s="101"/>
      <c r="Q20" s="96"/>
      <c r="R20" s="101"/>
      <c r="S20" s="96"/>
      <c r="T20" s="101"/>
      <c r="U20" s="96"/>
      <c r="V20" s="101"/>
      <c r="W20" s="14"/>
      <c r="X20" s="101"/>
      <c r="Y20" s="96"/>
    </row>
    <row r="21" spans="1:25" ht="14.4">
      <c r="A21" s="95" t="s">
        <v>211</v>
      </c>
      <c r="B21" s="95"/>
      <c r="C21" s="95"/>
      <c r="D21" s="95"/>
      <c r="G21" s="92"/>
      <c r="H21" s="92"/>
      <c r="I21" s="96"/>
      <c r="J21" s="101"/>
      <c r="K21" s="96"/>
      <c r="L21" s="101"/>
      <c r="M21" s="101"/>
      <c r="N21" s="101"/>
      <c r="O21" s="101"/>
      <c r="P21" s="101"/>
      <c r="Q21" s="96"/>
      <c r="R21" s="101"/>
      <c r="S21" s="96"/>
      <c r="T21" s="101"/>
      <c r="U21" s="96"/>
      <c r="V21" s="101"/>
      <c r="W21" s="15"/>
      <c r="X21" s="101"/>
      <c r="Y21" s="96"/>
    </row>
    <row r="22" spans="1:25" ht="18" customHeight="1">
      <c r="A22" s="99"/>
      <c r="B22" s="28" t="s">
        <v>269</v>
      </c>
      <c r="C22" s="28"/>
      <c r="D22" s="28"/>
      <c r="G22" s="92"/>
      <c r="H22" s="92"/>
      <c r="I22" s="12">
        <v>0</v>
      </c>
      <c r="J22" s="12"/>
      <c r="K22" s="12">
        <v>0</v>
      </c>
      <c r="L22" s="12"/>
      <c r="M22" s="12">
        <v>0</v>
      </c>
      <c r="N22" s="12"/>
      <c r="O22" s="12">
        <v>0</v>
      </c>
      <c r="P22" s="12"/>
      <c r="Q22" s="12">
        <v>0</v>
      </c>
      <c r="R22" s="54"/>
      <c r="S22" s="10">
        <f>PL!H42</f>
        <v>155874000</v>
      </c>
      <c r="U22" s="56">
        <f>SUM(I22:T22)</f>
        <v>155874000</v>
      </c>
      <c r="W22" s="10">
        <f>PL!H48</f>
        <v>768</v>
      </c>
      <c r="X22" s="10"/>
      <c r="Y22" s="10">
        <f>SUM(U22:W22)</f>
        <v>155874768</v>
      </c>
    </row>
    <row r="23" spans="1:25" ht="18" customHeight="1">
      <c r="A23" s="99"/>
      <c r="B23" s="28" t="s">
        <v>271</v>
      </c>
      <c r="C23" s="28"/>
      <c r="D23" s="28"/>
      <c r="G23" s="92"/>
      <c r="H23" s="92"/>
      <c r="I23" s="12">
        <v>0</v>
      </c>
      <c r="J23" s="12"/>
      <c r="K23" s="12">
        <v>0</v>
      </c>
      <c r="L23" s="12"/>
      <c r="M23" s="12">
        <v>0</v>
      </c>
      <c r="N23" s="12"/>
      <c r="O23" s="12">
        <v>0</v>
      </c>
      <c r="P23" s="12"/>
      <c r="Q23" s="12">
        <v>0</v>
      </c>
      <c r="R23" s="54"/>
      <c r="S23" s="10">
        <f>PL!H38</f>
        <v>3271676</v>
      </c>
      <c r="U23" s="56">
        <f>SUM(I23:T23)</f>
        <v>3271676</v>
      </c>
      <c r="W23" s="10">
        <v>0</v>
      </c>
      <c r="X23" s="10"/>
      <c r="Y23" s="10">
        <f>SUM(U23:W23)</f>
        <v>3271676</v>
      </c>
    </row>
    <row r="24" spans="1:25" s="166" customFormat="1" ht="18" customHeight="1">
      <c r="A24" s="95" t="s">
        <v>277</v>
      </c>
      <c r="B24" s="95"/>
      <c r="C24" s="95"/>
      <c r="D24" s="95"/>
      <c r="G24" s="164"/>
      <c r="H24" s="164"/>
      <c r="I24" s="21">
        <f>SUM(I22:I23)</f>
        <v>0</v>
      </c>
      <c r="J24" s="22"/>
      <c r="K24" s="21">
        <f>SUM(K22:K23)</f>
        <v>0</v>
      </c>
      <c r="L24" s="22"/>
      <c r="M24" s="21">
        <f>SUM(M22:M23)</f>
        <v>0</v>
      </c>
      <c r="N24" s="22"/>
      <c r="O24" s="21">
        <f>SUM(O22:O23)</f>
        <v>0</v>
      </c>
      <c r="P24" s="22"/>
      <c r="Q24" s="21">
        <f>SUM(Q22:Q23)</f>
        <v>0</v>
      </c>
      <c r="S24" s="21">
        <f>SUM(S22:S23)</f>
        <v>159145676</v>
      </c>
      <c r="U24" s="21">
        <f>SUM(U22:U23)</f>
        <v>159145676</v>
      </c>
      <c r="W24" s="21">
        <f>SUM(W22:W23)</f>
        <v>768</v>
      </c>
      <c r="X24" s="22"/>
      <c r="Y24" s="21">
        <f>SUM(Y22:Y23)</f>
        <v>159146444</v>
      </c>
    </row>
    <row r="25" spans="1:25" ht="18" customHeight="1">
      <c r="A25" s="99"/>
      <c r="B25" s="28"/>
      <c r="C25" s="28"/>
      <c r="D25" s="28"/>
      <c r="G25" s="92"/>
      <c r="H25" s="92"/>
      <c r="I25" s="12"/>
      <c r="J25" s="12"/>
      <c r="K25" s="12"/>
      <c r="L25" s="12"/>
      <c r="M25" s="12"/>
      <c r="N25" s="12"/>
      <c r="O25" s="12"/>
      <c r="P25" s="12"/>
      <c r="Q25" s="12"/>
      <c r="R25" s="54"/>
      <c r="S25" s="10"/>
      <c r="U25" s="56"/>
      <c r="W25" s="10"/>
      <c r="X25" s="10"/>
      <c r="Y25" s="10"/>
    </row>
    <row r="26" spans="1:25" ht="18" customHeight="1" thickBot="1">
      <c r="A26" s="95" t="s">
        <v>239</v>
      </c>
      <c r="B26" s="95"/>
      <c r="C26" s="95"/>
      <c r="D26" s="95"/>
      <c r="G26" s="92"/>
      <c r="H26" s="92"/>
      <c r="I26" s="100">
        <f>I13+I19+I24</f>
        <v>1851901547</v>
      </c>
      <c r="J26" s="101"/>
      <c r="K26" s="100">
        <f>K13+K19+K24</f>
        <v>1340981190</v>
      </c>
      <c r="L26" s="101"/>
      <c r="M26" s="100">
        <f>M13+M19+M24</f>
        <v>1589337148</v>
      </c>
      <c r="N26" s="101"/>
      <c r="O26" s="100">
        <f>O13+O19+O24</f>
        <v>-135645750</v>
      </c>
      <c r="P26" s="101"/>
      <c r="Q26" s="100">
        <f>Q13+Q19+Q24</f>
        <v>100111661</v>
      </c>
      <c r="R26" s="101"/>
      <c r="S26" s="100">
        <f>S13+S19+S24</f>
        <v>888520597</v>
      </c>
      <c r="T26" s="101"/>
      <c r="U26" s="100">
        <f>U13+U19+U24</f>
        <v>5635206393</v>
      </c>
      <c r="V26" s="101"/>
      <c r="W26" s="100">
        <f>W13+W19+W24</f>
        <v>122380</v>
      </c>
      <c r="X26" s="101"/>
      <c r="Y26" s="100">
        <f>Y13+Y19+Y24</f>
        <v>5635328773</v>
      </c>
    </row>
    <row r="27" spans="1:25" ht="18" customHeight="1" thickTop="1">
      <c r="A27" s="95"/>
      <c r="B27" s="95"/>
      <c r="C27" s="95"/>
      <c r="D27" s="95"/>
      <c r="G27" s="92"/>
      <c r="H27" s="92"/>
      <c r="I27" s="92"/>
      <c r="J27" s="92"/>
      <c r="K27" s="92"/>
      <c r="L27" s="92"/>
      <c r="M27" s="92"/>
      <c r="N27" s="92"/>
      <c r="O27" s="92"/>
      <c r="P27" s="92"/>
      <c r="Q27" s="92"/>
      <c r="R27" s="92"/>
      <c r="S27" s="92"/>
      <c r="T27" s="92"/>
      <c r="V27" s="92"/>
      <c r="W27" s="92"/>
    </row>
    <row r="66" spans="9:9" ht="18" customHeight="1">
      <c r="I66" s="27" t="e">
        <f>#REF!-I65</f>
        <v>#REF!</v>
      </c>
    </row>
  </sheetData>
  <mergeCells count="4">
    <mergeCell ref="I5:Y5"/>
    <mergeCell ref="I6:U6"/>
    <mergeCell ref="Q8:S8"/>
    <mergeCell ref="I12:Y12"/>
  </mergeCells>
  <printOptions horizontalCentered="1"/>
  <pageMargins left="0.6" right="0.4" top="0.75" bottom="0.75" header="0.5" footer="0.5"/>
  <pageSetup paperSize="9" scale="64" firstPageNumber="12" orientation="landscape" useFirstPageNumber="1" r:id="rId1"/>
  <headerFooter>
    <oddFooter>&amp;L&amp;"Calibri,Regular"&amp;11The accompanying notes are an integral part of these financial statements.&amp;R&amp;"Calibri,Regular"&amp;11&amp;P</oddFooter>
    <evenHeader>&amp;R&amp;"Arial,Italic"&amp;12For internal use only</even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D8D3A8-4116-4CCC-87D3-DDD36D77F9DC}">
  <sheetPr>
    <pageSetUpPr fitToPage="1"/>
  </sheetPr>
  <dimension ref="A1:R90"/>
  <sheetViews>
    <sheetView view="pageBreakPreview" topLeftCell="A7" zoomScale="80" zoomScaleNormal="100" zoomScaleSheetLayoutView="80" workbookViewId="0">
      <selection activeCell="T27" sqref="T27:T32"/>
    </sheetView>
  </sheetViews>
  <sheetFormatPr defaultColWidth="9.44140625" defaultRowHeight="16.2" customHeight="1"/>
  <cols>
    <col min="1" max="1" width="1.5546875" style="27" customWidth="1"/>
    <col min="2" max="2" width="1.21875" style="27" customWidth="1"/>
    <col min="3" max="3" width="63.21875" style="27" customWidth="1"/>
    <col min="4" max="4" width="6.77734375" style="27" customWidth="1"/>
    <col min="5" max="5" width="1.5546875" style="27" customWidth="1"/>
    <col min="6" max="6" width="15.44140625" style="27" customWidth="1"/>
    <col min="7" max="7" width="1.5546875" style="27" customWidth="1"/>
    <col min="8" max="8" width="15.44140625" style="27" customWidth="1"/>
    <col min="9" max="9" width="1.5546875" style="27" customWidth="1"/>
    <col min="10" max="10" width="15.44140625" style="27" customWidth="1"/>
    <col min="11" max="11" width="1.5546875" style="27" customWidth="1"/>
    <col min="12" max="12" width="15.44140625" style="27" customWidth="1"/>
    <col min="13" max="13" width="1.5546875" style="27" customWidth="1"/>
    <col min="14" max="14" width="15.44140625" style="27" customWidth="1"/>
    <col min="15" max="15" width="1.5546875" style="27" customWidth="1"/>
    <col min="16" max="16" width="15.44140625" style="27" customWidth="1"/>
    <col min="17" max="17" width="1.5546875" style="27" customWidth="1"/>
    <col min="18" max="18" width="18.77734375" style="27" customWidth="1"/>
    <col min="19" max="19" width="0.5546875" style="27" customWidth="1"/>
    <col min="20" max="20" width="12.21875" style="27" bestFit="1" customWidth="1"/>
    <col min="21" max="16384" width="9.44140625" style="27"/>
  </cols>
  <sheetData>
    <row r="1" spans="1:18" ht="16.2" customHeight="1">
      <c r="A1" s="26" t="s">
        <v>214</v>
      </c>
      <c r="B1" s="26"/>
      <c r="C1" s="26"/>
      <c r="D1" s="28"/>
    </row>
    <row r="2" spans="1:18" ht="16.2" customHeight="1">
      <c r="A2" s="87" t="s">
        <v>121</v>
      </c>
      <c r="B2" s="87"/>
      <c r="C2" s="87"/>
      <c r="D2" s="87"/>
      <c r="E2" s="87"/>
      <c r="F2" s="87"/>
      <c r="G2" s="87"/>
      <c r="H2" s="51"/>
      <c r="I2" s="51"/>
      <c r="J2" s="51"/>
      <c r="K2" s="51"/>
      <c r="L2" s="51"/>
      <c r="M2" s="51"/>
      <c r="N2" s="30"/>
      <c r="O2" s="30"/>
      <c r="P2" s="30"/>
      <c r="Q2" s="30"/>
      <c r="R2" s="30"/>
    </row>
    <row r="3" spans="1:18" ht="16.2" customHeight="1">
      <c r="A3" s="88" t="s">
        <v>238</v>
      </c>
      <c r="B3" s="88"/>
      <c r="C3" s="88"/>
      <c r="D3" s="88"/>
      <c r="E3" s="88"/>
      <c r="F3" s="88"/>
      <c r="G3" s="88"/>
      <c r="H3" s="30"/>
      <c r="I3" s="30"/>
      <c r="J3" s="30"/>
      <c r="K3" s="30"/>
      <c r="L3" s="30"/>
      <c r="M3" s="30"/>
      <c r="N3" s="30"/>
      <c r="O3" s="30"/>
      <c r="P3" s="30"/>
      <c r="Q3" s="30"/>
      <c r="R3" s="30"/>
    </row>
    <row r="4" spans="1:18" ht="16.2" customHeight="1">
      <c r="D4" s="89"/>
      <c r="E4" s="89"/>
      <c r="F4" s="89"/>
      <c r="G4" s="89"/>
      <c r="H4" s="89"/>
      <c r="I4" s="89"/>
      <c r="J4" s="89"/>
      <c r="K4" s="89"/>
      <c r="L4" s="89"/>
      <c r="M4" s="89"/>
      <c r="N4" s="89"/>
      <c r="O4" s="89"/>
      <c r="P4" s="89"/>
      <c r="Q4" s="89"/>
      <c r="R4" s="38"/>
    </row>
    <row r="5" spans="1:18" ht="16.2" customHeight="1">
      <c r="D5" s="89"/>
      <c r="E5" s="89"/>
      <c r="F5" s="178" t="s">
        <v>122</v>
      </c>
      <c r="G5" s="178"/>
      <c r="H5" s="178"/>
      <c r="I5" s="178"/>
      <c r="J5" s="178"/>
      <c r="K5" s="178"/>
      <c r="L5" s="178"/>
      <c r="M5" s="178"/>
      <c r="N5" s="178"/>
      <c r="O5" s="178"/>
      <c r="P5" s="178"/>
      <c r="Q5" s="178"/>
      <c r="R5" s="178"/>
    </row>
    <row r="6" spans="1:18" ht="16.2" customHeight="1">
      <c r="D6" s="89"/>
      <c r="E6" s="89"/>
      <c r="F6" s="90"/>
      <c r="G6" s="90"/>
      <c r="H6" s="90"/>
      <c r="I6" s="90"/>
      <c r="J6" s="90"/>
      <c r="K6" s="90"/>
      <c r="L6" s="90"/>
      <c r="M6" s="90"/>
      <c r="N6" s="90"/>
      <c r="O6" s="90"/>
      <c r="P6" s="90"/>
      <c r="Q6" s="90"/>
      <c r="R6" s="90"/>
    </row>
    <row r="7" spans="1:18" ht="16.2" customHeight="1">
      <c r="D7" s="89"/>
      <c r="E7" s="89"/>
      <c r="F7" s="91"/>
      <c r="G7" s="91"/>
      <c r="H7" s="91"/>
      <c r="I7" s="91"/>
      <c r="J7" s="91"/>
      <c r="K7" s="91"/>
      <c r="L7" s="91" t="s">
        <v>123</v>
      </c>
      <c r="M7" s="91"/>
      <c r="Q7" s="91"/>
      <c r="R7" s="91"/>
    </row>
    <row r="8" spans="1:18" ht="16.2" customHeight="1">
      <c r="D8" s="89"/>
      <c r="E8" s="89"/>
      <c r="F8" s="91"/>
      <c r="G8" s="91"/>
      <c r="H8" s="91"/>
      <c r="I8" s="91"/>
      <c r="J8" s="91"/>
      <c r="K8" s="91"/>
      <c r="L8" s="91" t="s">
        <v>101</v>
      </c>
      <c r="M8" s="91"/>
      <c r="N8" s="92"/>
      <c r="O8" s="92"/>
      <c r="P8" s="92"/>
      <c r="Q8" s="91"/>
      <c r="R8" s="91"/>
    </row>
    <row r="9" spans="1:18" ht="16.2" customHeight="1">
      <c r="D9" s="89"/>
      <c r="E9" s="89"/>
      <c r="F9" s="91" t="s">
        <v>94</v>
      </c>
      <c r="G9" s="91"/>
      <c r="H9" s="91"/>
      <c r="I9" s="91"/>
      <c r="J9" s="92" t="s">
        <v>124</v>
      </c>
      <c r="K9" s="91"/>
      <c r="L9" s="92" t="s">
        <v>125</v>
      </c>
      <c r="M9" s="91"/>
      <c r="N9" s="180" t="s">
        <v>93</v>
      </c>
      <c r="O9" s="180"/>
      <c r="P9" s="180"/>
      <c r="Q9" s="91"/>
      <c r="R9" s="92" t="s">
        <v>97</v>
      </c>
    </row>
    <row r="10" spans="1:18" s="92" customFormat="1" ht="16.2" customHeight="1">
      <c r="F10" s="92" t="s">
        <v>99</v>
      </c>
      <c r="H10" s="92" t="s">
        <v>100</v>
      </c>
      <c r="J10" s="92" t="s">
        <v>126</v>
      </c>
      <c r="L10" s="92" t="s">
        <v>127</v>
      </c>
      <c r="N10" s="93" t="s">
        <v>103</v>
      </c>
      <c r="R10" s="92" t="s">
        <v>106</v>
      </c>
    </row>
    <row r="11" spans="1:18" s="92" customFormat="1" ht="16.2" customHeight="1">
      <c r="D11" s="94" t="s">
        <v>5</v>
      </c>
      <c r="F11" s="92" t="s">
        <v>107</v>
      </c>
      <c r="H11" s="92" t="s">
        <v>107</v>
      </c>
      <c r="J11" s="92" t="s">
        <v>128</v>
      </c>
      <c r="L11" s="92" t="s">
        <v>129</v>
      </c>
      <c r="N11" s="93" t="s">
        <v>110</v>
      </c>
      <c r="P11" s="92" t="s">
        <v>111</v>
      </c>
      <c r="R11" s="92" t="s">
        <v>114</v>
      </c>
    </row>
    <row r="12" spans="1:18" s="92" customFormat="1" ht="16.2" customHeight="1">
      <c r="F12" s="181" t="s">
        <v>6</v>
      </c>
      <c r="G12" s="181"/>
      <c r="H12" s="181"/>
      <c r="I12" s="181"/>
      <c r="J12" s="181"/>
      <c r="K12" s="181"/>
      <c r="L12" s="181"/>
      <c r="M12" s="181"/>
      <c r="N12" s="181"/>
      <c r="O12" s="181"/>
      <c r="P12" s="181"/>
      <c r="Q12" s="181"/>
      <c r="R12" s="181"/>
    </row>
    <row r="13" spans="1:18" ht="16.2" customHeight="1">
      <c r="A13" s="95" t="s">
        <v>218</v>
      </c>
      <c r="B13" s="95"/>
      <c r="C13" s="95"/>
      <c r="F13" s="96">
        <v>1553175537</v>
      </c>
      <c r="G13" s="18"/>
      <c r="H13" s="96">
        <v>5072397059</v>
      </c>
      <c r="I13" s="18"/>
      <c r="J13" s="18">
        <v>2588050</v>
      </c>
      <c r="K13" s="18"/>
      <c r="L13" s="18">
        <v>-2490187463</v>
      </c>
      <c r="M13" s="18"/>
      <c r="N13" s="96">
        <v>42468090</v>
      </c>
      <c r="O13" s="18"/>
      <c r="P13" s="96">
        <v>187784013</v>
      </c>
      <c r="Q13" s="96"/>
      <c r="R13" s="96">
        <f>SUM(F13:Q13)</f>
        <v>4368225286</v>
      </c>
    </row>
    <row r="14" spans="1:18" ht="16.2" customHeight="1">
      <c r="A14" s="95"/>
      <c r="B14" s="95"/>
      <c r="C14" s="95"/>
      <c r="F14" s="96"/>
      <c r="G14" s="18"/>
      <c r="H14" s="96"/>
      <c r="I14" s="18"/>
      <c r="J14" s="18"/>
      <c r="K14" s="18"/>
      <c r="L14" s="18"/>
      <c r="M14" s="18"/>
      <c r="N14" s="96"/>
      <c r="O14" s="18"/>
      <c r="P14" s="96"/>
      <c r="Q14" s="96"/>
      <c r="R14" s="96"/>
    </row>
    <row r="15" spans="1:18" ht="16.2" customHeight="1">
      <c r="A15" s="95" t="s">
        <v>116</v>
      </c>
      <c r="B15" s="95"/>
      <c r="C15" s="95"/>
      <c r="F15" s="96"/>
      <c r="G15" s="18"/>
      <c r="H15" s="96"/>
      <c r="I15" s="18"/>
      <c r="J15" s="18"/>
      <c r="K15" s="18"/>
      <c r="L15" s="18"/>
      <c r="M15" s="18"/>
      <c r="N15" s="96"/>
      <c r="O15" s="18"/>
      <c r="P15" s="96"/>
      <c r="Q15" s="96"/>
      <c r="R15" s="96"/>
    </row>
    <row r="16" spans="1:18" ht="16.2" customHeight="1">
      <c r="A16" s="95"/>
      <c r="B16" s="97" t="s">
        <v>117</v>
      </c>
      <c r="C16" s="95"/>
      <c r="F16" s="96"/>
      <c r="G16" s="18"/>
      <c r="H16" s="96"/>
      <c r="I16" s="18"/>
      <c r="J16" s="18"/>
      <c r="K16" s="18"/>
      <c r="L16" s="18"/>
      <c r="M16" s="18"/>
      <c r="N16" s="96"/>
      <c r="O16" s="18"/>
      <c r="P16" s="96"/>
      <c r="Q16" s="96"/>
      <c r="R16" s="96"/>
    </row>
    <row r="17" spans="1:18" ht="16.2" customHeight="1">
      <c r="A17" s="95"/>
      <c r="B17" s="95"/>
      <c r="C17" s="28" t="s">
        <v>118</v>
      </c>
      <c r="F17" s="65">
        <v>7</v>
      </c>
      <c r="G17" s="10"/>
      <c r="H17" s="65">
        <v>11</v>
      </c>
      <c r="I17" s="10"/>
      <c r="J17" s="10">
        <v>0</v>
      </c>
      <c r="K17" s="10"/>
      <c r="L17" s="10">
        <v>0</v>
      </c>
      <c r="M17" s="10"/>
      <c r="N17" s="65">
        <v>0</v>
      </c>
      <c r="O17" s="10"/>
      <c r="P17" s="65">
        <v>0</v>
      </c>
      <c r="Q17" s="65"/>
      <c r="R17" s="65">
        <f>SUM(F17:Q17)</f>
        <v>18</v>
      </c>
    </row>
    <row r="18" spans="1:18" ht="16.2" customHeight="1">
      <c r="A18" s="28"/>
      <c r="C18" s="28" t="s">
        <v>115</v>
      </c>
      <c r="D18" s="53">
        <v>35</v>
      </c>
      <c r="F18" s="170">
        <v>0</v>
      </c>
      <c r="G18" s="25"/>
      <c r="H18" s="170">
        <v>0</v>
      </c>
      <c r="I18" s="25"/>
      <c r="J18" s="170">
        <v>0</v>
      </c>
      <c r="K18" s="25"/>
      <c r="L18" s="170">
        <v>0</v>
      </c>
      <c r="M18" s="25"/>
      <c r="N18" s="170">
        <v>0</v>
      </c>
      <c r="O18" s="25"/>
      <c r="P18" s="171">
        <v>-40382564</v>
      </c>
      <c r="Q18" s="54"/>
      <c r="R18" s="171">
        <f>SUM(F18:Q18)</f>
        <v>-40382564</v>
      </c>
    </row>
    <row r="19" spans="1:18" ht="16.2" customHeight="1">
      <c r="A19" s="95"/>
      <c r="B19" s="97" t="s">
        <v>119</v>
      </c>
      <c r="C19" s="95"/>
      <c r="F19" s="98">
        <f>SUM(F17:F18)</f>
        <v>7</v>
      </c>
      <c r="G19" s="22"/>
      <c r="H19" s="98">
        <f>SUM(H17:H18)</f>
        <v>11</v>
      </c>
      <c r="I19" s="22"/>
      <c r="J19" s="98">
        <f>SUM(J17:J18)</f>
        <v>0</v>
      </c>
      <c r="K19" s="22"/>
      <c r="L19" s="98">
        <f>SUM(L17:L18)</f>
        <v>0</v>
      </c>
      <c r="M19" s="22"/>
      <c r="N19" s="98">
        <f>SUM(N17:N18)</f>
        <v>0</v>
      </c>
      <c r="O19" s="22"/>
      <c r="P19" s="98">
        <f>SUM(P17:P18)</f>
        <v>-40382564</v>
      </c>
      <c r="Q19" s="71"/>
      <c r="R19" s="98">
        <f>SUM(R17:R18)</f>
        <v>-40382546</v>
      </c>
    </row>
    <row r="20" spans="1:18" ht="16.2" customHeight="1">
      <c r="A20" s="95" t="s">
        <v>120</v>
      </c>
      <c r="B20" s="95"/>
      <c r="C20" s="95"/>
      <c r="F20" s="98">
        <f>SUM(F19)</f>
        <v>7</v>
      </c>
      <c r="G20" s="22"/>
      <c r="H20" s="98">
        <f>SUM(H19)</f>
        <v>11</v>
      </c>
      <c r="I20" s="22"/>
      <c r="J20" s="98">
        <f>SUM(J19)</f>
        <v>0</v>
      </c>
      <c r="K20" s="22"/>
      <c r="L20" s="98">
        <f>SUM(L19)</f>
        <v>0</v>
      </c>
      <c r="M20" s="22"/>
      <c r="N20" s="98">
        <f>SUM(N19)</f>
        <v>0</v>
      </c>
      <c r="O20" s="22"/>
      <c r="P20" s="98">
        <f>SUM(P19)</f>
        <v>-40382564</v>
      </c>
      <c r="Q20" s="71"/>
      <c r="R20" s="98">
        <f>SUM(R19)</f>
        <v>-40382546</v>
      </c>
    </row>
    <row r="21" spans="1:18" ht="16.2" customHeight="1">
      <c r="A21" s="95"/>
      <c r="B21" s="95"/>
      <c r="C21" s="95"/>
      <c r="F21" s="96"/>
      <c r="G21" s="18"/>
      <c r="H21" s="96"/>
      <c r="I21" s="18"/>
      <c r="J21" s="18"/>
      <c r="K21" s="18"/>
      <c r="L21" s="18"/>
      <c r="M21" s="18"/>
      <c r="N21" s="96"/>
      <c r="O21" s="18"/>
      <c r="P21" s="96"/>
      <c r="Q21" s="96"/>
      <c r="R21" s="96"/>
    </row>
    <row r="22" spans="1:18" ht="16.2" customHeight="1">
      <c r="A22" s="95" t="s">
        <v>211</v>
      </c>
      <c r="B22" s="95"/>
      <c r="C22" s="95"/>
      <c r="D22" s="28"/>
      <c r="F22" s="96"/>
      <c r="G22" s="18"/>
      <c r="H22" s="96"/>
      <c r="I22" s="18"/>
      <c r="J22" s="18"/>
      <c r="K22" s="18"/>
      <c r="L22" s="18"/>
      <c r="M22" s="18"/>
      <c r="N22" s="96"/>
      <c r="O22" s="18"/>
      <c r="P22" s="96"/>
      <c r="Q22" s="96"/>
      <c r="R22" s="96"/>
    </row>
    <row r="23" spans="1:18" ht="16.2" customHeight="1">
      <c r="A23" s="99"/>
      <c r="B23" s="28" t="s">
        <v>269</v>
      </c>
      <c r="C23" s="99"/>
      <c r="E23" s="92"/>
      <c r="F23" s="65">
        <v>0</v>
      </c>
      <c r="G23" s="65"/>
      <c r="H23" s="65">
        <v>0</v>
      </c>
      <c r="I23" s="65"/>
      <c r="J23" s="65">
        <v>0</v>
      </c>
      <c r="K23" s="65"/>
      <c r="L23" s="65">
        <v>0</v>
      </c>
      <c r="M23" s="65"/>
      <c r="N23" s="65">
        <v>0</v>
      </c>
      <c r="O23" s="65"/>
      <c r="P23" s="65">
        <f>PL!N31</f>
        <v>632503835</v>
      </c>
      <c r="Q23" s="65"/>
      <c r="R23" s="65">
        <f>SUM(F23:Q23)</f>
        <v>632503835</v>
      </c>
    </row>
    <row r="24" spans="1:18" ht="16.2" customHeight="1">
      <c r="A24" s="99"/>
      <c r="B24" s="28" t="s">
        <v>273</v>
      </c>
      <c r="C24" s="99"/>
      <c r="E24" s="92"/>
      <c r="F24" s="65">
        <v>0</v>
      </c>
      <c r="G24" s="65"/>
      <c r="H24" s="65">
        <v>0</v>
      </c>
      <c r="I24" s="65"/>
      <c r="J24" s="65">
        <v>0</v>
      </c>
      <c r="K24" s="65"/>
      <c r="L24" s="65">
        <v>0</v>
      </c>
      <c r="M24" s="65"/>
      <c r="N24" s="65">
        <v>0</v>
      </c>
      <c r="O24" s="65"/>
      <c r="P24" s="65">
        <f>PL!N38</f>
        <v>-109517</v>
      </c>
      <c r="Q24" s="65"/>
      <c r="R24" s="65">
        <f>SUM(F24:Q24)</f>
        <v>-109517</v>
      </c>
    </row>
    <row r="25" spans="1:18" s="166" customFormat="1" ht="16.2" customHeight="1">
      <c r="A25" s="95" t="s">
        <v>277</v>
      </c>
      <c r="B25" s="95"/>
      <c r="C25" s="167"/>
      <c r="E25" s="164"/>
      <c r="F25" s="103">
        <f>SUM(F23:F24)</f>
        <v>0</v>
      </c>
      <c r="G25" s="165"/>
      <c r="H25" s="103">
        <f>SUM(H23:H24)</f>
        <v>0</v>
      </c>
      <c r="I25" s="165"/>
      <c r="J25" s="103">
        <f>SUM(J23:J24)</f>
        <v>0</v>
      </c>
      <c r="K25" s="165"/>
      <c r="L25" s="103">
        <f>SUM(L23:L24)</f>
        <v>0</v>
      </c>
      <c r="M25" s="165"/>
      <c r="N25" s="103">
        <f>SUM(N23:N24)</f>
        <v>0</v>
      </c>
      <c r="O25" s="165"/>
      <c r="P25" s="103">
        <f>SUM(P23:P24)</f>
        <v>632394318</v>
      </c>
      <c r="Q25" s="165"/>
      <c r="R25" s="103">
        <f>SUM(R23:R24)</f>
        <v>632394318</v>
      </c>
    </row>
    <row r="26" spans="1:18" ht="16.2" customHeight="1">
      <c r="A26" s="99"/>
      <c r="B26" s="28"/>
      <c r="C26" s="99"/>
      <c r="E26" s="92"/>
      <c r="F26" s="65"/>
      <c r="G26" s="65"/>
      <c r="H26" s="65"/>
      <c r="I26" s="65"/>
      <c r="J26" s="65"/>
      <c r="K26" s="65"/>
      <c r="L26" s="65"/>
      <c r="M26" s="65"/>
      <c r="N26" s="65"/>
      <c r="O26" s="65"/>
      <c r="P26" s="65"/>
      <c r="Q26" s="65"/>
      <c r="R26" s="65"/>
    </row>
    <row r="27" spans="1:18" ht="16.2" customHeight="1">
      <c r="A27" s="28" t="s">
        <v>276</v>
      </c>
      <c r="B27" s="28"/>
      <c r="C27" s="28"/>
      <c r="D27" s="53">
        <v>29</v>
      </c>
      <c r="F27" s="81">
        <v>0</v>
      </c>
      <c r="G27" s="25"/>
      <c r="H27" s="81">
        <v>0</v>
      </c>
      <c r="I27" s="25"/>
      <c r="J27" s="81">
        <v>0</v>
      </c>
      <c r="K27" s="25"/>
      <c r="L27" s="81">
        <v>0</v>
      </c>
      <c r="M27" s="25"/>
      <c r="N27" s="54">
        <v>40627467</v>
      </c>
      <c r="O27" s="25"/>
      <c r="P27" s="54">
        <v>-40627467</v>
      </c>
      <c r="Q27" s="54"/>
      <c r="R27" s="81">
        <f t="shared" ref="R27" si="0">SUM(F27:Q27)</f>
        <v>0</v>
      </c>
    </row>
    <row r="28" spans="1:18" ht="16.2" customHeight="1">
      <c r="A28" s="28"/>
      <c r="B28" s="28"/>
      <c r="C28" s="28"/>
      <c r="D28" s="53"/>
      <c r="F28" s="81"/>
      <c r="G28" s="25"/>
      <c r="H28" s="81"/>
      <c r="I28" s="25"/>
      <c r="J28" s="81"/>
      <c r="K28" s="25"/>
      <c r="L28" s="81"/>
      <c r="M28" s="25"/>
      <c r="N28" s="54"/>
      <c r="O28" s="25"/>
      <c r="P28" s="54"/>
      <c r="Q28" s="54"/>
      <c r="R28" s="81"/>
    </row>
    <row r="29" spans="1:18" ht="16.2" customHeight="1" thickBot="1">
      <c r="A29" s="95" t="s">
        <v>220</v>
      </c>
      <c r="B29" s="95"/>
      <c r="C29" s="95"/>
      <c r="E29" s="92"/>
      <c r="F29" s="100">
        <f>F13+F20+F25+F27</f>
        <v>1553175544</v>
      </c>
      <c r="G29" s="101"/>
      <c r="H29" s="100">
        <f>H13+H20+H25+H27</f>
        <v>5072397070</v>
      </c>
      <c r="I29" s="101"/>
      <c r="J29" s="100">
        <f>J13+J20+J25+J27</f>
        <v>2588050</v>
      </c>
      <c r="K29" s="101"/>
      <c r="L29" s="100">
        <f>L13+L20+L25+L27</f>
        <v>-2490187463</v>
      </c>
      <c r="M29" s="101"/>
      <c r="N29" s="100">
        <f>N13+N20+N25+N27</f>
        <v>83095557</v>
      </c>
      <c r="O29" s="101"/>
      <c r="P29" s="100">
        <f>P13+P20+P25+P27</f>
        <v>739168300</v>
      </c>
      <c r="Q29" s="101"/>
      <c r="R29" s="100">
        <f>R13+R20+R25+R27</f>
        <v>4960237058</v>
      </c>
    </row>
    <row r="30" spans="1:18" ht="16.2" customHeight="1" thickTop="1">
      <c r="A30" s="28"/>
      <c r="B30" s="28"/>
      <c r="C30" s="28"/>
      <c r="E30" s="92"/>
      <c r="F30" s="54"/>
      <c r="G30" s="54"/>
      <c r="H30" s="54"/>
      <c r="I30" s="54"/>
      <c r="J30" s="54"/>
      <c r="K30" s="54"/>
      <c r="L30" s="54"/>
      <c r="M30" s="54"/>
      <c r="N30" s="54"/>
      <c r="O30" s="54"/>
      <c r="P30" s="54"/>
      <c r="Q30" s="54"/>
      <c r="R30" s="54"/>
    </row>
    <row r="90" spans="7:7" ht="16.2" customHeight="1">
      <c r="G90" s="27" t="e">
        <f>#REF!-G89</f>
        <v>#REF!</v>
      </c>
    </row>
  </sheetData>
  <mergeCells count="3">
    <mergeCell ref="F5:R5"/>
    <mergeCell ref="N9:P9"/>
    <mergeCell ref="F12:R12"/>
  </mergeCells>
  <printOptions horizontalCentered="1"/>
  <pageMargins left="0.6" right="0.4" top="0.75" bottom="0.75" header="0.5" footer="0.5"/>
  <pageSetup paperSize="9" scale="71" firstPageNumber="13" fitToHeight="0" orientation="landscape" useFirstPageNumber="1" r:id="rId1"/>
  <headerFooter>
    <oddFooter>&amp;L&amp;"Calibri,Regular"&amp;11The accompanying notes are an integral part of these financial statements.&amp;R&amp;"Calibri,Regular"&amp;11&amp;P</oddFooter>
    <evenHeader>&amp;R&amp;"Arial,Italic"&amp;12For internal use only</even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3FBF28-26EC-43B5-AF52-F2800DDEE8EA}">
  <sheetPr>
    <pageSetUpPr fitToPage="1"/>
  </sheetPr>
  <dimension ref="A1:R87"/>
  <sheetViews>
    <sheetView view="pageBreakPreview" zoomScale="80" zoomScaleNormal="100" zoomScaleSheetLayoutView="80" workbookViewId="0">
      <selection activeCell="T25" sqref="T25:T27"/>
    </sheetView>
  </sheetViews>
  <sheetFormatPr defaultColWidth="9.44140625" defaultRowHeight="16.2" customHeight="1"/>
  <cols>
    <col min="1" max="1" width="1.5546875" style="27" customWidth="1"/>
    <col min="2" max="2" width="1.21875" style="27" customWidth="1"/>
    <col min="3" max="3" width="63.21875" style="27" customWidth="1"/>
    <col min="4" max="4" width="6.77734375" style="27" customWidth="1"/>
    <col min="5" max="5" width="1.5546875" style="27" customWidth="1"/>
    <col min="6" max="6" width="15.44140625" style="27" customWidth="1"/>
    <col min="7" max="7" width="1.5546875" style="27" customWidth="1"/>
    <col min="8" max="8" width="15.44140625" style="27" customWidth="1"/>
    <col min="9" max="9" width="1.5546875" style="27" customWidth="1"/>
    <col min="10" max="10" width="15.44140625" style="27" customWidth="1"/>
    <col min="11" max="11" width="1.5546875" style="27" customWidth="1"/>
    <col min="12" max="12" width="15.44140625" style="27" customWidth="1"/>
    <col min="13" max="13" width="1.5546875" style="27" customWidth="1"/>
    <col min="14" max="14" width="15.44140625" style="27" customWidth="1"/>
    <col min="15" max="15" width="1.5546875" style="27" customWidth="1"/>
    <col min="16" max="16" width="15.44140625" style="27" customWidth="1"/>
    <col min="17" max="17" width="1.5546875" style="27" customWidth="1"/>
    <col min="18" max="18" width="18.77734375" style="27" customWidth="1"/>
    <col min="19" max="19" width="0.5546875" style="27" customWidth="1"/>
    <col min="20" max="20" width="12.21875" style="27" bestFit="1" customWidth="1"/>
    <col min="21" max="16384" width="9.44140625" style="27"/>
  </cols>
  <sheetData>
    <row r="1" spans="1:18" ht="16.2" customHeight="1">
      <c r="A1" s="26" t="s">
        <v>214</v>
      </c>
      <c r="B1" s="26"/>
      <c r="C1" s="26"/>
      <c r="D1" s="28"/>
    </row>
    <row r="2" spans="1:18" ht="16.2" customHeight="1">
      <c r="A2" s="87" t="s">
        <v>121</v>
      </c>
      <c r="B2" s="87"/>
      <c r="C2" s="87"/>
      <c r="D2" s="87"/>
      <c r="E2" s="87"/>
      <c r="F2" s="87"/>
      <c r="G2" s="87"/>
      <c r="H2" s="51"/>
      <c r="I2" s="51"/>
      <c r="J2" s="51"/>
      <c r="K2" s="51"/>
      <c r="L2" s="51"/>
      <c r="M2" s="51"/>
      <c r="N2" s="30"/>
      <c r="O2" s="30"/>
      <c r="P2" s="30"/>
      <c r="Q2" s="30"/>
      <c r="R2" s="30"/>
    </row>
    <row r="3" spans="1:18" ht="16.2" customHeight="1">
      <c r="A3" s="88" t="s">
        <v>238</v>
      </c>
      <c r="B3" s="88"/>
      <c r="C3" s="88"/>
      <c r="D3" s="88"/>
      <c r="E3" s="88"/>
      <c r="F3" s="88"/>
      <c r="G3" s="88"/>
      <c r="H3" s="30"/>
      <c r="I3" s="30"/>
      <c r="J3" s="30"/>
      <c r="K3" s="30"/>
      <c r="L3" s="30"/>
      <c r="M3" s="30"/>
      <c r="N3" s="30"/>
      <c r="O3" s="30"/>
      <c r="P3" s="30"/>
      <c r="Q3" s="30"/>
      <c r="R3" s="30"/>
    </row>
    <row r="4" spans="1:18" ht="16.2" customHeight="1">
      <c r="D4" s="89"/>
      <c r="E4" s="89"/>
      <c r="F4" s="89"/>
      <c r="G4" s="89"/>
      <c r="H4" s="89"/>
      <c r="I4" s="89"/>
      <c r="J4" s="89"/>
      <c r="K4" s="89"/>
      <c r="L4" s="89"/>
      <c r="M4" s="89"/>
      <c r="N4" s="89"/>
      <c r="O4" s="89"/>
      <c r="P4" s="89"/>
      <c r="Q4" s="89"/>
      <c r="R4" s="38"/>
    </row>
    <row r="5" spans="1:18" ht="16.2" customHeight="1">
      <c r="D5" s="89"/>
      <c r="E5" s="89"/>
      <c r="F5" s="178" t="s">
        <v>122</v>
      </c>
      <c r="G5" s="178"/>
      <c r="H5" s="178"/>
      <c r="I5" s="178"/>
      <c r="J5" s="178"/>
      <c r="K5" s="178"/>
      <c r="L5" s="178"/>
      <c r="M5" s="178"/>
      <c r="N5" s="178"/>
      <c r="O5" s="178"/>
      <c r="P5" s="178"/>
      <c r="Q5" s="178"/>
      <c r="R5" s="178"/>
    </row>
    <row r="6" spans="1:18" ht="16.2" customHeight="1">
      <c r="D6" s="89"/>
      <c r="E6" s="89"/>
      <c r="F6" s="90"/>
      <c r="G6" s="90"/>
      <c r="H6" s="90"/>
      <c r="I6" s="90"/>
      <c r="J6" s="90"/>
      <c r="K6" s="90"/>
      <c r="L6" s="90"/>
      <c r="M6" s="90"/>
      <c r="N6" s="90"/>
      <c r="O6" s="90"/>
      <c r="P6" s="90"/>
      <c r="Q6" s="90"/>
      <c r="R6" s="90"/>
    </row>
    <row r="7" spans="1:18" ht="16.2" customHeight="1">
      <c r="D7" s="89"/>
      <c r="E7" s="89"/>
      <c r="F7" s="91"/>
      <c r="G7" s="91"/>
      <c r="H7" s="91"/>
      <c r="I7" s="91"/>
      <c r="J7" s="91"/>
      <c r="K7" s="91"/>
      <c r="L7" s="91" t="s">
        <v>123</v>
      </c>
      <c r="M7" s="91"/>
      <c r="Q7" s="91"/>
      <c r="R7" s="91"/>
    </row>
    <row r="8" spans="1:18" ht="16.2" customHeight="1">
      <c r="D8" s="89"/>
      <c r="E8" s="89"/>
      <c r="F8" s="91"/>
      <c r="G8" s="91"/>
      <c r="H8" s="91"/>
      <c r="I8" s="91"/>
      <c r="J8" s="91"/>
      <c r="K8" s="91"/>
      <c r="L8" s="91" t="s">
        <v>101</v>
      </c>
      <c r="M8" s="91"/>
      <c r="N8" s="92"/>
      <c r="O8" s="92"/>
      <c r="P8" s="92"/>
      <c r="Q8" s="91"/>
      <c r="R8" s="91"/>
    </row>
    <row r="9" spans="1:18" ht="16.2" customHeight="1">
      <c r="D9" s="89"/>
      <c r="E9" s="89"/>
      <c r="F9" s="91" t="s">
        <v>94</v>
      </c>
      <c r="G9" s="91"/>
      <c r="H9" s="91"/>
      <c r="I9" s="91"/>
      <c r="J9" s="92" t="s">
        <v>124</v>
      </c>
      <c r="K9" s="91"/>
      <c r="L9" s="92" t="s">
        <v>125</v>
      </c>
      <c r="M9" s="91"/>
      <c r="N9" s="180" t="s">
        <v>93</v>
      </c>
      <c r="O9" s="180"/>
      <c r="P9" s="180"/>
      <c r="Q9" s="91"/>
      <c r="R9" s="92" t="s">
        <v>97</v>
      </c>
    </row>
    <row r="10" spans="1:18" s="92" customFormat="1" ht="16.2" customHeight="1">
      <c r="F10" s="92" t="s">
        <v>99</v>
      </c>
      <c r="H10" s="92" t="s">
        <v>100</v>
      </c>
      <c r="J10" s="92" t="s">
        <v>126</v>
      </c>
      <c r="L10" s="92" t="s">
        <v>127</v>
      </c>
      <c r="N10" s="93" t="s">
        <v>103</v>
      </c>
      <c r="R10" s="92" t="s">
        <v>106</v>
      </c>
    </row>
    <row r="11" spans="1:18" s="92" customFormat="1" ht="16.2" customHeight="1">
      <c r="D11" s="94" t="s">
        <v>5</v>
      </c>
      <c r="F11" s="92" t="s">
        <v>107</v>
      </c>
      <c r="H11" s="92" t="s">
        <v>107</v>
      </c>
      <c r="J11" s="92" t="s">
        <v>128</v>
      </c>
      <c r="L11" s="92" t="s">
        <v>129</v>
      </c>
      <c r="N11" s="93" t="s">
        <v>110</v>
      </c>
      <c r="P11" s="92" t="s">
        <v>111</v>
      </c>
      <c r="R11" s="92" t="s">
        <v>114</v>
      </c>
    </row>
    <row r="12" spans="1:18" s="92" customFormat="1" ht="16.2" customHeight="1">
      <c r="F12" s="181" t="s">
        <v>6</v>
      </c>
      <c r="G12" s="181"/>
      <c r="H12" s="181"/>
      <c r="I12" s="181"/>
      <c r="J12" s="181"/>
      <c r="K12" s="181"/>
      <c r="L12" s="181"/>
      <c r="M12" s="181"/>
      <c r="N12" s="181"/>
      <c r="O12" s="181"/>
      <c r="P12" s="181"/>
      <c r="Q12" s="181"/>
      <c r="R12" s="181"/>
    </row>
    <row r="13" spans="1:18" ht="16.2" customHeight="1">
      <c r="A13" s="95" t="s">
        <v>237</v>
      </c>
      <c r="B13" s="95"/>
      <c r="C13" s="95"/>
      <c r="F13" s="96">
        <v>1553175544</v>
      </c>
      <c r="G13" s="18"/>
      <c r="H13" s="96">
        <v>5072397070</v>
      </c>
      <c r="I13" s="18"/>
      <c r="J13" s="18">
        <v>2588050</v>
      </c>
      <c r="K13" s="18"/>
      <c r="L13" s="18">
        <v>-2490187463</v>
      </c>
      <c r="M13" s="18"/>
      <c r="N13" s="96">
        <v>83095557</v>
      </c>
      <c r="O13" s="18"/>
      <c r="P13" s="96">
        <v>739168300</v>
      </c>
      <c r="Q13" s="96"/>
      <c r="R13" s="96">
        <v>4960237058</v>
      </c>
    </row>
    <row r="15" spans="1:18" ht="16.2" customHeight="1">
      <c r="A15" s="95" t="s">
        <v>116</v>
      </c>
      <c r="B15" s="95"/>
      <c r="C15" s="95"/>
      <c r="F15" s="96"/>
      <c r="G15" s="18"/>
      <c r="H15" s="96"/>
      <c r="I15" s="18"/>
      <c r="J15" s="18"/>
      <c r="K15" s="18"/>
      <c r="L15" s="18"/>
      <c r="M15" s="18"/>
      <c r="N15" s="96"/>
      <c r="O15" s="18"/>
      <c r="P15" s="96"/>
      <c r="Q15" s="96"/>
      <c r="R15" s="96"/>
    </row>
    <row r="16" spans="1:18" ht="16.2" customHeight="1">
      <c r="A16" s="95"/>
      <c r="B16" s="97" t="s">
        <v>117</v>
      </c>
      <c r="C16" s="95"/>
      <c r="F16" s="96"/>
      <c r="G16" s="18"/>
      <c r="H16" s="96"/>
      <c r="I16" s="18"/>
      <c r="J16" s="18"/>
      <c r="K16" s="18"/>
      <c r="L16" s="18"/>
      <c r="M16" s="18"/>
      <c r="N16" s="96"/>
      <c r="O16" s="18"/>
      <c r="P16" s="96"/>
      <c r="Q16" s="96"/>
      <c r="R16" s="96"/>
    </row>
    <row r="17" spans="1:18" ht="16.2" customHeight="1">
      <c r="A17" s="95"/>
      <c r="B17" s="95"/>
      <c r="C17" s="28" t="s">
        <v>243</v>
      </c>
      <c r="D17" s="53">
        <v>28</v>
      </c>
      <c r="F17" s="66">
        <v>298726003</v>
      </c>
      <c r="G17" s="10"/>
      <c r="H17" s="66">
        <v>89617801</v>
      </c>
      <c r="I17" s="10"/>
      <c r="J17" s="13">
        <v>0</v>
      </c>
      <c r="K17" s="10"/>
      <c r="L17" s="13">
        <v>0</v>
      </c>
      <c r="M17" s="10"/>
      <c r="N17" s="66">
        <v>0</v>
      </c>
      <c r="O17" s="10"/>
      <c r="P17" s="66">
        <v>0</v>
      </c>
      <c r="Q17" s="56"/>
      <c r="R17" s="66">
        <f>SUM(F17:Q17)</f>
        <v>388343804</v>
      </c>
    </row>
    <row r="18" spans="1:18" ht="16.2" customHeight="1">
      <c r="A18" s="95"/>
      <c r="B18" s="97" t="s">
        <v>119</v>
      </c>
      <c r="C18" s="95"/>
      <c r="F18" s="98">
        <f>SUM(F17)</f>
        <v>298726003</v>
      </c>
      <c r="G18" s="22"/>
      <c r="H18" s="98">
        <f>SUM(H17)</f>
        <v>89617801</v>
      </c>
      <c r="I18" s="22"/>
      <c r="J18" s="98">
        <f>SUM(J17)</f>
        <v>0</v>
      </c>
      <c r="K18" s="22"/>
      <c r="L18" s="98">
        <f>SUM(L17)</f>
        <v>0</v>
      </c>
      <c r="M18" s="22"/>
      <c r="N18" s="98">
        <f>SUM(N17)</f>
        <v>0</v>
      </c>
      <c r="O18" s="22"/>
      <c r="P18" s="98">
        <f>SUM(P17)</f>
        <v>0</v>
      </c>
      <c r="Q18" s="71"/>
      <c r="R18" s="98">
        <f>SUM(R17)</f>
        <v>388343804</v>
      </c>
    </row>
    <row r="19" spans="1:18" ht="16.2" customHeight="1">
      <c r="A19" s="95" t="s">
        <v>120</v>
      </c>
      <c r="B19" s="95"/>
      <c r="C19" s="95"/>
      <c r="F19" s="98">
        <f>SUM(F18)</f>
        <v>298726003</v>
      </c>
      <c r="G19" s="22"/>
      <c r="H19" s="98">
        <f>SUM(H18)</f>
        <v>89617801</v>
      </c>
      <c r="I19" s="22"/>
      <c r="J19" s="98">
        <f>SUM(J18)</f>
        <v>0</v>
      </c>
      <c r="K19" s="22"/>
      <c r="L19" s="98">
        <f>SUM(L18)</f>
        <v>0</v>
      </c>
      <c r="M19" s="22"/>
      <c r="N19" s="98">
        <f>SUM(N18)</f>
        <v>0</v>
      </c>
      <c r="O19" s="22"/>
      <c r="P19" s="98">
        <f>SUM(P18)</f>
        <v>0</v>
      </c>
      <c r="Q19" s="71"/>
      <c r="R19" s="98">
        <f>SUM(R18)</f>
        <v>388343804</v>
      </c>
    </row>
    <row r="20" spans="1:18" ht="16.2" customHeight="1">
      <c r="A20" s="95"/>
      <c r="B20" s="95"/>
      <c r="C20" s="95"/>
      <c r="F20" s="96"/>
      <c r="G20" s="18"/>
      <c r="H20" s="96"/>
      <c r="I20" s="18"/>
      <c r="J20" s="18"/>
      <c r="K20" s="18"/>
      <c r="L20" s="18"/>
      <c r="M20" s="18"/>
      <c r="N20" s="96"/>
      <c r="O20" s="18"/>
      <c r="P20" s="96"/>
      <c r="Q20" s="96"/>
      <c r="R20" s="96"/>
    </row>
    <row r="21" spans="1:18" ht="14.4">
      <c r="A21" s="95" t="s">
        <v>211</v>
      </c>
      <c r="B21" s="95"/>
      <c r="C21" s="95"/>
      <c r="D21" s="28"/>
      <c r="F21" s="96"/>
      <c r="G21" s="18"/>
      <c r="H21" s="96"/>
      <c r="I21" s="18"/>
      <c r="J21" s="18"/>
      <c r="K21" s="18"/>
      <c r="L21" s="18"/>
      <c r="M21" s="18"/>
      <c r="N21" s="96"/>
      <c r="O21" s="18"/>
      <c r="P21" s="96"/>
      <c r="Q21" s="96"/>
      <c r="R21" s="96"/>
    </row>
    <row r="22" spans="1:18" ht="14.4">
      <c r="A22" s="99"/>
      <c r="B22" s="28" t="s">
        <v>272</v>
      </c>
      <c r="C22" s="99"/>
      <c r="E22" s="92"/>
      <c r="F22" s="65">
        <v>0</v>
      </c>
      <c r="G22" s="65"/>
      <c r="H22" s="65">
        <v>0</v>
      </c>
      <c r="I22" s="65"/>
      <c r="J22" s="65">
        <v>0</v>
      </c>
      <c r="K22" s="65"/>
      <c r="L22" s="65">
        <v>0</v>
      </c>
      <c r="M22" s="65"/>
      <c r="N22" s="65">
        <v>0</v>
      </c>
      <c r="O22" s="65"/>
      <c r="P22" s="65">
        <f>PL!L31</f>
        <v>-531252807</v>
      </c>
      <c r="Q22" s="65"/>
      <c r="R22" s="65">
        <f>SUM(F22:Q22)</f>
        <v>-531252807</v>
      </c>
    </row>
    <row r="23" spans="1:18" ht="16.2" customHeight="1">
      <c r="A23" s="99"/>
      <c r="B23" s="28" t="s">
        <v>271</v>
      </c>
      <c r="C23" s="99"/>
      <c r="E23" s="92"/>
      <c r="F23" s="65">
        <v>0</v>
      </c>
      <c r="G23" s="65"/>
      <c r="H23" s="65">
        <v>0</v>
      </c>
      <c r="I23" s="65"/>
      <c r="J23" s="65">
        <v>0</v>
      </c>
      <c r="K23" s="65"/>
      <c r="L23" s="65">
        <v>0</v>
      </c>
      <c r="M23" s="65"/>
      <c r="N23" s="65">
        <v>0</v>
      </c>
      <c r="O23" s="65"/>
      <c r="P23" s="65">
        <f>PL!L38</f>
        <v>3061741</v>
      </c>
      <c r="Q23" s="65"/>
      <c r="R23" s="65">
        <f>SUM(F23:Q23)</f>
        <v>3061741</v>
      </c>
    </row>
    <row r="24" spans="1:18" s="166" customFormat="1" ht="16.2" customHeight="1">
      <c r="A24" s="95" t="s">
        <v>278</v>
      </c>
      <c r="B24" s="95"/>
      <c r="C24" s="167"/>
      <c r="E24" s="164"/>
      <c r="F24" s="103">
        <f>SUM(F22:F23)</f>
        <v>0</v>
      </c>
      <c r="G24" s="165"/>
      <c r="H24" s="103">
        <f>SUM(H22:H23)</f>
        <v>0</v>
      </c>
      <c r="I24" s="165"/>
      <c r="J24" s="103">
        <f>SUM(J22:J23)</f>
        <v>0</v>
      </c>
      <c r="K24" s="165"/>
      <c r="L24" s="103">
        <f>SUM(L22:L23)</f>
        <v>0</v>
      </c>
      <c r="M24" s="165"/>
      <c r="N24" s="103">
        <f>SUM(N22:N23)</f>
        <v>0</v>
      </c>
      <c r="O24" s="165"/>
      <c r="P24" s="103">
        <f>SUM(P22:P23)</f>
        <v>-528191066</v>
      </c>
      <c r="Q24" s="165"/>
      <c r="R24" s="103">
        <f>SUM(R22:R23)</f>
        <v>-528191066</v>
      </c>
    </row>
    <row r="25" spans="1:18" ht="16.2" customHeight="1">
      <c r="A25" s="99"/>
      <c r="B25" s="28"/>
      <c r="C25" s="99"/>
      <c r="E25" s="92"/>
      <c r="F25" s="65"/>
      <c r="G25" s="65"/>
      <c r="H25" s="65"/>
      <c r="I25" s="65"/>
      <c r="J25" s="65"/>
      <c r="K25" s="65"/>
      <c r="L25" s="65"/>
      <c r="M25" s="65"/>
      <c r="N25" s="65"/>
      <c r="O25" s="65"/>
      <c r="P25" s="65"/>
      <c r="Q25" s="65"/>
      <c r="R25" s="65"/>
    </row>
    <row r="26" spans="1:18" ht="16.2" customHeight="1" thickBot="1">
      <c r="A26" s="95" t="s">
        <v>239</v>
      </c>
      <c r="B26" s="95"/>
      <c r="C26" s="95"/>
      <c r="E26" s="92"/>
      <c r="F26" s="100">
        <f>F13+F19+F24</f>
        <v>1851901547</v>
      </c>
      <c r="G26" s="101"/>
      <c r="H26" s="100">
        <f>H13+H19+H24</f>
        <v>5162014871</v>
      </c>
      <c r="I26" s="101"/>
      <c r="J26" s="100">
        <f>J13+J19+J24</f>
        <v>2588050</v>
      </c>
      <c r="K26" s="101"/>
      <c r="L26" s="100">
        <f>L13+L19+L24</f>
        <v>-2490187463</v>
      </c>
      <c r="M26" s="101"/>
      <c r="N26" s="100">
        <f>N13+N19+N24</f>
        <v>83095557</v>
      </c>
      <c r="O26" s="101"/>
      <c r="P26" s="100">
        <f>P13+P19+P24</f>
        <v>210977234</v>
      </c>
      <c r="Q26" s="101"/>
      <c r="R26" s="100">
        <f>R13+R19+R24</f>
        <v>4820389796</v>
      </c>
    </row>
    <row r="27" spans="1:18" ht="16.2" customHeight="1" thickTop="1"/>
    <row r="87" spans="7:7" ht="16.2" customHeight="1">
      <c r="G87" s="27">
        <f>G14-G86</f>
        <v>0</v>
      </c>
    </row>
  </sheetData>
  <mergeCells count="3">
    <mergeCell ref="F5:R5"/>
    <mergeCell ref="N9:P9"/>
    <mergeCell ref="F12:R12"/>
  </mergeCells>
  <printOptions horizontalCentered="1"/>
  <pageMargins left="0.6" right="0.4" top="0.75" bottom="0.75" header="0.5" footer="0.5"/>
  <pageSetup paperSize="9" scale="71" firstPageNumber="14" fitToHeight="0" orientation="landscape" useFirstPageNumber="1" r:id="rId1"/>
  <headerFooter>
    <oddFooter>&amp;L&amp;"Calibri,Regular"&amp;11The accompanying notes are an integral part of these financial statements.&amp;R&amp;"Calibri,Regular"&amp;11&amp;P</oddFooter>
    <evenHeader>&amp;R&amp;"Arial,Italic"&amp;12For internal use only</even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FCE34D-7DA1-40CC-99D5-FEFBC4806DD4}">
  <sheetPr>
    <pageSetUpPr fitToPage="1"/>
  </sheetPr>
  <dimension ref="A1:O121"/>
  <sheetViews>
    <sheetView tabSelected="1" view="pageBreakPreview" topLeftCell="A106" zoomScale="80" zoomScaleNormal="90" zoomScaleSheetLayoutView="80" workbookViewId="0">
      <selection activeCell="D121" sqref="D121:L122"/>
    </sheetView>
  </sheetViews>
  <sheetFormatPr defaultColWidth="8.5546875" defaultRowHeight="16.2" customHeight="1"/>
  <cols>
    <col min="1" max="1" width="1.77734375" style="42" customWidth="1"/>
    <col min="2" max="2" width="1.44140625" style="42" customWidth="1"/>
    <col min="3" max="3" width="49.21875" style="42" customWidth="1"/>
    <col min="4" max="4" width="9.21875" style="42" customWidth="1"/>
    <col min="5" max="5" width="1.21875" style="42" customWidth="1"/>
    <col min="6" max="6" width="15.77734375" style="42" customWidth="1"/>
    <col min="7" max="7" width="1.5546875" style="47" customWidth="1"/>
    <col min="8" max="8" width="15.77734375" style="47" customWidth="1"/>
    <col min="9" max="9" width="1.5546875" style="42" customWidth="1"/>
    <col min="10" max="10" width="15.77734375" style="42" customWidth="1"/>
    <col min="11" max="11" width="1.5546875" style="47" customWidth="1"/>
    <col min="12" max="12" width="15.77734375" style="47" customWidth="1"/>
    <col min="13" max="13" width="0.5546875" style="47" customWidth="1"/>
    <col min="14" max="14" width="10.44140625" style="42" bestFit="1" customWidth="1"/>
    <col min="15" max="15" width="14.77734375" style="42" customWidth="1"/>
    <col min="16" max="16" width="10.44140625" style="42" bestFit="1" customWidth="1"/>
    <col min="17" max="16384" width="8.5546875" style="42"/>
  </cols>
  <sheetData>
    <row r="1" spans="1:13" s="27" customFormat="1" ht="16.2" customHeight="1">
      <c r="A1" s="26" t="s">
        <v>214</v>
      </c>
      <c r="C1" s="28"/>
    </row>
    <row r="2" spans="1:13" s="33" customFormat="1" ht="16.2" customHeight="1">
      <c r="A2" s="29" t="s">
        <v>130</v>
      </c>
      <c r="B2" s="30"/>
      <c r="C2" s="30"/>
      <c r="D2" s="30"/>
      <c r="E2" s="30"/>
      <c r="F2" s="31"/>
      <c r="G2" s="31"/>
      <c r="H2" s="31"/>
      <c r="I2" s="32"/>
    </row>
    <row r="3" spans="1:13" s="36" customFormat="1" ht="16.2" customHeight="1">
      <c r="A3" s="34" t="s">
        <v>238</v>
      </c>
      <c r="B3" s="35"/>
      <c r="C3" s="35"/>
      <c r="D3" s="35"/>
      <c r="E3" s="35"/>
      <c r="F3" s="35"/>
      <c r="G3" s="35"/>
      <c r="H3" s="35"/>
      <c r="I3" s="32"/>
    </row>
    <row r="4" spans="1:13" s="36" customFormat="1" ht="16.2" customHeight="1">
      <c r="A4" s="37"/>
      <c r="B4" s="37"/>
      <c r="C4" s="37"/>
      <c r="D4" s="37"/>
      <c r="E4" s="37"/>
      <c r="F4" s="37"/>
      <c r="G4" s="37"/>
      <c r="H4" s="37"/>
      <c r="I4" s="32"/>
      <c r="L4" s="38"/>
      <c r="M4" s="39"/>
    </row>
    <row r="5" spans="1:13" s="41" customFormat="1" ht="14.4">
      <c r="A5" s="40"/>
      <c r="B5" s="40"/>
      <c r="F5" s="173" t="s">
        <v>75</v>
      </c>
      <c r="G5" s="173"/>
      <c r="H5" s="173"/>
      <c r="J5" s="173" t="s">
        <v>131</v>
      </c>
      <c r="K5" s="173"/>
      <c r="L5" s="173"/>
    </row>
    <row r="6" spans="1:13" s="41" customFormat="1" ht="14.4">
      <c r="A6" s="40"/>
      <c r="B6" s="40"/>
      <c r="F6" s="173" t="s">
        <v>3</v>
      </c>
      <c r="G6" s="173"/>
      <c r="H6" s="173"/>
      <c r="J6" s="173" t="s">
        <v>3</v>
      </c>
      <c r="K6" s="173"/>
      <c r="L6" s="173"/>
    </row>
    <row r="7" spans="1:13" s="48" customFormat="1" ht="16.2" customHeight="1">
      <c r="A7" s="42"/>
      <c r="B7" s="42"/>
      <c r="C7" s="43"/>
      <c r="D7" s="44" t="s">
        <v>5</v>
      </c>
      <c r="E7" s="45"/>
      <c r="F7" s="46">
        <v>2025</v>
      </c>
      <c r="G7" s="47"/>
      <c r="H7" s="46">
        <v>2024</v>
      </c>
      <c r="I7" s="45"/>
      <c r="J7" s="46">
        <v>2025</v>
      </c>
      <c r="K7" s="47"/>
      <c r="L7" s="46">
        <v>2024</v>
      </c>
    </row>
    <row r="8" spans="1:13" s="48" customFormat="1" ht="16.2" customHeight="1">
      <c r="A8" s="42"/>
      <c r="B8" s="42"/>
      <c r="C8" s="43"/>
      <c r="D8" s="49"/>
      <c r="E8" s="45"/>
      <c r="F8" s="172" t="s">
        <v>6</v>
      </c>
      <c r="G8" s="172"/>
      <c r="H8" s="172"/>
      <c r="I8" s="172"/>
      <c r="J8" s="172"/>
      <c r="K8" s="172"/>
      <c r="L8" s="172"/>
    </row>
    <row r="9" spans="1:13" s="28" customFormat="1" ht="16.2" customHeight="1">
      <c r="A9" s="51" t="s">
        <v>132</v>
      </c>
      <c r="B9" s="52"/>
      <c r="C9" s="52"/>
      <c r="D9" s="53"/>
      <c r="F9" s="54"/>
      <c r="G9" s="54"/>
      <c r="H9" s="54"/>
      <c r="I9" s="32"/>
    </row>
    <row r="10" spans="1:13" s="55" customFormat="1" ht="16.2" customHeight="1">
      <c r="A10" s="55" t="s">
        <v>264</v>
      </c>
      <c r="D10" s="53"/>
      <c r="F10" s="2">
        <f>PL!H29</f>
        <v>276531019</v>
      </c>
      <c r="G10" s="56"/>
      <c r="H10" s="2">
        <v>132181086</v>
      </c>
      <c r="I10" s="4"/>
      <c r="J10" s="2">
        <f>PL!L29</f>
        <v>-515121848</v>
      </c>
      <c r="K10" s="56"/>
      <c r="L10" s="2">
        <v>643884472</v>
      </c>
    </row>
    <row r="11" spans="1:13" s="55" customFormat="1" ht="16.2" customHeight="1">
      <c r="A11" s="57" t="s">
        <v>201</v>
      </c>
      <c r="B11" s="58"/>
      <c r="D11" s="53"/>
      <c r="F11" s="2"/>
      <c r="G11" s="56"/>
      <c r="H11" s="2"/>
      <c r="I11" s="4"/>
      <c r="J11" s="2"/>
      <c r="K11" s="56"/>
      <c r="L11" s="2"/>
    </row>
    <row r="12" spans="1:13" s="55" customFormat="1" ht="16.2" customHeight="1">
      <c r="A12" s="58"/>
      <c r="C12" s="57" t="s">
        <v>202</v>
      </c>
      <c r="D12" s="53"/>
      <c r="F12" s="2"/>
      <c r="G12" s="56"/>
      <c r="H12" s="2"/>
      <c r="I12" s="4"/>
      <c r="J12" s="2"/>
      <c r="K12" s="56"/>
      <c r="L12" s="2"/>
    </row>
    <row r="13" spans="1:13" s="55" customFormat="1" ht="16.2" customHeight="1">
      <c r="A13" s="59" t="s">
        <v>133</v>
      </c>
      <c r="B13" s="55" t="s">
        <v>134</v>
      </c>
      <c r="D13" s="53">
        <v>31</v>
      </c>
      <c r="F13" s="2">
        <v>34767281</v>
      </c>
      <c r="G13" s="56"/>
      <c r="H13" s="2">
        <v>51135462</v>
      </c>
      <c r="I13" s="4"/>
      <c r="J13" s="2">
        <v>11027913</v>
      </c>
      <c r="K13" s="56"/>
      <c r="L13" s="60">
        <v>14146929</v>
      </c>
    </row>
    <row r="14" spans="1:13" s="55" customFormat="1" ht="16.2" customHeight="1">
      <c r="A14" s="59"/>
      <c r="B14" s="55" t="s">
        <v>234</v>
      </c>
      <c r="D14" s="53">
        <v>31</v>
      </c>
      <c r="F14" s="2">
        <v>6283538</v>
      </c>
      <c r="G14" s="56"/>
      <c r="H14" s="2">
        <v>2904220</v>
      </c>
      <c r="I14" s="4"/>
      <c r="J14" s="2">
        <v>116163</v>
      </c>
      <c r="K14" s="56"/>
      <c r="L14" s="60">
        <v>0</v>
      </c>
    </row>
    <row r="15" spans="1:13" s="55" customFormat="1" ht="16.2" customHeight="1">
      <c r="A15" s="59"/>
      <c r="B15" s="55" t="s">
        <v>265</v>
      </c>
      <c r="D15" s="53">
        <v>31</v>
      </c>
      <c r="F15" s="2">
        <v>19083782</v>
      </c>
      <c r="G15" s="56"/>
      <c r="H15" s="2">
        <v>3360953</v>
      </c>
      <c r="I15" s="4"/>
      <c r="J15" s="2">
        <v>334632630</v>
      </c>
      <c r="K15" s="56"/>
      <c r="L15" s="60">
        <v>2754163</v>
      </c>
    </row>
    <row r="16" spans="1:13" s="55" customFormat="1" ht="16.2" customHeight="1">
      <c r="A16" s="59"/>
      <c r="B16" s="55" t="s">
        <v>274</v>
      </c>
      <c r="D16" s="53"/>
      <c r="F16" s="2">
        <v>16727322</v>
      </c>
      <c r="G16" s="56"/>
      <c r="H16" s="2">
        <v>0</v>
      </c>
      <c r="I16" s="4"/>
      <c r="J16" s="2">
        <v>0</v>
      </c>
      <c r="K16" s="56"/>
      <c r="L16" s="60">
        <v>0</v>
      </c>
    </row>
    <row r="17" spans="1:12" s="55" customFormat="1" ht="16.2" customHeight="1">
      <c r="A17" s="61"/>
      <c r="B17" s="55" t="s">
        <v>190</v>
      </c>
      <c r="D17" s="62">
        <v>31</v>
      </c>
      <c r="F17" s="2">
        <v>108414312</v>
      </c>
      <c r="G17" s="56"/>
      <c r="H17" s="2">
        <v>17507572</v>
      </c>
      <c r="I17" s="4"/>
      <c r="J17" s="2">
        <v>7943348</v>
      </c>
      <c r="K17" s="56"/>
      <c r="L17" s="2">
        <v>0</v>
      </c>
    </row>
    <row r="18" spans="1:12" s="55" customFormat="1" ht="16.2" customHeight="1">
      <c r="A18" s="61"/>
      <c r="B18" s="55" t="s">
        <v>267</v>
      </c>
      <c r="D18" s="62">
        <v>31</v>
      </c>
      <c r="F18" s="2">
        <v>12841894</v>
      </c>
      <c r="G18" s="56"/>
      <c r="H18" s="2">
        <v>0</v>
      </c>
      <c r="I18" s="4"/>
      <c r="J18" s="2">
        <v>800982</v>
      </c>
      <c r="K18" s="56"/>
      <c r="L18" s="2">
        <v>0</v>
      </c>
    </row>
    <row r="19" spans="1:12" s="55" customFormat="1" ht="16.2" customHeight="1">
      <c r="A19" s="59"/>
      <c r="B19" s="55" t="s">
        <v>203</v>
      </c>
      <c r="D19" s="53">
        <v>16</v>
      </c>
      <c r="F19" s="2">
        <v>-138939003</v>
      </c>
      <c r="G19" s="56"/>
      <c r="H19" s="2">
        <v>-93887050</v>
      </c>
      <c r="I19" s="2"/>
      <c r="J19" s="2">
        <v>0</v>
      </c>
      <c r="K19" s="2"/>
      <c r="L19" s="2">
        <v>0</v>
      </c>
    </row>
    <row r="20" spans="1:12" s="55" customFormat="1" ht="16.2" customHeight="1">
      <c r="A20" s="59"/>
      <c r="B20" s="55" t="s">
        <v>221</v>
      </c>
      <c r="D20" s="53"/>
      <c r="F20" s="2">
        <v>0</v>
      </c>
      <c r="G20" s="56"/>
      <c r="H20" s="2">
        <v>-3530575</v>
      </c>
      <c r="I20" s="2"/>
      <c r="J20" s="2">
        <v>0</v>
      </c>
      <c r="K20" s="2"/>
      <c r="L20" s="2">
        <v>0</v>
      </c>
    </row>
    <row r="21" spans="1:12" s="55" customFormat="1" ht="16.2" customHeight="1">
      <c r="A21" s="59" t="s">
        <v>135</v>
      </c>
      <c r="B21" s="55" t="s">
        <v>266</v>
      </c>
      <c r="D21" s="53"/>
      <c r="F21" s="2">
        <v>0</v>
      </c>
      <c r="G21" s="56"/>
      <c r="H21" s="2">
        <v>-77804</v>
      </c>
      <c r="I21" s="2"/>
      <c r="J21" s="2">
        <v>0</v>
      </c>
      <c r="K21" s="2"/>
      <c r="L21" s="2">
        <v>0</v>
      </c>
    </row>
    <row r="22" spans="1:12" s="55" customFormat="1" ht="16.2" customHeight="1">
      <c r="A22" s="59"/>
      <c r="B22" s="55" t="s">
        <v>268</v>
      </c>
      <c r="D22" s="53">
        <v>31</v>
      </c>
      <c r="F22" s="2">
        <v>3101793</v>
      </c>
      <c r="G22" s="56"/>
      <c r="H22" s="2">
        <v>8502284</v>
      </c>
      <c r="I22" s="2"/>
      <c r="J22" s="2">
        <v>3101775</v>
      </c>
      <c r="K22" s="2"/>
      <c r="L22" s="2">
        <v>5823</v>
      </c>
    </row>
    <row r="23" spans="1:12" s="55" customFormat="1" ht="16.2" customHeight="1">
      <c r="A23" s="61"/>
      <c r="B23" s="55" t="s">
        <v>246</v>
      </c>
      <c r="D23" s="62">
        <v>31</v>
      </c>
      <c r="F23" s="2">
        <v>0</v>
      </c>
      <c r="G23" s="56"/>
      <c r="H23" s="2">
        <v>0</v>
      </c>
      <c r="I23" s="4"/>
      <c r="J23" s="2">
        <v>191266056</v>
      </c>
      <c r="K23" s="56"/>
      <c r="L23" s="2">
        <v>0</v>
      </c>
    </row>
    <row r="24" spans="1:12" s="55" customFormat="1" ht="16.2" customHeight="1">
      <c r="A24" s="61" t="s">
        <v>136</v>
      </c>
      <c r="B24" s="55" t="s">
        <v>137</v>
      </c>
      <c r="D24" s="62">
        <v>27</v>
      </c>
      <c r="F24" s="2">
        <v>4259088</v>
      </c>
      <c r="G24" s="56"/>
      <c r="H24" s="19">
        <v>4220870</v>
      </c>
      <c r="I24" s="4"/>
      <c r="J24" s="2">
        <v>3457557</v>
      </c>
      <c r="K24" s="56"/>
      <c r="L24" s="2">
        <v>3937188</v>
      </c>
    </row>
    <row r="25" spans="1:12" s="55" customFormat="1" ht="16.2" customHeight="1">
      <c r="A25" s="61" t="s">
        <v>138</v>
      </c>
      <c r="B25" s="55" t="s">
        <v>139</v>
      </c>
      <c r="D25" s="62">
        <v>32</v>
      </c>
      <c r="F25" s="2">
        <v>-3844058</v>
      </c>
      <c r="G25" s="56"/>
      <c r="H25" s="60">
        <v>-2769148</v>
      </c>
      <c r="I25" s="4"/>
      <c r="J25" s="2">
        <v>-164254985</v>
      </c>
      <c r="K25" s="56"/>
      <c r="L25" s="2">
        <v>-240708025</v>
      </c>
    </row>
    <row r="26" spans="1:12" s="55" customFormat="1" ht="16.2" customHeight="1">
      <c r="A26" s="61"/>
      <c r="B26" s="55" t="s">
        <v>189</v>
      </c>
      <c r="D26" s="62" t="s">
        <v>248</v>
      </c>
      <c r="F26" s="2">
        <v>0</v>
      </c>
      <c r="G26" s="56"/>
      <c r="H26" s="60">
        <v>0</v>
      </c>
      <c r="I26" s="4"/>
      <c r="J26" s="2">
        <v>0</v>
      </c>
      <c r="K26" s="56"/>
      <c r="L26" s="2">
        <v>-609999600</v>
      </c>
    </row>
    <row r="27" spans="1:12" s="55" customFormat="1" ht="16.2" customHeight="1">
      <c r="A27" s="61" t="s">
        <v>140</v>
      </c>
      <c r="B27" s="55" t="s">
        <v>141</v>
      </c>
      <c r="D27" s="62"/>
      <c r="F27" s="2">
        <v>69386362</v>
      </c>
      <c r="G27" s="56"/>
      <c r="H27" s="2">
        <v>79594918</v>
      </c>
      <c r="I27" s="4"/>
      <c r="J27" s="2">
        <v>166340360</v>
      </c>
      <c r="K27" s="56"/>
      <c r="L27" s="2">
        <v>226942066</v>
      </c>
    </row>
    <row r="28" spans="1:12" s="55" customFormat="1" ht="16.2" customHeight="1">
      <c r="A28" s="61"/>
      <c r="B28" s="55" t="s">
        <v>85</v>
      </c>
      <c r="D28" s="62">
        <v>13</v>
      </c>
      <c r="F28" s="2">
        <v>7570913</v>
      </c>
      <c r="G28" s="56"/>
      <c r="H28" s="2">
        <v>15317210</v>
      </c>
      <c r="I28" s="4"/>
      <c r="J28" s="2">
        <v>0</v>
      </c>
      <c r="K28" s="56"/>
      <c r="L28" s="2">
        <v>0</v>
      </c>
    </row>
    <row r="29" spans="1:12" s="55" customFormat="1" ht="16.2" customHeight="1">
      <c r="A29" s="61"/>
      <c r="B29" s="55" t="s">
        <v>191</v>
      </c>
      <c r="D29" s="62"/>
      <c r="F29" s="2"/>
      <c r="G29" s="56"/>
      <c r="H29" s="2"/>
      <c r="I29" s="4"/>
      <c r="J29" s="2"/>
      <c r="K29" s="56"/>
      <c r="L29" s="2"/>
    </row>
    <row r="30" spans="1:12" s="55" customFormat="1" ht="16.2" customHeight="1">
      <c r="A30" s="61"/>
      <c r="C30" s="55" t="s">
        <v>142</v>
      </c>
      <c r="D30" s="62">
        <v>13</v>
      </c>
      <c r="F30" s="2">
        <v>-583773</v>
      </c>
      <c r="G30" s="56"/>
      <c r="H30" s="2">
        <v>-6343933</v>
      </c>
      <c r="I30" s="4"/>
      <c r="J30" s="2">
        <v>0</v>
      </c>
      <c r="K30" s="56"/>
      <c r="L30" s="2">
        <v>0</v>
      </c>
    </row>
    <row r="31" spans="1:12" s="55" customFormat="1" ht="16.2" customHeight="1">
      <c r="A31" s="61" t="s">
        <v>143</v>
      </c>
      <c r="B31" s="55" t="s">
        <v>144</v>
      </c>
      <c r="D31" s="62">
        <v>26</v>
      </c>
      <c r="F31" s="2">
        <v>1934903</v>
      </c>
      <c r="G31" s="56"/>
      <c r="H31" s="60">
        <v>11952890</v>
      </c>
      <c r="I31" s="4"/>
      <c r="J31" s="2">
        <v>1934903</v>
      </c>
      <c r="K31" s="56"/>
      <c r="L31" s="2">
        <v>11952890</v>
      </c>
    </row>
    <row r="32" spans="1:12" s="55" customFormat="1" ht="16.2" customHeight="1">
      <c r="A32" s="61"/>
      <c r="B32" s="55" t="s">
        <v>145</v>
      </c>
      <c r="D32" s="62"/>
      <c r="F32" s="2">
        <v>3028183</v>
      </c>
      <c r="G32" s="56"/>
      <c r="H32" s="63">
        <v>1838307</v>
      </c>
      <c r="I32" s="64"/>
      <c r="J32" s="20">
        <v>2150150</v>
      </c>
      <c r="K32" s="65"/>
      <c r="L32" s="20">
        <v>165977</v>
      </c>
    </row>
    <row r="33" spans="1:12" s="55" customFormat="1" ht="16.2" customHeight="1">
      <c r="A33" s="61"/>
      <c r="B33" s="55" t="s">
        <v>146</v>
      </c>
      <c r="D33" s="62">
        <v>32</v>
      </c>
      <c r="F33" s="161">
        <v>-1499753</v>
      </c>
      <c r="G33" s="65"/>
      <c r="H33" s="162">
        <v>-5975313</v>
      </c>
      <c r="I33" s="64"/>
      <c r="J33" s="161">
        <v>0</v>
      </c>
      <c r="K33" s="65"/>
      <c r="L33" s="161">
        <v>-2309713</v>
      </c>
    </row>
    <row r="34" spans="1:12" s="55" customFormat="1" ht="16.2" customHeight="1">
      <c r="A34" s="67" t="s">
        <v>147</v>
      </c>
      <c r="D34" s="53"/>
      <c r="F34" s="16">
        <f>SUM(F10:F33)</f>
        <v>419063803</v>
      </c>
      <c r="G34" s="56"/>
      <c r="H34" s="16">
        <f>SUM(H10:H33)</f>
        <v>215931949</v>
      </c>
      <c r="I34" s="4"/>
      <c r="J34" s="16">
        <f>SUM(J10:J33)</f>
        <v>43395004</v>
      </c>
      <c r="K34" s="56"/>
      <c r="L34" s="16">
        <f>SUM(L10:L33)</f>
        <v>50772170</v>
      </c>
    </row>
    <row r="35" spans="1:12" s="55" customFormat="1" ht="16.2" customHeight="1">
      <c r="A35" s="58" t="s">
        <v>148</v>
      </c>
      <c r="D35" s="53"/>
      <c r="F35" s="56"/>
      <c r="G35" s="56"/>
      <c r="H35" s="56"/>
      <c r="I35" s="4"/>
      <c r="J35" s="56"/>
      <c r="K35" s="56"/>
      <c r="L35" s="56"/>
    </row>
    <row r="36" spans="1:12" s="55" customFormat="1" ht="16.2" customHeight="1">
      <c r="A36" s="67"/>
      <c r="B36" s="55" t="s">
        <v>9</v>
      </c>
      <c r="D36" s="53"/>
      <c r="F36" s="56">
        <v>-242033776</v>
      </c>
      <c r="G36" s="56"/>
      <c r="H36" s="56">
        <v>131494111</v>
      </c>
      <c r="I36" s="4"/>
      <c r="J36" s="56">
        <v>-313377130</v>
      </c>
      <c r="K36" s="56"/>
      <c r="L36" s="56">
        <v>18156131</v>
      </c>
    </row>
    <row r="37" spans="1:12" s="55" customFormat="1" ht="16.2" customHeight="1">
      <c r="A37" s="67"/>
      <c r="B37" s="55" t="s">
        <v>10</v>
      </c>
      <c r="D37" s="53"/>
      <c r="F37" s="56">
        <v>-14529340</v>
      </c>
      <c r="G37" s="56"/>
      <c r="H37" s="56">
        <v>-7872661</v>
      </c>
      <c r="I37" s="4"/>
      <c r="J37" s="56">
        <v>-74458278</v>
      </c>
      <c r="K37" s="56"/>
      <c r="L37" s="56">
        <v>-79721458</v>
      </c>
    </row>
    <row r="38" spans="1:12" s="55" customFormat="1" ht="16.2" customHeight="1">
      <c r="A38" s="67"/>
      <c r="B38" s="55" t="s">
        <v>11</v>
      </c>
      <c r="D38" s="53"/>
      <c r="F38" s="56">
        <v>104588563</v>
      </c>
      <c r="G38" s="56"/>
      <c r="H38" s="56">
        <v>234196709</v>
      </c>
      <c r="I38" s="4"/>
      <c r="J38" s="56">
        <v>44243574</v>
      </c>
      <c r="K38" s="56"/>
      <c r="L38" s="56">
        <v>-86354833</v>
      </c>
    </row>
    <row r="39" spans="1:12" s="55" customFormat="1" ht="16.2" customHeight="1">
      <c r="A39" s="67"/>
      <c r="B39" s="55" t="s">
        <v>149</v>
      </c>
      <c r="D39" s="53"/>
      <c r="F39" s="56">
        <v>547397078</v>
      </c>
      <c r="G39" s="56"/>
      <c r="H39" s="56">
        <v>-138517377</v>
      </c>
      <c r="I39" s="4"/>
      <c r="J39" s="56">
        <v>-838634</v>
      </c>
      <c r="K39" s="56"/>
      <c r="L39" s="56">
        <v>105753337</v>
      </c>
    </row>
    <row r="40" spans="1:12" s="55" customFormat="1" ht="16.2" customHeight="1">
      <c r="A40" s="67"/>
      <c r="B40" s="55" t="s">
        <v>150</v>
      </c>
      <c r="D40" s="53"/>
      <c r="F40" s="56">
        <v>2175866</v>
      </c>
      <c r="G40" s="56"/>
      <c r="H40" s="56">
        <v>11515019</v>
      </c>
      <c r="I40" s="4"/>
      <c r="J40" s="2">
        <v>0</v>
      </c>
      <c r="K40" s="56"/>
      <c r="L40" s="2">
        <v>0</v>
      </c>
    </row>
    <row r="41" spans="1:12" s="55" customFormat="1" ht="16.2" customHeight="1">
      <c r="A41" s="67"/>
      <c r="B41" s="55" t="s">
        <v>151</v>
      </c>
      <c r="D41" s="53"/>
      <c r="F41" s="56">
        <v>-594377</v>
      </c>
      <c r="G41" s="56"/>
      <c r="H41" s="56">
        <v>-1386778</v>
      </c>
      <c r="I41" s="4"/>
      <c r="J41" s="2">
        <v>0</v>
      </c>
      <c r="K41" s="56"/>
      <c r="L41" s="2">
        <v>0</v>
      </c>
    </row>
    <row r="42" spans="1:12" s="55" customFormat="1" ht="16.2" customHeight="1">
      <c r="A42" s="67"/>
      <c r="B42" s="55" t="s">
        <v>27</v>
      </c>
      <c r="D42" s="53"/>
      <c r="F42" s="56">
        <v>148997</v>
      </c>
      <c r="G42" s="56"/>
      <c r="H42" s="56">
        <v>2081998</v>
      </c>
      <c r="I42" s="4"/>
      <c r="J42" s="2">
        <v>567167</v>
      </c>
      <c r="K42" s="56"/>
      <c r="L42" s="2">
        <v>461190</v>
      </c>
    </row>
    <row r="43" spans="1:12" s="55" customFormat="1" ht="16.2" customHeight="1">
      <c r="A43" s="58" t="s">
        <v>152</v>
      </c>
      <c r="D43" s="53"/>
      <c r="F43" s="56"/>
      <c r="G43" s="56"/>
      <c r="H43" s="56"/>
      <c r="I43" s="4"/>
      <c r="J43" s="2"/>
      <c r="K43" s="56"/>
      <c r="L43" s="2"/>
    </row>
    <row r="44" spans="1:12" s="55" customFormat="1" ht="16.2" customHeight="1">
      <c r="A44" s="67"/>
      <c r="B44" s="55" t="s">
        <v>35</v>
      </c>
      <c r="D44" s="53"/>
      <c r="F44" s="56">
        <v>-214234310</v>
      </c>
      <c r="G44" s="56"/>
      <c r="H44" s="56">
        <v>-17615967</v>
      </c>
      <c r="I44" s="4"/>
      <c r="J44" s="2">
        <v>-20928563</v>
      </c>
      <c r="K44" s="56"/>
      <c r="L44" s="2">
        <v>-12549676</v>
      </c>
    </row>
    <row r="45" spans="1:12" s="55" customFormat="1" ht="16.2" customHeight="1">
      <c r="A45" s="67"/>
      <c r="B45" s="55" t="s">
        <v>36</v>
      </c>
      <c r="D45" s="53"/>
      <c r="F45" s="56">
        <v>4417007</v>
      </c>
      <c r="G45" s="56"/>
      <c r="H45" s="56">
        <v>3050644</v>
      </c>
      <c r="I45" s="4"/>
      <c r="J45" s="2">
        <v>-37037623</v>
      </c>
      <c r="K45" s="56"/>
      <c r="L45" s="2">
        <v>9676860</v>
      </c>
    </row>
    <row r="46" spans="1:12" s="55" customFormat="1" ht="16.2" customHeight="1">
      <c r="A46" s="67"/>
      <c r="B46" s="55" t="s">
        <v>153</v>
      </c>
      <c r="D46" s="53"/>
      <c r="F46" s="56">
        <v>0</v>
      </c>
      <c r="G46" s="56"/>
      <c r="H46" s="56">
        <v>-631982000</v>
      </c>
      <c r="I46" s="4"/>
      <c r="J46" s="2">
        <v>0</v>
      </c>
      <c r="K46" s="56"/>
      <c r="L46" s="2">
        <v>0</v>
      </c>
    </row>
    <row r="47" spans="1:12" s="55" customFormat="1" ht="16.2" customHeight="1">
      <c r="A47" s="67"/>
      <c r="B47" s="55" t="s">
        <v>41</v>
      </c>
      <c r="D47" s="53"/>
      <c r="F47" s="56">
        <v>-30545731</v>
      </c>
      <c r="G47" s="56"/>
      <c r="H47" s="56">
        <v>10349608</v>
      </c>
      <c r="I47" s="4"/>
      <c r="J47" s="2">
        <v>-366555</v>
      </c>
      <c r="K47" s="56"/>
      <c r="L47" s="2">
        <v>-1371226</v>
      </c>
    </row>
    <row r="48" spans="1:12" s="55" customFormat="1" ht="16.2" customHeight="1">
      <c r="A48" s="67"/>
      <c r="B48" s="55" t="s">
        <v>154</v>
      </c>
      <c r="D48" s="53"/>
      <c r="F48" s="56">
        <v>32835684</v>
      </c>
      <c r="G48" s="56"/>
      <c r="H48" s="56">
        <v>20787611</v>
      </c>
      <c r="I48" s="4"/>
      <c r="J48" s="2">
        <v>-8046773</v>
      </c>
      <c r="K48" s="56"/>
      <c r="L48" s="2">
        <v>9255576</v>
      </c>
    </row>
    <row r="49" spans="1:13" s="55" customFormat="1" ht="16.2" customHeight="1">
      <c r="A49" s="67"/>
      <c r="B49" s="55" t="s">
        <v>155</v>
      </c>
      <c r="D49" s="53"/>
      <c r="F49" s="56"/>
      <c r="G49" s="56"/>
      <c r="H49" s="56"/>
      <c r="I49" s="56"/>
      <c r="J49" s="56"/>
      <c r="K49" s="56"/>
      <c r="L49" s="56"/>
    </row>
    <row r="50" spans="1:13" s="55" customFormat="1" ht="16.2" customHeight="1">
      <c r="A50" s="67"/>
      <c r="C50" s="55" t="s">
        <v>45</v>
      </c>
      <c r="D50" s="53"/>
      <c r="F50" s="56">
        <v>4616215</v>
      </c>
      <c r="G50" s="56"/>
      <c r="H50" s="56">
        <v>-7927302</v>
      </c>
      <c r="I50" s="4"/>
      <c r="J50" s="2">
        <v>0</v>
      </c>
      <c r="K50" s="56"/>
      <c r="L50" s="2">
        <v>0</v>
      </c>
    </row>
    <row r="51" spans="1:13" s="55" customFormat="1" ht="16.2" customHeight="1">
      <c r="A51" s="67"/>
      <c r="B51" s="55" t="s">
        <v>46</v>
      </c>
      <c r="D51" s="53"/>
      <c r="F51" s="56">
        <v>16959043</v>
      </c>
      <c r="G51" s="56"/>
      <c r="H51" s="56">
        <v>10596629</v>
      </c>
      <c r="I51" s="4"/>
      <c r="J51" s="2">
        <v>8606745</v>
      </c>
      <c r="K51" s="56"/>
      <c r="L51" s="2">
        <v>7586621</v>
      </c>
    </row>
    <row r="52" spans="1:13" s="55" customFormat="1" ht="16.2" customHeight="1">
      <c r="A52" s="67" t="s">
        <v>156</v>
      </c>
      <c r="B52" s="55" t="s">
        <v>205</v>
      </c>
      <c r="D52" s="53"/>
      <c r="F52" s="68">
        <v>3977732</v>
      </c>
      <c r="G52" s="56"/>
      <c r="H52" s="68">
        <v>10595980</v>
      </c>
      <c r="I52" s="4"/>
      <c r="J52" s="69">
        <v>0</v>
      </c>
      <c r="K52" s="56"/>
      <c r="L52" s="69">
        <v>1220000</v>
      </c>
    </row>
    <row r="53" spans="1:13" s="55" customFormat="1" ht="16.2" customHeight="1">
      <c r="A53" s="55" t="s">
        <v>157</v>
      </c>
      <c r="D53" s="53"/>
      <c r="F53" s="20">
        <f>SUM(F34:F52)</f>
        <v>634242454</v>
      </c>
      <c r="G53" s="56"/>
      <c r="H53" s="20">
        <f>SUM(H34:H52)</f>
        <v>-154701827</v>
      </c>
      <c r="I53" s="4"/>
      <c r="J53" s="20">
        <f>SUM(J34:J52)</f>
        <v>-358241066</v>
      </c>
      <c r="K53" s="56"/>
      <c r="L53" s="20">
        <f>SUM(L34:L52)</f>
        <v>22884692</v>
      </c>
    </row>
    <row r="54" spans="1:13" s="55" customFormat="1" ht="16.2" customHeight="1">
      <c r="B54" s="55" t="s">
        <v>158</v>
      </c>
      <c r="D54" s="53"/>
      <c r="F54" s="2">
        <v>-507584721</v>
      </c>
      <c r="G54" s="56"/>
      <c r="H54" s="2">
        <v>-539353097</v>
      </c>
      <c r="I54" s="4"/>
      <c r="J54" s="2">
        <v>-136830395</v>
      </c>
      <c r="K54" s="56"/>
      <c r="L54" s="2">
        <v>-150958211</v>
      </c>
    </row>
    <row r="55" spans="1:13" s="55" customFormat="1" ht="16.2" customHeight="1">
      <c r="B55" s="55" t="s">
        <v>159</v>
      </c>
      <c r="D55" s="53"/>
      <c r="F55" s="2">
        <v>-20422842</v>
      </c>
      <c r="G55" s="56"/>
      <c r="H55" s="2">
        <v>-29086380</v>
      </c>
      <c r="I55" s="4"/>
      <c r="J55" s="2">
        <v>-1055779</v>
      </c>
      <c r="K55" s="56"/>
      <c r="L55" s="2">
        <v>-2841069</v>
      </c>
    </row>
    <row r="56" spans="1:13" s="55" customFormat="1" ht="16.2" customHeight="1">
      <c r="B56" s="55" t="s">
        <v>160</v>
      </c>
      <c r="D56" s="53"/>
      <c r="F56" s="20">
        <v>1655029</v>
      </c>
      <c r="G56" s="56"/>
      <c r="H56" s="20">
        <v>2056087</v>
      </c>
      <c r="I56" s="4"/>
      <c r="J56" s="20">
        <v>0</v>
      </c>
      <c r="K56" s="56"/>
      <c r="L56" s="20">
        <v>0</v>
      </c>
    </row>
    <row r="57" spans="1:13" s="55" customFormat="1" ht="16.2" customHeight="1">
      <c r="A57" s="70" t="s">
        <v>161</v>
      </c>
      <c r="D57" s="53"/>
      <c r="F57" s="23">
        <f>SUM(F53:F56)</f>
        <v>107889920</v>
      </c>
      <c r="G57" s="71"/>
      <c r="H57" s="23">
        <f>SUM(H53:H56)</f>
        <v>-721085217</v>
      </c>
      <c r="I57" s="72"/>
      <c r="J57" s="23">
        <f>SUM(J53:J56)</f>
        <v>-496127240</v>
      </c>
      <c r="K57" s="71"/>
      <c r="L57" s="23">
        <f>SUM(L53:L56)</f>
        <v>-130914588</v>
      </c>
    </row>
    <row r="58" spans="1:13" s="36" customFormat="1" ht="16.2" customHeight="1">
      <c r="A58" s="73"/>
      <c r="D58" s="74"/>
      <c r="E58" s="74"/>
      <c r="F58" s="54"/>
      <c r="G58" s="54"/>
      <c r="H58" s="54"/>
      <c r="I58" s="32"/>
    </row>
    <row r="59" spans="1:13" s="27" customFormat="1" ht="16.2" customHeight="1">
      <c r="A59" s="26" t="str">
        <f>+A1</f>
        <v>Nirvana Development Public Company Limited and its subsidiaries</v>
      </c>
      <c r="C59" s="28"/>
    </row>
    <row r="60" spans="1:13" s="33" customFormat="1" ht="16.2" customHeight="1">
      <c r="A60" s="29" t="s">
        <v>162</v>
      </c>
      <c r="B60" s="30"/>
      <c r="C60" s="30"/>
      <c r="D60" s="30"/>
      <c r="E60" s="30"/>
      <c r="F60" s="31"/>
      <c r="G60" s="31"/>
      <c r="H60" s="31"/>
      <c r="I60" s="32"/>
    </row>
    <row r="61" spans="1:13" s="36" customFormat="1" ht="16.2" customHeight="1">
      <c r="A61" s="34" t="str">
        <f>+A3</f>
        <v>For the year ended 31 December 2025</v>
      </c>
      <c r="B61" s="35"/>
      <c r="C61" s="35"/>
      <c r="D61" s="35"/>
      <c r="E61" s="35"/>
      <c r="F61" s="35"/>
      <c r="G61" s="35"/>
      <c r="H61" s="35"/>
      <c r="I61" s="32"/>
    </row>
    <row r="62" spans="1:13" s="36" customFormat="1" ht="16.2" customHeight="1">
      <c r="A62" s="37"/>
      <c r="B62" s="37"/>
      <c r="C62" s="37"/>
      <c r="D62" s="37"/>
      <c r="E62" s="37"/>
      <c r="F62" s="37"/>
      <c r="G62" s="37"/>
      <c r="H62" s="37"/>
      <c r="I62" s="32"/>
      <c r="L62" s="38"/>
      <c r="M62" s="39"/>
    </row>
    <row r="63" spans="1:13" ht="16.2" customHeight="1">
      <c r="B63" s="38"/>
      <c r="C63" s="38"/>
      <c r="D63" s="75"/>
      <c r="E63" s="38"/>
      <c r="F63" s="173" t="s">
        <v>75</v>
      </c>
      <c r="G63" s="173"/>
      <c r="H63" s="173"/>
      <c r="I63" s="41"/>
      <c r="J63" s="173" t="s">
        <v>131</v>
      </c>
      <c r="K63" s="173"/>
      <c r="L63" s="173"/>
      <c r="M63" s="38"/>
    </row>
    <row r="64" spans="1:13" s="48" customFormat="1" ht="16.2" customHeight="1">
      <c r="A64" s="42"/>
      <c r="B64" s="42"/>
      <c r="C64" s="43"/>
      <c r="D64" s="76"/>
      <c r="E64" s="45"/>
      <c r="F64" s="173" t="s">
        <v>3</v>
      </c>
      <c r="G64" s="173"/>
      <c r="H64" s="173"/>
      <c r="I64" s="41"/>
      <c r="J64" s="173" t="s">
        <v>3</v>
      </c>
      <c r="K64" s="173"/>
      <c r="L64" s="173"/>
    </row>
    <row r="65" spans="1:12" s="48" customFormat="1" ht="16.2" customHeight="1">
      <c r="A65" s="42"/>
      <c r="B65" s="42"/>
      <c r="C65" s="43"/>
      <c r="D65" s="77" t="s">
        <v>5</v>
      </c>
      <c r="E65" s="45"/>
      <c r="F65" s="46">
        <v>2025</v>
      </c>
      <c r="G65" s="47"/>
      <c r="H65" s="46">
        <v>2024</v>
      </c>
      <c r="I65" s="45"/>
      <c r="J65" s="46">
        <v>2025</v>
      </c>
      <c r="K65" s="47"/>
      <c r="L65" s="46">
        <v>2024</v>
      </c>
    </row>
    <row r="66" spans="1:12" s="48" customFormat="1" ht="16.2" customHeight="1">
      <c r="A66" s="42"/>
      <c r="B66" s="42"/>
      <c r="C66" s="43"/>
      <c r="D66" s="76"/>
      <c r="E66" s="45"/>
      <c r="F66" s="172" t="s">
        <v>6</v>
      </c>
      <c r="G66" s="172"/>
      <c r="H66" s="172"/>
      <c r="I66" s="172"/>
      <c r="J66" s="172"/>
      <c r="K66" s="172"/>
      <c r="L66" s="172"/>
    </row>
    <row r="67" spans="1:12" s="55" customFormat="1" ht="16.2" customHeight="1">
      <c r="A67" s="70" t="s">
        <v>163</v>
      </c>
      <c r="D67" s="52"/>
      <c r="F67" s="78"/>
      <c r="G67" s="54"/>
      <c r="H67" s="78"/>
      <c r="I67" s="32"/>
    </row>
    <row r="68" spans="1:12" s="55" customFormat="1" ht="16.2" customHeight="1">
      <c r="A68" s="55" t="s">
        <v>209</v>
      </c>
      <c r="D68" s="79"/>
      <c r="F68" s="20">
        <v>1769610</v>
      </c>
      <c r="G68" s="56"/>
      <c r="H68" s="20">
        <v>8454927</v>
      </c>
      <c r="I68" s="4"/>
      <c r="J68" s="4">
        <v>0</v>
      </c>
      <c r="K68" s="56"/>
      <c r="L68" s="4">
        <v>1772182</v>
      </c>
    </row>
    <row r="69" spans="1:12" s="55" customFormat="1" ht="16.2" customHeight="1">
      <c r="A69" s="55" t="s">
        <v>164</v>
      </c>
      <c r="D69" s="79">
        <v>5</v>
      </c>
      <c r="F69" s="20">
        <v>0</v>
      </c>
      <c r="G69" s="56"/>
      <c r="H69" s="20">
        <v>0</v>
      </c>
      <c r="I69" s="4"/>
      <c r="J69" s="20">
        <v>1534629880</v>
      </c>
      <c r="K69" s="56"/>
      <c r="L69" s="20">
        <v>986843495</v>
      </c>
    </row>
    <row r="70" spans="1:12" s="55" customFormat="1" ht="16.2" customHeight="1">
      <c r="A70" s="55" t="s">
        <v>208</v>
      </c>
      <c r="D70" s="79">
        <v>5</v>
      </c>
      <c r="F70" s="20">
        <v>-9425000</v>
      </c>
      <c r="G70" s="56"/>
      <c r="H70" s="20">
        <v>-15900000</v>
      </c>
      <c r="I70" s="4"/>
      <c r="J70" s="20">
        <v>-760825319</v>
      </c>
      <c r="K70" s="56"/>
      <c r="L70" s="20">
        <v>-684765198</v>
      </c>
    </row>
    <row r="71" spans="1:12" s="55" customFormat="1" ht="16.2" customHeight="1">
      <c r="A71" s="55" t="s">
        <v>165</v>
      </c>
      <c r="D71" s="79" t="s">
        <v>248</v>
      </c>
      <c r="F71" s="20">
        <v>0</v>
      </c>
      <c r="G71" s="56"/>
      <c r="H71" s="20">
        <v>0</v>
      </c>
      <c r="I71" s="4"/>
      <c r="J71" s="20">
        <v>0</v>
      </c>
      <c r="K71" s="56"/>
      <c r="L71" s="20">
        <v>609999600</v>
      </c>
    </row>
    <row r="72" spans="1:12" s="55" customFormat="1" ht="16.2" customHeight="1">
      <c r="A72" s="67" t="s">
        <v>193</v>
      </c>
      <c r="D72" s="53">
        <v>16</v>
      </c>
      <c r="F72" s="56">
        <v>-25848817</v>
      </c>
      <c r="G72" s="56"/>
      <c r="H72" s="56">
        <v>-281620484</v>
      </c>
      <c r="I72" s="4"/>
      <c r="J72" s="2">
        <v>0</v>
      </c>
      <c r="K72" s="56"/>
      <c r="L72" s="2">
        <v>0</v>
      </c>
    </row>
    <row r="73" spans="1:12" s="55" customFormat="1" ht="16.2" customHeight="1">
      <c r="A73" s="55" t="s">
        <v>167</v>
      </c>
      <c r="D73" s="80"/>
      <c r="F73" s="20">
        <v>0</v>
      </c>
      <c r="G73" s="56"/>
      <c r="H73" s="20">
        <v>77851</v>
      </c>
      <c r="I73" s="4"/>
      <c r="J73" s="20">
        <v>0</v>
      </c>
      <c r="K73" s="56"/>
      <c r="L73" s="20">
        <v>0</v>
      </c>
    </row>
    <row r="74" spans="1:12" s="55" customFormat="1" ht="16.2" customHeight="1">
      <c r="A74" s="55" t="s">
        <v>166</v>
      </c>
      <c r="D74" s="79"/>
      <c r="F74" s="20">
        <v>-1255689</v>
      </c>
      <c r="G74" s="56"/>
      <c r="H74" s="20">
        <v>-8216747</v>
      </c>
      <c r="I74" s="4"/>
      <c r="J74" s="20">
        <v>-220490</v>
      </c>
      <c r="K74" s="56"/>
      <c r="L74" s="20">
        <v>-486278</v>
      </c>
    </row>
    <row r="75" spans="1:12" s="55" customFormat="1" ht="16.2" customHeight="1">
      <c r="A75" s="55" t="s">
        <v>168</v>
      </c>
      <c r="D75" s="79"/>
      <c r="F75" s="20">
        <v>-29000</v>
      </c>
      <c r="G75" s="56"/>
      <c r="H75" s="20">
        <v>-1906233</v>
      </c>
      <c r="I75" s="4"/>
      <c r="J75" s="20">
        <v>0</v>
      </c>
      <c r="K75" s="56"/>
      <c r="L75" s="20">
        <v>-1906233</v>
      </c>
    </row>
    <row r="76" spans="1:12" s="55" customFormat="1" ht="16.2" customHeight="1">
      <c r="A76" s="55" t="s">
        <v>223</v>
      </c>
      <c r="D76" s="79"/>
      <c r="F76" s="20"/>
      <c r="G76" s="56"/>
      <c r="I76" s="4"/>
      <c r="J76" s="20"/>
      <c r="K76" s="56"/>
    </row>
    <row r="77" spans="1:12" s="55" customFormat="1" ht="16.2" customHeight="1">
      <c r="B77" s="55" t="s">
        <v>224</v>
      </c>
      <c r="D77" s="79"/>
      <c r="F77" s="20">
        <v>0</v>
      </c>
      <c r="G77" s="56"/>
      <c r="H77" s="81">
        <v>0</v>
      </c>
      <c r="I77" s="4"/>
      <c r="J77" s="20">
        <v>0</v>
      </c>
      <c r="K77" s="56"/>
      <c r="L77" s="20">
        <v>-198940300</v>
      </c>
    </row>
    <row r="78" spans="1:12" s="55" customFormat="1" ht="16.2" customHeight="1">
      <c r="A78" s="55" t="s">
        <v>222</v>
      </c>
      <c r="D78" s="79"/>
      <c r="F78" s="20">
        <v>0</v>
      </c>
      <c r="G78" s="56"/>
      <c r="H78" s="20">
        <v>0</v>
      </c>
      <c r="I78" s="4"/>
      <c r="J78" s="20">
        <v>0</v>
      </c>
      <c r="K78" s="56"/>
      <c r="L78" s="20">
        <v>0</v>
      </c>
    </row>
    <row r="79" spans="1:12" s="55" customFormat="1" ht="16.2" customHeight="1">
      <c r="A79" s="55" t="s">
        <v>169</v>
      </c>
      <c r="D79" s="79"/>
      <c r="F79" s="20">
        <v>120626</v>
      </c>
      <c r="G79" s="56"/>
      <c r="H79" s="20">
        <v>481587</v>
      </c>
      <c r="I79" s="4"/>
      <c r="J79" s="20">
        <v>72123</v>
      </c>
      <c r="K79" s="56"/>
      <c r="L79" s="20">
        <v>437213</v>
      </c>
    </row>
    <row r="80" spans="1:12" s="55" customFormat="1" ht="16.2" customHeight="1">
      <c r="A80" s="70" t="s">
        <v>194</v>
      </c>
      <c r="D80" s="79"/>
      <c r="F80" s="21">
        <f>SUM(F68:F79)</f>
        <v>-34668270</v>
      </c>
      <c r="G80" s="71"/>
      <c r="H80" s="21">
        <f>SUM(H68:H79)</f>
        <v>-298629099</v>
      </c>
      <c r="I80" s="72"/>
      <c r="J80" s="21">
        <f>SUM(J68:J79)</f>
        <v>773656194</v>
      </c>
      <c r="K80" s="71"/>
      <c r="L80" s="21">
        <f>SUM(L68:L79)</f>
        <v>712954481</v>
      </c>
    </row>
    <row r="81" spans="1:12" s="55" customFormat="1" ht="14.4">
      <c r="D81" s="79"/>
      <c r="F81" s="22"/>
      <c r="G81" s="71"/>
      <c r="H81" s="22"/>
      <c r="I81" s="72"/>
      <c r="J81" s="22"/>
      <c r="K81" s="71"/>
      <c r="L81" s="22"/>
    </row>
    <row r="82" spans="1:12" s="55" customFormat="1" ht="16.2" customHeight="1">
      <c r="A82" s="70" t="s">
        <v>170</v>
      </c>
      <c r="D82" s="79"/>
      <c r="F82" s="56"/>
      <c r="G82" s="56"/>
      <c r="H82" s="56"/>
      <c r="I82" s="4"/>
      <c r="J82" s="56"/>
      <c r="K82" s="56"/>
      <c r="L82" s="56"/>
    </row>
    <row r="83" spans="1:12" s="55" customFormat="1" ht="16.2" customHeight="1">
      <c r="A83" s="67" t="s">
        <v>225</v>
      </c>
      <c r="D83" s="79"/>
      <c r="F83" s="56"/>
      <c r="G83" s="56"/>
      <c r="H83" s="56"/>
      <c r="I83" s="56"/>
      <c r="J83" s="56"/>
      <c r="K83" s="56"/>
      <c r="L83" s="56"/>
    </row>
    <row r="84" spans="1:12" s="55" customFormat="1" ht="16.2" customHeight="1">
      <c r="A84" s="67"/>
      <c r="B84" s="55" t="s">
        <v>171</v>
      </c>
      <c r="D84" s="79"/>
      <c r="F84" s="56">
        <v>1211952750</v>
      </c>
      <c r="G84" s="56"/>
      <c r="H84" s="56">
        <v>2756795530</v>
      </c>
      <c r="I84" s="56"/>
      <c r="J84" s="56">
        <v>1211952750</v>
      </c>
      <c r="K84" s="56"/>
      <c r="L84" s="56">
        <v>1788938467</v>
      </c>
    </row>
    <row r="85" spans="1:12" s="55" customFormat="1" ht="16.2" customHeight="1">
      <c r="A85" s="67" t="s">
        <v>173</v>
      </c>
      <c r="D85" s="79"/>
      <c r="F85" s="56"/>
      <c r="G85" s="56"/>
      <c r="H85" s="56"/>
      <c r="I85" s="56"/>
      <c r="J85" s="56"/>
      <c r="K85" s="56"/>
      <c r="L85" s="56"/>
    </row>
    <row r="86" spans="1:12" s="55" customFormat="1" ht="16.2" customHeight="1">
      <c r="A86" s="67"/>
      <c r="B86" s="55" t="s">
        <v>34</v>
      </c>
      <c r="D86" s="79"/>
      <c r="F86" s="56">
        <v>-1448867037</v>
      </c>
      <c r="G86" s="56"/>
      <c r="H86" s="56">
        <v>-1971943617</v>
      </c>
      <c r="I86" s="4"/>
      <c r="J86" s="56">
        <v>-1437248079</v>
      </c>
      <c r="K86" s="56"/>
      <c r="L86" s="56">
        <v>-624197176</v>
      </c>
    </row>
    <row r="87" spans="1:12" s="55" customFormat="1" ht="16.2" customHeight="1">
      <c r="A87" s="67" t="s">
        <v>172</v>
      </c>
      <c r="D87" s="79"/>
      <c r="F87" s="56"/>
      <c r="G87" s="56"/>
      <c r="H87" s="56"/>
      <c r="I87" s="4"/>
      <c r="J87" s="56"/>
      <c r="K87" s="56"/>
      <c r="L87" s="56"/>
    </row>
    <row r="88" spans="1:12" s="55" customFormat="1" ht="16.2" customHeight="1">
      <c r="A88" s="67"/>
      <c r="B88" s="55" t="s">
        <v>226</v>
      </c>
      <c r="D88" s="79">
        <v>5</v>
      </c>
      <c r="F88" s="56">
        <v>68000000</v>
      </c>
      <c r="G88" s="56"/>
      <c r="H88" s="56">
        <v>50000000</v>
      </c>
      <c r="I88" s="4"/>
      <c r="J88" s="56">
        <v>77380000</v>
      </c>
      <c r="K88" s="56"/>
      <c r="L88" s="56">
        <v>313012485</v>
      </c>
    </row>
    <row r="89" spans="1:12" s="55" customFormat="1" ht="16.2" customHeight="1">
      <c r="A89" s="67" t="s">
        <v>174</v>
      </c>
      <c r="D89" s="79"/>
      <c r="F89" s="56"/>
      <c r="G89" s="56"/>
      <c r="H89" s="56"/>
      <c r="I89" s="4"/>
      <c r="J89" s="56"/>
      <c r="K89" s="56"/>
      <c r="L89" s="56"/>
    </row>
    <row r="90" spans="1:12" s="55" customFormat="1" ht="14.4">
      <c r="A90" s="67"/>
      <c r="B90" s="55" t="s">
        <v>226</v>
      </c>
      <c r="D90" s="79">
        <v>5</v>
      </c>
      <c r="F90" s="56">
        <v>0</v>
      </c>
      <c r="G90" s="56"/>
      <c r="H90" s="56">
        <v>0</v>
      </c>
      <c r="I90" s="4"/>
      <c r="J90" s="56">
        <v>-136790000</v>
      </c>
      <c r="K90" s="56"/>
      <c r="L90" s="56">
        <v>-856347085</v>
      </c>
    </row>
    <row r="91" spans="1:12" s="55" customFormat="1" ht="14.4">
      <c r="A91" s="67" t="s">
        <v>172</v>
      </c>
      <c r="D91" s="79"/>
      <c r="F91" s="56"/>
      <c r="G91" s="56"/>
      <c r="H91" s="56"/>
      <c r="I91" s="4"/>
      <c r="J91" s="56"/>
      <c r="K91" s="56"/>
      <c r="L91" s="56"/>
    </row>
    <row r="92" spans="1:12" s="55" customFormat="1" ht="14.4">
      <c r="A92" s="67"/>
      <c r="B92" s="55" t="s">
        <v>245</v>
      </c>
      <c r="D92" s="79"/>
      <c r="F92" s="56">
        <v>62000000</v>
      </c>
      <c r="G92" s="56"/>
      <c r="H92" s="56">
        <v>0</v>
      </c>
      <c r="I92" s="4"/>
      <c r="J92" s="56">
        <v>62000000</v>
      </c>
      <c r="K92" s="56"/>
      <c r="L92" s="56">
        <v>0</v>
      </c>
    </row>
    <row r="93" spans="1:12" s="55" customFormat="1" ht="14.4">
      <c r="A93" s="67" t="s">
        <v>176</v>
      </c>
      <c r="D93" s="79"/>
      <c r="F93" s="56"/>
      <c r="G93" s="56"/>
      <c r="H93" s="56"/>
      <c r="I93" s="4"/>
      <c r="J93" s="56"/>
      <c r="K93" s="56"/>
      <c r="L93" s="56"/>
    </row>
    <row r="94" spans="1:12" s="55" customFormat="1" ht="14.4">
      <c r="A94" s="67"/>
      <c r="B94" s="55" t="s">
        <v>34</v>
      </c>
      <c r="D94" s="79">
        <v>24</v>
      </c>
      <c r="F94" s="56">
        <v>2180071699</v>
      </c>
      <c r="G94" s="56"/>
      <c r="H94" s="56">
        <v>2142963589</v>
      </c>
      <c r="I94" s="4"/>
      <c r="J94" s="56">
        <v>244000000</v>
      </c>
      <c r="K94" s="56"/>
      <c r="L94" s="56">
        <v>42093486</v>
      </c>
    </row>
    <row r="95" spans="1:12" s="55" customFormat="1" ht="14.4">
      <c r="A95" s="67" t="s">
        <v>175</v>
      </c>
      <c r="D95" s="79"/>
      <c r="F95" s="56"/>
      <c r="G95" s="56"/>
      <c r="H95" s="56"/>
      <c r="I95" s="56"/>
      <c r="J95" s="56"/>
      <c r="K95" s="56"/>
      <c r="L95" s="56"/>
    </row>
    <row r="96" spans="1:12" s="55" customFormat="1" ht="16.2" customHeight="1">
      <c r="A96" s="67"/>
      <c r="B96" s="55" t="s">
        <v>34</v>
      </c>
      <c r="D96" s="79">
        <v>24</v>
      </c>
      <c r="F96" s="56">
        <v>-1861560881</v>
      </c>
      <c r="G96" s="56"/>
      <c r="H96" s="56">
        <v>-884708993</v>
      </c>
      <c r="I96" s="4"/>
      <c r="J96" s="20">
        <v>-17340776</v>
      </c>
      <c r="K96" s="56"/>
      <c r="L96" s="20">
        <v>-67960000</v>
      </c>
    </row>
    <row r="97" spans="1:15" s="55" customFormat="1" ht="16.2" customHeight="1">
      <c r="A97" s="67" t="s">
        <v>177</v>
      </c>
      <c r="D97" s="79"/>
      <c r="F97" s="56">
        <v>-5185306</v>
      </c>
      <c r="G97" s="56"/>
      <c r="H97" s="56">
        <v>0</v>
      </c>
      <c r="I97" s="4"/>
      <c r="J97" s="56">
        <v>-5185306</v>
      </c>
      <c r="K97" s="56"/>
      <c r="L97" s="56">
        <v>0</v>
      </c>
    </row>
    <row r="98" spans="1:15" s="55" customFormat="1" ht="16.2" customHeight="1">
      <c r="A98" s="67" t="s">
        <v>182</v>
      </c>
      <c r="D98" s="79">
        <v>25</v>
      </c>
      <c r="F98" s="56">
        <v>-2501004</v>
      </c>
      <c r="G98" s="56"/>
      <c r="H98" s="56">
        <v>-1867961</v>
      </c>
      <c r="I98" s="4"/>
      <c r="J98" s="56">
        <v>-1712890</v>
      </c>
      <c r="K98" s="56"/>
      <c r="L98" s="56">
        <v>-951706</v>
      </c>
    </row>
    <row r="99" spans="1:15" s="55" customFormat="1" ht="16.2" customHeight="1">
      <c r="A99" s="67" t="s">
        <v>178</v>
      </c>
      <c r="D99" s="79">
        <v>26</v>
      </c>
      <c r="F99" s="56">
        <v>0</v>
      </c>
      <c r="G99" s="56"/>
      <c r="H99" s="56">
        <v>200000000</v>
      </c>
      <c r="I99" s="4"/>
      <c r="J99" s="56">
        <v>0</v>
      </c>
      <c r="K99" s="56"/>
      <c r="L99" s="56">
        <v>200000000</v>
      </c>
    </row>
    <row r="100" spans="1:15" s="55" customFormat="1" ht="16.2" customHeight="1">
      <c r="A100" s="67" t="s">
        <v>179</v>
      </c>
      <c r="D100" s="79">
        <v>26</v>
      </c>
      <c r="F100" s="56">
        <v>-20447</v>
      </c>
      <c r="G100" s="56"/>
      <c r="H100" s="56">
        <v>-2676684</v>
      </c>
      <c r="I100" s="4"/>
      <c r="J100" s="56">
        <v>-20447</v>
      </c>
      <c r="K100" s="56"/>
      <c r="L100" s="56">
        <v>-2676684</v>
      </c>
    </row>
    <row r="101" spans="1:15" s="55" customFormat="1" ht="16.2" customHeight="1">
      <c r="A101" s="67" t="s">
        <v>180</v>
      </c>
      <c r="D101" s="79">
        <v>26</v>
      </c>
      <c r="F101" s="56">
        <v>-585000000</v>
      </c>
      <c r="G101" s="56"/>
      <c r="H101" s="56">
        <v>-1450000000</v>
      </c>
      <c r="I101" s="4"/>
      <c r="J101" s="56">
        <v>-585000000</v>
      </c>
      <c r="K101" s="56"/>
      <c r="L101" s="56">
        <v>-1450000000</v>
      </c>
    </row>
    <row r="102" spans="1:15" s="55" customFormat="1" ht="16.2" customHeight="1">
      <c r="A102" s="67" t="s">
        <v>181</v>
      </c>
      <c r="D102" s="79"/>
      <c r="F102" s="56">
        <v>0</v>
      </c>
      <c r="G102" s="56"/>
      <c r="H102" s="56">
        <v>18</v>
      </c>
      <c r="I102" s="4"/>
      <c r="J102" s="56">
        <v>0</v>
      </c>
      <c r="K102" s="56"/>
      <c r="L102" s="56">
        <v>18</v>
      </c>
    </row>
    <row r="103" spans="1:15" s="55" customFormat="1" ht="16.2" customHeight="1">
      <c r="A103" s="67" t="s">
        <v>227</v>
      </c>
      <c r="D103" s="79"/>
      <c r="F103" s="56"/>
      <c r="G103" s="56"/>
      <c r="H103" s="56"/>
      <c r="I103" s="4"/>
      <c r="J103" s="56"/>
      <c r="K103" s="56"/>
      <c r="L103" s="56"/>
    </row>
    <row r="104" spans="1:15" s="55" customFormat="1" ht="16.2" customHeight="1">
      <c r="A104" s="82"/>
      <c r="B104" s="55" t="s">
        <v>228</v>
      </c>
      <c r="D104" s="79"/>
      <c r="F104" s="56">
        <v>0</v>
      </c>
      <c r="G104" s="56"/>
      <c r="H104" s="56">
        <v>59700</v>
      </c>
      <c r="I104" s="4"/>
      <c r="J104" s="56">
        <v>0</v>
      </c>
      <c r="K104" s="56"/>
      <c r="L104" s="56">
        <v>0</v>
      </c>
    </row>
    <row r="105" spans="1:15" s="55" customFormat="1" ht="16.05" customHeight="1">
      <c r="A105" s="67" t="s">
        <v>183</v>
      </c>
      <c r="D105" s="79">
        <v>35</v>
      </c>
      <c r="F105" s="56">
        <v>0</v>
      </c>
      <c r="G105" s="56"/>
      <c r="H105" s="56">
        <v>-40382564</v>
      </c>
      <c r="I105" s="4"/>
      <c r="J105" s="56">
        <v>0</v>
      </c>
      <c r="K105" s="56"/>
      <c r="L105" s="56">
        <v>-40382564</v>
      </c>
    </row>
    <row r="106" spans="1:15" s="55" customFormat="1" ht="16.05" customHeight="1">
      <c r="A106" s="67" t="s">
        <v>192</v>
      </c>
      <c r="D106" s="79"/>
      <c r="F106" s="56">
        <v>0</v>
      </c>
      <c r="G106" s="56"/>
      <c r="H106" s="56">
        <v>-400</v>
      </c>
      <c r="I106" s="4"/>
      <c r="J106" s="56">
        <v>0</v>
      </c>
      <c r="K106" s="56"/>
      <c r="L106" s="56">
        <v>0</v>
      </c>
    </row>
    <row r="107" spans="1:15" s="55" customFormat="1" ht="16.2" customHeight="1">
      <c r="A107" s="67" t="s">
        <v>247</v>
      </c>
      <c r="D107" s="79"/>
      <c r="F107" s="56">
        <v>388343804</v>
      </c>
      <c r="G107" s="56"/>
      <c r="H107" s="56">
        <v>0</v>
      </c>
      <c r="I107" s="4"/>
      <c r="J107" s="56">
        <v>388343804</v>
      </c>
      <c r="K107" s="56"/>
      <c r="L107" s="56">
        <v>0</v>
      </c>
    </row>
    <row r="108" spans="1:15" s="55" customFormat="1" ht="16.2" customHeight="1">
      <c r="A108" s="83" t="s">
        <v>184</v>
      </c>
      <c r="D108" s="79"/>
      <c r="F108" s="23">
        <f>SUM(F83:F107)</f>
        <v>7233578</v>
      </c>
      <c r="G108" s="71"/>
      <c r="H108" s="23">
        <f>SUM(H83:H107)</f>
        <v>798238618</v>
      </c>
      <c r="I108" s="72"/>
      <c r="J108" s="23">
        <f>SUM(J83:J107)</f>
        <v>-199620944</v>
      </c>
      <c r="K108" s="71"/>
      <c r="L108" s="23">
        <f>SUM(L83:L107)</f>
        <v>-698470759</v>
      </c>
    </row>
    <row r="109" spans="1:15" s="55" customFormat="1" ht="16.2" customHeight="1">
      <c r="A109" s="83" t="s">
        <v>185</v>
      </c>
      <c r="D109" s="79"/>
      <c r="F109" s="14">
        <f>F57+F80+F108</f>
        <v>80455228</v>
      </c>
      <c r="G109" s="71"/>
      <c r="H109" s="14">
        <f>H57+H80+H108</f>
        <v>-221475698</v>
      </c>
      <c r="I109" s="72"/>
      <c r="J109" s="14">
        <f>J57+J80+J108</f>
        <v>77908010</v>
      </c>
      <c r="K109" s="71"/>
      <c r="L109" s="14">
        <f>L57+L80+L108</f>
        <v>-116430866</v>
      </c>
    </row>
    <row r="110" spans="1:15" s="55" customFormat="1" ht="16.2" customHeight="1">
      <c r="A110" s="55" t="s">
        <v>212</v>
      </c>
      <c r="D110" s="79"/>
      <c r="F110" s="66">
        <f>BS!I10</f>
        <v>33241461</v>
      </c>
      <c r="G110" s="56"/>
      <c r="H110" s="66">
        <v>254717159</v>
      </c>
      <c r="I110" s="4"/>
      <c r="J110" s="66">
        <f>BS!M10</f>
        <v>6600288</v>
      </c>
      <c r="K110" s="56"/>
      <c r="L110" s="66">
        <v>123031154</v>
      </c>
    </row>
    <row r="111" spans="1:15" s="55" customFormat="1" ht="16.2" customHeight="1" thickBot="1">
      <c r="A111" s="70" t="s">
        <v>213</v>
      </c>
      <c r="D111" s="79"/>
      <c r="F111" s="24">
        <f>SUM(F109:F110)</f>
        <v>113696689</v>
      </c>
      <c r="G111" s="71"/>
      <c r="H111" s="24">
        <f>SUM(H109:H110)</f>
        <v>33241461</v>
      </c>
      <c r="I111" s="72"/>
      <c r="J111" s="24">
        <f>SUM(J109:J110)</f>
        <v>84508298</v>
      </c>
      <c r="K111" s="71"/>
      <c r="L111" s="24">
        <f>SUM(L109:L110)</f>
        <v>6600288</v>
      </c>
      <c r="N111" s="17"/>
      <c r="O111" s="17"/>
    </row>
    <row r="112" spans="1:15" s="36" customFormat="1" ht="15" thickTop="1">
      <c r="A112" s="70"/>
      <c r="B112" s="55"/>
      <c r="D112" s="74"/>
      <c r="E112" s="74"/>
      <c r="F112" s="84"/>
      <c r="G112" s="84"/>
      <c r="H112" s="84"/>
      <c r="I112" s="85"/>
      <c r="J112" s="56"/>
      <c r="K112" s="84"/>
      <c r="L112" s="84"/>
    </row>
    <row r="113" spans="1:12" s="36" customFormat="1" ht="16.2" customHeight="1">
      <c r="A113" s="86" t="s">
        <v>186</v>
      </c>
      <c r="B113" s="55"/>
      <c r="D113" s="74"/>
      <c r="E113" s="74"/>
      <c r="F113" s="56"/>
      <c r="G113" s="56"/>
      <c r="H113" s="56"/>
      <c r="I113" s="4"/>
      <c r="J113" s="56"/>
      <c r="K113" s="56"/>
      <c r="L113" s="56"/>
    </row>
    <row r="114" spans="1:12" s="36" customFormat="1" ht="16.2" customHeight="1">
      <c r="A114" s="55" t="s">
        <v>187</v>
      </c>
      <c r="B114" s="55"/>
      <c r="D114" s="79"/>
      <c r="E114" s="74"/>
      <c r="F114" s="56">
        <v>32368</v>
      </c>
      <c r="G114" s="56"/>
      <c r="H114" s="56">
        <v>130142</v>
      </c>
      <c r="I114" s="56"/>
      <c r="J114" s="56">
        <v>0</v>
      </c>
      <c r="K114" s="56"/>
      <c r="L114" s="56">
        <v>0</v>
      </c>
    </row>
    <row r="115" spans="1:12" s="36" customFormat="1" ht="16.2" customHeight="1">
      <c r="A115" s="55" t="s">
        <v>229</v>
      </c>
      <c r="B115" s="55"/>
      <c r="D115" s="79"/>
      <c r="E115" s="74"/>
      <c r="F115" s="56">
        <v>384558</v>
      </c>
      <c r="G115" s="56"/>
      <c r="H115" s="56">
        <v>1040761</v>
      </c>
      <c r="I115" s="56"/>
      <c r="J115" s="56">
        <v>384558</v>
      </c>
      <c r="K115" s="56"/>
      <c r="L115" s="56">
        <v>1040761</v>
      </c>
    </row>
    <row r="116" spans="1:12" s="36" customFormat="1" ht="16.2" customHeight="1">
      <c r="A116" s="55" t="s">
        <v>230</v>
      </c>
      <c r="B116" s="55"/>
      <c r="D116" s="79"/>
      <c r="E116" s="74"/>
      <c r="F116" s="56">
        <v>0</v>
      </c>
      <c r="G116" s="56"/>
      <c r="H116" s="56">
        <v>10308670</v>
      </c>
      <c r="I116" s="56"/>
      <c r="J116" s="56">
        <v>0</v>
      </c>
      <c r="K116" s="56"/>
      <c r="L116" s="56">
        <v>10308670</v>
      </c>
    </row>
    <row r="117" spans="1:12" s="36" customFormat="1" ht="16.2" customHeight="1">
      <c r="A117" s="55" t="s">
        <v>249</v>
      </c>
      <c r="B117" s="55"/>
      <c r="D117" s="79"/>
      <c r="E117" s="74"/>
      <c r="F117" s="56">
        <v>9246</v>
      </c>
      <c r="G117" s="56"/>
      <c r="H117" s="163">
        <v>0</v>
      </c>
      <c r="I117" s="163"/>
      <c r="J117" s="163">
        <v>0</v>
      </c>
      <c r="K117" s="163"/>
      <c r="L117" s="163">
        <v>0</v>
      </c>
    </row>
    <row r="118" spans="1:12" s="36" customFormat="1" ht="16.2" customHeight="1">
      <c r="A118" s="55" t="s">
        <v>250</v>
      </c>
      <c r="B118" s="55"/>
      <c r="D118" s="79"/>
      <c r="E118" s="74"/>
      <c r="F118" s="56"/>
      <c r="G118" s="56"/>
      <c r="H118" s="56"/>
      <c r="I118" s="56"/>
      <c r="J118" s="56"/>
      <c r="K118" s="56"/>
      <c r="L118" s="56"/>
    </row>
    <row r="119" spans="1:12" s="36" customFormat="1" ht="16.2" customHeight="1">
      <c r="A119" s="55"/>
      <c r="B119" s="55" t="s">
        <v>251</v>
      </c>
      <c r="D119" s="79"/>
      <c r="E119" s="74"/>
      <c r="F119" s="163">
        <v>0</v>
      </c>
      <c r="G119" s="163"/>
      <c r="H119" s="163">
        <v>0</v>
      </c>
      <c r="J119" s="118">
        <v>-4162354</v>
      </c>
      <c r="L119" s="163">
        <v>0</v>
      </c>
    </row>
    <row r="121" spans="1:12" ht="16.2" customHeight="1">
      <c r="F121" s="81"/>
      <c r="G121" s="81"/>
      <c r="H121" s="81"/>
      <c r="I121" s="81"/>
      <c r="J121" s="81"/>
      <c r="K121" s="81"/>
      <c r="L121" s="81"/>
    </row>
  </sheetData>
  <mergeCells count="10">
    <mergeCell ref="F66:L66"/>
    <mergeCell ref="F5:H5"/>
    <mergeCell ref="J5:L5"/>
    <mergeCell ref="F6:H6"/>
    <mergeCell ref="J6:L6"/>
    <mergeCell ref="F8:L8"/>
    <mergeCell ref="F63:H63"/>
    <mergeCell ref="J63:L63"/>
    <mergeCell ref="F64:H64"/>
    <mergeCell ref="J64:L64"/>
  </mergeCells>
  <printOptions horizontalCentered="1"/>
  <pageMargins left="0.6" right="0.4" top="0.75" bottom="0.7" header="0.5" footer="0.5"/>
  <pageSetup paperSize="9" scale="72" firstPageNumber="15" fitToHeight="0" orientation="portrait" useFirstPageNumber="1" r:id="rId1"/>
  <headerFooter>
    <oddFooter>&amp;L&amp;"Calibri,Regular"&amp;11
The accompanying notes are an integral part of these financial statements.&amp;R&amp;"Cordia New,Regular"&amp;12
&amp;"Calibri,Regular"&amp;11&amp;P</oddFooter>
    <evenHeader>&amp;R&amp;"Arial,Italic"&amp;12For internal use only</evenHeader>
  </headerFooter>
  <rowBreaks count="1" manualBreakCount="1">
    <brk id="58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04030CDF63C82948B2044C4DDE40D58E" ma:contentTypeVersion="12" ma:contentTypeDescription="สร้างเอกสารใหม่" ma:contentTypeScope="" ma:versionID="a190a4f8f2feccd88bc8f3827c9cc619">
  <xsd:schema xmlns:xsd="http://www.w3.org/2001/XMLSchema" xmlns:xs="http://www.w3.org/2001/XMLSchema" xmlns:p="http://schemas.microsoft.com/office/2006/metadata/properties" xmlns:ns2="a128cbc3-ba33-4159-99cf-c937717b8b4f" xmlns:ns3="48ff08bb-c0af-463c-abc9-a845ad53222e" targetNamespace="http://schemas.microsoft.com/office/2006/metadata/properties" ma:root="true" ma:fieldsID="70e4bbc4dab2c55a7cbc9eca40c0bdad" ns2:_="" ns3:_="">
    <xsd:import namespace="a128cbc3-ba33-4159-99cf-c937717b8b4f"/>
    <xsd:import namespace="48ff08bb-c0af-463c-abc9-a845ad53222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128cbc3-ba33-4159-99cf-c937717b8b4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lcf76f155ced4ddcb4097134ff3c332f" ma:index="12" nillable="true" ma:taxonomy="true" ma:internalName="lcf76f155ced4ddcb4097134ff3c332f" ma:taxonomyFieldName="MediaServiceImageTags" ma:displayName="แท็กรูป" ma:readOnly="false" ma:fieldId="{5cf76f15-5ced-4ddc-b409-7134ff3c332f}" ma:taxonomyMulti="true" ma:sspId="d5e746d8-90ce-419f-9b73-fd5b46bd4529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1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8ff08bb-c0af-463c-abc9-a845ad53222e" elementFormDefault="qualified">
    <xsd:import namespace="http://schemas.microsoft.com/office/2006/documentManagement/types"/>
    <xsd:import namespace="http://schemas.microsoft.com/office/infopath/2007/PartnerControls"/>
    <xsd:element name="TaxCatchAll" ma:index="13" nillable="true" ma:displayName="Taxonomy Catch All Column" ma:hidden="true" ma:list="{94a6be33-ab97-4b19-92fb-1d3d1ff8b5bb}" ma:internalName="TaxCatchAll" ma:showField="CatchAllData" ma:web="48ff08bb-c0af-463c-abc9-a845ad53222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a128cbc3-ba33-4159-99cf-c937717b8b4f">
      <Terms xmlns="http://schemas.microsoft.com/office/infopath/2007/PartnerControls"/>
    </lcf76f155ced4ddcb4097134ff3c332f>
    <TaxCatchAll xmlns="48ff08bb-c0af-463c-abc9-a845ad53222e" xsi:nil="true"/>
  </documentManagement>
</p:properties>
</file>

<file path=customXml/itemProps1.xml><?xml version="1.0" encoding="utf-8"?>
<ds:datastoreItem xmlns:ds="http://schemas.openxmlformats.org/officeDocument/2006/customXml" ds:itemID="{A72A2798-E81B-4A4C-800B-98FB54FD0209}"/>
</file>

<file path=customXml/itemProps2.xml><?xml version="1.0" encoding="utf-8"?>
<ds:datastoreItem xmlns:ds="http://schemas.openxmlformats.org/officeDocument/2006/customXml" ds:itemID="{CEF38430-FC20-45C7-A980-7D453D6DD06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9FF0F2FC-27FA-40AB-B1B0-7C860CC0C525}">
  <ds:schemaRefs>
    <ds:schemaRef ds:uri="http://schemas.microsoft.com/office/2006/documentManagement/types"/>
    <ds:schemaRef ds:uri="http://purl.org/dc/terms/"/>
    <ds:schemaRef ds:uri="http://www.w3.org/XML/1998/namespace"/>
    <ds:schemaRef ds:uri="http://purl.org/dc/elements/1.1/"/>
    <ds:schemaRef ds:uri="a128cbc3-ba33-4159-99cf-c937717b8b4f"/>
    <ds:schemaRef ds:uri="48ff08bb-c0af-463c-abc9-a845ad53222e"/>
    <ds:schemaRef ds:uri="http://schemas.microsoft.com/office/infopath/2007/PartnerControls"/>
    <ds:schemaRef ds:uri="http://schemas.openxmlformats.org/package/2006/metadata/core-properties"/>
    <ds:schemaRef ds:uri="http://schemas.microsoft.com/office/2006/metadata/properties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BS</vt:lpstr>
      <vt:lpstr>PL</vt:lpstr>
      <vt:lpstr>CE Consolidation 67</vt:lpstr>
      <vt:lpstr>CE Consolidation 68</vt:lpstr>
      <vt:lpstr>CE Separate 67</vt:lpstr>
      <vt:lpstr>CE Separate 68</vt:lpstr>
      <vt:lpstr>CF</vt:lpstr>
      <vt:lpstr>BS!Print_Area</vt:lpstr>
      <vt:lpstr>'CE Consolidation 67'!Print_Area</vt:lpstr>
      <vt:lpstr>'CE Consolidation 68'!Print_Area</vt:lpstr>
      <vt:lpstr>'CE Separate 67'!Print_Area</vt:lpstr>
      <vt:lpstr>'CE Separate 68'!Print_Area</vt:lpstr>
      <vt:lpstr>CF!Print_Area</vt:lpstr>
      <vt:lpstr>PL!Print_Area</vt:lpstr>
    </vt:vector>
  </TitlesOfParts>
  <Manager/>
  <Company>Ernst &amp; Young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Ernst &amp; Young</dc:creator>
  <cp:keywords/>
  <dc:description/>
  <cp:lastModifiedBy>Chotiphat Juksomsuk</cp:lastModifiedBy>
  <cp:revision/>
  <cp:lastPrinted>2026-02-20T08:47:32Z</cp:lastPrinted>
  <dcterms:created xsi:type="dcterms:W3CDTF">2011-03-08T09:02:15Z</dcterms:created>
  <dcterms:modified xsi:type="dcterms:W3CDTF">2026-02-22T14:02:28Z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0x01010004030CDF63C82948B2044C4DDE40D58E</vt:lpwstr>
  </property>
  <property fmtid="{D5CDD505-2E9C-101B-9397-08002B2CF9AE}" pid="3" name="MediaServiceImageTags">
    <vt:lpwstr/>
  </property>
</Properties>
</file>