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TH\"/>
    </mc:Choice>
  </mc:AlternateContent>
  <xr:revisionPtr revIDLastSave="0" documentId="13_ncr:1_{0DE1013A-5985-4401-B312-A77A0194F912}" xr6:coauthVersionLast="47" xr6:coauthVersionMax="47" xr10:uidLastSave="{00000000-0000-0000-0000-000000000000}"/>
  <bookViews>
    <workbookView xWindow="-110" yWindow="-110" windowWidth="19420" windowHeight="11500" xr2:uid="{8F79F0BB-855B-4CF7-B839-7CE17D68F1C8}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K2" hidden="1">#REF!</definedName>
    <definedName name="___lit1">#REF!</definedName>
    <definedName name="___lit2">#REF!</definedName>
    <definedName name="___OCT334">#REF!</definedName>
    <definedName name="___SCB1">#REF!</definedName>
    <definedName name="___SCB2">#REF!</definedName>
    <definedName name="___Us1">#REF!</definedName>
    <definedName name="___Us2">#REF!</definedName>
    <definedName name="___WP2007">#REF!</definedName>
    <definedName name="__123Graph_D" hidden="1">#REF!</definedName>
    <definedName name="__ACT1">#REF!</definedName>
    <definedName name="__AGM2" hidden="1">{#N/A,#N/A,TRUE,"M [OS-05]-00(1)"}</definedName>
    <definedName name="__AIR12">"$#REF!.#REF!$#REF!"</definedName>
    <definedName name="__AP110">#REF!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#REF!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it1">#REF!</definedName>
    <definedName name="__lit2">#REF!</definedName>
    <definedName name="__OCT334">#REF!</definedName>
    <definedName name="__SCB1">#REF!</definedName>
    <definedName name="__SCB2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FS!$A$7:$O$115</definedName>
    <definedName name="_xlnm._FilterDatabase" localSheetId="2" hidden="1">'SE.T.coso'!$B$1:$AG$33</definedName>
    <definedName name="_xlnm._FilterDatabase" localSheetId="3" hidden="1">'SE.T.only'!$A$1:$W$23</definedName>
    <definedName name="_fsa1">#REF!</definedName>
    <definedName name="_fsa2">#REF!</definedName>
    <definedName name="_fsa3">#REF!</definedName>
    <definedName name="_fsa4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#REF!</definedName>
    <definedName name="_N4" hidden="1">{#N/A,#N/A,FALSE,"Sheet1"}</definedName>
    <definedName name="_no1">#REF!</definedName>
    <definedName name="_o2">#REF!</definedName>
    <definedName name="_OCT334">#REF!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#REF!</definedName>
    <definedName name="aawa">#REF!</definedName>
    <definedName name="AB">#REF!</definedName>
    <definedName name="abc">#REF!</definedName>
    <definedName name="Acc_Depreciation">#REF!</definedName>
    <definedName name="Acc_Limit">#REF!</definedName>
    <definedName name="Acc_Names">#REF!</definedName>
    <definedName name="Acc_Numbers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AEGFQEWG">#REF!</definedName>
    <definedName name="aer">#REF!</definedName>
    <definedName name="AF">'SE.T.coso'!$W$16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#REF!</definedName>
    <definedName name="afafgg">#REF!</definedName>
    <definedName name="afafqwf">#REF!</definedName>
    <definedName name="afaq">#REF!</definedName>
    <definedName name="afavaqv">#REF!</definedName>
    <definedName name="afavew" hidden="1">#REF!</definedName>
    <definedName name="afawfawf">#REF!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#REF!</definedName>
    <definedName name="afqfqe">#REF!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#REF!</definedName>
    <definedName name="Ageing">#REF!</definedName>
    <definedName name="agfqeg">#REF!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#REF!</definedName>
    <definedName name="asd">Scheduled_Payment+Extra_Payment</definedName>
    <definedName name="asdawfda">#REF!</definedName>
    <definedName name="asdf">#REF!</definedName>
    <definedName name="asdgtwegeg">#REF!</definedName>
    <definedName name="asfadfad">#REF!</definedName>
    <definedName name="asfafa">#REF!</definedName>
    <definedName name="asfafgeag">#REF!</definedName>
    <definedName name="asfagfeq">#REF!</definedName>
    <definedName name="asfasfca">#REF!</definedName>
    <definedName name="asfasgfe">#REF!</definedName>
    <definedName name="asff">#REF!</definedName>
    <definedName name="asfwf">#REF!</definedName>
    <definedName name="asgdsage" hidden="1">{#N/A,#N/A,FALSE,"Sheet1"}</definedName>
    <definedName name="ASGEAGEQW">#REF!</definedName>
    <definedName name="asgsg">#REF!</definedName>
    <definedName name="assdd">#N/A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#REF!</definedName>
    <definedName name="avgavgbvg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#REF!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#REF!</definedName>
    <definedName name="ccccccccccccccccc">#REF!</definedName>
    <definedName name="cccccccccccccccccc">#REF!</definedName>
    <definedName name="cccccccccccccccccccccc">#REF!</definedName>
    <definedName name="cccccusuuus">#REF!</definedName>
    <definedName name="cccccuuuu">#REF!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ECK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mNo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#REF!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CV" hidden="1">{#VALUE!,#N/A,FALSE,0}</definedName>
    <definedName name="CVT">#REF!</definedName>
    <definedName name="cyear">#REF!</definedName>
    <definedName name="czu">#REF!</definedName>
    <definedName name="D">#N/A</definedName>
    <definedName name="D_Purchased_Vehicles">#REF!</definedName>
    <definedName name="da">"TOA Paint (Malaysia) Sdn Bhd"</definedName>
    <definedName name="dagdsgds">#REF!</definedName>
    <definedName name="DASH">#REF!</definedName>
    <definedName name="Data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d">#REF!</definedName>
    <definedName name="ddafd" hidden="1">{#N/A,#N/A,TRUE,"M [OS-05]-00(1)";#N/A,#N/A,TRUE,"M [OS-05]-00(1)"}</definedName>
    <definedName name="DDD">#REF!</definedName>
    <definedName name="dddd">#REF!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#REF!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M2_">#REF!</definedName>
    <definedName name="DM95_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#REF!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#REF!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#REF!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#REF!</definedName>
    <definedName name="efgwegge">#REF!</definedName>
    <definedName name="efwegwge">#REF!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#REF!</definedName>
    <definedName name="egqeg">#REF!</definedName>
    <definedName name="egreger">#REF!</definedName>
    <definedName name="egrfrfg">#REF!</definedName>
    <definedName name="egtweg">#REF!</definedName>
    <definedName name="egwetrfewt">#REF!</definedName>
    <definedName name="egwg">#REF!</definedName>
    <definedName name="egwgwr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#REF!</definedName>
    <definedName name="eqfqew">#REF!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#REF!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#REF!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#REF!</definedName>
    <definedName name="ewtqetqe">#REF!</definedName>
    <definedName name="ewttew">#REF!</definedName>
    <definedName name="ewtw2tew">#REF!</definedName>
    <definedName name="ewtwg">#REF!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#REF!</definedName>
    <definedName name="EXPORT2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#REF!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#REF!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#REF!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#REF!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#REF!</definedName>
    <definedName name="gh">#REF!</definedName>
    <definedName name="ghngfngfnm">#REF!</definedName>
    <definedName name="GIG" hidden="1">{#N/A,#N/A,FALSE,"Sheet1"}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#REF!</definedName>
    <definedName name="grgregfre">#REF!</definedName>
    <definedName name="grgrger">#REF!</definedName>
    <definedName name="GROOM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#REF!</definedName>
    <definedName name="gukguk">#REF!</definedName>
    <definedName name="gwegwege">#REF!</definedName>
    <definedName name="gwrgwrg">#REF!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CB">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#REF!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#N/A</definedName>
    <definedName name="jhhk">#N/A</definedName>
    <definedName name="jik">#REF!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#REF!</definedName>
    <definedName name="ktkrywyw">#REF!</definedName>
    <definedName name="ktukmtukm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>#N/A</definedName>
    <definedName name="LASTCOLUMNCELL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#REF!</definedName>
    <definedName name="liyen">#REF!</definedName>
    <definedName name="ll">Scheduled_Payment+Extra_Payment</definedName>
    <definedName name="ll_72">"$#REF!.$A$1:$M$74"</definedName>
    <definedName name="lll">#REF!</definedName>
    <definedName name="LM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#REF!</definedName>
    <definedName name="Mduration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#REF!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#N/A</definedName>
    <definedName name="oldData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#REF!</definedName>
    <definedName name="othcred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#REF!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ayrollDatabase">#REF!</definedName>
    <definedName name="PayrollDatabase1">#REF!</definedName>
    <definedName name="PBT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pytFD">#REF!</definedName>
    <definedName name="previous">#REF!</definedName>
    <definedName name="Princ">#REF!</definedName>
    <definedName name="_xlnm.Print_Area" localSheetId="4">'CF.T'!$A$1:$L$144</definedName>
    <definedName name="_xlnm.Print_Area" localSheetId="0">FS!$A$1:$N$115</definedName>
    <definedName name="_xlnm.Print_Area" localSheetId="1">PL!$A$1:$M$92</definedName>
    <definedName name="_xlnm.Print_Area" localSheetId="2">'SE.T.coso'!$A$1:$AG$44</definedName>
    <definedName name="_xlnm.Print_Area" localSheetId="3">'SE.T.only'!$A$1:$W$31</definedName>
    <definedName name="_xlnm.Print_Area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_xlnm.Print_Titles" localSheetId="4">'CF.T'!$1:$6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#REF!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#REF!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#REF!</definedName>
    <definedName name="qgegqe">#REF!</definedName>
    <definedName name="qgqege">#REF!</definedName>
    <definedName name="qgqegeg">"Reinhausen Asia-Pacific Sdn Bhd"</definedName>
    <definedName name="qhxd">#REF!</definedName>
    <definedName name="qq">#REF!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#REF!</definedName>
    <definedName name="qtq3t321t31t" hidden="1">{#N/A,#N/A,FALSE,"Sheet1"}</definedName>
    <definedName name="Qualifying_Cost">#REF!</definedName>
    <definedName name="qw">#REF!</definedName>
    <definedName name="qwe">#REF!</definedName>
    <definedName name="qwegfewgwr">#REF!</definedName>
    <definedName name="QWERQER">#REF!</definedName>
    <definedName name="qwfwqf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#REF!</definedName>
    <definedName name="safeffe">#REF!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#REF!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#REF!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#REF!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#REF!</definedName>
    <definedName name="sgwsegwr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wshrwhrewh">#REF!</definedName>
    <definedName name="shyrsrherh">#REF!</definedName>
    <definedName name="sjas">#REF!</definedName>
    <definedName name="sldk">#REF!</definedName>
    <definedName name="sp">#REF!</definedName>
    <definedName name="Spec">#REF!</definedName>
    <definedName name="sq">#REF!</definedName>
    <definedName name="srgetgwe">#REF!</definedName>
    <definedName name="ss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ndryReceipts">#REF!</definedName>
    <definedName name="svavvvbw">#REF!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#REF!</definedName>
    <definedName name="TABadj">#REF!</definedName>
    <definedName name="TABbs">#REF!</definedName>
    <definedName name="TABLE2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ราคาต่อหน่วย_FG">#REF!</definedName>
    <definedName name="Text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PM" hidden="1">{#N/A,#N/A,FALSE,"Sheet1"}</definedName>
    <definedName name="Trade_Debtors_Breakdown">#REF!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#REF!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#REF!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#REF!</definedName>
    <definedName name="val">#REF!,#REF!</definedName>
    <definedName name="valei">#REF!,#REF!</definedName>
    <definedName name="valid">#REF!,#REF!</definedName>
    <definedName name="Valid_Show">#REF!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RP" hidden="1">{"'Feb 99'!$A$1:$G$30"}</definedName>
    <definedName name="vs">#REF!</definedName>
    <definedName name="vvli">#REF!,#REF!</definedName>
    <definedName name="w">#REF!</definedName>
    <definedName name="wa">#REF!</definedName>
    <definedName name="wafasfs">#REF!</definedName>
    <definedName name="wafqwqftwf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#REF!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#REF!</definedName>
    <definedName name="wetg">#REF!</definedName>
    <definedName name="wetgqwt">#REF!</definedName>
    <definedName name="wetweywy\">#REF!</definedName>
    <definedName name="wetwgwtyw">#REF!</definedName>
    <definedName name="weweg">#REF!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#REF!</definedName>
    <definedName name="whatever">#REF!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#REF!</definedName>
    <definedName name="wqfqfqfw">#REF!</definedName>
    <definedName name="wqfwf">#REF!</definedName>
    <definedName name="wqfwqfwqf">#REF!</definedName>
    <definedName name="wqr">#REF!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เช่าซื้อ">#N/A</definedName>
    <definedName name="ก">#REF!</definedName>
    <definedName name="ก138">#REF!</definedName>
    <definedName name="กเดแ" hidden="1">{#N/A,#N/A,FALSE,"Sheet1"}</definedName>
    <definedName name="กดด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30">FS!#REF!</definedName>
    <definedName name="ฟฟฟฟฟ">#REF!</definedName>
    <definedName name="ฟๅ">#REF!</definedName>
    <definedName name="รมา">#N/A</definedName>
    <definedName name="ส">#N/A</definedName>
    <definedName name="อ52">FS!#REF!</definedName>
    <definedName name="อาคารระหว่างก่อสร้าง">#REF!</definedName>
    <definedName name="ๆ">#REF!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9" i="5" l="1"/>
  <c r="L109" i="5"/>
  <c r="H109" i="5"/>
  <c r="H96" i="5"/>
  <c r="L96" i="5"/>
  <c r="J96" i="5"/>
  <c r="L58" i="5"/>
  <c r="L64" i="5" s="1"/>
  <c r="H58" i="5"/>
  <c r="H64" i="5" s="1"/>
  <c r="L110" i="5" l="1"/>
  <c r="L112" i="5" s="1"/>
  <c r="H110" i="5"/>
  <c r="H112" i="5" s="1"/>
  <c r="F109" i="5" l="1"/>
  <c r="J58" i="5" l="1"/>
  <c r="J64" i="5" s="1"/>
  <c r="J110" i="5" s="1"/>
  <c r="J112" i="5" s="1"/>
  <c r="F96" i="5" l="1"/>
  <c r="F58" i="5" l="1"/>
  <c r="F64" i="5" s="1"/>
  <c r="F110" i="5" s="1"/>
  <c r="F112" i="5" s="1"/>
  <c r="N104" i="1" l="1"/>
  <c r="H104" i="1"/>
  <c r="J104" i="1"/>
  <c r="L104" i="1"/>
  <c r="A23" i="4"/>
  <c r="U22" i="4"/>
  <c r="U21" i="4"/>
  <c r="U18" i="4"/>
  <c r="O16" i="4"/>
  <c r="I16" i="4"/>
  <c r="I23" i="4" s="1"/>
  <c r="G16" i="4"/>
  <c r="G23" i="4" s="1"/>
  <c r="A16" i="4"/>
  <c r="K16" i="4"/>
  <c r="U13" i="4"/>
  <c r="W13" i="4" s="1"/>
  <c r="U11" i="4"/>
  <c r="A11" i="4"/>
  <c r="AA29" i="3"/>
  <c r="AA28" i="3"/>
  <c r="Y27" i="3"/>
  <c r="G31" i="2"/>
  <c r="AA25" i="3"/>
  <c r="AC25" i="3" s="1"/>
  <c r="AG25" i="3" s="1"/>
  <c r="AA24" i="3"/>
  <c r="AC24" i="3" s="1"/>
  <c r="AG24" i="3" s="1"/>
  <c r="AA22" i="3"/>
  <c r="AC22" i="3" s="1"/>
  <c r="AG22" i="3" s="1"/>
  <c r="AA21" i="3"/>
  <c r="S19" i="3"/>
  <c r="O19" i="3"/>
  <c r="M19" i="3"/>
  <c r="M30" i="3" s="1"/>
  <c r="K19" i="3"/>
  <c r="K30" i="3" s="1"/>
  <c r="I19" i="3"/>
  <c r="I30" i="3" s="1"/>
  <c r="G19" i="3"/>
  <c r="G30" i="3" s="1"/>
  <c r="E19" i="3"/>
  <c r="E30" i="3" s="1"/>
  <c r="AA16" i="3"/>
  <c r="AC16" i="3" s="1"/>
  <c r="AG16" i="3" s="1"/>
  <c r="AC15" i="3"/>
  <c r="AG15" i="3" s="1"/>
  <c r="AA14" i="3"/>
  <c r="Q14" i="3"/>
  <c r="AC14" i="3" s="1"/>
  <c r="AC12" i="3"/>
  <c r="AG12" i="3" s="1"/>
  <c r="A3" i="3"/>
  <c r="A3" i="4" s="1"/>
  <c r="A1" i="3"/>
  <c r="A1" i="4" s="1"/>
  <c r="M52" i="2"/>
  <c r="K52" i="2"/>
  <c r="M15" i="4"/>
  <c r="W17" i="3"/>
  <c r="M17" i="2"/>
  <c r="I17" i="2"/>
  <c r="M10" i="2"/>
  <c r="M13" i="2" s="1"/>
  <c r="M18" i="2" s="1"/>
  <c r="M21" i="2" s="1"/>
  <c r="M23" i="2" s="1"/>
  <c r="M6" i="2"/>
  <c r="K6" i="2"/>
  <c r="Q14" i="4"/>
  <c r="Q16" i="4" s="1"/>
  <c r="J84" i="1"/>
  <c r="H84" i="1"/>
  <c r="J46" i="1"/>
  <c r="H46" i="1"/>
  <c r="A43" i="1"/>
  <c r="A81" i="1" s="1"/>
  <c r="A42" i="1"/>
  <c r="A80" i="1" s="1"/>
  <c r="A41" i="1"/>
  <c r="A79" i="1" s="1"/>
  <c r="N6" i="1"/>
  <c r="N84" i="1" s="1"/>
  <c r="L6" i="1"/>
  <c r="N46" i="1" l="1"/>
  <c r="N33" i="1"/>
  <c r="J60" i="1"/>
  <c r="J33" i="1"/>
  <c r="N69" i="1"/>
  <c r="S15" i="4"/>
  <c r="U15" i="4" s="1"/>
  <c r="W15" i="4" s="1"/>
  <c r="I10" i="2"/>
  <c r="I13" i="2" s="1"/>
  <c r="I18" i="2" s="1"/>
  <c r="I21" i="2" s="1"/>
  <c r="I23" i="2" s="1"/>
  <c r="W11" i="4"/>
  <c r="J17" i="1"/>
  <c r="M54" i="2"/>
  <c r="N17" i="1"/>
  <c r="U17" i="3"/>
  <c r="N60" i="1"/>
  <c r="J69" i="1"/>
  <c r="Y17" i="3"/>
  <c r="L46" i="1"/>
  <c r="L84" i="1"/>
  <c r="I32" i="2"/>
  <c r="S14" i="4"/>
  <c r="U14" i="4" s="1"/>
  <c r="AG14" i="3"/>
  <c r="I59" i="2"/>
  <c r="AE17" i="3"/>
  <c r="AE19" i="3" s="1"/>
  <c r="J106" i="1"/>
  <c r="W18" i="3"/>
  <c r="W19" i="3" s="1"/>
  <c r="M32" i="2"/>
  <c r="U16" i="4" l="1"/>
  <c r="N70" i="1"/>
  <c r="J34" i="1"/>
  <c r="J70" i="1"/>
  <c r="J107" i="1" s="1"/>
  <c r="N34" i="1"/>
  <c r="N106" i="1"/>
  <c r="I54" i="2"/>
  <c r="I33" i="2"/>
  <c r="I58" i="2" s="1"/>
  <c r="I60" i="2" s="1"/>
  <c r="U19" i="3"/>
  <c r="U30" i="3" s="1"/>
  <c r="AA17" i="3"/>
  <c r="M62" i="2"/>
  <c r="M56" i="2"/>
  <c r="M14" i="4" s="1"/>
  <c r="M33" i="2"/>
  <c r="S16" i="4"/>
  <c r="Y18" i="3"/>
  <c r="AA18" i="3" s="1"/>
  <c r="AC18" i="3" s="1"/>
  <c r="AG18" i="3" s="1"/>
  <c r="Y19" i="3" l="1"/>
  <c r="Y30" i="3" s="1"/>
  <c r="N107" i="1"/>
  <c r="M58" i="2"/>
  <c r="M60" i="2" s="1"/>
  <c r="AA19" i="3"/>
  <c r="W14" i="4"/>
  <c r="I62" i="2"/>
  <c r="Q17" i="3"/>
  <c r="I56" i="2"/>
  <c r="AC17" i="3" l="1"/>
  <c r="Q19" i="3"/>
  <c r="AG17" i="3" l="1"/>
  <c r="AG19" i="3" s="1"/>
  <c r="AC19" i="3"/>
  <c r="M20" i="4" l="1"/>
  <c r="S19" i="4"/>
  <c r="Q21" i="3"/>
  <c r="W18" i="4"/>
  <c r="W22" i="4" l="1"/>
  <c r="O23" i="4"/>
  <c r="AC21" i="3"/>
  <c r="E16" i="4"/>
  <c r="E23" i="4" s="1"/>
  <c r="M16" i="4"/>
  <c r="S20" i="4"/>
  <c r="U20" i="4" s="1"/>
  <c r="W20" i="4" s="1"/>
  <c r="L69" i="1"/>
  <c r="AG21" i="3" l="1"/>
  <c r="K23" i="4"/>
  <c r="O28" i="3"/>
  <c r="M21" i="4"/>
  <c r="W21" i="4" s="1"/>
  <c r="L17" i="1"/>
  <c r="K17" i="2"/>
  <c r="U19" i="4"/>
  <c r="U23" i="4" s="1"/>
  <c r="Q23" i="4"/>
  <c r="K32" i="2"/>
  <c r="L60" i="1"/>
  <c r="L70" i="1" s="1"/>
  <c r="S23" i="4"/>
  <c r="S29" i="3" l="1"/>
  <c r="Q28" i="3"/>
  <c r="AC28" i="3" s="1"/>
  <c r="AG28" i="3" s="1"/>
  <c r="O30" i="3"/>
  <c r="K10" i="2"/>
  <c r="L33" i="1"/>
  <c r="L34" i="1" s="1"/>
  <c r="W16" i="4"/>
  <c r="K13" i="2" l="1"/>
  <c r="S30" i="3"/>
  <c r="AC29" i="3"/>
  <c r="AG29" i="3" s="1"/>
  <c r="K18" i="2" l="1"/>
  <c r="K21" i="2" l="1"/>
  <c r="K23" i="2" l="1"/>
  <c r="K54" i="2" l="1"/>
  <c r="K33" i="2"/>
  <c r="K58" i="2" l="1"/>
  <c r="K60" i="2" s="1"/>
  <c r="K62" i="2"/>
  <c r="K56" i="2"/>
  <c r="M19" i="4"/>
  <c r="W19" i="4" l="1"/>
  <c r="M23" i="4"/>
  <c r="W23" i="4" l="1"/>
  <c r="L106" i="1" l="1"/>
  <c r="L107" i="1" s="1"/>
  <c r="G32" i="2" l="1"/>
  <c r="AE26" i="3" l="1"/>
  <c r="AE30" i="3" s="1"/>
  <c r="W26" i="3" l="1"/>
  <c r="AA27" i="3"/>
  <c r="AC27" i="3" s="1"/>
  <c r="AG27" i="3" s="1"/>
  <c r="G17" i="2"/>
  <c r="H60" i="1"/>
  <c r="H17" i="1"/>
  <c r="H33" i="1"/>
  <c r="H69" i="1"/>
  <c r="G10" i="2"/>
  <c r="H34" i="1" l="1"/>
  <c r="G13" i="2"/>
  <c r="H70" i="1"/>
  <c r="AA26" i="3"/>
  <c r="AA30" i="3" s="1"/>
  <c r="W30" i="3"/>
  <c r="G18" i="2" l="1"/>
  <c r="G21" i="2" l="1"/>
  <c r="G23" i="2" l="1"/>
  <c r="G54" i="2" l="1"/>
  <c r="G33" i="2"/>
  <c r="G58" i="2" s="1"/>
  <c r="G60" i="2" s="1"/>
  <c r="Q26" i="3" l="1"/>
  <c r="G62" i="2"/>
  <c r="G56" i="2"/>
  <c r="AC26" i="3" l="1"/>
  <c r="Q30" i="3"/>
  <c r="H106" i="1" l="1"/>
  <c r="AG26" i="3"/>
  <c r="AC30" i="3"/>
  <c r="AG30" i="3" l="1"/>
  <c r="H107" i="1"/>
</calcChain>
</file>

<file path=xl/sharedStrings.xml><?xml version="1.0" encoding="utf-8"?>
<sst xmlns="http://schemas.openxmlformats.org/spreadsheetml/2006/main" count="387" uniqueCount="261">
  <si>
    <t xml:space="preserve">บริษัท อาซีฟา จำกัด (มหาชน) และบริษัทย่อย 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</si>
  <si>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</si>
  <si>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</si>
  <si>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</si>
  <si>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</si>
  <si>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</si>
  <si>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</si>
  <si>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</si>
  <si>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</si>
  <si>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</si>
  <si>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</si>
  <si>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</si>
  <si>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</si>
  <si>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</si>
  <si>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</si>
  <si>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</si>
  <si>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</si>
  <si>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</si>
  <si>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ที่ถึงกำหนดชำระภายในหนึ่งปี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</si>
  <si>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</si>
  <si>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</si>
  <si>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</si>
  <si>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</si>
  <si>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11, 21, 23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</si>
  <si>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</si>
  <si>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</si>
  <si>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</si>
  <si>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</si>
  <si>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</si>
  <si>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</si>
  <si>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15, 21, 23</t>
  </si>
  <si>
    <t xml:space="preserve">เงินมัดจำค่าสิทธิ </t>
  </si>
  <si>
    <t>ที่ดิน อาคารและอุปกรณ์ - สุทธิ</t>
  </si>
  <si>
    <t>16, 21, 23</t>
  </si>
  <si>
    <t>สินทรัพย์สิทธิการใช้ - สุทธิ</t>
  </si>
  <si>
    <t>5, 17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</si>
  <si>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</si>
  <si>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</si>
  <si>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</si>
  <si>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</si>
  <si>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5, 20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</si>
  <si>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</si>
  <si>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</si>
  <si>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</si>
  <si>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</si>
  <si>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</si>
  <si>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</si>
  <si>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</si>
  <si>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</si>
  <si>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</si>
  <si>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</si>
  <si>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</si>
  <si>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5, 22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</si>
  <si>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</si>
  <si>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</si>
  <si>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</si>
  <si>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</si>
  <si>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5, 24</t>
  </si>
  <si>
    <t>ส่วนของหนี้สินทางการเงินอื่น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</si>
  <si>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</si>
  <si>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</si>
  <si>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</si>
  <si>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</si>
  <si>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</si>
  <si>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</si>
  <si>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</si>
  <si>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</si>
  <si>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</si>
  <si>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</si>
  <si>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</si>
  <si>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</si>
  <si>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</si>
  <si>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</si>
  <si>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</si>
  <si>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</si>
  <si>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</si>
  <si>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</si>
  <si>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</si>
  <si>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</si>
  <si>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</si>
  <si>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>14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</si>
  <si>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</si>
  <si>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</si>
  <si>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</si>
  <si>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</si>
  <si>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</si>
  <si>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</si>
  <si>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</si>
  <si>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</si>
  <si>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</si>
  <si>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</si>
  <si>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</si>
  <si>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</si>
  <si>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</si>
  <si>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</si>
  <si>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</si>
  <si>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</si>
  <si>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ค่าเผื่อมูลค่าสินค้าคงเหลือ</t>
  </si>
  <si>
    <t>ดอกเบี้ยรับ</t>
  </si>
  <si>
    <t>จ่ายดอกเบี้ย</t>
  </si>
  <si>
    <t>จ่ายภาษีเงินได้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</si>
  <si>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</si>
  <si>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</si>
  <si>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</si>
  <si>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</si>
  <si>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ส่วนได้เสียที่ไม่มีอำนาจควบคุมลดลง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</si>
  <si>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</si>
  <si>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</si>
  <si>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</si>
  <si>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</si>
  <si>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</si>
  <si>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กำไรจากการเปลี่ยนแปลงการจัดประเภทเงินลงทุน</t>
  </si>
  <si>
    <t>4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</si>
  <si>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</si>
  <si>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</si>
  <si>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</si>
  <si>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</si>
  <si>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</si>
  <si>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</si>
  <si>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</si>
  <si>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</si>
  <si>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</si>
  <si>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</si>
  <si>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</si>
  <si>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</si>
  <si>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ผลกำไรจากการตีราคาสินทรัพย์ใหม่ - สุทธิจากภาษีเงินได้</t>
  </si>
  <si>
    <t>ผลขาดทุนจากการวัดมูลค่าใหม่ของ</t>
  </si>
  <si>
    <t xml:space="preserve">   ผลประโยชน์พนักงานที่กำหนดไว้ - สุทธิจากภาษีเงินได้</t>
  </si>
  <si>
    <t xml:space="preserve">   ที่ใช้วิธีส่วนได้เสีย - สุทธิจากภาษีเงินได้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</si>
  <si>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</si>
  <si>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</si>
  <si>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</si>
  <si>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</si>
  <si>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</si>
  <si>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</si>
  <si>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</si>
  <si>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สำหรับปีสิ้นสุดวันที่ 31 ธันวาคม 2568</t>
  </si>
  <si>
    <t>5, 31</t>
  </si>
  <si>
    <t>กำไรสำหรับปี</t>
  </si>
  <si>
    <t>25</t>
  </si>
  <si>
    <t>ส่วนแบ่งกำไรเบ็ดเสร็จอื่นของบริษัทร่วม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</si>
  <si>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</si>
  <si>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</si>
  <si>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</si>
  <si>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</si>
  <si>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28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</si>
  <si>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</si>
  <si>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</si>
  <si>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</si>
  <si>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ผลขาดทุนจากการวัดมูลค่าใหม่ของผลประโยชน์พนักงานที่กำหนดไว้ - 
สุทธิจากภาษีเงินได้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</si>
  <si>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</si>
  <si>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</si>
  <si>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</si>
  <si>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</si>
  <si>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</si>
  <si>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</si>
  <si>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</si>
  <si>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</si>
  <si>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</si>
  <si>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2567</t>
  </si>
  <si>
    <t>การเปลี่ยนแปลงในส่วนของผู้ถือหุ้นสำหรับปี :</t>
  </si>
  <si>
    <t>เงินปันผลจ่าย</t>
  </si>
  <si>
    <t>จำหน่ายกำไร</t>
  </si>
  <si>
    <t>กำไร (ขาดทุน) เบ็ดเสร็จรวมสำหรับปี</t>
  </si>
  <si>
    <t>โอนไปกำไรสะสม</t>
  </si>
  <si>
    <t>ยอดคงเหลือ ณ วันที่ 31 ธันวาคม 2567</t>
  </si>
  <si>
    <t>จากบริษัทย่อยที่เลิกกิจการ</t>
  </si>
  <si>
    <t>ยอดคงเหลือ ณ วันที่ 31 ธันวาคม 2568</t>
  </si>
  <si>
    <t xml:space="preserve">  ……………………………………..                                                    ……………………………………..</t>
  </si>
  <si>
    <t>ผลกำไรจากการตีราคาสินทรัพย์ใหม่ - 
สุทธิจากภาษีเงินได้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</si>
  <si>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</si>
  <si>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</si>
  <si>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</si>
  <si>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</si>
  <si>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</si>
  <si>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</si>
  <si>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</si>
  <si>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</si>
  <si>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ค่าเผื่อผลขาดทุนด้านเครดิตของลูกหนี้การค้า</t>
  </si>
  <si>
    <t>(กลับรายการ) ค่าเผื่อรายได้ค้างรับ-ดอกเบี้ยรับ</t>
  </si>
  <si>
    <t>(กลับรายการ) ค่าเผื่อผลขาดทุนด้านเครดิตของ</t>
  </si>
  <si>
    <t>สินทรัพย์ที่เกิดจากสัญญาหมุนเวียน</t>
  </si>
  <si>
    <t>กลับรายการค่าเผื่อผลขาดทุนด้านเครดิต</t>
  </si>
  <si>
    <t>ของเงินให้กู้ยืมแก่กิจการที่เกี่ยวข้องกัน</t>
  </si>
  <si>
    <t>ค่าเผื่อผลขาดทุนด้านเครดิตของ</t>
  </si>
  <si>
    <t>เงินให้กู้ยืมระยะยาวแก่กิจการอื่น</t>
  </si>
  <si>
    <t>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</si>
  <si>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</si>
  <si>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(กำไร) ขาดทุนจากการจำหน่ายทรัพย์สิน</t>
  </si>
  <si>
    <t>กำไรจากการจำหน่ายอสังหาริมทรัพย์เพื่อการลงทุน</t>
  </si>
  <si>
    <t>(กำไร) ขาดทุนจากการจำหน่ายสินทรัพย์ไม่มีตัวตน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</si>
  <si>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</si>
  <si>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</si>
  <si>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</si>
  <si>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ประมาณการหนี้สินจากการรับประกัน</t>
  </si>
  <si>
    <t>ตัดจำหน่ายภาษีเงินได้หัก ณ ที่จ่าย</t>
  </si>
  <si>
    <t>เงินปันผลรับ</t>
  </si>
  <si>
    <t>กำไรจากการเปลี่ยนแปลงสัญญาเช่าและยกเลิกสัญญาเช่า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</si>
  <si>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</si>
  <si>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</si>
  <si>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กระแสเงินสดจากกิจกรรมดำเนินงาน (ต่อ) :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</si>
  <si>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</si>
  <si>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</si>
  <si>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</si>
  <si>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</si>
  <si>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 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</si>
  <si>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</si>
  <si>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</si>
  <si>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</si>
  <si>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</si>
  <si>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</si>
  <si>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</si>
  <si>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</si>
  <si>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</si>
  <si>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</si>
  <si>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</si>
  <si>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</si>
  <si>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</si>
  <si>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</si>
  <si>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</si>
  <si>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</si>
  <si>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กระแสเงินสดจากกิจกรรมลงทุน (ต่อ) :</t>
  </si>
  <si>
    <t>เงินสดจ่ายซื้อเงินลงทุนในบริษัทร่วม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</si>
  <si>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</si>
  <si>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</si>
  <si>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>เงินสดจ่ายซื้อธุรกิจ</t>
  </si>
  <si>
    <t>เงินสดเพิ่มขึ้นจากการซื้อธุรกิจ</t>
  </si>
  <si>
    <t xml:space="preserve">เงินสดจ่ายเงินมัดจำค่าเครื่องจักรและค่าสิทธิ 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</si>
  <si>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</si>
  <si>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</si>
  <si>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</si>
  <si>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</si>
  <si>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</si>
  <si>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</si>
  <si>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</si>
  <si>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</si>
  <si>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</si>
  <si>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</si>
  <si>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</si>
  <si>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เงินสดจ่ายหนี้สินทางการเงินอื่น</t>
  </si>
  <si>
    <t>เงินสดจ่ายซื้อหุ้นทุนซื้อคืนของบริษัท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</si>
  <si>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</si>
  <si>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เงินสดรับค่าหุ้นสามัญจากส่วนของผู้มีส่วนได้เสียที่ไม่มีอำนาจควบคุม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</si>
  <si>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</si>
  <si>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</si>
  <si>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</si>
  <si>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</si>
  <si>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</si>
  <si>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</si>
  <si>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</si>
  <si>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จัดประเภทเงินให้กู้ยืมระยะสั้นแก่กิจการอื่น</t>
  </si>
  <si>
    <t>เป็นเงินให้กู้ยืมระยะยาวแก่กิจการอื่น</t>
  </si>
  <si>
    <t>โอนที่ดิน อาคารและอุปกรณ์เป็นอสังหาริมทรัพย์เพื่อการลงทุน</t>
  </si>
  <si>
    <t>โอนเงินมัดจำค่าเครื่องจักรเป็นที่ดิน อาคารและอุปกรณ์</t>
  </si>
  <si>
    <t>โอนอสังหาริมทรัพย์เพื่อการลงทุนเป็นที่ดิน อาคารและอุปกรณ์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</si>
  <si>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</si>
  <si>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</si>
  <si>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สินทรัพย์สิทธิการใช้และหนี้สินตามสัญญาเช่าลดลง</t>
  </si>
  <si>
    <t>จากการเปลี่ยนแปลงสัญญาเช่าและยกเลิกสัญญาเช่า</t>
  </si>
  <si>
    <t>เจ้าหนี้ซื้อทรัพย์สินเพิ่มขึ้น</t>
  </si>
  <si>
    <t xml:space="preserve"> ……………………………………..                                                 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</si>
</sst>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198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41" fontId="1" fillId="2" borderId="0" xfId="1" applyNumberFormat="1" applyFont="1" applyFill="1" applyAlignment="1"/>
    <xf numFmtId="41" fontId="3" fillId="2" borderId="0" xfId="0" applyNumberFormat="1" applyFont="1" applyFill="1"/>
    <xf numFmtId="41" fontId="3" fillId="2" borderId="0" xfId="1" applyNumberFormat="1" applyFont="1" applyFill="1" applyAlignment="1">
      <alignment horizontal="center"/>
    </xf>
    <xf numFmtId="41" fontId="3" fillId="2" borderId="0" xfId="1" applyNumberFormat="1" applyFont="1" applyFill="1"/>
    <xf numFmtId="41" fontId="3" fillId="2" borderId="0" xfId="1" applyNumberFormat="1" applyFont="1" applyFill="1" applyBorder="1"/>
    <xf numFmtId="164" fontId="3" fillId="2" borderId="0" xfId="0" applyFont="1" applyFill="1"/>
    <xf numFmtId="165" fontId="3" fillId="2" borderId="0" xfId="1" applyFont="1" applyFill="1" applyBorder="1"/>
    <xf numFmtId="165" fontId="3" fillId="2" borderId="0" xfId="1" applyFont="1" applyFill="1"/>
    <xf numFmtId="43" fontId="3" fillId="2" borderId="0" xfId="1" applyNumberFormat="1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/>
    <xf numFmtId="43" fontId="3" fillId="2" borderId="0" xfId="1" applyNumberFormat="1" applyFont="1" applyFill="1" applyBorder="1" applyAlignment="1"/>
    <xf numFmtId="49" fontId="3" fillId="2" borderId="3" xfId="0" applyNumberFormat="1" applyFont="1" applyFill="1" applyBorder="1" applyAlignment="1">
      <alignment horizontal="center"/>
    </xf>
    <xf numFmtId="164" fontId="3" fillId="2" borderId="1" xfId="0" quotePrefix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1" fontId="3" fillId="2" borderId="1" xfId="1" quotePrefix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1" fontId="3" fillId="2" borderId="0" xfId="1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1" applyNumberFormat="1" applyFont="1" applyFill="1" applyBorder="1"/>
    <xf numFmtId="43" fontId="3" fillId="2" borderId="0" xfId="1" applyNumberFormat="1" applyFont="1" applyFill="1" applyBorder="1"/>
    <xf numFmtId="0" fontId="3" fillId="2" borderId="0" xfId="0" applyNumberFormat="1" applyFont="1" applyFill="1"/>
    <xf numFmtId="37" fontId="3" fillId="2" borderId="0" xfId="0" quotePrefix="1" applyNumberFormat="1" applyFont="1" applyFill="1" applyAlignment="1">
      <alignment horizontal="center" vertical="center"/>
    </xf>
    <xf numFmtId="169" fontId="3" fillId="2" borderId="0" xfId="0" quotePrefix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right"/>
    </xf>
    <xf numFmtId="168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166" fontId="3" fillId="2" borderId="0" xfId="1" applyNumberFormat="1" applyFont="1" applyFill="1" applyBorder="1"/>
    <xf numFmtId="37" fontId="1" fillId="2" borderId="0" xfId="0" applyNumberFormat="1" applyFont="1" applyFill="1" applyAlignment="1">
      <alignment vertical="center"/>
    </xf>
    <xf numFmtId="168" fontId="3" fillId="2" borderId="2" xfId="1" applyNumberFormat="1" applyFont="1" applyFill="1" applyBorder="1"/>
    <xf numFmtId="168" fontId="3" fillId="2" borderId="4" xfId="1" applyNumberFormat="1" applyFont="1" applyFill="1" applyBorder="1"/>
    <xf numFmtId="41" fontId="5" fillId="2" borderId="0" xfId="1" applyNumberFormat="1" applyFont="1" applyFill="1"/>
    <xf numFmtId="166" fontId="3" fillId="2" borderId="0" xfId="1" applyNumberFormat="1" applyFont="1" applyFill="1"/>
    <xf numFmtId="168" fontId="3" fillId="2" borderId="1" xfId="1" applyNumberFormat="1" applyFont="1" applyFill="1" applyBorder="1"/>
    <xf numFmtId="37" fontId="3" fillId="2" borderId="0" xfId="0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2" borderId="5" xfId="1" applyNumberFormat="1" applyFont="1" applyFill="1" applyBorder="1"/>
    <xf numFmtId="0" fontId="3" fillId="2" borderId="0" xfId="0" applyNumberFormat="1" applyFont="1" applyFill="1" applyAlignment="1">
      <alignment horizontal="center"/>
    </xf>
    <xf numFmtId="164" fontId="3" fillId="2" borderId="0" xfId="5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168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/>
    <xf numFmtId="41" fontId="7" fillId="2" borderId="0" xfId="1" applyNumberFormat="1" applyFont="1" applyFill="1" applyBorder="1"/>
    <xf numFmtId="165" fontId="7" fillId="2" borderId="0" xfId="1" applyFont="1" applyFill="1" applyBorder="1"/>
    <xf numFmtId="170" fontId="3" fillId="2" borderId="0" xfId="1" applyNumberFormat="1" applyFont="1" applyFill="1" applyBorder="1"/>
    <xf numFmtId="165" fontId="3" fillId="2" borderId="0" xfId="1" applyFont="1" applyFill="1" applyBorder="1" applyAlignment="1">
      <alignment horizontal="center"/>
    </xf>
    <xf numFmtId="164" fontId="0" fillId="2" borderId="0" xfId="0" applyFill="1"/>
    <xf numFmtId="164" fontId="0" fillId="2" borderId="0" xfId="0" applyFill="1" applyAlignment="1">
      <alignment horizontal="center"/>
    </xf>
    <xf numFmtId="43" fontId="3" fillId="2" borderId="0" xfId="0" applyNumberFormat="1" applyFont="1" applyFill="1"/>
    <xf numFmtId="167" fontId="3" fillId="2" borderId="3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8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8" fontId="3" fillId="2" borderId="0" xfId="1" applyNumberFormat="1" applyFont="1" applyFill="1"/>
    <xf numFmtId="0" fontId="1" fillId="2" borderId="0" xfId="0" applyNumberFormat="1" applyFont="1" applyFill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66" fontId="3" fillId="2" borderId="0" xfId="1" applyNumberFormat="1" applyFont="1" applyFill="1" applyBorder="1" applyAlignment="1">
      <alignment horizontal="left"/>
    </xf>
    <xf numFmtId="0" fontId="8" fillId="2" borderId="0" xfId="0" applyNumberFormat="1" applyFont="1" applyFill="1"/>
    <xf numFmtId="168" fontId="3" fillId="2" borderId="0" xfId="1" applyNumberFormat="1" applyFont="1" applyFill="1" applyBorder="1" applyAlignment="1"/>
    <xf numFmtId="0" fontId="1" fillId="2" borderId="0" xfId="0" applyNumberFormat="1" applyFont="1" applyFill="1" applyAlignment="1">
      <alignment horizontal="left" vertical="center"/>
    </xf>
    <xf numFmtId="164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0" fontId="3" fillId="2" borderId="0" xfId="5" applyNumberFormat="1" applyFont="1" applyFill="1" applyAlignment="1">
      <alignment vertical="center"/>
    </xf>
    <xf numFmtId="43" fontId="3" fillId="2" borderId="5" xfId="1" applyNumberFormat="1" applyFont="1" applyFill="1" applyBorder="1"/>
    <xf numFmtId="49" fontId="3" fillId="2" borderId="0" xfId="0" quotePrefix="1" applyNumberFormat="1" applyFont="1" applyFill="1"/>
    <xf numFmtId="164" fontId="3" fillId="2" borderId="0" xfId="0" applyFont="1" applyFill="1" applyAlignment="1">
      <alignment vertical="center"/>
    </xf>
    <xf numFmtId="168" fontId="3" fillId="2" borderId="3" xfId="1" quotePrefix="1" applyNumberFormat="1" applyFont="1" applyFill="1" applyBorder="1"/>
    <xf numFmtId="168" fontId="3" fillId="2" borderId="1" xfId="1" quotePrefix="1" applyNumberFormat="1" applyFont="1" applyFill="1" applyBorder="1"/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64" fontId="9" fillId="2" borderId="0" xfId="0" applyFont="1" applyFill="1"/>
    <xf numFmtId="166" fontId="9" fillId="2" borderId="0" xfId="1" applyNumberFormat="1" applyFont="1" applyFill="1"/>
    <xf numFmtId="171" fontId="1" fillId="2" borderId="0" xfId="1" applyNumberFormat="1" applyFont="1" applyFill="1" applyAlignment="1"/>
    <xf numFmtId="171" fontId="3" fillId="2" borderId="0" xfId="0" applyNumberFormat="1" applyFont="1" applyFill="1"/>
    <xf numFmtId="166" fontId="3" fillId="2" borderId="3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 applyAlignment="1">
      <alignment horizontal="center" wrapText="1"/>
    </xf>
    <xf numFmtId="40" fontId="3" fillId="2" borderId="0" xfId="0" applyNumberFormat="1" applyFont="1" applyFill="1"/>
    <xf numFmtId="166" fontId="9" fillId="2" borderId="0" xfId="1" applyNumberFormat="1" applyFont="1" applyFill="1" applyAlignment="1">
      <alignment horizontal="center" wrapText="1"/>
    </xf>
    <xf numFmtId="166" fontId="9" fillId="2" borderId="0" xfId="1" applyNumberFormat="1" applyFont="1" applyFill="1" applyBorder="1" applyAlignment="1">
      <alignment horizontal="centerContinuous"/>
    </xf>
    <xf numFmtId="166" fontId="9" fillId="2" borderId="0" xfId="1" applyNumberFormat="1" applyFont="1" applyFill="1" applyBorder="1" applyAlignment="1">
      <alignment horizontal="center"/>
    </xf>
    <xf numFmtId="0" fontId="9" fillId="2" borderId="0" xfId="0" quotePrefix="1" applyNumberFormat="1" applyFont="1" applyFill="1" applyAlignment="1">
      <alignment horizontal="center"/>
    </xf>
    <xf numFmtId="164" fontId="3" fillId="2" borderId="0" xfId="0" quotePrefix="1" applyFont="1" applyFill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2" borderId="2" xfId="2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4" xfId="1" applyNumberFormat="1" applyFont="1" applyFill="1" applyBorder="1"/>
    <xf numFmtId="168" fontId="3" fillId="2" borderId="4" xfId="1" applyNumberFormat="1" applyFont="1" applyFill="1" applyBorder="1" applyAlignment="1">
      <alignment horizontal="center"/>
    </xf>
    <xf numFmtId="168" fontId="3" fillId="2" borderId="4" xfId="2" applyNumberFormat="1" applyFont="1" applyFill="1" applyBorder="1" applyAlignment="1">
      <alignment horizontal="center"/>
    </xf>
    <xf numFmtId="165" fontId="1" fillId="2" borderId="0" xfId="1" applyFont="1" applyFill="1"/>
    <xf numFmtId="164" fontId="3" fillId="2" borderId="0" xfId="0" applyFont="1" applyFill="1" applyAlignment="1">
      <alignment horizontal="centerContinuous"/>
    </xf>
    <xf numFmtId="49" fontId="3" fillId="2" borderId="0" xfId="0" applyNumberFormat="1" applyFont="1" applyFill="1" applyAlignment="1">
      <alignment horizontal="centerContinuous"/>
    </xf>
    <xf numFmtId="1" fontId="3" fillId="2" borderId="3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1" fillId="2" borderId="0" xfId="0" applyNumberFormat="1" applyFont="1" applyFill="1"/>
    <xf numFmtId="1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/>
    <xf numFmtId="41" fontId="3" fillId="2" borderId="0" xfId="2" applyNumberFormat="1" applyFont="1" applyFill="1"/>
    <xf numFmtId="0" fontId="3" fillId="2" borderId="0" xfId="2" applyNumberFormat="1" applyFont="1" applyFill="1" applyAlignment="1">
      <alignment horizontal="left" wrapText="1"/>
    </xf>
    <xf numFmtId="0" fontId="1" fillId="2" borderId="0" xfId="2" applyNumberFormat="1" applyFont="1" applyFill="1"/>
    <xf numFmtId="41" fontId="3" fillId="2" borderId="0" xfId="2" applyNumberFormat="1" applyFont="1" applyFill="1" applyBorder="1"/>
    <xf numFmtId="1" fontId="3" fillId="2" borderId="0" xfId="2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1" fillId="2" borderId="0" xfId="2" applyNumberFormat="1" applyFont="1" applyFill="1"/>
    <xf numFmtId="168" fontId="11" fillId="2" borderId="0" xfId="1" applyNumberFormat="1" applyFont="1" applyFill="1" applyBorder="1"/>
    <xf numFmtId="41" fontId="1" fillId="2" borderId="0" xfId="2" applyNumberFormat="1" applyFont="1" applyFill="1"/>
    <xf numFmtId="168" fontId="3" fillId="2" borderId="1" xfId="1" applyNumberFormat="1" applyFont="1" applyFill="1" applyBorder="1" applyAlignment="1">
      <alignment horizontal="right"/>
    </xf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1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" fontId="3" fillId="2" borderId="0" xfId="1" applyNumberFormat="1" applyFont="1" applyFill="1" applyBorder="1"/>
    <xf numFmtId="0" fontId="1" fillId="2" borderId="0" xfId="5" applyNumberFormat="1" applyFont="1" applyFill="1"/>
    <xf numFmtId="1" fontId="3" fillId="2" borderId="0" xfId="1" applyNumberFormat="1" applyFont="1" applyFill="1"/>
    <xf numFmtId="0" fontId="3" fillId="2" borderId="0" xfId="5" applyNumberFormat="1" applyFont="1" applyFill="1"/>
    <xf numFmtId="171" fontId="9" fillId="2" borderId="0" xfId="0" applyNumberFormat="1" applyFont="1" applyFill="1" applyAlignment="1">
      <alignment horizontal="centerContinuous"/>
    </xf>
    <xf numFmtId="166" fontId="9" fillId="2" borderId="3" xfId="1" applyNumberFormat="1" applyFont="1" applyFill="1" applyBorder="1" applyAlignment="1">
      <alignment horizontal="center"/>
    </xf>
    <xf numFmtId="171" fontId="9" fillId="2" borderId="0" xfId="0" applyNumberFormat="1" applyFont="1" applyFill="1"/>
    <xf numFmtId="166" fontId="9" fillId="2" borderId="2" xfId="1" applyNumberFormat="1" applyFont="1" applyFill="1" applyBorder="1" applyAlignment="1">
      <alignment wrapText="1"/>
    </xf>
    <xf numFmtId="166" fontId="9" fillId="2" borderId="2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wrapText="1"/>
    </xf>
    <xf numFmtId="166" fontId="9" fillId="2" borderId="2" xfId="1" applyNumberFormat="1" applyFont="1" applyFill="1" applyBorder="1"/>
    <xf numFmtId="166" fontId="9" fillId="2" borderId="0" xfId="1" applyNumberFormat="1" applyFont="1" applyFill="1" applyBorder="1" applyAlignment="1">
      <alignment wrapText="1"/>
    </xf>
    <xf numFmtId="166" fontId="3" fillId="2" borderId="0" xfId="1" applyNumberFormat="1" applyFont="1" applyFill="1" applyBorder="1" applyAlignment="1">
      <alignment wrapText="1"/>
    </xf>
    <xf numFmtId="166" fontId="9" fillId="2" borderId="0" xfId="1" applyNumberFormat="1" applyFont="1" applyFill="1" applyBorder="1" applyAlignment="1"/>
    <xf numFmtId="166" fontId="9" fillId="2" borderId="0" xfId="1" applyNumberFormat="1" applyFont="1" applyFill="1" applyAlignment="1">
      <alignment wrapText="1"/>
    </xf>
    <xf numFmtId="166" fontId="9" fillId="2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/>
    <xf numFmtId="166" fontId="9" fillId="2" borderId="0" xfId="1" applyNumberFormat="1" applyFont="1" applyFill="1" applyAlignment="1">
      <alignment horizontal="centerContinuous"/>
    </xf>
    <xf numFmtId="164" fontId="9" fillId="2" borderId="0" xfId="0" applyFont="1" applyFill="1" applyAlignment="1">
      <alignment horizontal="center"/>
    </xf>
    <xf numFmtId="0" fontId="1" fillId="2" borderId="0" xfId="0" quotePrefix="1" applyNumberFormat="1" applyFont="1" applyFill="1" applyAlignment="1">
      <alignment horizontal="center"/>
    </xf>
    <xf numFmtId="168" fontId="9" fillId="2" borderId="0" xfId="2" applyNumberFormat="1" applyFont="1" applyFill="1" applyBorder="1" applyAlignment="1"/>
    <xf numFmtId="168" fontId="3" fillId="2" borderId="0" xfId="2" quotePrefix="1" applyNumberFormat="1" applyFont="1" applyFill="1" applyBorder="1" applyAlignment="1">
      <alignment horizontal="right"/>
    </xf>
    <xf numFmtId="168" fontId="9" fillId="2" borderId="0" xfId="1" applyNumberFormat="1" applyFont="1" applyFill="1" applyBorder="1" applyAlignment="1"/>
    <xf numFmtId="168" fontId="9" fillId="2" borderId="0" xfId="2" applyNumberFormat="1" applyFont="1" applyFill="1" applyBorder="1" applyAlignment="1">
      <alignment horizontal="centerContinuous"/>
    </xf>
    <xf numFmtId="168" fontId="3" fillId="2" borderId="0" xfId="2" applyNumberFormat="1" applyFont="1" applyFill="1" applyBorder="1" applyAlignment="1">
      <alignment horizontal="right"/>
    </xf>
    <xf numFmtId="168" fontId="3" fillId="2" borderId="0" xfId="2" applyNumberFormat="1" applyFont="1" applyFill="1" applyBorder="1"/>
    <xf numFmtId="168" fontId="1" fillId="2" borderId="0" xfId="0" applyNumberFormat="1" applyFont="1" applyFill="1"/>
    <xf numFmtId="168" fontId="9" fillId="2" borderId="0" xfId="2" applyNumberFormat="1" applyFont="1" applyFill="1" applyBorder="1"/>
    <xf numFmtId="168" fontId="3" fillId="2" borderId="0" xfId="1" quotePrefix="1" applyNumberFormat="1" applyFont="1" applyFill="1" applyBorder="1" applyAlignment="1"/>
    <xf numFmtId="168" fontId="3" fillId="2" borderId="0" xfId="1" quotePrefix="1" applyNumberFormat="1" applyFont="1" applyFill="1" applyBorder="1" applyAlignment="1">
      <alignment horizontal="right"/>
    </xf>
    <xf numFmtId="165" fontId="9" fillId="2" borderId="0" xfId="1" applyFont="1" applyFill="1" applyBorder="1" applyAlignment="1"/>
    <xf numFmtId="168" fontId="9" fillId="2" borderId="2" xfId="2" applyNumberFormat="1" applyFont="1" applyFill="1" applyBorder="1" applyAlignment="1"/>
    <xf numFmtId="168" fontId="9" fillId="2" borderId="0" xfId="0" applyNumberFormat="1" applyFont="1" applyFill="1"/>
    <xf numFmtId="164" fontId="3" fillId="2" borderId="0" xfId="0" applyFont="1" applyFill="1" applyAlignment="1">
      <alignment horizontal="left" indent="1"/>
    </xf>
    <xf numFmtId="168" fontId="9" fillId="2" borderId="0" xfId="2" applyNumberFormat="1" applyFont="1" applyFill="1" applyBorder="1" applyAlignment="1">
      <alignment horizontal="left" indent="1"/>
    </xf>
    <xf numFmtId="168" fontId="9" fillId="2" borderId="4" xfId="2" applyNumberFormat="1" applyFont="1" applyFill="1" applyBorder="1" applyAlignment="1"/>
    <xf numFmtId="166" fontId="3" fillId="2" borderId="0" xfId="1" quotePrefix="1" applyNumberFormat="1" applyFont="1" applyFill="1" applyBorder="1" applyAlignment="1">
      <alignment horizontal="right"/>
    </xf>
    <xf numFmtId="164" fontId="3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164" fontId="1" fillId="2" borderId="0" xfId="0" applyFont="1" applyFill="1" applyAlignment="1">
      <alignment horizontal="left"/>
    </xf>
    <xf numFmtId="164" fontId="3" fillId="2" borderId="3" xfId="0" applyFont="1" applyFill="1" applyBorder="1" applyAlignment="1">
      <alignment horizontal="center"/>
    </xf>
    <xf numFmtId="43" fontId="3" fillId="2" borderId="3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Alignment="1">
      <alignment horizontal="center" wrapText="1"/>
    </xf>
    <xf numFmtId="166" fontId="9" fillId="2" borderId="3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</cellXfs>
  <cellStyles count="7">
    <cellStyle name="Comma" xfId="1" builtinId="3"/>
    <cellStyle name="Comma 10 2 15 2" xfId="6" xr:uid="{CDB67CED-F42A-4FE1-BCCD-E3DDFFD4DC29}"/>
    <cellStyle name="Currency" xfId="2" builtinId="4"/>
    <cellStyle name="Normal" xfId="0" builtinId="0"/>
    <cellStyle name="Normal_CM Q3'07" xfId="5" xr:uid="{00C65701-3626-4952-AB6E-A1668AB6790F}"/>
    <cellStyle name="Percent" xfId="3" builtinId="5"/>
    <cellStyle name="ปกติ_Copy of Lead SheetMahajak" xfId="4" xr:uid="{F58B0975-0E78-4376-B169-868B82893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A317-5F79-46C8-8DF9-CD7C21AF8BD5}">
  <sheetPr>
    <pageSetUpPr fitToPage="1"/>
  </sheetPr>
  <dimension ref="A1:P115"/>
  <sheetViews>
    <sheetView tabSelected="1" zoomScale="90" zoomScaleNormal="90" workbookViewId="0"/>
  </sheetViews>
  <sheetFormatPr defaultColWidth="9.09765625" defaultRowHeight="20.9" customHeight="1" x14ac:dyDescent="0.75"/>
  <cols>
    <col min="1" max="4" width="0.8984375" style="66" customWidth="1"/>
    <col min="5" max="5" width="37.09765625" style="66" customWidth="1"/>
    <col min="6" max="6" width="9.69921875" style="67" customWidth="1"/>
    <col min="7" max="7" width="2.59765625" style="66" customWidth="1"/>
    <col min="8" max="8" width="16.09765625" style="66" customWidth="1"/>
    <col min="9" max="9" width="0.8984375" style="66" customWidth="1"/>
    <col min="10" max="10" width="16.09765625" style="66" customWidth="1"/>
    <col min="11" max="11" width="0.8984375" style="66" customWidth="1"/>
    <col min="12" max="12" width="16.09765625" style="66" customWidth="1"/>
    <col min="13" max="13" width="0.8984375" style="66" customWidth="1"/>
    <col min="14" max="14" width="16.09765625" style="66" customWidth="1"/>
    <col min="15" max="15" width="0.69921875" style="66" customWidth="1"/>
    <col min="16" max="16" width="9.09765625" style="66" customWidth="1"/>
    <col min="17" max="16384" width="9.09765625" style="66"/>
  </cols>
  <sheetData>
    <row r="1" spans="1:16" s="8" customFormat="1" ht="21" customHeight="1" x14ac:dyDescent="0.6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  <c r="O1" s="1"/>
      <c r="P1" s="36"/>
    </row>
    <row r="2" spans="1:16" s="8" customFormat="1" ht="21.5" customHeight="1" x14ac:dyDescent="0.6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  <c r="O2" s="1"/>
      <c r="P2" s="36"/>
    </row>
    <row r="3" spans="1:16" s="8" customFormat="1" ht="21" customHeight="1" x14ac:dyDescent="0.65">
      <c r="A3" s="1" t="s">
        <v>2</v>
      </c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  <c r="O3" s="1"/>
      <c r="P3" s="36"/>
    </row>
    <row r="4" spans="1:16" s="8" customFormat="1" ht="21" customHeight="1" x14ac:dyDescent="0.6">
      <c r="F4" s="12"/>
      <c r="G4" s="13"/>
      <c r="H4" s="179" t="s">
        <v>3</v>
      </c>
      <c r="I4" s="179"/>
      <c r="J4" s="179"/>
      <c r="K4" s="179"/>
      <c r="L4" s="179"/>
      <c r="M4" s="179"/>
      <c r="N4" s="179"/>
      <c r="O4" s="179"/>
      <c r="P4" s="36"/>
    </row>
    <row r="5" spans="1:16" s="8" customFormat="1" ht="21" customHeight="1" x14ac:dyDescent="0.6">
      <c r="E5" s="14"/>
      <c r="F5" s="12"/>
      <c r="G5" s="13"/>
      <c r="H5" s="180" t="s">
        <v>4</v>
      </c>
      <c r="I5" s="180"/>
      <c r="J5" s="180"/>
      <c r="K5" s="16"/>
      <c r="L5" s="180" t="s">
        <v>5</v>
      </c>
      <c r="M5" s="180"/>
      <c r="N5" s="180"/>
      <c r="O5" s="17"/>
      <c r="P5" s="36"/>
    </row>
    <row r="6" spans="1:16" s="8" customFormat="1" ht="20" x14ac:dyDescent="0.6">
      <c r="E6" s="14"/>
      <c r="F6" s="18" t="s">
        <v>6</v>
      </c>
      <c r="G6" s="13"/>
      <c r="H6" s="19" t="s">
        <v>7</v>
      </c>
      <c r="I6" s="20"/>
      <c r="J6" s="21" t="s">
        <v>8</v>
      </c>
      <c r="K6" s="20"/>
      <c r="L6" s="22" t="str">
        <f>+H6</f>
        <v>2568</v>
      </c>
      <c r="M6" s="20"/>
      <c r="N6" s="15" t="str">
        <f>+J6</f>
        <v>2567</v>
      </c>
      <c r="O6" s="23"/>
      <c r="P6" s="36"/>
    </row>
    <row r="7" spans="1:16" s="8" customFormat="1" ht="20.5" x14ac:dyDescent="0.65">
      <c r="A7" s="26" t="s">
        <v>9</v>
      </c>
      <c r="F7" s="27"/>
      <c r="G7" s="28"/>
      <c r="H7" s="29"/>
      <c r="I7" s="29"/>
      <c r="J7" s="20"/>
      <c r="K7" s="20"/>
      <c r="L7" s="20"/>
      <c r="M7" s="29"/>
      <c r="N7" s="20"/>
      <c r="O7" s="25"/>
      <c r="P7" s="36"/>
    </row>
    <row r="8" spans="1:16" s="8" customFormat="1" ht="20.9" customHeight="1" x14ac:dyDescent="0.65">
      <c r="A8" s="1" t="s">
        <v>10</v>
      </c>
      <c r="B8" s="1"/>
      <c r="C8" s="1"/>
      <c r="D8" s="1"/>
      <c r="E8" s="1"/>
      <c r="F8" s="27"/>
      <c r="G8" s="28"/>
      <c r="H8" s="20"/>
      <c r="I8" s="29"/>
      <c r="J8" s="20"/>
      <c r="K8" s="20"/>
      <c r="L8" s="20"/>
      <c r="M8" s="29"/>
      <c r="N8" s="20"/>
      <c r="O8" s="30"/>
      <c r="P8" s="36"/>
    </row>
    <row r="9" spans="1:16" s="8" customFormat="1" ht="20.25" customHeight="1" x14ac:dyDescent="0.6">
      <c r="B9" s="31" t="s">
        <v>11</v>
      </c>
      <c r="C9" s="32"/>
      <c r="D9" s="32"/>
      <c r="E9" s="32"/>
      <c r="F9" s="33">
        <v>6</v>
      </c>
      <c r="G9" s="33"/>
      <c r="H9" s="34">
        <v>485304331</v>
      </c>
      <c r="I9" s="7"/>
      <c r="J9" s="34">
        <v>272128953</v>
      </c>
      <c r="K9" s="7"/>
      <c r="L9" s="34">
        <v>393189599</v>
      </c>
      <c r="M9" s="7"/>
      <c r="N9" s="34">
        <v>152484210</v>
      </c>
      <c r="O9" s="35"/>
      <c r="P9" s="36"/>
    </row>
    <row r="10" spans="1:16" s="8" customFormat="1" ht="21" customHeight="1" x14ac:dyDescent="0.6">
      <c r="B10" s="31" t="s">
        <v>12</v>
      </c>
      <c r="C10" s="32"/>
      <c r="D10" s="32"/>
      <c r="E10" s="32"/>
      <c r="F10" s="33" t="s">
        <v>13</v>
      </c>
      <c r="G10" s="33"/>
      <c r="H10" s="34">
        <v>766174771</v>
      </c>
      <c r="I10" s="7"/>
      <c r="J10" s="34">
        <v>598852048</v>
      </c>
      <c r="K10" s="7"/>
      <c r="L10" s="34">
        <v>677707211</v>
      </c>
      <c r="M10" s="7"/>
      <c r="N10" s="34">
        <v>592915531</v>
      </c>
      <c r="O10" s="35"/>
      <c r="P10" s="36"/>
    </row>
    <row r="11" spans="1:16" s="8" customFormat="1" ht="20" x14ac:dyDescent="0.6">
      <c r="B11" s="31" t="s">
        <v>14</v>
      </c>
      <c r="C11" s="32"/>
      <c r="D11" s="32"/>
      <c r="E11" s="32"/>
      <c r="F11" s="33">
        <v>8</v>
      </c>
      <c r="G11" s="33"/>
      <c r="H11" s="34">
        <v>182373953</v>
      </c>
      <c r="I11" s="7"/>
      <c r="J11" s="34">
        <v>117998428</v>
      </c>
      <c r="K11" s="7"/>
      <c r="L11" s="34">
        <v>139341509</v>
      </c>
      <c r="M11" s="7"/>
      <c r="N11" s="34">
        <v>117998428</v>
      </c>
      <c r="O11" s="35"/>
      <c r="P11" s="36"/>
    </row>
    <row r="12" spans="1:16" s="8" customFormat="1" ht="20.5" customHeight="1" x14ac:dyDescent="0.6">
      <c r="B12" s="31" t="s">
        <v>15</v>
      </c>
      <c r="C12" s="32"/>
      <c r="D12" s="32"/>
      <c r="E12" s="32"/>
      <c r="F12" s="37">
        <v>5</v>
      </c>
      <c r="G12" s="38"/>
      <c r="H12" s="34">
        <v>500000</v>
      </c>
      <c r="I12" s="7"/>
      <c r="J12" s="34">
        <v>0</v>
      </c>
      <c r="K12" s="7"/>
      <c r="L12" s="34">
        <v>500000</v>
      </c>
      <c r="M12" s="7"/>
      <c r="N12" s="34">
        <v>0</v>
      </c>
      <c r="O12" s="35"/>
      <c r="P12" s="36"/>
    </row>
    <row r="13" spans="1:16" s="8" customFormat="1" ht="20" x14ac:dyDescent="0.6">
      <c r="B13" s="31" t="s">
        <v>16</v>
      </c>
      <c r="C13" s="32"/>
      <c r="D13" s="32"/>
      <c r="E13" s="32"/>
      <c r="F13" s="37">
        <v>9</v>
      </c>
      <c r="G13" s="38"/>
      <c r="H13" s="34">
        <v>35580000</v>
      </c>
      <c r="I13" s="7"/>
      <c r="J13" s="34">
        <v>23286036</v>
      </c>
      <c r="K13" s="7"/>
      <c r="L13" s="34">
        <v>35580000</v>
      </c>
      <c r="M13" s="7"/>
      <c r="N13" s="34">
        <v>23286036</v>
      </c>
      <c r="O13" s="35"/>
      <c r="P13" s="36"/>
    </row>
    <row r="14" spans="1:16" s="8" customFormat="1" ht="21" customHeight="1" x14ac:dyDescent="0.6">
      <c r="B14" s="31" t="s">
        <v>17</v>
      </c>
      <c r="C14" s="32"/>
      <c r="D14" s="32"/>
      <c r="E14" s="32"/>
      <c r="F14" s="37"/>
      <c r="G14" s="38"/>
      <c r="H14" s="34"/>
      <c r="I14" s="7"/>
      <c r="J14" s="34"/>
      <c r="K14" s="7"/>
      <c r="L14" s="34"/>
      <c r="M14" s="7"/>
      <c r="N14" s="34"/>
      <c r="O14" s="35"/>
      <c r="P14" s="36"/>
    </row>
    <row r="15" spans="1:16" s="8" customFormat="1" ht="20" x14ac:dyDescent="0.6">
      <c r="B15" s="31"/>
      <c r="C15" s="32" t="s">
        <v>18</v>
      </c>
      <c r="D15" s="32"/>
      <c r="E15" s="32"/>
      <c r="F15" s="37">
        <v>12</v>
      </c>
      <c r="G15" s="38"/>
      <c r="H15" s="34">
        <v>40497559</v>
      </c>
      <c r="I15" s="7"/>
      <c r="J15" s="34">
        <v>87218842</v>
      </c>
      <c r="K15" s="7"/>
      <c r="L15" s="34">
        <v>40497559</v>
      </c>
      <c r="M15" s="7"/>
      <c r="N15" s="34">
        <v>87218842</v>
      </c>
      <c r="O15" s="35"/>
      <c r="P15" s="36"/>
    </row>
    <row r="16" spans="1:16" s="8" customFormat="1" ht="20" x14ac:dyDescent="0.6">
      <c r="B16" s="31" t="s">
        <v>19</v>
      </c>
      <c r="C16" s="32"/>
      <c r="D16" s="32"/>
      <c r="E16" s="32"/>
      <c r="F16" s="33">
        <v>10</v>
      </c>
      <c r="G16" s="33"/>
      <c r="H16" s="40">
        <v>851776469</v>
      </c>
      <c r="I16" s="7"/>
      <c r="J16" s="40">
        <v>636924032</v>
      </c>
      <c r="K16" s="7"/>
      <c r="L16" s="40">
        <v>777856201</v>
      </c>
      <c r="M16" s="7"/>
      <c r="N16" s="40">
        <v>626829844</v>
      </c>
      <c r="O16" s="35"/>
      <c r="P16" s="36"/>
    </row>
    <row r="17" spans="1:16" s="8" customFormat="1" ht="20.5" x14ac:dyDescent="0.65">
      <c r="A17" s="1" t="s">
        <v>20</v>
      </c>
      <c r="B17" s="1"/>
      <c r="C17" s="1"/>
      <c r="D17" s="1"/>
      <c r="E17" s="1"/>
      <c r="F17" s="12"/>
      <c r="G17" s="13"/>
      <c r="H17" s="40">
        <f>SUM(H9:H16)</f>
        <v>2362207083</v>
      </c>
      <c r="I17" s="7"/>
      <c r="J17" s="40">
        <f>SUM(J9:J16)</f>
        <v>1736408339</v>
      </c>
      <c r="K17" s="7"/>
      <c r="L17" s="40">
        <f>SUM(L9:L16)</f>
        <v>2064672079</v>
      </c>
      <c r="M17" s="7"/>
      <c r="N17" s="40">
        <f>SUM(N9:N16)</f>
        <v>1600732891</v>
      </c>
      <c r="O17" s="35"/>
      <c r="P17" s="36"/>
    </row>
    <row r="18" spans="1:16" s="8" customFormat="1" ht="20.5" x14ac:dyDescent="0.65">
      <c r="A18" s="1" t="s">
        <v>21</v>
      </c>
      <c r="B18" s="1"/>
      <c r="C18" s="1"/>
      <c r="D18" s="1"/>
      <c r="E18" s="1"/>
      <c r="F18" s="12"/>
      <c r="G18" s="13"/>
      <c r="H18" s="34"/>
      <c r="I18" s="7"/>
      <c r="J18" s="34"/>
      <c r="K18" s="7"/>
      <c r="L18" s="34"/>
      <c r="M18" s="7"/>
      <c r="N18" s="34"/>
      <c r="O18" s="35"/>
      <c r="P18" s="36"/>
    </row>
    <row r="19" spans="1:16" s="8" customFormat="1" ht="20" x14ac:dyDescent="0.6">
      <c r="B19" s="31" t="s">
        <v>22</v>
      </c>
      <c r="C19" s="32"/>
      <c r="D19" s="32"/>
      <c r="E19" s="32"/>
      <c r="F19" s="33" t="s">
        <v>23</v>
      </c>
      <c r="G19" s="33"/>
      <c r="H19" s="34">
        <v>155863697</v>
      </c>
      <c r="I19" s="7"/>
      <c r="J19" s="34">
        <v>99176057</v>
      </c>
      <c r="K19" s="7"/>
      <c r="L19" s="34">
        <v>129637104</v>
      </c>
      <c r="M19" s="7"/>
      <c r="N19" s="34">
        <v>99176057</v>
      </c>
      <c r="O19" s="35"/>
      <c r="P19" s="36"/>
    </row>
    <row r="20" spans="1:16" s="8" customFormat="1" ht="20" x14ac:dyDescent="0.6">
      <c r="B20" s="31" t="s">
        <v>24</v>
      </c>
      <c r="C20" s="32"/>
      <c r="D20" s="32"/>
      <c r="E20" s="32"/>
      <c r="F20" s="33">
        <v>8</v>
      </c>
      <c r="G20" s="41"/>
      <c r="H20" s="34">
        <v>4622355</v>
      </c>
      <c r="I20" s="7"/>
      <c r="J20" s="34">
        <v>14629229</v>
      </c>
      <c r="K20" s="7"/>
      <c r="L20" s="34">
        <v>4622355</v>
      </c>
      <c r="M20" s="7"/>
      <c r="N20" s="34">
        <v>14629229</v>
      </c>
      <c r="O20" s="35"/>
      <c r="P20" s="36"/>
    </row>
    <row r="21" spans="1:16" s="8" customFormat="1" ht="20" x14ac:dyDescent="0.6">
      <c r="B21" s="31" t="s">
        <v>25</v>
      </c>
      <c r="C21" s="32"/>
      <c r="D21" s="32"/>
      <c r="E21" s="32"/>
      <c r="F21" s="33">
        <v>5</v>
      </c>
      <c r="G21" s="41"/>
      <c r="H21" s="34">
        <v>0</v>
      </c>
      <c r="I21" s="7"/>
      <c r="J21" s="34">
        <v>0</v>
      </c>
      <c r="K21" s="7"/>
      <c r="L21" s="34">
        <v>55719175</v>
      </c>
      <c r="M21" s="7"/>
      <c r="N21" s="34">
        <v>55719175</v>
      </c>
      <c r="O21" s="35"/>
      <c r="P21" s="36"/>
    </row>
    <row r="22" spans="1:16" s="8" customFormat="1" ht="20" x14ac:dyDescent="0.6">
      <c r="B22" s="31" t="s">
        <v>26</v>
      </c>
      <c r="C22" s="32"/>
      <c r="D22" s="32"/>
      <c r="E22" s="32"/>
      <c r="F22" s="37">
        <v>12</v>
      </c>
      <c r="G22" s="38"/>
      <c r="H22" s="34">
        <v>9095376</v>
      </c>
      <c r="I22" s="7"/>
      <c r="J22" s="34">
        <v>10174809</v>
      </c>
      <c r="K22" s="7"/>
      <c r="L22" s="42">
        <v>9095376</v>
      </c>
      <c r="M22" s="7"/>
      <c r="N22" s="34">
        <v>10174809</v>
      </c>
      <c r="O22" s="35"/>
      <c r="P22" s="36"/>
    </row>
    <row r="23" spans="1:16" s="8" customFormat="1" ht="20" x14ac:dyDescent="0.6">
      <c r="B23" s="31" t="s">
        <v>27</v>
      </c>
      <c r="C23" s="32"/>
      <c r="D23" s="32"/>
      <c r="E23" s="32"/>
      <c r="F23" s="37">
        <v>13</v>
      </c>
      <c r="G23" s="38"/>
      <c r="H23" s="34">
        <v>6763943</v>
      </c>
      <c r="I23" s="7"/>
      <c r="J23" s="34">
        <v>105203029</v>
      </c>
      <c r="K23" s="7"/>
      <c r="L23" s="34">
        <v>6763943</v>
      </c>
      <c r="M23" s="7"/>
      <c r="N23" s="34">
        <v>99493132</v>
      </c>
      <c r="O23" s="35"/>
      <c r="P23" s="36"/>
    </row>
    <row r="24" spans="1:16" s="8" customFormat="1" ht="20" x14ac:dyDescent="0.6">
      <c r="B24" s="31" t="s">
        <v>28</v>
      </c>
      <c r="C24" s="32"/>
      <c r="D24" s="32"/>
      <c r="E24" s="32"/>
      <c r="F24" s="33">
        <v>14</v>
      </c>
      <c r="G24" s="33"/>
      <c r="H24" s="34">
        <v>0</v>
      </c>
      <c r="I24" s="7"/>
      <c r="J24" s="34">
        <v>0</v>
      </c>
      <c r="K24" s="7"/>
      <c r="L24" s="34">
        <v>259986439</v>
      </c>
      <c r="M24" s="7"/>
      <c r="N24" s="34">
        <v>123536439</v>
      </c>
      <c r="O24" s="35"/>
      <c r="P24" s="36"/>
    </row>
    <row r="25" spans="1:16" s="8" customFormat="1" ht="20" x14ac:dyDescent="0.6">
      <c r="B25" s="31" t="s">
        <v>29</v>
      </c>
      <c r="C25" s="32"/>
      <c r="D25" s="32"/>
      <c r="E25" s="32"/>
      <c r="F25" s="33" t="s">
        <v>30</v>
      </c>
      <c r="G25" s="33"/>
      <c r="H25" s="34">
        <v>57276383</v>
      </c>
      <c r="I25" s="7"/>
      <c r="J25" s="34">
        <v>31023012</v>
      </c>
      <c r="K25" s="7"/>
      <c r="L25" s="34">
        <v>47051254</v>
      </c>
      <c r="M25" s="7"/>
      <c r="N25" s="34">
        <v>58193345</v>
      </c>
      <c r="O25" s="35"/>
      <c r="P25" s="36"/>
    </row>
    <row r="26" spans="1:16" s="8" customFormat="1" ht="20" x14ac:dyDescent="0.6">
      <c r="B26" s="31" t="s">
        <v>31</v>
      </c>
      <c r="C26" s="32"/>
      <c r="D26" s="32"/>
      <c r="E26" s="32"/>
      <c r="F26" s="33"/>
      <c r="G26" s="33"/>
      <c r="H26" s="34">
        <v>0</v>
      </c>
      <c r="I26" s="7"/>
      <c r="J26" s="34">
        <v>26270500</v>
      </c>
      <c r="K26" s="7"/>
      <c r="L26" s="34">
        <v>0</v>
      </c>
      <c r="M26" s="7"/>
      <c r="N26" s="34">
        <v>0</v>
      </c>
      <c r="O26" s="35"/>
      <c r="P26" s="36"/>
    </row>
    <row r="27" spans="1:16" s="8" customFormat="1" ht="21" customHeight="1" x14ac:dyDescent="0.6">
      <c r="B27" s="31" t="s">
        <v>32</v>
      </c>
      <c r="C27" s="32"/>
      <c r="D27" s="32"/>
      <c r="E27" s="32"/>
      <c r="F27" s="33" t="s">
        <v>33</v>
      </c>
      <c r="G27" s="33"/>
      <c r="H27" s="34">
        <v>1691390944</v>
      </c>
      <c r="I27" s="7"/>
      <c r="J27" s="34">
        <v>1363292706</v>
      </c>
      <c r="K27" s="7"/>
      <c r="L27" s="34">
        <v>1385360961</v>
      </c>
      <c r="M27" s="7"/>
      <c r="N27" s="34">
        <v>1223869631</v>
      </c>
      <c r="O27" s="35"/>
      <c r="P27" s="36"/>
    </row>
    <row r="28" spans="1:16" s="8" customFormat="1" ht="21" customHeight="1" x14ac:dyDescent="0.6">
      <c r="B28" s="31" t="s">
        <v>34</v>
      </c>
      <c r="C28" s="32"/>
      <c r="D28" s="32"/>
      <c r="E28" s="32"/>
      <c r="F28" s="33" t="s">
        <v>35</v>
      </c>
      <c r="G28" s="33"/>
      <c r="H28" s="34">
        <v>25974326</v>
      </c>
      <c r="I28" s="7"/>
      <c r="J28" s="34">
        <v>3824957</v>
      </c>
      <c r="K28" s="7"/>
      <c r="L28" s="34">
        <v>4556986</v>
      </c>
      <c r="M28" s="7"/>
      <c r="N28" s="34">
        <v>3824957</v>
      </c>
      <c r="O28" s="35"/>
      <c r="P28" s="36"/>
    </row>
    <row r="29" spans="1:16" s="8" customFormat="1" ht="21" customHeight="1" x14ac:dyDescent="0.6">
      <c r="B29" s="31" t="s">
        <v>36</v>
      </c>
      <c r="C29" s="32"/>
      <c r="D29" s="32"/>
      <c r="E29" s="32"/>
      <c r="F29" s="33">
        <v>4</v>
      </c>
      <c r="G29" s="33"/>
      <c r="H29" s="34">
        <v>66207721</v>
      </c>
      <c r="I29" s="7"/>
      <c r="J29" s="34">
        <v>0</v>
      </c>
      <c r="K29" s="7"/>
      <c r="L29" s="34">
        <v>0</v>
      </c>
      <c r="M29" s="7"/>
      <c r="N29" s="34">
        <v>0</v>
      </c>
      <c r="O29" s="35"/>
      <c r="P29" s="36"/>
    </row>
    <row r="30" spans="1:16" s="8" customFormat="1" ht="21" customHeight="1" x14ac:dyDescent="0.6">
      <c r="B30" s="31" t="s">
        <v>37</v>
      </c>
      <c r="C30" s="32"/>
      <c r="D30" s="32"/>
      <c r="E30" s="32"/>
      <c r="F30" s="33">
        <v>18</v>
      </c>
      <c r="G30" s="33"/>
      <c r="H30" s="34">
        <v>38826538</v>
      </c>
      <c r="I30" s="7"/>
      <c r="J30" s="34">
        <v>10095128</v>
      </c>
      <c r="K30" s="7"/>
      <c r="L30" s="34">
        <v>6163961</v>
      </c>
      <c r="M30" s="7"/>
      <c r="N30" s="34">
        <v>9826952</v>
      </c>
      <c r="O30" s="35"/>
      <c r="P30" s="36"/>
    </row>
    <row r="31" spans="1:16" s="8" customFormat="1" ht="21" customHeight="1" x14ac:dyDescent="0.6">
      <c r="B31" s="31" t="s">
        <v>38</v>
      </c>
      <c r="C31" s="32"/>
      <c r="D31" s="32"/>
      <c r="E31" s="32"/>
      <c r="F31" s="33">
        <v>19</v>
      </c>
      <c r="G31" s="33"/>
      <c r="H31" s="34">
        <v>8472461</v>
      </c>
      <c r="I31" s="7"/>
      <c r="J31" s="34">
        <v>27289658</v>
      </c>
      <c r="K31" s="7"/>
      <c r="L31" s="34">
        <v>8804871</v>
      </c>
      <c r="M31" s="7"/>
      <c r="N31" s="34">
        <v>28640273</v>
      </c>
      <c r="O31" s="35"/>
      <c r="P31" s="36"/>
    </row>
    <row r="32" spans="1:16" s="8" customFormat="1" ht="21" customHeight="1" x14ac:dyDescent="0.6">
      <c r="B32" s="31" t="s">
        <v>39</v>
      </c>
      <c r="C32" s="32"/>
      <c r="D32" s="32"/>
      <c r="E32" s="32"/>
      <c r="F32" s="33" t="s">
        <v>40</v>
      </c>
      <c r="G32" s="12"/>
      <c r="H32" s="40">
        <v>15971274</v>
      </c>
      <c r="I32" s="7"/>
      <c r="J32" s="40">
        <v>16928514</v>
      </c>
      <c r="K32" s="7"/>
      <c r="L32" s="40">
        <v>5743606</v>
      </c>
      <c r="M32" s="7"/>
      <c r="N32" s="40">
        <v>16909514</v>
      </c>
      <c r="O32" s="35"/>
      <c r="P32" s="36"/>
    </row>
    <row r="33" spans="1:16" s="8" customFormat="1" ht="21" customHeight="1" x14ac:dyDescent="0.65">
      <c r="A33" s="44" t="s">
        <v>41</v>
      </c>
      <c r="B33" s="1"/>
      <c r="F33" s="12"/>
      <c r="G33" s="13"/>
      <c r="H33" s="45">
        <f>SUM(H19:H32)</f>
        <v>2080465018</v>
      </c>
      <c r="I33" s="7"/>
      <c r="J33" s="45">
        <f>SUM(J19:J32)</f>
        <v>1707907599</v>
      </c>
      <c r="K33" s="7"/>
      <c r="L33" s="45">
        <f>SUM(L19:L32)</f>
        <v>1923506031</v>
      </c>
      <c r="M33" s="7"/>
      <c r="N33" s="45">
        <f>SUM(N19:N32)</f>
        <v>1743993513</v>
      </c>
      <c r="O33" s="35"/>
      <c r="P33" s="36"/>
    </row>
    <row r="34" spans="1:16" s="8" customFormat="1" ht="21" customHeight="1" thickBot="1" x14ac:dyDescent="0.65">
      <c r="A34" s="44" t="s">
        <v>42</v>
      </c>
      <c r="F34" s="12"/>
      <c r="G34" s="13"/>
      <c r="H34" s="46">
        <f>H33+H17</f>
        <v>4442672101</v>
      </c>
      <c r="I34" s="7"/>
      <c r="J34" s="46">
        <f>SUM(J17+J33)</f>
        <v>3444315938</v>
      </c>
      <c r="K34" s="7"/>
      <c r="L34" s="46">
        <f>SUM(L17+L33)</f>
        <v>3988178110</v>
      </c>
      <c r="M34" s="7"/>
      <c r="N34" s="46">
        <f>N33+N17</f>
        <v>3344726404</v>
      </c>
      <c r="O34" s="35"/>
      <c r="P34" s="36"/>
    </row>
    <row r="35" spans="1:16" s="8" customFormat="1" ht="21" customHeight="1" thickTop="1" x14ac:dyDescent="0.6">
      <c r="F35" s="12"/>
      <c r="G35" s="13"/>
      <c r="H35" s="6"/>
      <c r="I35" s="7"/>
      <c r="J35" s="6"/>
      <c r="K35" s="7"/>
      <c r="L35" s="47"/>
      <c r="M35" s="7"/>
      <c r="N35" s="6"/>
      <c r="O35" s="35"/>
      <c r="P35" s="36"/>
    </row>
    <row r="36" spans="1:16" s="8" customFormat="1" ht="21" customHeight="1" x14ac:dyDescent="0.6">
      <c r="F36" s="12"/>
      <c r="G36" s="13"/>
      <c r="H36" s="6"/>
      <c r="I36" s="7"/>
      <c r="J36" s="6"/>
      <c r="K36" s="7"/>
      <c r="L36" s="6"/>
      <c r="M36" s="7"/>
      <c r="N36" s="6"/>
      <c r="O36" s="35"/>
      <c r="P36" s="36"/>
    </row>
    <row r="37" spans="1:16" s="8" customFormat="1" ht="21" customHeight="1" x14ac:dyDescent="0.6">
      <c r="F37" s="12"/>
      <c r="G37" s="13"/>
      <c r="H37" s="6"/>
      <c r="I37" s="7"/>
      <c r="J37" s="6"/>
      <c r="K37" s="7"/>
      <c r="L37" s="6"/>
      <c r="M37" s="7"/>
      <c r="N37" s="39"/>
      <c r="O37" s="35"/>
      <c r="P37" s="36"/>
    </row>
    <row r="38" spans="1:16" s="8" customFormat="1" ht="21" customHeight="1" x14ac:dyDescent="0.6">
      <c r="A38" s="179" t="s">
        <v>43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P38" s="36"/>
    </row>
    <row r="39" spans="1:16" s="8" customFormat="1" ht="21" customHeight="1" x14ac:dyDescent="0.6">
      <c r="A39" s="179" t="s">
        <v>44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P39" s="36"/>
    </row>
    <row r="40" spans="1:16" s="8" customFormat="1" ht="21" customHeight="1" x14ac:dyDescent="0.6">
      <c r="A40" s="179" t="s">
        <v>45</v>
      </c>
      <c r="B40" s="179"/>
      <c r="C40" s="179"/>
      <c r="D40" s="179"/>
      <c r="E40" s="179" t="s">
        <v>46</v>
      </c>
      <c r="F40" s="179"/>
      <c r="G40" s="179"/>
      <c r="H40" s="179"/>
      <c r="I40" s="179"/>
      <c r="J40" s="179"/>
      <c r="K40" s="179"/>
      <c r="L40" s="179"/>
      <c r="M40" s="179"/>
      <c r="N40" s="179"/>
      <c r="P40" s="36"/>
    </row>
    <row r="41" spans="1:16" s="8" customFormat="1" ht="21" customHeight="1" x14ac:dyDescent="0.65">
      <c r="A41" s="1" t="str">
        <f>A1</f>
        <v xml:space="preserve">บริษัท อาซีฟา จำกัด (มหาชน) และบริษัทย่อย </v>
      </c>
      <c r="B41" s="1"/>
      <c r="C41" s="1"/>
      <c r="D41" s="1"/>
      <c r="E41" s="1"/>
      <c r="F41" s="2"/>
      <c r="G41" s="1"/>
      <c r="H41" s="3"/>
      <c r="I41" s="3"/>
      <c r="J41" s="3"/>
      <c r="K41" s="3"/>
      <c r="L41" s="3"/>
      <c r="M41" s="3"/>
      <c r="N41" s="3"/>
      <c r="O41" s="1"/>
      <c r="P41" s="36"/>
    </row>
    <row r="42" spans="1:16" s="8" customFormat="1" ht="21" customHeight="1" x14ac:dyDescent="0.65">
      <c r="A42" s="1" t="str">
        <f>A2</f>
        <v>งบฐานะการเงิน</v>
      </c>
      <c r="B42" s="1"/>
      <c r="C42" s="1"/>
      <c r="D42" s="1"/>
      <c r="E42" s="1"/>
      <c r="F42" s="2"/>
      <c r="G42" s="1"/>
      <c r="H42" s="3"/>
      <c r="I42" s="3"/>
      <c r="J42" s="3"/>
      <c r="K42" s="3"/>
      <c r="L42" s="3"/>
      <c r="M42" s="3"/>
      <c r="N42" s="3"/>
      <c r="O42" s="1"/>
      <c r="P42" s="36"/>
    </row>
    <row r="43" spans="1:16" s="8" customFormat="1" ht="21" customHeight="1" x14ac:dyDescent="0.65">
      <c r="A43" s="1" t="str">
        <f>A3</f>
        <v>ณ วันที่ 31 ธันวาคม 2568</v>
      </c>
      <c r="C43" s="1"/>
      <c r="D43" s="1"/>
      <c r="E43" s="1"/>
      <c r="F43" s="2"/>
      <c r="G43" s="1"/>
      <c r="H43" s="3"/>
      <c r="I43" s="3"/>
      <c r="J43" s="3"/>
      <c r="K43" s="3"/>
      <c r="L43" s="3"/>
      <c r="M43" s="3"/>
      <c r="N43" s="3"/>
      <c r="O43" s="1"/>
      <c r="P43" s="36"/>
    </row>
    <row r="44" spans="1:16" s="8" customFormat="1" ht="21" customHeight="1" x14ac:dyDescent="0.6">
      <c r="F44" s="12"/>
      <c r="G44" s="13"/>
      <c r="H44" s="179" t="s">
        <v>3</v>
      </c>
      <c r="I44" s="179"/>
      <c r="J44" s="179"/>
      <c r="K44" s="179"/>
      <c r="L44" s="179"/>
      <c r="M44" s="179"/>
      <c r="N44" s="179"/>
      <c r="O44" s="179"/>
      <c r="P44" s="36"/>
    </row>
    <row r="45" spans="1:16" s="8" customFormat="1" ht="21" customHeight="1" x14ac:dyDescent="0.6">
      <c r="E45" s="14"/>
      <c r="F45" s="12"/>
      <c r="G45" s="13"/>
      <c r="H45" s="180" t="s">
        <v>4</v>
      </c>
      <c r="I45" s="180"/>
      <c r="J45" s="180"/>
      <c r="K45" s="16"/>
      <c r="L45" s="180" t="s">
        <v>5</v>
      </c>
      <c r="M45" s="180"/>
      <c r="N45" s="180"/>
      <c r="O45" s="17"/>
      <c r="P45" s="36"/>
    </row>
    <row r="46" spans="1:16" s="8" customFormat="1" ht="20" x14ac:dyDescent="0.6">
      <c r="E46" s="14"/>
      <c r="F46" s="18" t="s">
        <v>6</v>
      </c>
      <c r="G46" s="13"/>
      <c r="H46" s="22" t="str">
        <f>+H6</f>
        <v>2568</v>
      </c>
      <c r="I46" s="20"/>
      <c r="J46" s="15" t="str">
        <f>+J6</f>
        <v>2567</v>
      </c>
      <c r="K46" s="20"/>
      <c r="L46" s="22" t="str">
        <f>+L6</f>
        <v>2568</v>
      </c>
      <c r="M46" s="20"/>
      <c r="N46" s="15" t="str">
        <f>+N6</f>
        <v>2567</v>
      </c>
      <c r="O46" s="23"/>
      <c r="P46" s="36"/>
    </row>
    <row r="47" spans="1:16" s="8" customFormat="1" ht="20.5" x14ac:dyDescent="0.65">
      <c r="A47" s="26" t="s">
        <v>47</v>
      </c>
      <c r="F47" s="12"/>
      <c r="G47" s="24"/>
      <c r="H47" s="29"/>
      <c r="I47" s="29"/>
      <c r="J47" s="20"/>
      <c r="K47" s="20"/>
      <c r="L47" s="20"/>
      <c r="M47" s="20"/>
      <c r="N47" s="20"/>
      <c r="O47" s="25"/>
      <c r="P47" s="36"/>
    </row>
    <row r="48" spans="1:16" s="8" customFormat="1" ht="20.5" x14ac:dyDescent="0.6">
      <c r="A48" s="44" t="s">
        <v>48</v>
      </c>
      <c r="B48" s="31"/>
      <c r="C48" s="31"/>
      <c r="D48" s="31"/>
      <c r="E48" s="31"/>
      <c r="F48" s="27"/>
      <c r="G48" s="28"/>
      <c r="H48" s="20"/>
      <c r="I48" s="29"/>
      <c r="J48" s="20"/>
      <c r="K48" s="20"/>
      <c r="L48" s="20"/>
      <c r="M48" s="29"/>
      <c r="N48" s="20"/>
      <c r="O48" s="30"/>
      <c r="P48" s="36"/>
    </row>
    <row r="49" spans="1:16" s="8" customFormat="1" ht="21" customHeight="1" x14ac:dyDescent="0.6">
      <c r="B49" s="8" t="s">
        <v>49</v>
      </c>
      <c r="F49" s="12"/>
      <c r="G49" s="13"/>
      <c r="H49" s="6"/>
      <c r="I49" s="7"/>
      <c r="J49" s="6"/>
      <c r="K49" s="7"/>
      <c r="L49" s="6"/>
      <c r="M49" s="7"/>
      <c r="N49" s="6"/>
      <c r="O49" s="35"/>
      <c r="P49" s="36"/>
    </row>
    <row r="50" spans="1:16" s="8" customFormat="1" ht="21" customHeight="1" x14ac:dyDescent="0.6">
      <c r="C50" s="8" t="s">
        <v>50</v>
      </c>
      <c r="F50" s="33">
        <v>21</v>
      </c>
      <c r="G50" s="33"/>
      <c r="H50" s="34">
        <v>708377799</v>
      </c>
      <c r="I50" s="7"/>
      <c r="J50" s="34">
        <v>676908136</v>
      </c>
      <c r="K50" s="7"/>
      <c r="L50" s="34">
        <v>586598493</v>
      </c>
      <c r="M50" s="7"/>
      <c r="N50" s="34">
        <v>676908136</v>
      </c>
      <c r="O50" s="35"/>
      <c r="P50" s="36"/>
    </row>
    <row r="51" spans="1:16" s="8" customFormat="1" ht="21" customHeight="1" x14ac:dyDescent="0.6">
      <c r="B51" s="8" t="s">
        <v>51</v>
      </c>
      <c r="F51" s="33" t="s">
        <v>52</v>
      </c>
      <c r="G51" s="33"/>
      <c r="H51" s="34">
        <v>918305537</v>
      </c>
      <c r="I51" s="7"/>
      <c r="J51" s="34">
        <v>560792767</v>
      </c>
      <c r="K51" s="7"/>
      <c r="L51" s="34">
        <v>835220761</v>
      </c>
      <c r="M51" s="7"/>
      <c r="N51" s="34">
        <v>557019775</v>
      </c>
      <c r="O51" s="35"/>
      <c r="P51" s="36"/>
    </row>
    <row r="52" spans="1:16" s="8" customFormat="1" ht="21" customHeight="1" x14ac:dyDescent="0.6">
      <c r="B52" s="8" t="s">
        <v>53</v>
      </c>
      <c r="F52" s="33">
        <v>8</v>
      </c>
      <c r="G52" s="33"/>
      <c r="H52" s="34">
        <v>360752446</v>
      </c>
      <c r="I52" s="7"/>
      <c r="J52" s="34">
        <v>96720134</v>
      </c>
      <c r="K52" s="7"/>
      <c r="L52" s="34">
        <v>360348408</v>
      </c>
      <c r="M52" s="7"/>
      <c r="N52" s="34">
        <v>96720134</v>
      </c>
      <c r="O52" s="35"/>
      <c r="P52" s="36"/>
    </row>
    <row r="53" spans="1:16" s="8" customFormat="1" ht="20.9" customHeight="1" x14ac:dyDescent="0.6">
      <c r="B53" s="8" t="s">
        <v>54</v>
      </c>
      <c r="F53" s="33"/>
      <c r="G53" s="33"/>
      <c r="H53" s="34"/>
      <c r="I53" s="7"/>
      <c r="J53" s="34"/>
      <c r="K53" s="7"/>
      <c r="L53" s="34"/>
      <c r="M53" s="7"/>
      <c r="N53" s="34"/>
      <c r="O53" s="35"/>
      <c r="P53" s="36"/>
    </row>
    <row r="54" spans="1:16" s="8" customFormat="1" ht="20.9" customHeight="1" x14ac:dyDescent="0.6">
      <c r="C54" s="8" t="s">
        <v>55</v>
      </c>
      <c r="F54" s="33">
        <v>23</v>
      </c>
      <c r="G54" s="33"/>
      <c r="H54" s="34">
        <v>98733535</v>
      </c>
      <c r="I54" s="7"/>
      <c r="J54" s="34">
        <v>18540000</v>
      </c>
      <c r="K54" s="7"/>
      <c r="L54" s="34">
        <v>61692000</v>
      </c>
      <c r="M54" s="7"/>
      <c r="N54" s="34">
        <v>0</v>
      </c>
      <c r="O54" s="35"/>
      <c r="P54" s="36"/>
    </row>
    <row r="55" spans="1:16" s="8" customFormat="1" ht="21" customHeight="1" x14ac:dyDescent="0.6">
      <c r="B55" s="8" t="s">
        <v>56</v>
      </c>
      <c r="F55" s="33"/>
      <c r="G55" s="33"/>
      <c r="H55" s="34"/>
      <c r="I55" s="7"/>
      <c r="J55" s="34"/>
      <c r="K55" s="7"/>
      <c r="L55" s="34"/>
      <c r="M55" s="7"/>
      <c r="N55" s="34"/>
      <c r="O55" s="35"/>
      <c r="P55" s="36"/>
    </row>
    <row r="56" spans="1:16" s="8" customFormat="1" ht="21" customHeight="1" x14ac:dyDescent="0.6">
      <c r="C56" s="8" t="s">
        <v>55</v>
      </c>
      <c r="F56" s="33" t="s">
        <v>57</v>
      </c>
      <c r="G56" s="33"/>
      <c r="H56" s="34">
        <v>8178256</v>
      </c>
      <c r="I56" s="7"/>
      <c r="J56" s="34">
        <v>2067411</v>
      </c>
      <c r="K56" s="7"/>
      <c r="L56" s="34">
        <v>2689201</v>
      </c>
      <c r="M56" s="7"/>
      <c r="N56" s="34">
        <v>2067411</v>
      </c>
      <c r="O56" s="35"/>
      <c r="P56" s="36"/>
    </row>
    <row r="57" spans="1:16" s="8" customFormat="1" ht="21" customHeight="1" x14ac:dyDescent="0.6">
      <c r="B57" s="8" t="s">
        <v>58</v>
      </c>
      <c r="F57" s="33"/>
      <c r="G57" s="33"/>
      <c r="H57" s="34"/>
      <c r="I57" s="7"/>
      <c r="J57" s="34"/>
      <c r="K57" s="7"/>
      <c r="L57" s="34"/>
      <c r="M57" s="7"/>
      <c r="N57" s="34"/>
      <c r="O57" s="35"/>
      <c r="P57" s="36"/>
    </row>
    <row r="58" spans="1:16" s="8" customFormat="1" ht="20" x14ac:dyDescent="0.6">
      <c r="C58" s="8" t="s">
        <v>55</v>
      </c>
      <c r="F58" s="33"/>
      <c r="G58" s="33"/>
      <c r="H58" s="34">
        <v>1446561</v>
      </c>
      <c r="I58" s="7"/>
      <c r="J58" s="34">
        <v>0</v>
      </c>
      <c r="K58" s="7"/>
      <c r="L58" s="34">
        <v>0</v>
      </c>
      <c r="M58" s="7"/>
      <c r="N58" s="34">
        <v>0</v>
      </c>
      <c r="O58" s="35"/>
      <c r="P58" s="36"/>
    </row>
    <row r="59" spans="1:16" s="8" customFormat="1" ht="20" x14ac:dyDescent="0.6">
      <c r="B59" s="8" t="s">
        <v>59</v>
      </c>
      <c r="F59" s="33"/>
      <c r="G59" s="33"/>
      <c r="H59" s="34">
        <v>527670</v>
      </c>
      <c r="I59" s="7"/>
      <c r="J59" s="34">
        <v>22640223</v>
      </c>
      <c r="K59" s="7"/>
      <c r="L59" s="34">
        <v>0</v>
      </c>
      <c r="M59" s="7"/>
      <c r="N59" s="34">
        <v>22640223</v>
      </c>
      <c r="O59" s="35"/>
      <c r="P59" s="36"/>
    </row>
    <row r="60" spans="1:16" s="8" customFormat="1" ht="21" customHeight="1" x14ac:dyDescent="0.6">
      <c r="A60" s="44" t="s">
        <v>60</v>
      </c>
      <c r="F60" s="33"/>
      <c r="G60" s="33"/>
      <c r="H60" s="49">
        <f>SUM(H50:H59)</f>
        <v>2096321804</v>
      </c>
      <c r="I60" s="7"/>
      <c r="J60" s="49">
        <f>SUM(J50:J59)</f>
        <v>1377668671</v>
      </c>
      <c r="K60" s="7"/>
      <c r="L60" s="49">
        <f>SUM(L50:L59)</f>
        <v>1846548863</v>
      </c>
      <c r="M60" s="7"/>
      <c r="N60" s="49">
        <f>SUM(N50:N59)</f>
        <v>1355355679</v>
      </c>
      <c r="O60" s="35"/>
      <c r="P60" s="36"/>
    </row>
    <row r="61" spans="1:16" s="8" customFormat="1" ht="21" customHeight="1" x14ac:dyDescent="0.65">
      <c r="A61" s="1" t="s">
        <v>61</v>
      </c>
      <c r="F61" s="33"/>
      <c r="G61" s="33"/>
      <c r="H61" s="34"/>
      <c r="I61" s="7"/>
      <c r="J61" s="34"/>
      <c r="K61" s="7"/>
      <c r="L61" s="34"/>
      <c r="M61" s="7"/>
      <c r="N61" s="34"/>
      <c r="O61" s="35"/>
      <c r="P61" s="36"/>
    </row>
    <row r="62" spans="1:16" s="8" customFormat="1" ht="20.9" customHeight="1" x14ac:dyDescent="0.6">
      <c r="B62" s="8" t="s">
        <v>62</v>
      </c>
      <c r="F62" s="33">
        <v>23</v>
      </c>
      <c r="G62" s="33"/>
      <c r="H62" s="34">
        <v>129292789</v>
      </c>
      <c r="I62" s="7"/>
      <c r="J62" s="34">
        <v>51904458</v>
      </c>
      <c r="K62" s="7"/>
      <c r="L62" s="34">
        <v>58683969</v>
      </c>
      <c r="M62" s="7"/>
      <c r="N62" s="34">
        <v>0</v>
      </c>
      <c r="O62" s="35"/>
      <c r="P62" s="36"/>
    </row>
    <row r="63" spans="1:16" s="8" customFormat="1" ht="21" customHeight="1" x14ac:dyDescent="0.6">
      <c r="B63" s="8" t="s">
        <v>63</v>
      </c>
      <c r="F63" s="33" t="s">
        <v>57</v>
      </c>
      <c r="G63" s="33"/>
      <c r="H63" s="34">
        <v>18435007</v>
      </c>
      <c r="I63" s="7"/>
      <c r="J63" s="34">
        <v>1388852</v>
      </c>
      <c r="K63" s="7"/>
      <c r="L63" s="34">
        <v>1385566</v>
      </c>
      <c r="M63" s="7"/>
      <c r="N63" s="34">
        <v>1388852</v>
      </c>
      <c r="O63" s="35"/>
      <c r="P63" s="36"/>
    </row>
    <row r="64" spans="1:16" s="8" customFormat="1" ht="21" customHeight="1" x14ac:dyDescent="0.6">
      <c r="B64" s="8" t="s">
        <v>64</v>
      </c>
      <c r="F64" s="33"/>
      <c r="G64" s="33"/>
      <c r="H64" s="34">
        <v>3095801</v>
      </c>
      <c r="I64" s="7"/>
      <c r="J64" s="34">
        <v>0</v>
      </c>
      <c r="K64" s="7"/>
      <c r="L64" s="34">
        <v>0</v>
      </c>
      <c r="M64" s="7"/>
      <c r="N64" s="34">
        <v>0</v>
      </c>
      <c r="O64" s="35"/>
      <c r="P64" s="36"/>
    </row>
    <row r="65" spans="1:16" s="8" customFormat="1" ht="21" customHeight="1" x14ac:dyDescent="0.6">
      <c r="B65" s="8" t="s">
        <v>65</v>
      </c>
      <c r="F65" s="33"/>
      <c r="G65" s="33"/>
      <c r="H65" s="34">
        <v>19569714</v>
      </c>
      <c r="I65" s="7"/>
      <c r="J65" s="34">
        <v>25256565</v>
      </c>
      <c r="K65" s="7"/>
      <c r="L65" s="34">
        <v>19072614</v>
      </c>
      <c r="M65" s="7"/>
      <c r="N65" s="34">
        <v>25189360</v>
      </c>
      <c r="O65" s="35"/>
      <c r="P65" s="36"/>
    </row>
    <row r="66" spans="1:16" s="8" customFormat="1" ht="21" customHeight="1" x14ac:dyDescent="0.6">
      <c r="B66" s="8" t="s">
        <v>66</v>
      </c>
      <c r="F66" s="33"/>
      <c r="G66" s="33"/>
      <c r="H66" s="34"/>
      <c r="I66" s="7"/>
      <c r="J66" s="34"/>
      <c r="K66" s="7"/>
      <c r="L66" s="34"/>
      <c r="M66" s="7"/>
      <c r="N66" s="34"/>
      <c r="O66" s="35"/>
      <c r="P66" s="36"/>
    </row>
    <row r="67" spans="1:16" s="8" customFormat="1" ht="21" customHeight="1" x14ac:dyDescent="0.6">
      <c r="B67" s="8" t="s">
        <v>67</v>
      </c>
      <c r="F67" s="50">
        <v>25</v>
      </c>
      <c r="G67" s="33"/>
      <c r="H67" s="34">
        <v>159360714</v>
      </c>
      <c r="I67" s="7"/>
      <c r="J67" s="34">
        <v>109424172</v>
      </c>
      <c r="K67" s="7"/>
      <c r="L67" s="34">
        <v>141502297</v>
      </c>
      <c r="M67" s="7"/>
      <c r="N67" s="34">
        <v>109424172</v>
      </c>
      <c r="O67" s="35"/>
      <c r="P67" s="36"/>
    </row>
    <row r="68" spans="1:16" s="8" customFormat="1" ht="21" customHeight="1" x14ac:dyDescent="0.6">
      <c r="B68" s="8" t="s">
        <v>68</v>
      </c>
      <c r="F68" s="33">
        <v>5</v>
      </c>
      <c r="G68" s="33"/>
      <c r="H68" s="34">
        <v>669000</v>
      </c>
      <c r="I68" s="7"/>
      <c r="J68" s="34">
        <v>107500</v>
      </c>
      <c r="K68" s="7"/>
      <c r="L68" s="34">
        <v>492980</v>
      </c>
      <c r="M68" s="7"/>
      <c r="N68" s="34">
        <v>431980</v>
      </c>
      <c r="O68" s="35"/>
      <c r="P68" s="36"/>
    </row>
    <row r="69" spans="1:16" s="8" customFormat="1" ht="21" customHeight="1" x14ac:dyDescent="0.65">
      <c r="A69" s="1" t="s">
        <v>69</v>
      </c>
      <c r="F69" s="51"/>
      <c r="G69" s="51"/>
      <c r="H69" s="49">
        <f>SUM(H62:H68)</f>
        <v>330423025</v>
      </c>
      <c r="I69" s="7"/>
      <c r="J69" s="49">
        <f>SUM(J62:J68)</f>
        <v>188081547</v>
      </c>
      <c r="K69" s="7"/>
      <c r="L69" s="49">
        <f>SUM(L62:L68)</f>
        <v>221137426</v>
      </c>
      <c r="M69" s="7"/>
      <c r="N69" s="49">
        <f>SUM(N62:N68)</f>
        <v>136434364</v>
      </c>
      <c r="O69" s="35"/>
      <c r="P69" s="36"/>
    </row>
    <row r="70" spans="1:16" s="8" customFormat="1" ht="21" customHeight="1" x14ac:dyDescent="0.65">
      <c r="A70" s="1" t="s">
        <v>70</v>
      </c>
      <c r="F70" s="12"/>
      <c r="G70" s="12"/>
      <c r="H70" s="40">
        <f>+H60+H69</f>
        <v>2426744829</v>
      </c>
      <c r="I70" s="7"/>
      <c r="J70" s="40">
        <f>+J60+J69</f>
        <v>1565750218</v>
      </c>
      <c r="K70" s="7"/>
      <c r="L70" s="40">
        <f>SUM(L60+L69)</f>
        <v>2067686289</v>
      </c>
      <c r="M70" s="7"/>
      <c r="N70" s="40">
        <f>+N60+N69</f>
        <v>1491790043</v>
      </c>
      <c r="O70" s="35"/>
      <c r="P70" s="36"/>
    </row>
    <row r="71" spans="1:16" s="8" customFormat="1" ht="21" customHeight="1" x14ac:dyDescent="0.6">
      <c r="F71" s="12"/>
      <c r="G71" s="12"/>
      <c r="H71" s="7"/>
      <c r="I71" s="7"/>
      <c r="J71" s="7"/>
      <c r="K71" s="7"/>
      <c r="L71" s="7"/>
      <c r="M71" s="7"/>
      <c r="N71" s="7"/>
      <c r="O71" s="35"/>
      <c r="P71" s="36"/>
    </row>
    <row r="72" spans="1:16" s="8" customFormat="1" ht="21" customHeight="1" x14ac:dyDescent="0.6">
      <c r="F72" s="12"/>
      <c r="G72" s="12"/>
      <c r="H72" s="7"/>
      <c r="I72" s="7"/>
      <c r="J72" s="7"/>
      <c r="K72" s="7"/>
      <c r="L72" s="7"/>
      <c r="M72" s="7"/>
      <c r="N72" s="7"/>
      <c r="O72" s="35"/>
      <c r="P72" s="36"/>
    </row>
    <row r="73" spans="1:16" s="8" customFormat="1" ht="20" x14ac:dyDescent="0.6">
      <c r="F73" s="12"/>
      <c r="G73" s="12"/>
      <c r="H73" s="7"/>
      <c r="I73" s="7"/>
      <c r="J73" s="7"/>
      <c r="K73" s="7"/>
      <c r="L73" s="7"/>
      <c r="M73" s="7"/>
      <c r="N73" s="7"/>
      <c r="O73" s="35"/>
      <c r="P73" s="36"/>
    </row>
    <row r="74" spans="1:16" s="8" customFormat="1" ht="20" x14ac:dyDescent="0.6">
      <c r="F74" s="12"/>
      <c r="G74" s="12"/>
      <c r="H74" s="7"/>
      <c r="I74" s="7"/>
      <c r="J74" s="7"/>
      <c r="K74" s="7"/>
      <c r="L74" s="7"/>
      <c r="M74" s="7"/>
      <c r="N74" s="7"/>
      <c r="O74" s="35"/>
      <c r="P74" s="36"/>
    </row>
    <row r="75" spans="1:16" s="8" customFormat="1" ht="20" x14ac:dyDescent="0.6">
      <c r="F75" s="12"/>
      <c r="G75" s="12"/>
      <c r="H75" s="7"/>
      <c r="I75" s="7"/>
      <c r="J75" s="7"/>
      <c r="K75" s="7"/>
      <c r="L75" s="7"/>
      <c r="M75" s="7"/>
      <c r="N75" s="7"/>
      <c r="O75" s="35"/>
      <c r="P75" s="36"/>
    </row>
    <row r="76" spans="1:16" s="8" customFormat="1" ht="21" customHeight="1" x14ac:dyDescent="0.6">
      <c r="A76" s="179" t="s">
        <v>43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35"/>
      <c r="P76" s="36"/>
    </row>
    <row r="77" spans="1:16" s="8" customFormat="1" ht="21" customHeight="1" x14ac:dyDescent="0.6">
      <c r="A77" s="179" t="s">
        <v>44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4"/>
      <c r="P77" s="36"/>
    </row>
    <row r="78" spans="1:16" s="14" customFormat="1" ht="21" customHeight="1" x14ac:dyDescent="0.6">
      <c r="A78" s="179" t="s">
        <v>45</v>
      </c>
      <c r="B78" s="179"/>
      <c r="C78" s="179"/>
      <c r="D78" s="179"/>
      <c r="E78" s="179" t="s">
        <v>46</v>
      </c>
      <c r="F78" s="179"/>
      <c r="G78" s="179"/>
      <c r="H78" s="179"/>
      <c r="I78" s="179"/>
      <c r="J78" s="179"/>
      <c r="K78" s="179"/>
      <c r="L78" s="179"/>
      <c r="M78" s="179"/>
      <c r="N78" s="179"/>
      <c r="P78" s="36"/>
    </row>
    <row r="79" spans="1:16" s="8" customFormat="1" ht="21" customHeight="1" x14ac:dyDescent="0.65">
      <c r="A79" s="1" t="str">
        <f>A41</f>
        <v xml:space="preserve">บริษัท อาซีฟา จำกัด (มหาชน) และบริษัทย่อย </v>
      </c>
      <c r="B79" s="1"/>
      <c r="C79" s="1"/>
      <c r="D79" s="1"/>
      <c r="E79" s="1"/>
      <c r="F79" s="2"/>
      <c r="G79" s="1"/>
      <c r="H79" s="3"/>
      <c r="I79" s="3"/>
      <c r="J79" s="3"/>
      <c r="K79" s="3"/>
      <c r="L79" s="3"/>
      <c r="M79" s="3"/>
      <c r="N79" s="3"/>
      <c r="O79" s="1"/>
      <c r="P79" s="36"/>
    </row>
    <row r="80" spans="1:16" s="8" customFormat="1" ht="21" customHeight="1" x14ac:dyDescent="0.65">
      <c r="A80" s="1" t="str">
        <f>A42</f>
        <v>งบฐานะการเงิน</v>
      </c>
      <c r="B80" s="1"/>
      <c r="C80" s="1"/>
      <c r="D80" s="1"/>
      <c r="E80" s="1"/>
      <c r="F80" s="2"/>
      <c r="G80" s="1"/>
      <c r="H80" s="3"/>
      <c r="I80" s="3"/>
      <c r="J80" s="3"/>
      <c r="K80" s="3"/>
      <c r="L80" s="3"/>
      <c r="M80" s="3"/>
      <c r="N80" s="3"/>
      <c r="O80" s="1"/>
      <c r="P80" s="36"/>
    </row>
    <row r="81" spans="1:16" s="8" customFormat="1" ht="21" customHeight="1" x14ac:dyDescent="0.65">
      <c r="A81" s="1" t="str">
        <f>A43</f>
        <v>ณ วันที่ 31 ธันวาคม 2568</v>
      </c>
      <c r="B81" s="1"/>
      <c r="C81" s="1"/>
      <c r="D81" s="1"/>
      <c r="E81" s="1"/>
      <c r="F81" s="2"/>
      <c r="G81" s="1"/>
      <c r="H81" s="3"/>
      <c r="I81" s="3"/>
      <c r="J81" s="3"/>
      <c r="K81" s="3"/>
      <c r="L81" s="3"/>
      <c r="M81" s="3"/>
      <c r="N81" s="3"/>
      <c r="O81" s="1"/>
      <c r="P81" s="36"/>
    </row>
    <row r="82" spans="1:16" s="8" customFormat="1" ht="21" customHeight="1" x14ac:dyDescent="0.6">
      <c r="F82" s="12"/>
      <c r="G82" s="13"/>
      <c r="H82" s="179" t="s">
        <v>3</v>
      </c>
      <c r="I82" s="179"/>
      <c r="J82" s="179"/>
      <c r="K82" s="179"/>
      <c r="L82" s="179"/>
      <c r="M82" s="179"/>
      <c r="N82" s="179"/>
      <c r="O82" s="179"/>
      <c r="P82" s="36"/>
    </row>
    <row r="83" spans="1:16" s="8" customFormat="1" ht="21" customHeight="1" x14ac:dyDescent="0.6">
      <c r="E83" s="14"/>
      <c r="F83" s="12"/>
      <c r="G83" s="13"/>
      <c r="H83" s="180" t="s">
        <v>4</v>
      </c>
      <c r="I83" s="180"/>
      <c r="J83" s="180"/>
      <c r="K83" s="16"/>
      <c r="L83" s="180" t="s">
        <v>5</v>
      </c>
      <c r="M83" s="180"/>
      <c r="N83" s="180"/>
      <c r="O83" s="17"/>
      <c r="P83" s="36"/>
    </row>
    <row r="84" spans="1:16" s="8" customFormat="1" ht="20" x14ac:dyDescent="0.6">
      <c r="E84" s="14"/>
      <c r="F84" s="18" t="s">
        <v>6</v>
      </c>
      <c r="G84" s="13"/>
      <c r="H84" s="22" t="str">
        <f>+H6</f>
        <v>2568</v>
      </c>
      <c r="I84" s="20"/>
      <c r="J84" s="15" t="str">
        <f>+J6</f>
        <v>2567</v>
      </c>
      <c r="K84" s="20"/>
      <c r="L84" s="22" t="str">
        <f>+L6</f>
        <v>2568</v>
      </c>
      <c r="M84" s="20"/>
      <c r="N84" s="15" t="str">
        <f>+N6</f>
        <v>2567</v>
      </c>
      <c r="O84" s="23"/>
      <c r="P84" s="36"/>
    </row>
    <row r="85" spans="1:16" s="8" customFormat="1" ht="20.5" x14ac:dyDescent="0.6">
      <c r="A85" s="44" t="s">
        <v>72</v>
      </c>
      <c r="B85" s="31"/>
      <c r="C85" s="31"/>
      <c r="D85" s="31"/>
      <c r="E85" s="31"/>
      <c r="F85" s="12"/>
      <c r="G85" s="12"/>
      <c r="H85" s="7"/>
      <c r="I85" s="7"/>
      <c r="J85" s="7" t="s">
        <v>71</v>
      </c>
      <c r="K85" s="7"/>
      <c r="L85" s="7"/>
      <c r="M85" s="7"/>
      <c r="N85" s="7"/>
      <c r="O85" s="35"/>
      <c r="P85" s="36"/>
    </row>
    <row r="86" spans="1:16" s="8" customFormat="1" ht="21" customHeight="1" x14ac:dyDescent="0.6">
      <c r="A86" s="31"/>
      <c r="B86" s="31" t="s">
        <v>73</v>
      </c>
      <c r="C86" s="31"/>
      <c r="D86" s="31"/>
      <c r="E86" s="31"/>
      <c r="F86" s="12"/>
      <c r="G86" s="12"/>
      <c r="H86" s="7"/>
      <c r="I86" s="7"/>
      <c r="J86" s="7"/>
      <c r="K86" s="7"/>
      <c r="L86" s="7"/>
      <c r="M86" s="7"/>
      <c r="N86" s="7"/>
      <c r="O86" s="35"/>
      <c r="P86" s="36"/>
    </row>
    <row r="87" spans="1:16" s="8" customFormat="1" ht="20" x14ac:dyDescent="0.6">
      <c r="A87" s="31"/>
      <c r="B87" s="31"/>
      <c r="C87" s="32" t="s">
        <v>74</v>
      </c>
      <c r="D87" s="32"/>
      <c r="E87" s="52"/>
      <c r="F87" s="12"/>
      <c r="G87" s="12"/>
      <c r="H87" s="7"/>
      <c r="I87" s="7"/>
      <c r="J87" s="7"/>
      <c r="K87" s="7"/>
      <c r="L87" s="7"/>
      <c r="M87" s="7"/>
      <c r="N87" s="7"/>
      <c r="O87" s="35"/>
      <c r="P87" s="36"/>
    </row>
    <row r="88" spans="1:16" s="8" customFormat="1" ht="20.5" thickBot="1" x14ac:dyDescent="0.65">
      <c r="A88" s="31"/>
      <c r="B88" s="52"/>
      <c r="C88" s="52"/>
      <c r="D88" s="52"/>
      <c r="E88" s="32" t="s">
        <v>75</v>
      </c>
      <c r="F88" s="12"/>
      <c r="G88" s="12"/>
      <c r="H88" s="53">
        <v>545648300</v>
      </c>
      <c r="I88" s="7"/>
      <c r="J88" s="53">
        <v>545648300</v>
      </c>
      <c r="K88" s="7"/>
      <c r="L88" s="53">
        <v>545648300</v>
      </c>
      <c r="M88" s="7"/>
      <c r="N88" s="53">
        <v>545648300</v>
      </c>
      <c r="O88" s="35"/>
      <c r="P88" s="36"/>
    </row>
    <row r="89" spans="1:16" s="8" customFormat="1" ht="20.5" thickTop="1" x14ac:dyDescent="0.6">
      <c r="A89" s="31"/>
      <c r="C89" s="32" t="s">
        <v>76</v>
      </c>
      <c r="E89" s="52"/>
      <c r="F89" s="12"/>
      <c r="G89" s="12"/>
      <c r="H89" s="34"/>
      <c r="I89" s="7"/>
      <c r="J89" s="34"/>
      <c r="K89" s="7"/>
      <c r="L89" s="34"/>
      <c r="M89" s="7"/>
      <c r="N89" s="34"/>
      <c r="O89" s="35"/>
      <c r="P89" s="36"/>
    </row>
    <row r="90" spans="1:16" s="8" customFormat="1" ht="20" x14ac:dyDescent="0.6">
      <c r="A90" s="31"/>
      <c r="B90" s="52"/>
      <c r="C90" s="52"/>
      <c r="D90" s="52"/>
      <c r="E90" s="32" t="s">
        <v>75</v>
      </c>
      <c r="F90" s="54"/>
      <c r="H90" s="34">
        <v>545648300</v>
      </c>
      <c r="I90" s="7"/>
      <c r="J90" s="34">
        <v>545648300</v>
      </c>
      <c r="K90" s="7"/>
      <c r="L90" s="34">
        <v>545648300</v>
      </c>
      <c r="M90" s="7"/>
      <c r="N90" s="34">
        <v>545648300</v>
      </c>
      <c r="O90" s="35"/>
      <c r="P90" s="36"/>
    </row>
    <row r="91" spans="1:16" s="8" customFormat="1" ht="21" customHeight="1" x14ac:dyDescent="0.6">
      <c r="A91" s="31"/>
      <c r="B91" s="32" t="s">
        <v>77</v>
      </c>
      <c r="C91" s="52"/>
      <c r="D91" s="52"/>
      <c r="E91" s="32"/>
      <c r="F91" s="14"/>
      <c r="H91" s="34">
        <v>386702910</v>
      </c>
      <c r="I91" s="7"/>
      <c r="J91" s="34">
        <v>386702910</v>
      </c>
      <c r="K91" s="7"/>
      <c r="L91" s="34">
        <v>386702910</v>
      </c>
      <c r="M91" s="7"/>
      <c r="N91" s="34">
        <v>386702910</v>
      </c>
      <c r="O91" s="35"/>
      <c r="P91" s="36"/>
    </row>
    <row r="92" spans="1:16" s="8" customFormat="1" ht="21" customHeight="1" x14ac:dyDescent="0.6">
      <c r="A92" s="31"/>
      <c r="B92" s="32" t="s">
        <v>78</v>
      </c>
      <c r="C92" s="52"/>
      <c r="D92" s="52"/>
      <c r="E92" s="32"/>
      <c r="F92" s="14"/>
      <c r="H92" s="34"/>
      <c r="I92" s="7"/>
      <c r="J92" s="34"/>
      <c r="K92" s="7"/>
      <c r="L92" s="34"/>
      <c r="M92" s="7"/>
      <c r="N92" s="34"/>
      <c r="O92" s="35"/>
      <c r="P92" s="36"/>
    </row>
    <row r="93" spans="1:16" s="8" customFormat="1" ht="21" customHeight="1" x14ac:dyDescent="0.6">
      <c r="A93" s="31"/>
      <c r="C93" s="52"/>
      <c r="D93" s="52"/>
      <c r="E93" s="52" t="s">
        <v>79</v>
      </c>
      <c r="F93" s="12" t="s">
        <v>80</v>
      </c>
      <c r="G93" s="12"/>
      <c r="H93" s="34"/>
      <c r="I93" s="7"/>
      <c r="J93" s="34"/>
      <c r="K93" s="7"/>
      <c r="L93" s="34"/>
      <c r="M93" s="7"/>
      <c r="N93" s="34"/>
      <c r="O93" s="35"/>
      <c r="P93" s="36"/>
    </row>
    <row r="94" spans="1:16" s="8" customFormat="1" ht="21" customHeight="1" x14ac:dyDescent="0.6">
      <c r="A94" s="31"/>
      <c r="B94" s="31"/>
      <c r="D94" s="55"/>
      <c r="E94" s="55" t="s">
        <v>81</v>
      </c>
      <c r="F94" s="37"/>
      <c r="G94" s="33"/>
      <c r="H94" s="34">
        <v>1981036</v>
      </c>
      <c r="I94" s="7"/>
      <c r="J94" s="34">
        <v>1981036</v>
      </c>
      <c r="K94" s="7"/>
      <c r="L94" s="34">
        <v>0</v>
      </c>
      <c r="M94" s="7"/>
      <c r="N94" s="34">
        <v>0</v>
      </c>
      <c r="O94" s="35"/>
      <c r="P94" s="36"/>
    </row>
    <row r="95" spans="1:16" s="8" customFormat="1" ht="21" customHeight="1" x14ac:dyDescent="0.6">
      <c r="A95" s="31"/>
      <c r="C95" s="52"/>
      <c r="D95" s="52"/>
      <c r="E95" s="52" t="s">
        <v>82</v>
      </c>
      <c r="F95" s="12" t="s">
        <v>80</v>
      </c>
      <c r="G95" s="12"/>
      <c r="H95" s="34"/>
      <c r="I95" s="7"/>
      <c r="J95" s="34"/>
      <c r="K95" s="7"/>
      <c r="L95" s="34"/>
      <c r="M95" s="7"/>
      <c r="N95" s="34"/>
      <c r="O95" s="35"/>
      <c r="P95" s="36"/>
    </row>
    <row r="96" spans="1:16" s="8" customFormat="1" ht="21" customHeight="1" x14ac:dyDescent="0.6">
      <c r="A96" s="31"/>
      <c r="B96" s="31"/>
      <c r="D96" s="55"/>
      <c r="E96" s="55" t="s">
        <v>83</v>
      </c>
      <c r="F96" s="37"/>
      <c r="G96" s="33"/>
      <c r="H96" s="34">
        <v>-280450</v>
      </c>
      <c r="I96" s="7"/>
      <c r="J96" s="34">
        <v>-280450</v>
      </c>
      <c r="K96" s="7"/>
      <c r="L96" s="34">
        <v>0</v>
      </c>
      <c r="M96" s="7"/>
      <c r="N96" s="34">
        <v>0</v>
      </c>
      <c r="O96" s="35"/>
      <c r="P96" s="36"/>
    </row>
    <row r="97" spans="1:16" s="8" customFormat="1" ht="21" customHeight="1" x14ac:dyDescent="0.6">
      <c r="A97" s="31"/>
      <c r="B97" s="55" t="s">
        <v>84</v>
      </c>
      <c r="C97" s="32"/>
      <c r="D97" s="32"/>
      <c r="E97" s="32"/>
      <c r="F97" s="12"/>
      <c r="G97" s="12"/>
      <c r="H97" s="34"/>
      <c r="I97" s="7"/>
      <c r="J97" s="34"/>
      <c r="K97" s="7"/>
      <c r="L97" s="34"/>
      <c r="M97" s="7"/>
      <c r="N97" s="34"/>
      <c r="O97" s="35"/>
      <c r="P97" s="36"/>
    </row>
    <row r="98" spans="1:16" s="8" customFormat="1" ht="21" customHeight="1" x14ac:dyDescent="0.6">
      <c r="A98" s="31"/>
      <c r="B98" s="55"/>
      <c r="C98" s="55" t="s">
        <v>85</v>
      </c>
      <c r="D98" s="55"/>
      <c r="E98" s="32"/>
      <c r="F98" s="12"/>
      <c r="G98" s="12"/>
      <c r="H98" s="34"/>
      <c r="I98" s="7"/>
      <c r="J98" s="34"/>
      <c r="K98" s="7"/>
      <c r="L98" s="34"/>
      <c r="M98" s="7"/>
      <c r="N98" s="34"/>
      <c r="O98" s="35"/>
      <c r="P98" s="36"/>
    </row>
    <row r="99" spans="1:16" s="8" customFormat="1" ht="21" customHeight="1" x14ac:dyDescent="0.6">
      <c r="A99" s="31"/>
      <c r="B99" s="55"/>
      <c r="C99" s="32"/>
      <c r="D99" s="32"/>
      <c r="E99" s="32" t="s">
        <v>86</v>
      </c>
      <c r="F99" s="37">
        <v>26</v>
      </c>
      <c r="G99" s="33"/>
      <c r="H99" s="34">
        <v>55000000</v>
      </c>
      <c r="I99" s="7"/>
      <c r="J99" s="34">
        <v>55000000</v>
      </c>
      <c r="K99" s="7"/>
      <c r="L99" s="34">
        <v>55000000</v>
      </c>
      <c r="M99" s="7"/>
      <c r="N99" s="34">
        <v>55000000</v>
      </c>
      <c r="O99" s="35"/>
      <c r="P99" s="36"/>
    </row>
    <row r="100" spans="1:16" s="8" customFormat="1" ht="21" customHeight="1" x14ac:dyDescent="0.6">
      <c r="A100" s="31"/>
      <c r="B100" s="55"/>
      <c r="C100" s="32"/>
      <c r="D100" s="32"/>
      <c r="E100" s="32" t="s">
        <v>87</v>
      </c>
      <c r="F100" s="37">
        <v>27</v>
      </c>
      <c r="G100" s="33"/>
      <c r="H100" s="34">
        <v>103088034</v>
      </c>
      <c r="I100" s="7"/>
      <c r="J100" s="34">
        <v>59856846</v>
      </c>
      <c r="K100" s="7"/>
      <c r="L100" s="34">
        <v>103088034</v>
      </c>
      <c r="M100" s="7"/>
      <c r="N100" s="34">
        <v>59856846</v>
      </c>
      <c r="O100" s="35"/>
      <c r="P100" s="36"/>
    </row>
    <row r="101" spans="1:16" s="8" customFormat="1" ht="21" customHeight="1" x14ac:dyDescent="0.6">
      <c r="A101" s="31"/>
      <c r="B101" s="31"/>
      <c r="C101" s="32" t="s">
        <v>88</v>
      </c>
      <c r="D101" s="32"/>
      <c r="E101" s="52"/>
      <c r="F101" s="12"/>
      <c r="G101" s="13"/>
      <c r="H101" s="34">
        <v>657646902</v>
      </c>
      <c r="I101" s="7"/>
      <c r="J101" s="34">
        <v>580632908</v>
      </c>
      <c r="K101" s="7"/>
      <c r="L101" s="34">
        <v>602436871</v>
      </c>
      <c r="M101" s="7"/>
      <c r="N101" s="34">
        <v>538429702</v>
      </c>
      <c r="O101" s="35"/>
      <c r="P101" s="36"/>
    </row>
    <row r="102" spans="1:16" s="8" customFormat="1" ht="21" customHeight="1" x14ac:dyDescent="0.6">
      <c r="A102" s="31"/>
      <c r="B102" s="31" t="s">
        <v>89</v>
      </c>
      <c r="C102" s="55"/>
      <c r="D102" s="55"/>
      <c r="E102" s="32"/>
      <c r="F102" s="37">
        <v>27</v>
      </c>
      <c r="G102" s="33"/>
      <c r="H102" s="34">
        <v>-103088034</v>
      </c>
      <c r="I102" s="7"/>
      <c r="J102" s="34">
        <v>-59856846</v>
      </c>
      <c r="K102" s="7"/>
      <c r="L102" s="34">
        <v>-103088034</v>
      </c>
      <c r="M102" s="7"/>
      <c r="N102" s="34">
        <v>-59856846</v>
      </c>
      <c r="O102" s="35"/>
      <c r="P102" s="36"/>
    </row>
    <row r="103" spans="1:16" s="8" customFormat="1" ht="21" customHeight="1" x14ac:dyDescent="0.6">
      <c r="A103" s="31"/>
      <c r="B103" s="31" t="s">
        <v>90</v>
      </c>
      <c r="C103" s="55"/>
      <c r="D103" s="55"/>
      <c r="E103" s="32"/>
      <c r="F103" s="37"/>
      <c r="G103" s="33"/>
      <c r="H103" s="40">
        <v>336275720</v>
      </c>
      <c r="I103" s="7"/>
      <c r="J103" s="40">
        <v>336275720</v>
      </c>
      <c r="K103" s="7"/>
      <c r="L103" s="40">
        <v>330703740</v>
      </c>
      <c r="M103" s="7"/>
      <c r="N103" s="40">
        <v>327155449</v>
      </c>
      <c r="O103" s="35"/>
      <c r="P103" s="36"/>
    </row>
    <row r="104" spans="1:16" s="8" customFormat="1" ht="21" customHeight="1" x14ac:dyDescent="0.6">
      <c r="A104" s="56" t="s">
        <v>91</v>
      </c>
      <c r="B104" s="32"/>
      <c r="C104" s="52"/>
      <c r="D104" s="52"/>
      <c r="E104" s="52"/>
      <c r="F104" s="12"/>
      <c r="G104" s="13"/>
      <c r="H104" s="34">
        <f>SUM(H90:H103)</f>
        <v>1982974418</v>
      </c>
      <c r="I104" s="7"/>
      <c r="J104" s="34">
        <f>SUM(J90:J103)</f>
        <v>1905960424</v>
      </c>
      <c r="K104" s="7"/>
      <c r="L104" s="34">
        <f>SUM(L90:L103)</f>
        <v>1920491821</v>
      </c>
      <c r="M104" s="7"/>
      <c r="N104" s="34">
        <f>SUM(N90:N103)</f>
        <v>1852936361</v>
      </c>
      <c r="O104" s="35"/>
      <c r="P104" s="36"/>
    </row>
    <row r="105" spans="1:16" s="8" customFormat="1" ht="20" x14ac:dyDescent="0.6">
      <c r="A105" s="31"/>
      <c r="B105" s="32" t="s">
        <v>92</v>
      </c>
      <c r="C105" s="52"/>
      <c r="D105" s="52"/>
      <c r="E105" s="52"/>
      <c r="F105" s="12"/>
      <c r="G105" s="13"/>
      <c r="H105" s="40">
        <v>32952854</v>
      </c>
      <c r="I105" s="7"/>
      <c r="J105" s="40">
        <v>-27394704</v>
      </c>
      <c r="K105" s="7"/>
      <c r="L105" s="40">
        <v>0</v>
      </c>
      <c r="M105" s="7"/>
      <c r="N105" s="40">
        <v>0</v>
      </c>
      <c r="O105" s="35"/>
      <c r="P105" s="36"/>
    </row>
    <row r="106" spans="1:16" s="8" customFormat="1" ht="21" customHeight="1" x14ac:dyDescent="0.6">
      <c r="A106" s="56" t="s">
        <v>93</v>
      </c>
      <c r="B106" s="32"/>
      <c r="C106" s="32"/>
      <c r="D106" s="32"/>
      <c r="E106" s="32"/>
      <c r="F106" s="12"/>
      <c r="G106" s="13"/>
      <c r="H106" s="57">
        <f>SUM(H104:H105)</f>
        <v>2015927272</v>
      </c>
      <c r="I106" s="58"/>
      <c r="J106" s="57">
        <f>SUM(J104:J105)</f>
        <v>1878565720</v>
      </c>
      <c r="K106" s="58"/>
      <c r="L106" s="57">
        <f>SUM(L104:L105)</f>
        <v>1920491821</v>
      </c>
      <c r="M106" s="58"/>
      <c r="N106" s="57">
        <f>SUM(N104:N105)</f>
        <v>1852936361</v>
      </c>
      <c r="O106" s="35"/>
      <c r="P106" s="36"/>
    </row>
    <row r="107" spans="1:16" s="8" customFormat="1" ht="21" customHeight="1" thickBot="1" x14ac:dyDescent="0.65">
      <c r="A107" s="44" t="s">
        <v>94</v>
      </c>
      <c r="B107" s="31"/>
      <c r="C107" s="31"/>
      <c r="D107" s="31"/>
      <c r="E107" s="31"/>
      <c r="F107" s="12"/>
      <c r="G107" s="13"/>
      <c r="H107" s="46">
        <f>H106+H70</f>
        <v>4442672101</v>
      </c>
      <c r="I107" s="7"/>
      <c r="J107" s="46">
        <f>J106+J70</f>
        <v>3444315938</v>
      </c>
      <c r="K107" s="7"/>
      <c r="L107" s="46">
        <f>L106+L70</f>
        <v>3988178110</v>
      </c>
      <c r="M107" s="7"/>
      <c r="N107" s="46">
        <f>N106+N70</f>
        <v>3344726404</v>
      </c>
      <c r="O107" s="35"/>
      <c r="P107" s="36"/>
    </row>
    <row r="108" spans="1:16" s="59" customFormat="1" ht="21" customHeight="1" thickTop="1" x14ac:dyDescent="0.6">
      <c r="F108" s="60"/>
      <c r="G108" s="61"/>
      <c r="H108" s="62"/>
      <c r="I108" s="62"/>
      <c r="J108" s="62"/>
      <c r="K108" s="62"/>
      <c r="L108" s="62"/>
      <c r="M108" s="62"/>
      <c r="N108" s="62"/>
      <c r="O108" s="63"/>
      <c r="P108" s="36"/>
    </row>
    <row r="109" spans="1:16" s="8" customFormat="1" ht="21" customHeight="1" x14ac:dyDescent="0.6">
      <c r="F109" s="12"/>
      <c r="G109" s="13"/>
      <c r="J109" s="10"/>
      <c r="O109" s="9"/>
      <c r="P109" s="36"/>
    </row>
    <row r="110" spans="1:16" s="8" customFormat="1" ht="21" customHeight="1" x14ac:dyDescent="0.6">
      <c r="F110" s="12"/>
      <c r="G110" s="13"/>
      <c r="H110" s="7"/>
      <c r="I110" s="7"/>
      <c r="J110" s="7"/>
      <c r="K110" s="7"/>
      <c r="L110" s="7"/>
      <c r="M110" s="7"/>
      <c r="N110" s="7"/>
      <c r="O110" s="64"/>
      <c r="P110" s="36"/>
    </row>
    <row r="111" spans="1:16" s="8" customFormat="1" ht="21" customHeight="1" x14ac:dyDescent="0.6">
      <c r="F111" s="12"/>
      <c r="G111" s="13"/>
      <c r="H111" s="7"/>
      <c r="I111" s="7"/>
      <c r="J111" s="7"/>
      <c r="K111" s="7"/>
      <c r="L111" s="7"/>
      <c r="M111" s="7"/>
      <c r="N111" s="7"/>
      <c r="O111" s="64"/>
      <c r="P111" s="36"/>
    </row>
    <row r="112" spans="1:16" s="8" customFormat="1" ht="21" customHeight="1" x14ac:dyDescent="0.6">
      <c r="F112" s="12"/>
      <c r="G112" s="13"/>
      <c r="H112" s="7"/>
      <c r="I112" s="7"/>
      <c r="J112" s="7"/>
      <c r="K112" s="7"/>
      <c r="L112" s="7"/>
      <c r="M112" s="7"/>
      <c r="N112" s="7"/>
      <c r="O112" s="64"/>
      <c r="P112" s="36"/>
    </row>
    <row r="113" spans="1:16" s="8" customFormat="1" ht="21" customHeight="1" x14ac:dyDescent="0.6">
      <c r="A113" s="179" t="s">
        <v>43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P113" s="36"/>
    </row>
    <row r="114" spans="1:16" s="8" customFormat="1" ht="21" customHeight="1" x14ac:dyDescent="0.6">
      <c r="A114" s="179" t="s">
        <v>44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P114" s="36"/>
    </row>
    <row r="115" spans="1:16" s="8" customFormat="1" ht="21" customHeight="1" x14ac:dyDescent="0.6">
      <c r="A115" s="179" t="s">
        <v>45</v>
      </c>
      <c r="B115" s="179"/>
      <c r="C115" s="179"/>
      <c r="D115" s="179"/>
      <c r="E115" s="179" t="s">
        <v>46</v>
      </c>
      <c r="F115" s="179"/>
      <c r="G115" s="179"/>
      <c r="H115" s="179"/>
      <c r="I115" s="179"/>
      <c r="J115" s="179"/>
      <c r="K115" s="179"/>
      <c r="L115" s="179"/>
      <c r="M115" s="179"/>
      <c r="N115" s="179"/>
      <c r="P115" s="36"/>
    </row>
  </sheetData>
  <mergeCells count="18">
    <mergeCell ref="H4:O4"/>
    <mergeCell ref="H5:J5"/>
    <mergeCell ref="L5:N5"/>
    <mergeCell ref="A38:N38"/>
    <mergeCell ref="A39:N39"/>
    <mergeCell ref="A40:N40"/>
    <mergeCell ref="H44:O44"/>
    <mergeCell ref="H45:J45"/>
    <mergeCell ref="L45:N45"/>
    <mergeCell ref="A76:N76"/>
    <mergeCell ref="A77:N77"/>
    <mergeCell ref="A114:N114"/>
    <mergeCell ref="A115:N115"/>
    <mergeCell ref="A78:N78"/>
    <mergeCell ref="H82:O82"/>
    <mergeCell ref="H83:J83"/>
    <mergeCell ref="L83:N83"/>
    <mergeCell ref="A113:N113"/>
  </mergeCells>
  <pageMargins left="0.98425196850393704" right="0.39370078740157499" top="0.78740157480314998" bottom="0.39370078740157499" header="0.39370078740157499" footer="0.196850393700787"/>
  <pageSetup paperSize="9" scale="79" firstPageNumber="7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6895-9DC3-44B8-8877-C7D62F091191}">
  <sheetPr>
    <pageSetUpPr fitToPage="1"/>
  </sheetPr>
  <dimension ref="A1:M99"/>
  <sheetViews>
    <sheetView zoomScale="85" zoomScaleNormal="85" workbookViewId="0">
      <selection activeCell="G50" sqref="G50:M59"/>
    </sheetView>
  </sheetViews>
  <sheetFormatPr defaultColWidth="9.09765625" defaultRowHeight="20" x14ac:dyDescent="0.6"/>
  <cols>
    <col min="1" max="3" width="0.8984375" style="8" customWidth="1"/>
    <col min="4" max="4" width="44.09765625" style="8" customWidth="1"/>
    <col min="5" max="5" width="10.69921875" style="12" customWidth="1"/>
    <col min="6" max="6" width="0.8984375" style="13" customWidth="1"/>
    <col min="7" max="7" width="15.09765625" style="11" customWidth="1"/>
    <col min="8" max="8" width="0.8984375" style="35" customWidth="1"/>
    <col min="9" max="9" width="15.09765625" style="11" customWidth="1"/>
    <col min="10" max="10" width="0.8984375" style="35" customWidth="1"/>
    <col min="11" max="11" width="15.09765625" style="11" customWidth="1"/>
    <col min="12" max="12" width="0.8984375" style="35" customWidth="1"/>
    <col min="13" max="13" width="15.09765625" style="11" customWidth="1"/>
    <col min="14" max="16384" width="9.09765625" style="8"/>
  </cols>
  <sheetData>
    <row r="1" spans="1:13" ht="20.5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0.5" x14ac:dyDescent="0.65">
      <c r="A2" s="183" t="s">
        <v>107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0.5" x14ac:dyDescent="0.65">
      <c r="A3" s="183" t="s">
        <v>136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x14ac:dyDescent="0.6">
      <c r="A4" s="14"/>
      <c r="B4" s="14"/>
      <c r="C4" s="14"/>
      <c r="D4" s="14"/>
      <c r="E4" s="14"/>
      <c r="F4" s="14"/>
      <c r="G4" s="184" t="s">
        <v>3</v>
      </c>
      <c r="H4" s="184"/>
      <c r="I4" s="185"/>
      <c r="J4" s="184"/>
      <c r="K4" s="185"/>
      <c r="L4" s="184"/>
      <c r="M4" s="184"/>
    </row>
    <row r="5" spans="1:13" x14ac:dyDescent="0.6">
      <c r="E5" s="12" t="s">
        <v>71</v>
      </c>
      <c r="G5" s="185" t="s">
        <v>4</v>
      </c>
      <c r="H5" s="185"/>
      <c r="I5" s="185"/>
      <c r="K5" s="185" t="s">
        <v>5</v>
      </c>
      <c r="L5" s="185"/>
      <c r="M5" s="185"/>
    </row>
    <row r="6" spans="1:13" x14ac:dyDescent="0.6">
      <c r="E6" s="18" t="s">
        <v>6</v>
      </c>
      <c r="F6" s="24"/>
      <c r="G6" s="69" t="s">
        <v>7</v>
      </c>
      <c r="H6" s="23"/>
      <c r="I6" s="69" t="s">
        <v>8</v>
      </c>
      <c r="J6" s="70"/>
      <c r="K6" s="69" t="str">
        <f>G6</f>
        <v>2568</v>
      </c>
      <c r="L6" s="30"/>
      <c r="M6" s="69" t="str">
        <f>I6</f>
        <v>2567</v>
      </c>
    </row>
    <row r="7" spans="1:13" x14ac:dyDescent="0.6">
      <c r="E7" s="12" t="s">
        <v>137</v>
      </c>
      <c r="G7" s="71"/>
      <c r="H7" s="23"/>
      <c r="I7" s="72"/>
      <c r="J7" s="70"/>
      <c r="K7" s="71"/>
      <c r="L7" s="30"/>
      <c r="M7" s="73"/>
    </row>
    <row r="8" spans="1:13" ht="20.5" x14ac:dyDescent="0.65">
      <c r="A8" s="1" t="s">
        <v>108</v>
      </c>
      <c r="F8" s="12"/>
      <c r="G8" s="74">
        <v>3306434681</v>
      </c>
      <c r="H8" s="34"/>
      <c r="I8" s="74">
        <v>3149343396</v>
      </c>
      <c r="J8" s="34"/>
      <c r="K8" s="74">
        <v>3030134408</v>
      </c>
      <c r="L8" s="74"/>
      <c r="M8" s="74">
        <v>3143877271</v>
      </c>
    </row>
    <row r="9" spans="1:13" x14ac:dyDescent="0.6">
      <c r="A9" s="8" t="s">
        <v>109</v>
      </c>
      <c r="E9" s="14"/>
      <c r="F9" s="8"/>
      <c r="G9" s="40">
        <v>-2484417762</v>
      </c>
      <c r="H9" s="34"/>
      <c r="I9" s="40">
        <v>-2487778602</v>
      </c>
      <c r="J9" s="34"/>
      <c r="K9" s="40">
        <v>-2298637487</v>
      </c>
      <c r="L9" s="74"/>
      <c r="M9" s="40">
        <v>-2494083344</v>
      </c>
    </row>
    <row r="10" spans="1:13" ht="20.5" x14ac:dyDescent="0.65">
      <c r="A10" s="1" t="s">
        <v>110</v>
      </c>
      <c r="F10" s="12"/>
      <c r="G10" s="74">
        <f>SUM(G8:G9)</f>
        <v>822016919</v>
      </c>
      <c r="H10" s="34"/>
      <c r="I10" s="74">
        <f>SUM(I8:I9)</f>
        <v>661564794</v>
      </c>
      <c r="J10" s="34"/>
      <c r="K10" s="74">
        <f>SUM(K8:K9)</f>
        <v>731496921</v>
      </c>
      <c r="L10" s="74"/>
      <c r="M10" s="74">
        <f>SUM(M8:M9)</f>
        <v>649793927</v>
      </c>
    </row>
    <row r="11" spans="1:13" x14ac:dyDescent="0.6">
      <c r="A11" s="8" t="s">
        <v>111</v>
      </c>
      <c r="E11" s="12" t="s">
        <v>112</v>
      </c>
      <c r="F11" s="12"/>
      <c r="G11" s="34">
        <v>12166122</v>
      </c>
      <c r="H11" s="34"/>
      <c r="I11" s="74">
        <v>0</v>
      </c>
      <c r="J11" s="34"/>
      <c r="K11" s="74">
        <v>0</v>
      </c>
      <c r="L11" s="74"/>
      <c r="M11" s="74">
        <v>0</v>
      </c>
    </row>
    <row r="12" spans="1:13" x14ac:dyDescent="0.6">
      <c r="A12" s="8" t="s">
        <v>113</v>
      </c>
      <c r="F12" s="12"/>
      <c r="G12" s="40">
        <v>60625541</v>
      </c>
      <c r="H12" s="34"/>
      <c r="I12" s="40">
        <v>49089571</v>
      </c>
      <c r="J12" s="34"/>
      <c r="K12" s="40">
        <v>60018003</v>
      </c>
      <c r="L12" s="74"/>
      <c r="M12" s="40">
        <v>61154862</v>
      </c>
    </row>
    <row r="13" spans="1:13" ht="20.5" x14ac:dyDescent="0.65">
      <c r="A13" s="1" t="s">
        <v>114</v>
      </c>
      <c r="F13" s="12"/>
      <c r="G13" s="74">
        <f>SUM(G10:G12)</f>
        <v>894808582</v>
      </c>
      <c r="H13" s="34"/>
      <c r="I13" s="74">
        <f>SUM(I10:I12)</f>
        <v>710654365</v>
      </c>
      <c r="J13" s="34"/>
      <c r="K13" s="74">
        <f>SUM(K10:K12)</f>
        <v>791514924</v>
      </c>
      <c r="L13" s="74"/>
      <c r="M13" s="74">
        <f>SUM(M10:M12)</f>
        <v>710948789</v>
      </c>
    </row>
    <row r="14" spans="1:13" ht="20.5" x14ac:dyDescent="0.65">
      <c r="A14" s="1" t="s">
        <v>115</v>
      </c>
      <c r="F14" s="12"/>
      <c r="G14" s="74"/>
      <c r="H14" s="34"/>
      <c r="I14" s="74"/>
      <c r="J14" s="34"/>
      <c r="K14" s="74"/>
      <c r="L14" s="74"/>
      <c r="M14" s="74"/>
    </row>
    <row r="15" spans="1:13" x14ac:dyDescent="0.6">
      <c r="B15" s="8" t="s">
        <v>116</v>
      </c>
      <c r="F15" s="12"/>
      <c r="G15" s="74">
        <v>-304882511</v>
      </c>
      <c r="H15" s="34"/>
      <c r="I15" s="74">
        <v>-246508316</v>
      </c>
      <c r="J15" s="34"/>
      <c r="K15" s="74">
        <v>-277616447</v>
      </c>
      <c r="L15" s="74"/>
      <c r="M15" s="34">
        <v>-246508316</v>
      </c>
    </row>
    <row r="16" spans="1:13" x14ac:dyDescent="0.6">
      <c r="B16" s="8" t="s">
        <v>117</v>
      </c>
      <c r="F16" s="12"/>
      <c r="G16" s="89">
        <v>-277472401</v>
      </c>
      <c r="H16" s="34"/>
      <c r="I16" s="40">
        <v>-366113385</v>
      </c>
      <c r="J16" s="34"/>
      <c r="K16" s="89">
        <v>-236832006</v>
      </c>
      <c r="L16" s="34"/>
      <c r="M16" s="40">
        <v>-349950933</v>
      </c>
    </row>
    <row r="17" spans="1:13" ht="20.5" x14ac:dyDescent="0.65">
      <c r="A17" s="1" t="s">
        <v>118</v>
      </c>
      <c r="F17" s="12"/>
      <c r="G17" s="90">
        <f>SUM(G15:G16)</f>
        <v>-582354912</v>
      </c>
      <c r="H17" s="34"/>
      <c r="I17" s="90">
        <f>SUM(I15:I16)</f>
        <v>-612621701</v>
      </c>
      <c r="J17" s="34"/>
      <c r="K17" s="90">
        <f>SUM(K15:K16)</f>
        <v>-514448453</v>
      </c>
      <c r="L17" s="34"/>
      <c r="M17" s="90">
        <f>SUM(M15:M16)</f>
        <v>-596459249</v>
      </c>
    </row>
    <row r="18" spans="1:13" ht="20.5" x14ac:dyDescent="0.65">
      <c r="A18" s="1" t="s">
        <v>119</v>
      </c>
      <c r="F18" s="12"/>
      <c r="G18" s="74">
        <f>SUM(G13,G17)</f>
        <v>312453670</v>
      </c>
      <c r="H18" s="34"/>
      <c r="I18" s="74">
        <f>SUM(I13,I17)</f>
        <v>98032664</v>
      </c>
      <c r="J18" s="34"/>
      <c r="K18" s="74">
        <f>SUM(K13,K17)</f>
        <v>277066471</v>
      </c>
      <c r="L18" s="74"/>
      <c r="M18" s="74">
        <f>SUM(M13,M17)</f>
        <v>114489540</v>
      </c>
    </row>
    <row r="19" spans="1:13" x14ac:dyDescent="0.6">
      <c r="A19" s="8" t="s">
        <v>120</v>
      </c>
      <c r="F19" s="12"/>
      <c r="G19" s="34">
        <v>-25554613</v>
      </c>
      <c r="H19" s="34"/>
      <c r="I19" s="34">
        <v>-21020382</v>
      </c>
      <c r="J19" s="34"/>
      <c r="K19" s="34">
        <v>-16365800</v>
      </c>
      <c r="L19" s="34"/>
      <c r="M19" s="34">
        <v>-19767182</v>
      </c>
    </row>
    <row r="20" spans="1:13" x14ac:dyDescent="0.6">
      <c r="A20" s="8" t="s">
        <v>121</v>
      </c>
      <c r="E20" s="54">
        <v>13</v>
      </c>
      <c r="F20" s="12"/>
      <c r="G20" s="40">
        <v>-1201698</v>
      </c>
      <c r="H20" s="34"/>
      <c r="I20" s="40">
        <v>11541406</v>
      </c>
      <c r="J20" s="34"/>
      <c r="K20" s="40">
        <v>0</v>
      </c>
      <c r="L20" s="34"/>
      <c r="M20" s="40">
        <v>0</v>
      </c>
    </row>
    <row r="21" spans="1:13" ht="20.5" x14ac:dyDescent="0.65">
      <c r="A21" s="1" t="s">
        <v>95</v>
      </c>
      <c r="F21" s="12"/>
      <c r="G21" s="74">
        <f>SUM(G18:G20)</f>
        <v>285697359</v>
      </c>
      <c r="H21" s="34"/>
      <c r="I21" s="74">
        <f>SUM(I18:I20)</f>
        <v>88553688</v>
      </c>
      <c r="J21" s="34"/>
      <c r="K21" s="74">
        <f>SUM(K18:K20)</f>
        <v>260700671</v>
      </c>
      <c r="L21" s="74"/>
      <c r="M21" s="74">
        <f>SUM(M18:M20)</f>
        <v>94722358</v>
      </c>
    </row>
    <row r="22" spans="1:13" x14ac:dyDescent="0.6">
      <c r="A22" s="8" t="s">
        <v>96</v>
      </c>
      <c r="E22" s="54">
        <v>19</v>
      </c>
      <c r="F22" s="12"/>
      <c r="G22" s="40">
        <v>-60154773</v>
      </c>
      <c r="H22" s="34"/>
      <c r="I22" s="40">
        <v>-14304452</v>
      </c>
      <c r="J22" s="34"/>
      <c r="K22" s="40">
        <v>-53770730</v>
      </c>
      <c r="L22" s="34"/>
      <c r="M22" s="40">
        <v>-14299607</v>
      </c>
    </row>
    <row r="23" spans="1:13" ht="20.5" x14ac:dyDescent="0.65">
      <c r="A23" s="1" t="s">
        <v>138</v>
      </c>
      <c r="F23" s="12"/>
      <c r="G23" s="34">
        <f>SUM(G21:G22)</f>
        <v>225542586</v>
      </c>
      <c r="H23" s="34"/>
      <c r="I23" s="34">
        <f>SUM(I21:I22)</f>
        <v>74249236</v>
      </c>
      <c r="J23" s="34"/>
      <c r="K23" s="34">
        <f>SUM(K21:K22)</f>
        <v>206929941</v>
      </c>
      <c r="L23" s="34"/>
      <c r="M23" s="34">
        <f>SUM(M21:M22)</f>
        <v>80422751</v>
      </c>
    </row>
    <row r="24" spans="1:13" ht="20.5" x14ac:dyDescent="0.6">
      <c r="A24" s="75" t="s">
        <v>122</v>
      </c>
      <c r="F24" s="12"/>
      <c r="G24" s="77"/>
      <c r="H24" s="76"/>
      <c r="I24" s="77"/>
      <c r="J24" s="77"/>
      <c r="K24" s="77"/>
      <c r="L24" s="77"/>
      <c r="M24" s="77"/>
    </row>
    <row r="25" spans="1:13" ht="20.5" x14ac:dyDescent="0.65">
      <c r="B25" s="80" t="s">
        <v>123</v>
      </c>
      <c r="F25" s="12"/>
      <c r="G25" s="81"/>
      <c r="H25" s="81"/>
      <c r="I25" s="81"/>
      <c r="J25" s="81"/>
      <c r="K25" s="81"/>
      <c r="L25" s="81"/>
      <c r="M25" s="81"/>
    </row>
    <row r="26" spans="1:13" ht="20.5" x14ac:dyDescent="0.65">
      <c r="B26" s="80"/>
      <c r="C26" s="80" t="s">
        <v>124</v>
      </c>
      <c r="F26" s="12"/>
      <c r="G26" s="81"/>
      <c r="H26" s="81"/>
      <c r="I26" s="81"/>
      <c r="J26" s="81"/>
      <c r="K26" s="81"/>
      <c r="L26" s="81"/>
      <c r="M26" s="81"/>
    </row>
    <row r="27" spans="1:13" x14ac:dyDescent="0.6">
      <c r="C27" s="79" t="s">
        <v>125</v>
      </c>
      <c r="D27" s="79"/>
      <c r="E27" s="54"/>
      <c r="F27" s="12"/>
      <c r="G27" s="34">
        <v>0</v>
      </c>
      <c r="H27" s="34"/>
      <c r="I27" s="34">
        <v>336275720</v>
      </c>
      <c r="J27" s="34"/>
      <c r="K27" s="34">
        <v>3548291</v>
      </c>
      <c r="L27" s="34"/>
      <c r="M27" s="42">
        <v>327155449</v>
      </c>
    </row>
    <row r="28" spans="1:13" x14ac:dyDescent="0.6">
      <c r="C28" s="79" t="s">
        <v>126</v>
      </c>
      <c r="D28" s="79"/>
      <c r="F28" s="12"/>
      <c r="G28" s="8"/>
      <c r="H28" s="8"/>
      <c r="I28" s="8"/>
      <c r="J28" s="8"/>
      <c r="K28" s="34"/>
      <c r="L28" s="8"/>
      <c r="M28" s="8"/>
    </row>
    <row r="29" spans="1:13" x14ac:dyDescent="0.6">
      <c r="C29" s="79" t="s">
        <v>127</v>
      </c>
      <c r="D29" s="79"/>
      <c r="E29" s="12" t="s">
        <v>139</v>
      </c>
      <c r="F29" s="12"/>
      <c r="G29" s="34">
        <v>-31286060</v>
      </c>
      <c r="H29" s="34"/>
      <c r="I29" s="42">
        <v>-8714598</v>
      </c>
      <c r="J29" s="34"/>
      <c r="K29" s="34">
        <v>-25911626</v>
      </c>
      <c r="L29" s="34"/>
      <c r="M29" s="42">
        <v>-8714598</v>
      </c>
    </row>
    <row r="30" spans="1:13" x14ac:dyDescent="0.6">
      <c r="C30" s="79" t="s">
        <v>140</v>
      </c>
      <c r="D30" s="79"/>
      <c r="F30" s="12"/>
      <c r="G30" s="34"/>
      <c r="H30" s="34"/>
      <c r="I30" s="34"/>
      <c r="J30" s="34"/>
      <c r="K30" s="34"/>
      <c r="L30" s="34"/>
      <c r="M30" s="34"/>
    </row>
    <row r="31" spans="1:13" x14ac:dyDescent="0.6">
      <c r="C31" s="79" t="s">
        <v>128</v>
      </c>
      <c r="D31" s="79"/>
      <c r="E31" s="54">
        <v>13</v>
      </c>
      <c r="F31" s="12"/>
      <c r="G31" s="40">
        <f>'SE.T.coso'!Y26</f>
        <v>3943849</v>
      </c>
      <c r="H31" s="34"/>
      <c r="I31" s="40">
        <v>0</v>
      </c>
      <c r="J31" s="34"/>
      <c r="K31" s="40">
        <v>0</v>
      </c>
      <c r="L31" s="34"/>
      <c r="M31" s="40">
        <v>0</v>
      </c>
    </row>
    <row r="32" spans="1:13" x14ac:dyDescent="0.6">
      <c r="C32" s="79" t="s">
        <v>141</v>
      </c>
      <c r="D32" s="79"/>
      <c r="E32" s="54"/>
      <c r="F32" s="12"/>
      <c r="G32" s="34">
        <f>SUM(G27:G31)</f>
        <v>-27342211</v>
      </c>
      <c r="H32" s="34"/>
      <c r="I32" s="34">
        <f>SUM(I27:I31)</f>
        <v>327561122</v>
      </c>
      <c r="J32" s="34"/>
      <c r="K32" s="34">
        <f>SUM(K27:K31)</f>
        <v>-22363335</v>
      </c>
      <c r="L32" s="34"/>
      <c r="M32" s="34">
        <f>SUM(M27:M31)</f>
        <v>318440851</v>
      </c>
    </row>
    <row r="33" spans="1:13" ht="21" thickBot="1" x14ac:dyDescent="0.65">
      <c r="A33" s="82" t="s">
        <v>142</v>
      </c>
      <c r="B33" s="78"/>
      <c r="F33" s="12"/>
      <c r="G33" s="46">
        <f>SUM(G23,G32)</f>
        <v>198200375</v>
      </c>
      <c r="H33" s="12"/>
      <c r="I33" s="46">
        <f>SUM(I23,I32)</f>
        <v>401810358</v>
      </c>
      <c r="J33" s="12"/>
      <c r="K33" s="46">
        <f>SUM(K23,K32)</f>
        <v>184566606</v>
      </c>
      <c r="L33" s="12"/>
      <c r="M33" s="46">
        <f>SUM(M23,M32)</f>
        <v>398863602</v>
      </c>
    </row>
    <row r="34" spans="1:13" ht="21" thickTop="1" x14ac:dyDescent="0.6">
      <c r="A34" s="82"/>
      <c r="B34" s="78"/>
      <c r="F34" s="12"/>
      <c r="G34" s="34"/>
      <c r="H34" s="12"/>
      <c r="I34" s="34"/>
      <c r="J34" s="12"/>
      <c r="K34" s="34"/>
      <c r="L34" s="12"/>
      <c r="M34" s="34"/>
    </row>
    <row r="35" spans="1:13" ht="20.5" x14ac:dyDescent="0.6">
      <c r="A35" s="82"/>
      <c r="B35" s="78"/>
      <c r="F35" s="12"/>
      <c r="G35" s="34"/>
      <c r="H35" s="12"/>
      <c r="I35" s="34"/>
      <c r="J35" s="12"/>
      <c r="K35" s="34"/>
      <c r="L35" s="12"/>
      <c r="M35" s="34"/>
    </row>
    <row r="36" spans="1:13" ht="20.5" x14ac:dyDescent="0.6">
      <c r="A36" s="82"/>
      <c r="B36" s="78"/>
      <c r="F36" s="12"/>
      <c r="G36" s="34"/>
      <c r="H36" s="12"/>
      <c r="I36" s="34"/>
      <c r="J36" s="12"/>
      <c r="K36" s="34"/>
      <c r="L36" s="12"/>
      <c r="M36" s="34"/>
    </row>
    <row r="37" spans="1:13" ht="20.5" x14ac:dyDescent="0.6">
      <c r="A37" s="82"/>
      <c r="B37" s="78"/>
      <c r="F37" s="12"/>
      <c r="G37" s="34"/>
      <c r="H37" s="12"/>
      <c r="I37" s="34"/>
      <c r="J37" s="12"/>
      <c r="K37" s="34"/>
      <c r="L37" s="12"/>
      <c r="M37" s="34"/>
    </row>
    <row r="38" spans="1:13" ht="20.5" x14ac:dyDescent="0.6">
      <c r="A38" s="82"/>
      <c r="B38" s="78"/>
      <c r="F38" s="12"/>
      <c r="G38" s="34"/>
      <c r="H38" s="12"/>
      <c r="I38" s="34"/>
      <c r="J38" s="12"/>
      <c r="K38" s="34"/>
      <c r="L38" s="12"/>
      <c r="M38" s="34"/>
    </row>
    <row r="39" spans="1:13" ht="20.5" x14ac:dyDescent="0.6">
      <c r="A39" s="82"/>
      <c r="B39" s="78"/>
      <c r="F39" s="12"/>
      <c r="G39" s="34"/>
      <c r="H39" s="12"/>
      <c r="I39" s="34"/>
      <c r="J39" s="12"/>
      <c r="K39" s="34"/>
      <c r="L39" s="12"/>
      <c r="M39" s="34"/>
    </row>
    <row r="40" spans="1:13" ht="20.5" x14ac:dyDescent="0.6">
      <c r="A40" s="82"/>
      <c r="B40" s="78"/>
      <c r="F40" s="12"/>
      <c r="G40" s="34"/>
      <c r="H40" s="12"/>
      <c r="I40" s="34"/>
      <c r="J40" s="12"/>
      <c r="K40" s="34"/>
      <c r="L40" s="12"/>
      <c r="M40" s="34"/>
    </row>
    <row r="41" spans="1:13" ht="20.5" x14ac:dyDescent="0.6">
      <c r="A41" s="82"/>
      <c r="B41" s="78"/>
      <c r="F41" s="12"/>
      <c r="G41" s="34"/>
      <c r="H41" s="12"/>
      <c r="I41" s="34"/>
      <c r="J41" s="12"/>
      <c r="K41" s="34"/>
      <c r="L41" s="12"/>
      <c r="M41" s="34"/>
    </row>
    <row r="42" spans="1:13" ht="20.5" x14ac:dyDescent="0.6">
      <c r="A42" s="82"/>
      <c r="B42" s="78"/>
      <c r="F42" s="12"/>
      <c r="G42" s="34"/>
      <c r="H42" s="12"/>
      <c r="I42" s="34"/>
      <c r="J42" s="12"/>
      <c r="K42" s="34"/>
      <c r="L42" s="12"/>
      <c r="M42" s="34"/>
    </row>
    <row r="43" spans="1:13" ht="20.5" x14ac:dyDescent="0.6">
      <c r="A43" s="82"/>
      <c r="B43" s="78"/>
      <c r="F43" s="12"/>
      <c r="G43" s="34"/>
      <c r="H43" s="12"/>
      <c r="I43" s="34"/>
      <c r="J43" s="12"/>
      <c r="K43" s="34"/>
      <c r="L43" s="12"/>
      <c r="M43" s="34"/>
    </row>
    <row r="44" spans="1:13" x14ac:dyDescent="0.6">
      <c r="A44" s="181" t="s">
        <v>129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</row>
    <row r="45" spans="1:13" x14ac:dyDescent="0.6">
      <c r="A45" s="182" t="s">
        <v>130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</row>
    <row r="46" spans="1:13" x14ac:dyDescent="0.6">
      <c r="A46" s="182" t="s">
        <v>45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20.5" x14ac:dyDescent="0.65">
      <c r="A47" s="183" t="s">
        <v>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</row>
    <row r="48" spans="1:13" ht="20.5" x14ac:dyDescent="0.65">
      <c r="A48" s="183" t="s">
        <v>107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1:13" ht="20.5" x14ac:dyDescent="0.65">
      <c r="A49" s="183" t="s">
        <v>136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1:13" x14ac:dyDescent="0.6">
      <c r="A50" s="14"/>
      <c r="B50" s="14"/>
      <c r="C50" s="14"/>
      <c r="D50" s="14"/>
      <c r="E50" s="14"/>
      <c r="F50" s="14"/>
      <c r="G50" s="184" t="s">
        <v>3</v>
      </c>
      <c r="H50" s="184"/>
      <c r="I50" s="185"/>
      <c r="J50" s="184"/>
      <c r="K50" s="185"/>
      <c r="L50" s="184"/>
      <c r="M50" s="184"/>
    </row>
    <row r="51" spans="1:13" x14ac:dyDescent="0.6">
      <c r="E51" s="12" t="s">
        <v>71</v>
      </c>
      <c r="G51" s="185" t="s">
        <v>4</v>
      </c>
      <c r="H51" s="185"/>
      <c r="I51" s="185"/>
      <c r="K51" s="185" t="s">
        <v>5</v>
      </c>
      <c r="L51" s="185"/>
      <c r="M51" s="185"/>
    </row>
    <row r="52" spans="1:13" x14ac:dyDescent="0.6">
      <c r="E52" s="18" t="s">
        <v>6</v>
      </c>
      <c r="F52" s="24"/>
      <c r="G52" s="69" t="s">
        <v>7</v>
      </c>
      <c r="H52" s="23"/>
      <c r="I52" s="69" t="s">
        <v>8</v>
      </c>
      <c r="J52" s="70"/>
      <c r="K52" s="69" t="str">
        <f>G52</f>
        <v>2568</v>
      </c>
      <c r="L52" s="30"/>
      <c r="M52" s="69" t="str">
        <f>I52</f>
        <v>2567</v>
      </c>
    </row>
    <row r="53" spans="1:13" ht="20.5" x14ac:dyDescent="0.65">
      <c r="A53" s="1" t="s">
        <v>143</v>
      </c>
      <c r="F53" s="12"/>
      <c r="G53" s="8"/>
      <c r="H53" s="8"/>
      <c r="I53" s="8"/>
      <c r="J53" s="8"/>
      <c r="K53" s="8"/>
      <c r="L53" s="8"/>
      <c r="M53" s="8"/>
    </row>
    <row r="54" spans="1:13" x14ac:dyDescent="0.6">
      <c r="B54" s="8" t="s">
        <v>131</v>
      </c>
      <c r="F54" s="12"/>
      <c r="G54" s="34">
        <f>G23-G55</f>
        <v>219217577</v>
      </c>
      <c r="H54" s="34"/>
      <c r="I54" s="34">
        <f>I23-I55</f>
        <v>70395498</v>
      </c>
      <c r="J54" s="34"/>
      <c r="K54" s="34">
        <f>K23-K55</f>
        <v>206929941</v>
      </c>
      <c r="L54" s="34"/>
      <c r="M54" s="34">
        <f>M23-M55</f>
        <v>80422751</v>
      </c>
    </row>
    <row r="55" spans="1:13" x14ac:dyDescent="0.6">
      <c r="B55" s="8" t="s">
        <v>132</v>
      </c>
      <c r="F55" s="12"/>
      <c r="G55" s="74">
        <v>6325009</v>
      </c>
      <c r="H55" s="34"/>
      <c r="I55" s="40">
        <v>3853738</v>
      </c>
      <c r="J55" s="34"/>
      <c r="K55" s="74">
        <v>0</v>
      </c>
      <c r="L55" s="74"/>
      <c r="M55" s="74">
        <v>0</v>
      </c>
    </row>
    <row r="56" spans="1:13" ht="20.5" thickBot="1" x14ac:dyDescent="0.65">
      <c r="F56" s="12"/>
      <c r="G56" s="46">
        <f>SUM(G54:G55)</f>
        <v>225542586</v>
      </c>
      <c r="H56" s="34"/>
      <c r="I56" s="46">
        <f>SUM(I54:I55)</f>
        <v>74249236</v>
      </c>
      <c r="J56" s="34"/>
      <c r="K56" s="46">
        <f>SUM(K54:K55)</f>
        <v>206929941</v>
      </c>
      <c r="L56" s="34"/>
      <c r="M56" s="46">
        <f>SUM(M54:M55)</f>
        <v>80422751</v>
      </c>
    </row>
    <row r="57" spans="1:13" ht="21" thickTop="1" x14ac:dyDescent="0.6">
      <c r="A57" s="75" t="s">
        <v>144</v>
      </c>
      <c r="B57" s="75"/>
      <c r="C57" s="84"/>
      <c r="D57" s="84"/>
      <c r="F57" s="12"/>
    </row>
    <row r="58" spans="1:13" x14ac:dyDescent="0.6">
      <c r="A58" s="84"/>
      <c r="B58" s="84" t="s">
        <v>131</v>
      </c>
      <c r="C58" s="85"/>
      <c r="D58" s="84"/>
      <c r="F58" s="12"/>
      <c r="G58" s="74">
        <f>G33-G59</f>
        <v>194025140</v>
      </c>
      <c r="H58" s="34"/>
      <c r="I58" s="74">
        <f>I33-I59</f>
        <v>397956620</v>
      </c>
      <c r="J58" s="34"/>
      <c r="K58" s="74">
        <f>K33-K59</f>
        <v>184566606</v>
      </c>
      <c r="L58" s="34"/>
      <c r="M58" s="74">
        <f>M33-M59</f>
        <v>398863602</v>
      </c>
    </row>
    <row r="59" spans="1:13" x14ac:dyDescent="0.6">
      <c r="A59" s="84"/>
      <c r="B59" s="84" t="s">
        <v>132</v>
      </c>
      <c r="C59" s="85"/>
      <c r="D59" s="84"/>
      <c r="F59" s="12"/>
      <c r="G59" s="74">
        <v>4175235</v>
      </c>
      <c r="H59" s="34"/>
      <c r="I59" s="74">
        <f>I55</f>
        <v>3853738</v>
      </c>
      <c r="K59" s="11">
        <v>0</v>
      </c>
      <c r="M59" s="11">
        <v>0</v>
      </c>
    </row>
    <row r="60" spans="1:13" ht="20.5" thickBot="1" x14ac:dyDescent="0.65">
      <c r="F60" s="12"/>
      <c r="G60" s="46">
        <f>SUM(G58:G59)</f>
        <v>198200375</v>
      </c>
      <c r="H60" s="34"/>
      <c r="I60" s="46">
        <f>SUM(I58:I59)</f>
        <v>401810358</v>
      </c>
      <c r="J60" s="34"/>
      <c r="K60" s="46">
        <f>SUM(K58:K59)</f>
        <v>184566606</v>
      </c>
      <c r="L60" s="34"/>
      <c r="M60" s="46">
        <f>SUM(M58:M59)</f>
        <v>398863602</v>
      </c>
    </row>
    <row r="61" spans="1:13" ht="21" thickTop="1" x14ac:dyDescent="0.65">
      <c r="A61" s="1" t="s">
        <v>133</v>
      </c>
      <c r="F61" s="12"/>
    </row>
    <row r="62" spans="1:13" ht="20.5" thickBot="1" x14ac:dyDescent="0.65">
      <c r="B62" s="8" t="s">
        <v>131</v>
      </c>
      <c r="E62" s="12" t="s">
        <v>145</v>
      </c>
      <c r="F62" s="12"/>
      <c r="G62" s="86">
        <f>SUM(G54/G65)</f>
        <v>0.41920030203912789</v>
      </c>
      <c r="I62" s="86">
        <f>SUM(I54/I65)</f>
        <v>0.13283465198397654</v>
      </c>
      <c r="K62" s="86">
        <f>SUM(K54/K65)</f>
        <v>0.39570318655670078</v>
      </c>
      <c r="M62" s="86">
        <f>SUM(M54/M65)</f>
        <v>0.15175584297562611</v>
      </c>
    </row>
    <row r="63" spans="1:13" ht="20.5" thickTop="1" x14ac:dyDescent="0.6">
      <c r="E63" s="12" t="s">
        <v>71</v>
      </c>
      <c r="G63" s="35"/>
      <c r="I63" s="35"/>
      <c r="K63" s="35"/>
      <c r="M63" s="35"/>
    </row>
    <row r="64" spans="1:13" x14ac:dyDescent="0.6">
      <c r="A64" s="8" t="s">
        <v>134</v>
      </c>
      <c r="G64" s="35"/>
      <c r="I64" s="35"/>
      <c r="K64" s="35"/>
      <c r="M64" s="35"/>
    </row>
    <row r="65" spans="2:13" ht="20.5" thickBot="1" x14ac:dyDescent="0.65">
      <c r="B65" s="8" t="s">
        <v>135</v>
      </c>
      <c r="E65" s="51" t="s">
        <v>145</v>
      </c>
      <c r="F65" s="87"/>
      <c r="G65" s="53">
        <v>522942316.43835592</v>
      </c>
      <c r="H65" s="34"/>
      <c r="I65" s="53">
        <v>529948300</v>
      </c>
      <c r="J65" s="34"/>
      <c r="K65" s="53">
        <v>522942316.43835592</v>
      </c>
      <c r="L65" s="34"/>
      <c r="M65" s="53">
        <v>529948300</v>
      </c>
    </row>
    <row r="66" spans="2:13" ht="20.5" thickTop="1" x14ac:dyDescent="0.6">
      <c r="E66" s="51"/>
      <c r="F66" s="87"/>
      <c r="G66" s="34"/>
      <c r="H66" s="34"/>
      <c r="I66" s="34"/>
      <c r="J66" s="34"/>
      <c r="K66" s="34"/>
      <c r="L66" s="34"/>
      <c r="M66" s="35"/>
    </row>
    <row r="67" spans="2:13" x14ac:dyDescent="0.6">
      <c r="E67" s="51"/>
      <c r="F67" s="87"/>
      <c r="G67" s="34"/>
      <c r="H67" s="34"/>
      <c r="I67" s="34"/>
      <c r="J67" s="34"/>
      <c r="K67" s="34"/>
      <c r="L67" s="34"/>
      <c r="M67" s="35"/>
    </row>
    <row r="68" spans="2:13" x14ac:dyDescent="0.6">
      <c r="E68" s="51"/>
      <c r="F68" s="87"/>
      <c r="G68" s="34"/>
      <c r="H68" s="34"/>
      <c r="I68" s="34"/>
      <c r="J68" s="34"/>
      <c r="K68" s="34"/>
      <c r="L68" s="34"/>
      <c r="M68" s="35"/>
    </row>
    <row r="69" spans="2:13" x14ac:dyDescent="0.6">
      <c r="E69" s="51"/>
      <c r="F69" s="87"/>
      <c r="G69" s="34"/>
      <c r="H69" s="34"/>
      <c r="I69" s="34"/>
      <c r="J69" s="34"/>
      <c r="K69" s="34"/>
      <c r="L69" s="34"/>
      <c r="M69" s="35"/>
    </row>
    <row r="70" spans="2:13" x14ac:dyDescent="0.6">
      <c r="E70" s="51"/>
      <c r="F70" s="87"/>
      <c r="G70" s="34"/>
      <c r="H70" s="34"/>
      <c r="I70" s="34"/>
      <c r="J70" s="34"/>
      <c r="K70" s="34"/>
      <c r="L70" s="34"/>
      <c r="M70" s="35"/>
    </row>
    <row r="71" spans="2:13" x14ac:dyDescent="0.6">
      <c r="E71" s="51"/>
      <c r="F71" s="87"/>
      <c r="G71" s="34"/>
      <c r="H71" s="34"/>
      <c r="I71" s="34"/>
      <c r="J71" s="34"/>
      <c r="K71" s="34"/>
      <c r="L71" s="34"/>
      <c r="M71" s="35"/>
    </row>
    <row r="72" spans="2:13" x14ac:dyDescent="0.6">
      <c r="E72" s="51"/>
      <c r="F72" s="87"/>
      <c r="G72" s="34"/>
      <c r="H72" s="34"/>
      <c r="I72" s="34"/>
      <c r="J72" s="34"/>
      <c r="K72" s="34"/>
      <c r="L72" s="34"/>
      <c r="M72" s="35"/>
    </row>
    <row r="73" spans="2:13" x14ac:dyDescent="0.6">
      <c r="E73" s="51"/>
      <c r="F73" s="87"/>
      <c r="G73" s="34"/>
      <c r="H73" s="34"/>
      <c r="I73" s="34"/>
      <c r="J73" s="34"/>
      <c r="K73" s="34"/>
      <c r="L73" s="34"/>
      <c r="M73" s="35"/>
    </row>
    <row r="74" spans="2:13" x14ac:dyDescent="0.6">
      <c r="E74" s="51"/>
      <c r="F74" s="87"/>
      <c r="G74" s="34"/>
      <c r="H74" s="34"/>
      <c r="I74" s="34"/>
      <c r="J74" s="34"/>
      <c r="K74" s="34"/>
      <c r="L74" s="34"/>
      <c r="M74" s="35"/>
    </row>
    <row r="75" spans="2:13" x14ac:dyDescent="0.6">
      <c r="E75" s="51"/>
      <c r="F75" s="87"/>
      <c r="G75" s="34"/>
      <c r="H75" s="34"/>
      <c r="I75" s="34"/>
      <c r="J75" s="34"/>
      <c r="K75" s="34"/>
      <c r="L75" s="34"/>
      <c r="M75" s="35"/>
    </row>
    <row r="76" spans="2:13" x14ac:dyDescent="0.6">
      <c r="E76" s="51"/>
      <c r="F76" s="87"/>
      <c r="G76" s="34"/>
      <c r="H76" s="34"/>
      <c r="I76" s="34"/>
      <c r="J76" s="34"/>
      <c r="K76" s="34"/>
      <c r="L76" s="34"/>
      <c r="M76" s="35"/>
    </row>
    <row r="77" spans="2:13" x14ac:dyDescent="0.6">
      <c r="E77" s="51"/>
      <c r="F77" s="87"/>
      <c r="G77" s="34"/>
      <c r="H77" s="34"/>
      <c r="I77" s="34"/>
      <c r="J77" s="34"/>
      <c r="K77" s="34"/>
      <c r="L77" s="34"/>
      <c r="M77" s="35"/>
    </row>
    <row r="78" spans="2:13" x14ac:dyDescent="0.6">
      <c r="E78" s="51"/>
      <c r="F78" s="87"/>
      <c r="G78" s="34"/>
      <c r="H78" s="34"/>
      <c r="I78" s="34"/>
      <c r="J78" s="34"/>
      <c r="K78" s="34"/>
      <c r="L78" s="34"/>
      <c r="M78" s="35"/>
    </row>
    <row r="79" spans="2:13" x14ac:dyDescent="0.6">
      <c r="E79" s="51"/>
      <c r="F79" s="87"/>
      <c r="G79" s="34"/>
      <c r="H79" s="34"/>
      <c r="I79" s="34"/>
      <c r="J79" s="34"/>
      <c r="K79" s="34"/>
      <c r="L79" s="34"/>
      <c r="M79" s="35"/>
    </row>
    <row r="80" spans="2:13" x14ac:dyDescent="0.6">
      <c r="E80" s="51"/>
      <c r="F80" s="87"/>
      <c r="G80" s="34"/>
      <c r="H80" s="34"/>
      <c r="I80" s="34"/>
      <c r="J80" s="34"/>
      <c r="K80" s="34"/>
      <c r="L80" s="34"/>
      <c r="M80" s="35"/>
    </row>
    <row r="81" spans="1:13" x14ac:dyDescent="0.6">
      <c r="E81" s="51"/>
      <c r="F81" s="87"/>
      <c r="G81" s="34"/>
      <c r="H81" s="34"/>
      <c r="I81" s="34"/>
      <c r="J81" s="34"/>
      <c r="K81" s="34"/>
      <c r="L81" s="34"/>
      <c r="M81" s="35"/>
    </row>
    <row r="82" spans="1:13" x14ac:dyDescent="0.6">
      <c r="E82" s="51"/>
      <c r="F82" s="87"/>
      <c r="G82" s="34"/>
      <c r="H82" s="34"/>
      <c r="I82" s="34"/>
      <c r="J82" s="34"/>
      <c r="K82" s="34"/>
      <c r="L82" s="34"/>
      <c r="M82" s="35"/>
    </row>
    <row r="83" spans="1:13" x14ac:dyDescent="0.6">
      <c r="E83" s="51"/>
      <c r="F83" s="87"/>
      <c r="G83" s="34"/>
      <c r="H83" s="34"/>
      <c r="I83" s="34"/>
      <c r="J83" s="34"/>
      <c r="K83" s="34"/>
      <c r="L83" s="34"/>
      <c r="M83" s="35"/>
    </row>
    <row r="84" spans="1:13" x14ac:dyDescent="0.6">
      <c r="E84" s="51"/>
      <c r="F84" s="87"/>
      <c r="G84" s="34"/>
      <c r="H84" s="34"/>
      <c r="I84" s="34"/>
      <c r="J84" s="34"/>
      <c r="K84" s="34"/>
      <c r="L84" s="34"/>
      <c r="M84" s="35"/>
    </row>
    <row r="85" spans="1:13" x14ac:dyDescent="0.6">
      <c r="E85" s="51"/>
      <c r="F85" s="87"/>
      <c r="G85" s="34"/>
      <c r="H85" s="34"/>
      <c r="I85" s="34"/>
      <c r="J85" s="34"/>
      <c r="K85" s="34"/>
      <c r="L85" s="34"/>
      <c r="M85" s="35"/>
    </row>
    <row r="86" spans="1:13" x14ac:dyDescent="0.6">
      <c r="E86" s="51"/>
      <c r="F86" s="87"/>
      <c r="G86" s="34"/>
      <c r="H86" s="34"/>
      <c r="I86" s="34"/>
      <c r="J86" s="34"/>
      <c r="K86" s="34"/>
      <c r="L86" s="34"/>
      <c r="M86" s="35"/>
    </row>
    <row r="87" spans="1:13" s="88" customFormat="1" x14ac:dyDescent="0.75">
      <c r="A87" s="181" t="s">
        <v>129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</row>
    <row r="88" spans="1:13" s="88" customFormat="1" x14ac:dyDescent="0.75">
      <c r="A88" s="182" t="s">
        <v>130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</row>
    <row r="89" spans="1:13" s="88" customFormat="1" x14ac:dyDescent="0.75">
      <c r="A89" s="182" t="s">
        <v>45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</row>
    <row r="90" spans="1:13" x14ac:dyDescent="0.6">
      <c r="E90" s="83"/>
      <c r="F90" s="83"/>
      <c r="G90" s="8"/>
      <c r="H90" s="8"/>
      <c r="I90" s="8"/>
      <c r="J90" s="8"/>
      <c r="K90" s="14"/>
      <c r="L90" s="8"/>
      <c r="M90" s="8"/>
    </row>
    <row r="91" spans="1:13" x14ac:dyDescent="0.6">
      <c r="E91" s="83"/>
      <c r="F91" s="83"/>
      <c r="G91" s="8"/>
      <c r="H91" s="8"/>
      <c r="I91" s="8"/>
      <c r="J91" s="8"/>
      <c r="K91" s="14"/>
      <c r="L91" s="8"/>
      <c r="M91" s="8"/>
    </row>
    <row r="92" spans="1:13" x14ac:dyDescent="0.6">
      <c r="G92" s="91"/>
      <c r="H92" s="91"/>
      <c r="I92" s="91"/>
      <c r="J92" s="91"/>
      <c r="K92" s="91"/>
      <c r="L92" s="91"/>
      <c r="M92" s="91"/>
    </row>
    <row r="93" spans="1:13" x14ac:dyDescent="0.6">
      <c r="G93" s="35"/>
      <c r="I93" s="35"/>
      <c r="K93" s="35"/>
      <c r="M93" s="35"/>
    </row>
    <row r="94" spans="1:13" x14ac:dyDescent="0.6">
      <c r="G94" s="35"/>
      <c r="I94" s="35"/>
      <c r="K94" s="35"/>
      <c r="M94" s="35"/>
    </row>
    <row r="95" spans="1:13" x14ac:dyDescent="0.6">
      <c r="G95" s="35"/>
      <c r="I95" s="35"/>
      <c r="K95" s="35"/>
      <c r="M95" s="35"/>
    </row>
    <row r="96" spans="1:13" x14ac:dyDescent="0.6">
      <c r="G96" s="35"/>
      <c r="I96" s="35"/>
      <c r="K96" s="35"/>
      <c r="M96" s="35"/>
    </row>
    <row r="97" spans="7:13" x14ac:dyDescent="0.6">
      <c r="G97" s="35"/>
      <c r="I97" s="35"/>
      <c r="K97" s="35"/>
      <c r="M97" s="35"/>
    </row>
    <row r="98" spans="7:13" x14ac:dyDescent="0.6">
      <c r="G98" s="35"/>
      <c r="I98" s="35"/>
      <c r="K98" s="35"/>
      <c r="M98" s="35"/>
    </row>
    <row r="99" spans="7:13" x14ac:dyDescent="0.6">
      <c r="G99" s="35"/>
      <c r="I99" s="35"/>
      <c r="K99" s="35"/>
      <c r="M99" s="35"/>
    </row>
  </sheetData>
  <mergeCells count="18">
    <mergeCell ref="A47:M47"/>
    <mergeCell ref="A1:M1"/>
    <mergeCell ref="A2:M2"/>
    <mergeCell ref="A3:M3"/>
    <mergeCell ref="G4:M4"/>
    <mergeCell ref="G5:I5"/>
    <mergeCell ref="K5:M5"/>
    <mergeCell ref="A44:M44"/>
    <mergeCell ref="A45:M45"/>
    <mergeCell ref="A46:M46"/>
    <mergeCell ref="A87:M87"/>
    <mergeCell ref="A88:M88"/>
    <mergeCell ref="A89:M89"/>
    <mergeCell ref="A48:M48"/>
    <mergeCell ref="A49:M49"/>
    <mergeCell ref="G50:M50"/>
    <mergeCell ref="G51:I51"/>
    <mergeCell ref="K51:M51"/>
  </mergeCells>
  <pageMargins left="0.98425196850393704" right="0.39370078740157499" top="0.78740157480314998" bottom="0.39370078740157499" header="0.15748031496063" footer="0.196850393700787"/>
  <pageSetup paperSize="9" scale="78" firstPageNumber="1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EDA23-F110-4F17-BCC9-394703ECA57F}">
  <sheetPr>
    <pageSetUpPr fitToPage="1"/>
  </sheetPr>
  <dimension ref="A1:AG54"/>
  <sheetViews>
    <sheetView zoomScale="70" zoomScaleNormal="70" workbookViewId="0">
      <selection activeCell="Y13" sqref="Y13:Y14"/>
    </sheetView>
  </sheetViews>
  <sheetFormatPr defaultColWidth="9.09765625" defaultRowHeight="20.9" customHeight="1" x14ac:dyDescent="0.6"/>
  <cols>
    <col min="1" max="1" width="34.09765625" style="96" customWidth="1"/>
    <col min="2" max="2" width="1.69921875" style="96" customWidth="1"/>
    <col min="3" max="3" width="8.69921875" style="96" customWidth="1"/>
    <col min="4" max="4" width="0.8984375" style="96" customWidth="1"/>
    <col min="5" max="5" width="14.59765625" style="97" customWidth="1"/>
    <col min="6" max="6" width="0.59765625" style="97" customWidth="1"/>
    <col min="7" max="7" width="14.59765625" style="97" customWidth="1"/>
    <col min="8" max="8" width="0.59765625" style="97" customWidth="1"/>
    <col min="9" max="9" width="15.3984375" style="97" customWidth="1"/>
    <col min="10" max="10" width="0.59765625" style="97" customWidth="1"/>
    <col min="11" max="11" width="17.59765625" style="97" customWidth="1"/>
    <col min="12" max="12" width="0.59765625" style="97" customWidth="1"/>
    <col min="13" max="13" width="13.09765625" style="97" customWidth="1"/>
    <col min="14" max="14" width="0.69921875" style="97" customWidth="1"/>
    <col min="15" max="15" width="13.59765625" style="97" customWidth="1"/>
    <col min="16" max="16" width="0.59765625" style="97" customWidth="1"/>
    <col min="17" max="17" width="13.59765625" style="97" customWidth="1"/>
    <col min="18" max="18" width="0.59765625" style="97" customWidth="1"/>
    <col min="19" max="19" width="13.09765625" style="97" customWidth="1"/>
    <col min="20" max="20" width="0.59765625" style="97" customWidth="1"/>
    <col min="21" max="21" width="17.8984375" style="97" customWidth="1"/>
    <col min="22" max="22" width="0.59765625" style="97" customWidth="1"/>
    <col min="23" max="23" width="21.59765625" style="97" customWidth="1"/>
    <col min="24" max="24" width="0.59765625" style="97" customWidth="1"/>
    <col min="25" max="25" width="16.8984375" style="97" customWidth="1"/>
    <col min="26" max="26" width="0.59765625" style="97" customWidth="1"/>
    <col min="27" max="27" width="17.3984375" style="97" customWidth="1"/>
    <col min="28" max="28" width="0.59765625" style="97" customWidth="1"/>
    <col min="29" max="29" width="17.3984375" style="97" bestFit="1" customWidth="1"/>
    <col min="30" max="30" width="0.59765625" style="97" customWidth="1"/>
    <col min="31" max="31" width="15.69921875" style="97" customWidth="1"/>
    <col min="32" max="32" width="0.59765625" style="97" customWidth="1"/>
    <col min="33" max="33" width="16.296875" style="97" customWidth="1"/>
    <col min="34" max="34" width="2.09765625" style="96" customWidth="1"/>
    <col min="35" max="16384" width="9.09765625" style="96"/>
  </cols>
  <sheetData>
    <row r="1" spans="1:33" s="26" customFormat="1" ht="21" customHeight="1" x14ac:dyDescent="0.65">
      <c r="A1" s="92" t="str">
        <f>FS!A1</f>
        <v xml:space="preserve">บริษัท อาซีฟา จำกัด (มหาชน) และบริษัทย่อย </v>
      </c>
      <c r="B1" s="92"/>
      <c r="C1" s="93"/>
      <c r="D1" s="9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</row>
    <row r="2" spans="1:33" s="26" customFormat="1" ht="21" customHeight="1" x14ac:dyDescent="0.65">
      <c r="A2" s="92" t="s">
        <v>146</v>
      </c>
      <c r="B2" s="92"/>
      <c r="C2" s="93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</row>
    <row r="3" spans="1:33" s="26" customFormat="1" ht="21" customHeight="1" x14ac:dyDescent="0.65">
      <c r="A3" s="95" t="str">
        <f>PL!A3</f>
        <v>สำหรับปีสิ้นสุดวันที่ 31 ธันวาคม 2568</v>
      </c>
      <c r="B3" s="95"/>
      <c r="C3" s="95"/>
      <c r="D3" s="95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</row>
    <row r="4" spans="1:33" ht="20" x14ac:dyDescent="0.6">
      <c r="A4" s="145"/>
      <c r="B4" s="145"/>
      <c r="C4" s="145"/>
      <c r="D4" s="145"/>
      <c r="E4" s="191" t="s">
        <v>3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3" ht="20" x14ac:dyDescent="0.6">
      <c r="A5" s="147"/>
      <c r="B5" s="147"/>
      <c r="E5" s="192" t="s">
        <v>4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</row>
    <row r="6" spans="1:33" ht="20" x14ac:dyDescent="0.6">
      <c r="A6" s="147"/>
      <c r="B6" s="147"/>
      <c r="E6" s="148" t="s">
        <v>147</v>
      </c>
      <c r="F6" s="149"/>
      <c r="G6" s="149"/>
      <c r="H6" s="149"/>
      <c r="I6" s="150"/>
      <c r="J6" s="149"/>
      <c r="K6" s="150"/>
      <c r="L6" s="149"/>
      <c r="M6" s="151"/>
      <c r="N6" s="151"/>
      <c r="O6" s="151"/>
      <c r="P6" s="151"/>
      <c r="Q6" s="151"/>
      <c r="R6" s="149"/>
      <c r="S6" s="149"/>
      <c r="T6" s="193" t="s">
        <v>90</v>
      </c>
      <c r="U6" s="193"/>
      <c r="V6" s="193"/>
      <c r="W6" s="193"/>
      <c r="X6" s="193"/>
      <c r="Y6" s="193"/>
      <c r="Z6" s="193"/>
      <c r="AA6" s="193"/>
      <c r="AB6" s="193"/>
      <c r="AC6" s="149"/>
      <c r="AD6" s="149"/>
      <c r="AE6" s="149"/>
      <c r="AF6" s="149"/>
      <c r="AG6" s="149"/>
    </row>
    <row r="7" spans="1:33" ht="21.75" customHeight="1" x14ac:dyDescent="0.6">
      <c r="A7" s="147"/>
      <c r="B7" s="147"/>
      <c r="E7" s="152"/>
      <c r="F7" s="109"/>
      <c r="G7" s="109"/>
      <c r="H7" s="109"/>
      <c r="I7" s="153"/>
      <c r="J7" s="109"/>
      <c r="K7" s="153"/>
      <c r="L7" s="109"/>
      <c r="M7" s="191" t="s">
        <v>84</v>
      </c>
      <c r="N7" s="191"/>
      <c r="O7" s="191"/>
      <c r="P7" s="191"/>
      <c r="Q7" s="191"/>
      <c r="R7" s="109"/>
      <c r="S7" s="109"/>
      <c r="T7" s="191" t="s">
        <v>122</v>
      </c>
      <c r="U7" s="191"/>
      <c r="V7" s="191"/>
      <c r="W7" s="191"/>
      <c r="X7" s="191"/>
      <c r="Y7" s="191"/>
      <c r="Z7" s="191"/>
      <c r="AA7" s="154"/>
      <c r="AB7" s="154"/>
      <c r="AC7" s="109"/>
      <c r="AD7" s="109"/>
      <c r="AE7" s="109"/>
      <c r="AF7" s="109"/>
      <c r="AG7" s="109"/>
    </row>
    <row r="8" spans="1:33" ht="20" x14ac:dyDescent="0.6">
      <c r="A8" s="147"/>
      <c r="B8" s="147"/>
      <c r="E8" s="155"/>
      <c r="F8" s="109"/>
      <c r="G8" s="109"/>
      <c r="H8" s="109"/>
      <c r="I8" s="186" t="s">
        <v>79</v>
      </c>
      <c r="J8" s="109"/>
      <c r="K8" s="186" t="s">
        <v>148</v>
      </c>
      <c r="L8" s="109"/>
      <c r="R8" s="109"/>
      <c r="S8" s="109"/>
      <c r="T8" s="109"/>
      <c r="U8" s="96"/>
      <c r="V8" s="109"/>
      <c r="W8" s="188" t="s">
        <v>149</v>
      </c>
      <c r="X8" s="109"/>
      <c r="Y8" s="188" t="s">
        <v>150</v>
      </c>
      <c r="Z8" s="109"/>
      <c r="AA8" s="188" t="s">
        <v>151</v>
      </c>
      <c r="AB8" s="109"/>
      <c r="AC8" s="154"/>
      <c r="AD8" s="109"/>
      <c r="AE8" s="156"/>
      <c r="AF8" s="109"/>
      <c r="AG8" s="109"/>
    </row>
    <row r="9" spans="1:33" ht="21" customHeight="1" x14ac:dyDescent="0.6">
      <c r="A9" s="147"/>
      <c r="B9" s="147"/>
      <c r="E9" s="155"/>
      <c r="F9" s="109"/>
      <c r="G9" s="109"/>
      <c r="H9" s="109"/>
      <c r="I9" s="186"/>
      <c r="J9" s="109"/>
      <c r="K9" s="186"/>
      <c r="L9" s="109"/>
      <c r="M9" s="191" t="s">
        <v>85</v>
      </c>
      <c r="N9" s="191"/>
      <c r="O9" s="191"/>
      <c r="P9" s="109"/>
      <c r="Q9" s="109"/>
      <c r="R9" s="109"/>
      <c r="S9" s="109"/>
      <c r="T9" s="109"/>
      <c r="U9" s="188" t="s">
        <v>152</v>
      </c>
      <c r="V9" s="109"/>
      <c r="W9" s="188"/>
      <c r="X9" s="109"/>
      <c r="Y9" s="188"/>
      <c r="Z9" s="109"/>
      <c r="AA9" s="188"/>
      <c r="AB9" s="109"/>
      <c r="AC9" s="154"/>
      <c r="AD9" s="109"/>
      <c r="AE9" s="156"/>
      <c r="AF9" s="109"/>
      <c r="AG9" s="109"/>
    </row>
    <row r="10" spans="1:33" ht="21" customHeight="1" x14ac:dyDescent="0.6">
      <c r="A10" s="157"/>
      <c r="B10" s="158"/>
      <c r="C10" s="157"/>
      <c r="D10" s="157"/>
      <c r="E10" s="107" t="s">
        <v>153</v>
      </c>
      <c r="F10" s="108"/>
      <c r="G10" s="186" t="s">
        <v>77</v>
      </c>
      <c r="H10" s="109"/>
      <c r="I10" s="186"/>
      <c r="J10" s="109"/>
      <c r="K10" s="186"/>
      <c r="L10" s="109"/>
      <c r="M10" s="188" t="s">
        <v>154</v>
      </c>
      <c r="N10" s="109"/>
      <c r="O10" s="188" t="s">
        <v>155</v>
      </c>
      <c r="P10" s="159"/>
      <c r="Q10" s="109"/>
      <c r="R10" s="109"/>
      <c r="S10" s="109"/>
      <c r="T10" s="109"/>
      <c r="U10" s="188"/>
      <c r="V10" s="109"/>
      <c r="W10" s="188"/>
      <c r="X10" s="109"/>
      <c r="Y10" s="188"/>
      <c r="Z10" s="109"/>
      <c r="AA10" s="188"/>
      <c r="AB10" s="109"/>
      <c r="AC10" s="188" t="s">
        <v>156</v>
      </c>
      <c r="AE10" s="190" t="s">
        <v>92</v>
      </c>
      <c r="AG10" s="190" t="s">
        <v>157</v>
      </c>
    </row>
    <row r="11" spans="1:33" ht="20" x14ac:dyDescent="0.6">
      <c r="B11" s="160"/>
      <c r="C11" s="18" t="s">
        <v>6</v>
      </c>
      <c r="D11" s="24"/>
      <c r="E11" s="102" t="s">
        <v>158</v>
      </c>
      <c r="F11" s="108"/>
      <c r="G11" s="187"/>
      <c r="H11" s="109"/>
      <c r="I11" s="187"/>
      <c r="J11" s="109"/>
      <c r="K11" s="187"/>
      <c r="L11" s="109"/>
      <c r="M11" s="189"/>
      <c r="N11" s="109"/>
      <c r="O11" s="189"/>
      <c r="P11" s="108"/>
      <c r="Q11" s="146" t="s">
        <v>88</v>
      </c>
      <c r="R11" s="109"/>
      <c r="S11" s="100" t="s">
        <v>89</v>
      </c>
      <c r="T11" s="109"/>
      <c r="U11" s="189"/>
      <c r="V11" s="109"/>
      <c r="W11" s="189"/>
      <c r="X11" s="109"/>
      <c r="Y11" s="189"/>
      <c r="Z11" s="109"/>
      <c r="AA11" s="189"/>
      <c r="AB11" s="109"/>
      <c r="AC11" s="189"/>
      <c r="AE11" s="189"/>
      <c r="AG11" s="189"/>
    </row>
    <row r="12" spans="1:33" s="1" customFormat="1" ht="21.65" customHeight="1" x14ac:dyDescent="0.65">
      <c r="A12" s="1" t="s">
        <v>159</v>
      </c>
      <c r="C12" s="161"/>
      <c r="E12" s="162">
        <v>545648300</v>
      </c>
      <c r="F12" s="163"/>
      <c r="G12" s="162">
        <v>386702910</v>
      </c>
      <c r="H12" s="163"/>
      <c r="I12" s="162">
        <v>1981036</v>
      </c>
      <c r="J12" s="163"/>
      <c r="K12" s="164">
        <v>-280450</v>
      </c>
      <c r="L12" s="163"/>
      <c r="M12" s="162">
        <v>55000000</v>
      </c>
      <c r="N12" s="163"/>
      <c r="O12" s="162">
        <v>59856846</v>
      </c>
      <c r="P12" s="165"/>
      <c r="Q12" s="162">
        <v>619642185</v>
      </c>
      <c r="R12" s="166"/>
      <c r="S12" s="162">
        <v>-59856846</v>
      </c>
      <c r="T12" s="166"/>
      <c r="U12" s="162">
        <v>0</v>
      </c>
      <c r="V12" s="166"/>
      <c r="W12" s="162">
        <v>0</v>
      </c>
      <c r="X12" s="166"/>
      <c r="Y12" s="162">
        <v>0</v>
      </c>
      <c r="Z12" s="166"/>
      <c r="AA12" s="162">
        <v>0</v>
      </c>
      <c r="AB12" s="166"/>
      <c r="AC12" s="162">
        <f>SUM(E12:S12,AA12)</f>
        <v>1608693981</v>
      </c>
      <c r="AD12" s="167"/>
      <c r="AE12" s="162">
        <v>-30060942</v>
      </c>
      <c r="AF12" s="162"/>
      <c r="AG12" s="162">
        <f>SUM(AC12:AE12)</f>
        <v>1578633039</v>
      </c>
    </row>
    <row r="13" spans="1:33" s="1" customFormat="1" ht="21.65" customHeight="1" x14ac:dyDescent="0.65">
      <c r="A13" s="96" t="s">
        <v>160</v>
      </c>
      <c r="C13" s="161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</row>
    <row r="14" spans="1:33" ht="20" x14ac:dyDescent="0.6">
      <c r="A14" s="96" t="s">
        <v>161</v>
      </c>
      <c r="C14" s="110">
        <v>29</v>
      </c>
      <c r="E14" s="163">
        <v>0</v>
      </c>
      <c r="F14" s="162"/>
      <c r="G14" s="162">
        <v>0</v>
      </c>
      <c r="H14" s="162"/>
      <c r="I14" s="162">
        <v>0</v>
      </c>
      <c r="J14" s="162"/>
      <c r="K14" s="162">
        <v>0</v>
      </c>
      <c r="L14" s="162"/>
      <c r="M14" s="162">
        <v>0</v>
      </c>
      <c r="N14" s="162"/>
      <c r="O14" s="162">
        <v>0</v>
      </c>
      <c r="P14" s="165"/>
      <c r="Q14" s="162">
        <f>'SE.T.only'!M13</f>
        <v>-100690177</v>
      </c>
      <c r="R14" s="162"/>
      <c r="S14" s="162">
        <v>0</v>
      </c>
      <c r="T14" s="162"/>
      <c r="U14" s="162">
        <v>0</v>
      </c>
      <c r="V14" s="162"/>
      <c r="W14" s="162">
        <v>0</v>
      </c>
      <c r="X14" s="162"/>
      <c r="Y14" s="162">
        <v>0</v>
      </c>
      <c r="Z14" s="162"/>
      <c r="AA14" s="162">
        <f>SUM(U14:Z14)</f>
        <v>0</v>
      </c>
      <c r="AB14" s="162"/>
      <c r="AC14" s="162">
        <f>SUM(E14:S14,AA14)</f>
        <v>-100690177</v>
      </c>
      <c r="AD14" s="167"/>
      <c r="AE14" s="169">
        <v>0</v>
      </c>
      <c r="AF14" s="162"/>
      <c r="AG14" s="162">
        <f>SUM(AC14:AE14)</f>
        <v>-100690177</v>
      </c>
    </row>
    <row r="15" spans="1:33" ht="20" x14ac:dyDescent="0.6">
      <c r="A15" s="96" t="s">
        <v>104</v>
      </c>
      <c r="C15" s="110"/>
      <c r="E15" s="163">
        <v>0</v>
      </c>
      <c r="F15" s="162"/>
      <c r="G15" s="162">
        <v>0</v>
      </c>
      <c r="H15" s="162"/>
      <c r="I15" s="162">
        <v>0</v>
      </c>
      <c r="J15" s="162"/>
      <c r="K15" s="162">
        <v>0</v>
      </c>
      <c r="L15" s="162"/>
      <c r="M15" s="162">
        <v>0</v>
      </c>
      <c r="N15" s="162"/>
      <c r="O15" s="162">
        <v>0</v>
      </c>
      <c r="P15" s="165"/>
      <c r="Q15" s="162">
        <v>0</v>
      </c>
      <c r="R15" s="162"/>
      <c r="S15" s="162">
        <v>0</v>
      </c>
      <c r="T15" s="162"/>
      <c r="U15" s="162">
        <v>0</v>
      </c>
      <c r="V15" s="162"/>
      <c r="W15" s="162">
        <v>0</v>
      </c>
      <c r="X15" s="162"/>
      <c r="Y15" s="162">
        <v>0</v>
      </c>
      <c r="Z15" s="162"/>
      <c r="AA15" s="162">
        <v>0</v>
      </c>
      <c r="AB15" s="162"/>
      <c r="AC15" s="162">
        <f>SUM(E15:S15,AA15)</f>
        <v>0</v>
      </c>
      <c r="AD15" s="167"/>
      <c r="AE15" s="169">
        <v>1812500</v>
      </c>
      <c r="AF15" s="162"/>
      <c r="AG15" s="162">
        <f>SUM(AC15:AE15)</f>
        <v>1812500</v>
      </c>
    </row>
    <row r="16" spans="1:33" ht="20" x14ac:dyDescent="0.6">
      <c r="A16" s="8" t="s">
        <v>162</v>
      </c>
      <c r="C16" s="110"/>
      <c r="E16" s="170">
        <v>0</v>
      </c>
      <c r="F16" s="162"/>
      <c r="G16" s="171">
        <v>0</v>
      </c>
      <c r="H16" s="164"/>
      <c r="I16" s="171">
        <v>0</v>
      </c>
      <c r="J16" s="164"/>
      <c r="K16" s="171">
        <v>0</v>
      </c>
      <c r="L16" s="164"/>
      <c r="M16" s="171">
        <v>0</v>
      </c>
      <c r="N16" s="162"/>
      <c r="O16" s="171">
        <v>0</v>
      </c>
      <c r="P16" s="165"/>
      <c r="Q16" s="164">
        <v>0</v>
      </c>
      <c r="R16" s="162"/>
      <c r="S16" s="164">
        <v>0</v>
      </c>
      <c r="T16" s="162"/>
      <c r="U16" s="162">
        <v>0</v>
      </c>
      <c r="V16" s="162"/>
      <c r="W16" s="162">
        <v>0</v>
      </c>
      <c r="X16" s="162"/>
      <c r="Y16" s="162">
        <v>0</v>
      </c>
      <c r="Z16" s="162"/>
      <c r="AA16" s="162">
        <f>SUM(U16:Z16)</f>
        <v>0</v>
      </c>
      <c r="AB16" s="162"/>
      <c r="AC16" s="164">
        <f>SUM(E16:S16,AA16)</f>
        <v>0</v>
      </c>
      <c r="AD16" s="162"/>
      <c r="AE16" s="162">
        <v>-3000000</v>
      </c>
      <c r="AF16" s="162"/>
      <c r="AG16" s="162">
        <f>SUM(AC16:AE16)</f>
        <v>-3000000</v>
      </c>
    </row>
    <row r="17" spans="1:33" ht="20" x14ac:dyDescent="0.6">
      <c r="A17" s="8" t="s">
        <v>163</v>
      </c>
      <c r="B17" s="8"/>
      <c r="C17" s="110"/>
      <c r="E17" s="170">
        <v>0</v>
      </c>
      <c r="F17" s="162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0</v>
      </c>
      <c r="N17" s="162"/>
      <c r="O17" s="164">
        <v>0</v>
      </c>
      <c r="P17" s="165"/>
      <c r="Q17" s="162">
        <f>+PL!I54</f>
        <v>70395498</v>
      </c>
      <c r="R17" s="162"/>
      <c r="S17" s="164">
        <v>0</v>
      </c>
      <c r="T17" s="162"/>
      <c r="U17" s="162">
        <f>PL!I27</f>
        <v>336275720</v>
      </c>
      <c r="V17" s="162"/>
      <c r="W17" s="162">
        <f>PL!I29</f>
        <v>-8714598</v>
      </c>
      <c r="X17" s="162"/>
      <c r="Y17" s="162">
        <f>PL!I31</f>
        <v>0</v>
      </c>
      <c r="Z17" s="162"/>
      <c r="AA17" s="162">
        <f>SUM(U17:Z17)</f>
        <v>327561122</v>
      </c>
      <c r="AB17" s="162"/>
      <c r="AC17" s="162">
        <f>SUM(E17:S17,AA17)</f>
        <v>397956620</v>
      </c>
      <c r="AD17" s="162"/>
      <c r="AE17" s="162">
        <f>+PL!I55</f>
        <v>3853738</v>
      </c>
      <c r="AF17" s="162"/>
      <c r="AG17" s="162">
        <f>SUM(AC17:AE17)</f>
        <v>401810358</v>
      </c>
    </row>
    <row r="18" spans="1:33" ht="21" customHeight="1" x14ac:dyDescent="0.6">
      <c r="A18" s="8" t="s">
        <v>164</v>
      </c>
      <c r="C18" s="110"/>
      <c r="E18" s="162">
        <v>0</v>
      </c>
      <c r="F18" s="162"/>
      <c r="G18" s="162">
        <v>0</v>
      </c>
      <c r="H18" s="162"/>
      <c r="I18" s="162">
        <v>0</v>
      </c>
      <c r="J18" s="162"/>
      <c r="K18" s="162">
        <v>0</v>
      </c>
      <c r="L18" s="162"/>
      <c r="M18" s="162">
        <v>0</v>
      </c>
      <c r="N18" s="162"/>
      <c r="O18" s="162">
        <v>0</v>
      </c>
      <c r="P18" s="162"/>
      <c r="Q18" s="162">
        <v>-8714598</v>
      </c>
      <c r="R18" s="162"/>
      <c r="S18" s="162">
        <v>0</v>
      </c>
      <c r="T18" s="162"/>
      <c r="U18" s="162">
        <v>0</v>
      </c>
      <c r="V18" s="162"/>
      <c r="W18" s="162">
        <f>-W17</f>
        <v>8714598</v>
      </c>
      <c r="X18" s="162"/>
      <c r="Y18" s="162">
        <f>-Y17</f>
        <v>0</v>
      </c>
      <c r="Z18" s="162"/>
      <c r="AA18" s="162">
        <f>SUM(U18:Z18)</f>
        <v>8714598</v>
      </c>
      <c r="AB18" s="162"/>
      <c r="AC18" s="172">
        <f>SUM(E18:S18,AA18)</f>
        <v>0</v>
      </c>
      <c r="AD18" s="162"/>
      <c r="AE18" s="162">
        <v>0</v>
      </c>
      <c r="AF18" s="162"/>
      <c r="AG18" s="162">
        <f t="shared" ref="AG18" si="0">SUM(AC18:AE18)</f>
        <v>0</v>
      </c>
    </row>
    <row r="19" spans="1:33" ht="20.5" x14ac:dyDescent="0.65">
      <c r="A19" s="1" t="s">
        <v>165</v>
      </c>
      <c r="C19" s="110"/>
      <c r="E19" s="173">
        <f>SUM(E12:E18)</f>
        <v>545648300</v>
      </c>
      <c r="F19" s="162"/>
      <c r="G19" s="173">
        <f>SUM(G12:G18)</f>
        <v>386702910</v>
      </c>
      <c r="H19" s="162"/>
      <c r="I19" s="173">
        <f>SUM(I12:I18)</f>
        <v>1981036</v>
      </c>
      <c r="J19" s="162"/>
      <c r="K19" s="173">
        <f>SUM(K12:K18)</f>
        <v>-280450</v>
      </c>
      <c r="L19" s="162"/>
      <c r="M19" s="173">
        <f>SUM(M12:M18)</f>
        <v>55000000</v>
      </c>
      <c r="N19" s="162"/>
      <c r="O19" s="173">
        <f>SUM(O12:O18)</f>
        <v>59856846</v>
      </c>
      <c r="P19" s="162"/>
      <c r="Q19" s="173">
        <f>SUM(Q12:Q18)</f>
        <v>580632908</v>
      </c>
      <c r="R19" s="162"/>
      <c r="S19" s="173">
        <f>SUM(S12:S18)</f>
        <v>-59856846</v>
      </c>
      <c r="T19" s="162"/>
      <c r="U19" s="173">
        <f>SUM(U12:U18)</f>
        <v>336275720</v>
      </c>
      <c r="V19" s="162"/>
      <c r="W19" s="173">
        <f>SUM(W12:W18)</f>
        <v>0</v>
      </c>
      <c r="X19" s="162"/>
      <c r="Y19" s="173">
        <f>SUM(Y12:Y18)</f>
        <v>0</v>
      </c>
      <c r="Z19" s="162"/>
      <c r="AA19" s="173">
        <f>SUM(AA12:AA18)</f>
        <v>336275720</v>
      </c>
      <c r="AB19" s="162"/>
      <c r="AC19" s="173">
        <f>SUM(AC12:AC18)</f>
        <v>1905960424</v>
      </c>
      <c r="AD19" s="162"/>
      <c r="AE19" s="173">
        <f>SUM(AE12:AE18)</f>
        <v>-27394704</v>
      </c>
      <c r="AF19" s="162"/>
      <c r="AG19" s="173">
        <f>SUM(AG12:AG18)</f>
        <v>1878565720</v>
      </c>
    </row>
    <row r="20" spans="1:33" ht="21" customHeight="1" x14ac:dyDescent="0.6">
      <c r="A20" s="96" t="s">
        <v>160</v>
      </c>
      <c r="C20" s="110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</row>
    <row r="21" spans="1:33" ht="20" x14ac:dyDescent="0.6">
      <c r="A21" s="96" t="s">
        <v>161</v>
      </c>
      <c r="C21" s="110">
        <v>29</v>
      </c>
      <c r="E21" s="162">
        <v>0</v>
      </c>
      <c r="F21" s="162"/>
      <c r="G21" s="162">
        <v>0</v>
      </c>
      <c r="H21" s="162"/>
      <c r="I21" s="162">
        <v>0</v>
      </c>
      <c r="J21" s="162"/>
      <c r="K21" s="162">
        <v>0</v>
      </c>
      <c r="L21" s="162"/>
      <c r="M21" s="162">
        <v>0</v>
      </c>
      <c r="N21" s="162"/>
      <c r="O21" s="162">
        <v>0</v>
      </c>
      <c r="P21" s="165"/>
      <c r="Q21" s="162">
        <f>'SE.T.only'!M18</f>
        <v>-73779958</v>
      </c>
      <c r="R21" s="162"/>
      <c r="S21" s="162">
        <v>0</v>
      </c>
      <c r="T21" s="162"/>
      <c r="U21" s="162">
        <v>0</v>
      </c>
      <c r="V21" s="162"/>
      <c r="W21" s="162">
        <v>0</v>
      </c>
      <c r="X21" s="162"/>
      <c r="Y21" s="162">
        <v>0</v>
      </c>
      <c r="Z21" s="162"/>
      <c r="AA21" s="162">
        <f>SUM(U21:Z21)</f>
        <v>0</v>
      </c>
      <c r="AB21" s="162"/>
      <c r="AC21" s="162">
        <f>SUM(E21:S21,AA21)</f>
        <v>-73779958</v>
      </c>
      <c r="AD21" s="162"/>
      <c r="AE21" s="162">
        <v>0</v>
      </c>
      <c r="AF21" s="162"/>
      <c r="AG21" s="162">
        <f>SUM(AC21:AE21)</f>
        <v>-73779958</v>
      </c>
    </row>
    <row r="22" spans="1:33" ht="20" x14ac:dyDescent="0.6">
      <c r="A22" s="96" t="s">
        <v>104</v>
      </c>
      <c r="C22" s="110">
        <v>4</v>
      </c>
      <c r="E22" s="164">
        <v>0</v>
      </c>
      <c r="F22" s="164"/>
      <c r="G22" s="164">
        <v>0</v>
      </c>
      <c r="H22" s="164"/>
      <c r="I22" s="164">
        <v>0</v>
      </c>
      <c r="J22" s="164"/>
      <c r="K22" s="164">
        <v>0</v>
      </c>
      <c r="L22" s="164"/>
      <c r="M22" s="164">
        <v>0</v>
      </c>
      <c r="N22" s="164"/>
      <c r="O22" s="164">
        <v>0</v>
      </c>
      <c r="P22" s="162"/>
      <c r="Q22" s="162">
        <v>0</v>
      </c>
      <c r="R22" s="162"/>
      <c r="S22" s="164">
        <v>0</v>
      </c>
      <c r="T22" s="162"/>
      <c r="U22" s="162">
        <v>0</v>
      </c>
      <c r="V22" s="162"/>
      <c r="W22" s="162">
        <v>0</v>
      </c>
      <c r="X22" s="162"/>
      <c r="Y22" s="162">
        <v>0</v>
      </c>
      <c r="Z22" s="162"/>
      <c r="AA22" s="162">
        <f>SUM(U22:Z22)</f>
        <v>0</v>
      </c>
      <c r="AB22" s="162"/>
      <c r="AC22" s="162">
        <f>SUM(E22:S22,AA22)</f>
        <v>0</v>
      </c>
      <c r="AD22" s="162"/>
      <c r="AE22" s="162">
        <v>59861519</v>
      </c>
      <c r="AF22" s="162"/>
      <c r="AG22" s="162">
        <f t="shared" ref="AG22:AG29" si="1">SUM(AC22:AE22)</f>
        <v>59861519</v>
      </c>
    </row>
    <row r="23" spans="1:33" ht="20" x14ac:dyDescent="0.6">
      <c r="A23" s="8" t="s">
        <v>105</v>
      </c>
      <c r="C23" s="110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</row>
    <row r="24" spans="1:33" ht="21" customHeight="1" x14ac:dyDescent="0.6">
      <c r="A24" s="175" t="s">
        <v>166</v>
      </c>
      <c r="C24" s="110"/>
      <c r="E24" s="162">
        <v>0</v>
      </c>
      <c r="F24" s="162"/>
      <c r="G24" s="162">
        <v>0</v>
      </c>
      <c r="H24" s="162"/>
      <c r="I24" s="162">
        <v>0</v>
      </c>
      <c r="J24" s="162"/>
      <c r="K24" s="162">
        <v>0</v>
      </c>
      <c r="L24" s="162"/>
      <c r="M24" s="162">
        <v>0</v>
      </c>
      <c r="N24" s="162"/>
      <c r="O24" s="162">
        <v>0</v>
      </c>
      <c r="P24" s="162"/>
      <c r="Q24" s="162">
        <v>0</v>
      </c>
      <c r="R24" s="162"/>
      <c r="S24" s="162">
        <v>0</v>
      </c>
      <c r="T24" s="162"/>
      <c r="U24" s="162">
        <v>0</v>
      </c>
      <c r="V24" s="162"/>
      <c r="W24" s="162">
        <v>0</v>
      </c>
      <c r="X24" s="162"/>
      <c r="Y24" s="162">
        <v>0</v>
      </c>
      <c r="Z24" s="162"/>
      <c r="AA24" s="162">
        <f t="shared" ref="AA24:AA29" si="2">SUM(U24:Z24)</f>
        <v>0</v>
      </c>
      <c r="AB24" s="162"/>
      <c r="AC24" s="162">
        <f t="shared" ref="AC24:AC29" si="3">SUM(E24:S24,AA24)</f>
        <v>0</v>
      </c>
      <c r="AD24" s="162"/>
      <c r="AE24" s="162">
        <v>-1500000</v>
      </c>
      <c r="AF24" s="162"/>
      <c r="AG24" s="162">
        <f>SUM(AC24:AE24)</f>
        <v>-1500000</v>
      </c>
    </row>
    <row r="25" spans="1:33" ht="21" customHeight="1" x14ac:dyDescent="0.6">
      <c r="A25" s="8" t="s">
        <v>162</v>
      </c>
      <c r="C25" s="110"/>
      <c r="E25" s="162">
        <v>0</v>
      </c>
      <c r="F25" s="162"/>
      <c r="G25" s="162">
        <v>0</v>
      </c>
      <c r="H25" s="162"/>
      <c r="I25" s="162">
        <v>0</v>
      </c>
      <c r="J25" s="162"/>
      <c r="K25" s="162">
        <v>0</v>
      </c>
      <c r="L25" s="162"/>
      <c r="M25" s="162">
        <v>0</v>
      </c>
      <c r="N25" s="162"/>
      <c r="O25" s="162">
        <v>0</v>
      </c>
      <c r="P25" s="162"/>
      <c r="Q25" s="162">
        <v>0</v>
      </c>
      <c r="R25" s="162"/>
      <c r="S25" s="162">
        <v>0</v>
      </c>
      <c r="T25" s="162"/>
      <c r="U25" s="162">
        <v>0</v>
      </c>
      <c r="V25" s="162"/>
      <c r="W25" s="162">
        <v>0</v>
      </c>
      <c r="X25" s="162"/>
      <c r="Y25" s="162">
        <v>0</v>
      </c>
      <c r="Z25" s="162"/>
      <c r="AA25" s="162">
        <f t="shared" si="2"/>
        <v>0</v>
      </c>
      <c r="AB25" s="162"/>
      <c r="AC25" s="162">
        <f t="shared" si="3"/>
        <v>0</v>
      </c>
      <c r="AD25" s="162"/>
      <c r="AE25" s="162">
        <v>-2189196</v>
      </c>
      <c r="AF25" s="162"/>
      <c r="AG25" s="162">
        <f>SUM(AC25:AE25)</f>
        <v>-2189196</v>
      </c>
    </row>
    <row r="26" spans="1:33" ht="21" customHeight="1" x14ac:dyDescent="0.6">
      <c r="A26" s="8" t="s">
        <v>163</v>
      </c>
      <c r="C26" s="110"/>
      <c r="E26" s="164">
        <v>0</v>
      </c>
      <c r="F26" s="164"/>
      <c r="G26" s="164">
        <v>0</v>
      </c>
      <c r="H26" s="164"/>
      <c r="I26" s="164">
        <v>0</v>
      </c>
      <c r="J26" s="164"/>
      <c r="K26" s="164">
        <v>0</v>
      </c>
      <c r="L26" s="164"/>
      <c r="M26" s="164">
        <v>0</v>
      </c>
      <c r="N26" s="164"/>
      <c r="O26" s="164">
        <v>0</v>
      </c>
      <c r="P26" s="162"/>
      <c r="Q26" s="176">
        <f>PL!G54</f>
        <v>219217577</v>
      </c>
      <c r="R26" s="162"/>
      <c r="S26" s="164">
        <v>0</v>
      </c>
      <c r="T26" s="162"/>
      <c r="U26" s="162">
        <v>0</v>
      </c>
      <c r="V26" s="162"/>
      <c r="W26" s="162">
        <f>-W27</f>
        <v>-29136286</v>
      </c>
      <c r="X26" s="162"/>
      <c r="Y26" s="162">
        <v>3943849</v>
      </c>
      <c r="Z26" s="162"/>
      <c r="AA26" s="162">
        <f t="shared" si="2"/>
        <v>-25192437</v>
      </c>
      <c r="AB26" s="162"/>
      <c r="AC26" s="162">
        <f t="shared" si="3"/>
        <v>194025140</v>
      </c>
      <c r="AD26" s="162"/>
      <c r="AE26" s="162">
        <f>PL!G59</f>
        <v>4175235</v>
      </c>
      <c r="AF26" s="162"/>
      <c r="AG26" s="162">
        <f>SUM(AC26:AE26)</f>
        <v>198200375</v>
      </c>
    </row>
    <row r="27" spans="1:33" ht="21" customHeight="1" x14ac:dyDescent="0.6">
      <c r="A27" s="8" t="s">
        <v>164</v>
      </c>
      <c r="C27" s="110"/>
      <c r="E27" s="162">
        <v>0</v>
      </c>
      <c r="F27" s="162"/>
      <c r="G27" s="162">
        <v>0</v>
      </c>
      <c r="H27" s="162"/>
      <c r="I27" s="162">
        <v>0</v>
      </c>
      <c r="J27" s="162"/>
      <c r="K27" s="162">
        <v>0</v>
      </c>
      <c r="L27" s="162"/>
      <c r="M27" s="162">
        <v>0</v>
      </c>
      <c r="N27" s="162"/>
      <c r="O27" s="162">
        <v>0</v>
      </c>
      <c r="P27" s="162"/>
      <c r="Q27" s="162">
        <v>-25192437</v>
      </c>
      <c r="R27" s="162"/>
      <c r="S27" s="162">
        <v>0</v>
      </c>
      <c r="T27" s="162"/>
      <c r="U27" s="162">
        <v>0</v>
      </c>
      <c r="V27" s="162"/>
      <c r="W27" s="162">
        <v>29136286</v>
      </c>
      <c r="X27" s="162"/>
      <c r="Y27" s="162">
        <f>-Y26</f>
        <v>-3943849</v>
      </c>
      <c r="Z27" s="162"/>
      <c r="AA27" s="162">
        <f t="shared" si="2"/>
        <v>25192437</v>
      </c>
      <c r="AB27" s="162"/>
      <c r="AC27" s="162">
        <f t="shared" si="3"/>
        <v>0</v>
      </c>
      <c r="AD27" s="162"/>
      <c r="AE27" s="162">
        <v>0</v>
      </c>
      <c r="AF27" s="162"/>
      <c r="AG27" s="162">
        <f>SUM(AC27:AE27)</f>
        <v>0</v>
      </c>
    </row>
    <row r="28" spans="1:33" ht="21" customHeight="1" x14ac:dyDescent="0.6">
      <c r="A28" s="8" t="s">
        <v>87</v>
      </c>
      <c r="C28" s="110">
        <v>27</v>
      </c>
      <c r="E28" s="162">
        <v>0</v>
      </c>
      <c r="F28" s="162"/>
      <c r="G28" s="162">
        <v>0</v>
      </c>
      <c r="H28" s="162"/>
      <c r="I28" s="162">
        <v>0</v>
      </c>
      <c r="J28" s="162"/>
      <c r="K28" s="162">
        <v>0</v>
      </c>
      <c r="L28" s="162"/>
      <c r="M28" s="162">
        <v>0</v>
      </c>
      <c r="N28" s="162"/>
      <c r="O28" s="162">
        <f>'SE.T.only'!K21</f>
        <v>43231188</v>
      </c>
      <c r="P28" s="162"/>
      <c r="Q28" s="162">
        <f>-O28</f>
        <v>-43231188</v>
      </c>
      <c r="R28" s="162"/>
      <c r="S28" s="162">
        <v>0</v>
      </c>
      <c r="T28" s="162"/>
      <c r="U28" s="162">
        <v>0</v>
      </c>
      <c r="V28" s="162"/>
      <c r="W28" s="162">
        <v>0</v>
      </c>
      <c r="X28" s="162"/>
      <c r="Y28" s="162">
        <v>0</v>
      </c>
      <c r="Z28" s="162"/>
      <c r="AA28" s="162">
        <f t="shared" si="2"/>
        <v>0</v>
      </c>
      <c r="AB28" s="162"/>
      <c r="AC28" s="162">
        <f t="shared" si="3"/>
        <v>0</v>
      </c>
      <c r="AD28" s="162"/>
      <c r="AE28" s="162">
        <v>0</v>
      </c>
      <c r="AF28" s="162"/>
      <c r="AG28" s="162">
        <f t="shared" si="1"/>
        <v>0</v>
      </c>
    </row>
    <row r="29" spans="1:33" ht="21" customHeight="1" x14ac:dyDescent="0.6">
      <c r="A29" s="8" t="s">
        <v>89</v>
      </c>
      <c r="C29" s="110">
        <v>27</v>
      </c>
      <c r="E29" s="162">
        <v>0</v>
      </c>
      <c r="F29" s="162"/>
      <c r="G29" s="162">
        <v>0</v>
      </c>
      <c r="H29" s="162"/>
      <c r="I29" s="162">
        <v>0</v>
      </c>
      <c r="J29" s="162"/>
      <c r="K29" s="162">
        <v>0</v>
      </c>
      <c r="L29" s="162"/>
      <c r="M29" s="162">
        <v>0</v>
      </c>
      <c r="N29" s="162"/>
      <c r="O29" s="162">
        <v>0</v>
      </c>
      <c r="P29" s="162"/>
      <c r="Q29" s="162">
        <v>0</v>
      </c>
      <c r="R29" s="162"/>
      <c r="S29" s="162">
        <f>-O28</f>
        <v>-43231188</v>
      </c>
      <c r="T29" s="162"/>
      <c r="U29" s="162">
        <v>0</v>
      </c>
      <c r="V29" s="162"/>
      <c r="W29" s="162">
        <v>0</v>
      </c>
      <c r="X29" s="162"/>
      <c r="Y29" s="162">
        <v>0</v>
      </c>
      <c r="Z29" s="162"/>
      <c r="AA29" s="162">
        <f t="shared" si="2"/>
        <v>0</v>
      </c>
      <c r="AB29" s="162"/>
      <c r="AC29" s="162">
        <f t="shared" si="3"/>
        <v>-43231188</v>
      </c>
      <c r="AD29" s="162"/>
      <c r="AE29" s="162">
        <v>0</v>
      </c>
      <c r="AF29" s="162"/>
      <c r="AG29" s="162">
        <f t="shared" si="1"/>
        <v>-43231188</v>
      </c>
    </row>
    <row r="30" spans="1:33" s="1" customFormat="1" ht="21.65" customHeight="1" thickBot="1" x14ac:dyDescent="0.7">
      <c r="A30" s="1" t="s">
        <v>167</v>
      </c>
      <c r="C30" s="161"/>
      <c r="E30" s="177">
        <f>SUM(E19:E29)</f>
        <v>545648300</v>
      </c>
      <c r="F30" s="163"/>
      <c r="G30" s="177">
        <f>SUM(G19:G29)</f>
        <v>386702910</v>
      </c>
      <c r="H30" s="163"/>
      <c r="I30" s="177">
        <f>SUM(I19:I29)</f>
        <v>1981036</v>
      </c>
      <c r="J30" s="163"/>
      <c r="K30" s="177">
        <f>SUM(K19:K29)</f>
        <v>-280450</v>
      </c>
      <c r="L30" s="163"/>
      <c r="M30" s="177">
        <f>SUM(M19:M29)</f>
        <v>55000000</v>
      </c>
      <c r="N30" s="163"/>
      <c r="O30" s="177">
        <f>SUM(O19:O29)</f>
        <v>103088034</v>
      </c>
      <c r="P30" s="165"/>
      <c r="Q30" s="177">
        <f>SUM(Q19:Q29)</f>
        <v>657646902</v>
      </c>
      <c r="R30" s="166"/>
      <c r="S30" s="177">
        <f>SUM(S19:S29)</f>
        <v>-103088034</v>
      </c>
      <c r="T30" s="166"/>
      <c r="U30" s="177">
        <f>SUM(U19:U29)</f>
        <v>336275720</v>
      </c>
      <c r="V30" s="166"/>
      <c r="W30" s="177">
        <f>SUM(W19:W29)</f>
        <v>0</v>
      </c>
      <c r="X30" s="162"/>
      <c r="Y30" s="177">
        <f>SUM(Y19:Y29)</f>
        <v>0</v>
      </c>
      <c r="Z30" s="166"/>
      <c r="AA30" s="177">
        <f>SUM(AA19:AA29)</f>
        <v>336275720</v>
      </c>
      <c r="AB30" s="166"/>
      <c r="AC30" s="177">
        <f>SUM(AC19:AC29)</f>
        <v>1982974418</v>
      </c>
      <c r="AD30" s="167"/>
      <c r="AE30" s="177">
        <f>SUM(AE19:AE29)</f>
        <v>32952854</v>
      </c>
      <c r="AF30" s="162"/>
      <c r="AG30" s="177">
        <f>SUM(AG19:AG29)</f>
        <v>2015927272</v>
      </c>
    </row>
    <row r="31" spans="1:33" s="1" customFormat="1" ht="21" customHeight="1" thickTop="1" x14ac:dyDescent="0.65">
      <c r="C31" s="161"/>
      <c r="E31" s="162"/>
      <c r="F31" s="163"/>
      <c r="G31" s="162"/>
      <c r="H31" s="163"/>
      <c r="I31" s="162"/>
      <c r="J31" s="163"/>
      <c r="K31" s="162"/>
      <c r="L31" s="163"/>
      <c r="M31" s="162"/>
      <c r="N31" s="163"/>
      <c r="O31" s="162"/>
      <c r="P31" s="165"/>
      <c r="Q31" s="162"/>
      <c r="R31" s="166"/>
      <c r="S31" s="162"/>
      <c r="T31" s="166"/>
      <c r="U31" s="162"/>
      <c r="V31" s="166"/>
      <c r="W31" s="162"/>
      <c r="X31" s="166"/>
      <c r="Y31" s="162"/>
      <c r="Z31" s="166"/>
      <c r="AA31" s="162"/>
      <c r="AB31" s="166"/>
      <c r="AC31" s="162"/>
      <c r="AD31" s="167"/>
      <c r="AE31" s="162"/>
      <c r="AF31" s="162"/>
      <c r="AG31" s="162"/>
    </row>
    <row r="32" spans="1:33" ht="21" customHeight="1" x14ac:dyDescent="0.65">
      <c r="A32" s="1"/>
      <c r="C32" s="110"/>
      <c r="E32" s="178"/>
      <c r="F32" s="154"/>
      <c r="G32" s="178"/>
      <c r="H32" s="154"/>
      <c r="I32" s="178"/>
      <c r="J32" s="154"/>
      <c r="K32" s="178"/>
      <c r="L32" s="154"/>
      <c r="M32" s="178"/>
      <c r="N32" s="154"/>
      <c r="O32" s="178"/>
      <c r="P32" s="164"/>
      <c r="Q32" s="178"/>
      <c r="R32" s="164"/>
      <c r="S32" s="178"/>
      <c r="T32" s="164"/>
      <c r="U32" s="164"/>
      <c r="V32" s="164"/>
      <c r="W32" s="178"/>
      <c r="X32" s="164"/>
      <c r="Y32" s="164"/>
      <c r="Z32" s="164"/>
      <c r="AA32" s="178"/>
      <c r="AB32" s="164"/>
      <c r="AC32" s="178"/>
      <c r="AD32" s="164"/>
      <c r="AE32" s="178"/>
      <c r="AF32" s="164"/>
      <c r="AG32" s="178"/>
    </row>
    <row r="33" spans="1:33" ht="21" customHeight="1" x14ac:dyDescent="0.65">
      <c r="A33" s="1"/>
      <c r="C33" s="110"/>
      <c r="E33" s="178"/>
      <c r="F33" s="154"/>
      <c r="G33" s="178"/>
      <c r="H33" s="154"/>
      <c r="I33" s="178"/>
      <c r="J33" s="154"/>
      <c r="K33" s="178"/>
      <c r="L33" s="154"/>
      <c r="M33" s="178"/>
      <c r="N33" s="154"/>
      <c r="O33" s="178"/>
      <c r="P33" s="164"/>
      <c r="Q33" s="178"/>
      <c r="R33" s="164"/>
      <c r="S33" s="178"/>
      <c r="T33" s="164"/>
      <c r="U33" s="164"/>
      <c r="V33" s="164"/>
      <c r="W33" s="178"/>
      <c r="X33" s="164"/>
      <c r="Y33" s="164"/>
      <c r="Z33" s="164"/>
      <c r="AA33" s="178"/>
      <c r="AB33" s="164"/>
      <c r="AC33" s="178"/>
      <c r="AD33" s="164"/>
      <c r="AE33" s="178"/>
      <c r="AF33" s="164"/>
      <c r="AG33" s="178"/>
    </row>
    <row r="34" spans="1:33" ht="21" customHeight="1" x14ac:dyDescent="0.65">
      <c r="A34" s="1"/>
      <c r="C34" s="110"/>
      <c r="E34" s="178"/>
      <c r="F34" s="154"/>
      <c r="G34" s="178"/>
      <c r="H34" s="154"/>
      <c r="I34" s="178"/>
      <c r="J34" s="154"/>
      <c r="K34" s="178"/>
      <c r="L34" s="154"/>
      <c r="M34" s="178"/>
      <c r="N34" s="154"/>
      <c r="O34" s="178"/>
      <c r="P34" s="164"/>
      <c r="Q34" s="178"/>
      <c r="R34" s="164"/>
      <c r="S34" s="178"/>
      <c r="T34" s="164"/>
      <c r="U34" s="164"/>
      <c r="V34" s="164"/>
      <c r="W34" s="178"/>
      <c r="X34" s="164"/>
      <c r="Y34" s="164"/>
      <c r="Z34" s="164"/>
      <c r="AA34" s="178"/>
      <c r="AB34" s="164"/>
      <c r="AC34" s="178"/>
      <c r="AD34" s="164"/>
      <c r="AE34" s="178"/>
      <c r="AF34" s="164"/>
      <c r="AG34" s="178"/>
    </row>
    <row r="35" spans="1:33" ht="21" customHeight="1" x14ac:dyDescent="0.65">
      <c r="A35" s="1"/>
      <c r="C35" s="110"/>
      <c r="E35" s="178"/>
      <c r="F35" s="154"/>
      <c r="G35" s="178"/>
      <c r="H35" s="154"/>
      <c r="I35" s="178"/>
      <c r="J35" s="154"/>
      <c r="K35" s="178"/>
      <c r="L35" s="154"/>
      <c r="M35" s="178"/>
      <c r="N35" s="154"/>
      <c r="O35" s="178"/>
      <c r="P35" s="164"/>
      <c r="Q35" s="178"/>
      <c r="R35" s="164"/>
      <c r="S35" s="178"/>
      <c r="T35" s="164"/>
      <c r="U35" s="164"/>
      <c r="V35" s="164"/>
      <c r="W35" s="178"/>
      <c r="X35" s="164"/>
      <c r="Y35" s="164"/>
      <c r="Z35" s="164"/>
      <c r="AA35" s="178"/>
      <c r="AB35" s="164"/>
      <c r="AC35" s="178"/>
      <c r="AD35" s="164"/>
      <c r="AE35" s="178"/>
      <c r="AF35" s="164"/>
      <c r="AG35" s="178"/>
    </row>
    <row r="36" spans="1:33" ht="21" customHeight="1" x14ac:dyDescent="0.65">
      <c r="A36" s="1"/>
      <c r="C36" s="110"/>
      <c r="E36" s="178"/>
      <c r="F36" s="154"/>
      <c r="G36" s="178"/>
      <c r="H36" s="154"/>
      <c r="I36" s="178"/>
      <c r="J36" s="154"/>
      <c r="K36" s="178"/>
      <c r="L36" s="154"/>
      <c r="M36" s="178"/>
      <c r="N36" s="154"/>
      <c r="O36" s="178"/>
      <c r="P36" s="164"/>
      <c r="Q36" s="178"/>
      <c r="R36" s="164"/>
      <c r="S36" s="178"/>
      <c r="T36" s="164"/>
      <c r="U36" s="164"/>
      <c r="V36" s="164"/>
      <c r="W36" s="178"/>
      <c r="X36" s="164"/>
      <c r="Y36" s="164"/>
      <c r="Z36" s="164"/>
      <c r="AA36" s="178"/>
      <c r="AB36" s="164"/>
      <c r="AC36" s="178"/>
      <c r="AD36" s="164"/>
      <c r="AE36" s="178"/>
      <c r="AF36" s="164"/>
      <c r="AG36" s="178"/>
    </row>
    <row r="37" spans="1:33" ht="21" hidden="1" customHeight="1" x14ac:dyDescent="0.65">
      <c r="A37" s="1"/>
      <c r="C37" s="110"/>
      <c r="E37" s="178"/>
      <c r="F37" s="154"/>
      <c r="G37" s="178"/>
      <c r="H37" s="154"/>
      <c r="I37" s="178"/>
      <c r="J37" s="154"/>
      <c r="K37" s="178"/>
      <c r="L37" s="154"/>
      <c r="M37" s="178"/>
      <c r="N37" s="154"/>
      <c r="O37" s="178"/>
      <c r="P37" s="164"/>
      <c r="Q37" s="178"/>
      <c r="R37" s="164"/>
      <c r="S37" s="178"/>
      <c r="T37" s="164"/>
      <c r="U37" s="164"/>
      <c r="V37" s="164"/>
      <c r="W37" s="178"/>
      <c r="X37" s="164"/>
      <c r="Y37" s="164"/>
      <c r="Z37" s="164"/>
      <c r="AA37" s="178"/>
      <c r="AB37" s="164"/>
      <c r="AC37" s="178"/>
      <c r="AD37" s="164"/>
      <c r="AE37" s="178"/>
      <c r="AF37" s="164"/>
      <c r="AG37" s="178"/>
    </row>
    <row r="38" spans="1:33" ht="21" hidden="1" customHeight="1" x14ac:dyDescent="0.65">
      <c r="A38" s="1"/>
      <c r="C38" s="110"/>
      <c r="E38" s="178"/>
      <c r="F38" s="154"/>
      <c r="G38" s="178"/>
      <c r="H38" s="154"/>
      <c r="I38" s="178"/>
      <c r="J38" s="154"/>
      <c r="K38" s="178"/>
      <c r="L38" s="154"/>
      <c r="M38" s="178"/>
      <c r="N38" s="154"/>
      <c r="O38" s="178"/>
      <c r="P38" s="164"/>
      <c r="Q38" s="178"/>
      <c r="R38" s="164"/>
      <c r="S38" s="178"/>
      <c r="T38" s="164"/>
      <c r="U38" s="164"/>
      <c r="V38" s="164"/>
      <c r="W38" s="178"/>
      <c r="X38" s="164"/>
      <c r="Y38" s="164"/>
      <c r="Z38" s="164"/>
      <c r="AA38" s="178"/>
      <c r="AB38" s="164"/>
      <c r="AC38" s="178"/>
      <c r="AD38" s="164"/>
      <c r="AE38" s="178"/>
      <c r="AF38" s="164"/>
      <c r="AG38" s="178"/>
    </row>
    <row r="39" spans="1:33" ht="21" hidden="1" customHeight="1" x14ac:dyDescent="0.65">
      <c r="A39" s="1"/>
      <c r="C39" s="110"/>
      <c r="E39" s="178"/>
      <c r="F39" s="154"/>
      <c r="G39" s="178"/>
      <c r="H39" s="154"/>
      <c r="I39" s="178"/>
      <c r="J39" s="154"/>
      <c r="K39" s="178"/>
      <c r="L39" s="154"/>
      <c r="M39" s="178"/>
      <c r="N39" s="154"/>
      <c r="O39" s="178"/>
      <c r="P39" s="164"/>
      <c r="Q39" s="178"/>
      <c r="R39" s="164"/>
      <c r="S39" s="178"/>
      <c r="T39" s="164"/>
      <c r="U39" s="164"/>
      <c r="V39" s="164"/>
      <c r="W39" s="178"/>
      <c r="X39" s="164"/>
      <c r="Y39" s="164"/>
      <c r="Z39" s="164"/>
      <c r="AA39" s="178"/>
      <c r="AB39" s="164"/>
      <c r="AC39" s="178"/>
      <c r="AD39" s="164"/>
      <c r="AE39" s="178"/>
      <c r="AF39" s="164"/>
      <c r="AG39" s="178"/>
    </row>
    <row r="40" spans="1:33" ht="21" hidden="1" customHeight="1" x14ac:dyDescent="0.6">
      <c r="A40" s="8"/>
      <c r="E40" s="109"/>
      <c r="F40" s="154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54"/>
      <c r="AE40" s="109"/>
      <c r="AF40" s="154"/>
      <c r="AG40" s="109"/>
    </row>
    <row r="41" spans="1:33" ht="21" hidden="1" customHeight="1" x14ac:dyDescent="0.6">
      <c r="E41" s="109"/>
      <c r="F41" s="154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>
        <v>-30060942</v>
      </c>
      <c r="AB41" s="109"/>
      <c r="AC41" s="109">
        <v>-30060942</v>
      </c>
      <c r="AD41" s="154"/>
      <c r="AE41" s="109"/>
      <c r="AF41" s="154"/>
      <c r="AG41" s="109"/>
    </row>
    <row r="42" spans="1:33" ht="20" x14ac:dyDescent="0.6">
      <c r="A42" s="179" t="s">
        <v>168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</row>
    <row r="43" spans="1:33" ht="21" customHeight="1" x14ac:dyDescent="0.6">
      <c r="A43" s="179" t="s">
        <v>130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</row>
    <row r="44" spans="1:33" ht="21" customHeight="1" x14ac:dyDescent="0.6">
      <c r="A44" s="179" t="s">
        <v>45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</row>
    <row r="49" spans="1:1" ht="20.9" customHeight="1" x14ac:dyDescent="0.6">
      <c r="A49" s="97"/>
    </row>
    <row r="50" spans="1:1" ht="20.9" customHeight="1" x14ac:dyDescent="0.6">
      <c r="A50" s="97"/>
    </row>
    <row r="51" spans="1:1" ht="25.5" customHeight="1" x14ac:dyDescent="0.6">
      <c r="A51" s="97"/>
    </row>
    <row r="52" spans="1:1" ht="25.5" customHeight="1" x14ac:dyDescent="0.6">
      <c r="A52" s="97"/>
    </row>
    <row r="53" spans="1:1" ht="25.5" customHeight="1" x14ac:dyDescent="0.6">
      <c r="A53" s="97"/>
    </row>
    <row r="54" spans="1:1" ht="20.9" customHeight="1" x14ac:dyDescent="0.6">
      <c r="A54" s="97"/>
    </row>
  </sheetData>
  <mergeCells count="21">
    <mergeCell ref="E4:AG4"/>
    <mergeCell ref="E5:AG5"/>
    <mergeCell ref="T6:AB6"/>
    <mergeCell ref="M7:Q7"/>
    <mergeCell ref="T7:Z7"/>
    <mergeCell ref="A42:AG42"/>
    <mergeCell ref="A43:AG43"/>
    <mergeCell ref="A44:AG44"/>
    <mergeCell ref="G10:G11"/>
    <mergeCell ref="M10:M11"/>
    <mergeCell ref="O10:O11"/>
    <mergeCell ref="AC10:AC11"/>
    <mergeCell ref="AE10:AE11"/>
    <mergeCell ref="AG10:AG11"/>
    <mergeCell ref="I8:I11"/>
    <mergeCell ref="K8:K11"/>
    <mergeCell ref="W8:W11"/>
    <mergeCell ref="Y8:Y11"/>
    <mergeCell ref="AA8:AA11"/>
    <mergeCell ref="M9:O9"/>
    <mergeCell ref="U9:U11"/>
  </mergeCells>
  <printOptions horizontalCentered="1"/>
  <pageMargins left="0.15748031496063" right="0.15748031496063" top="0.98425196850393704" bottom="0.39370078740157499" header="0.15748031496063" footer="0.196850393700787"/>
  <pageSetup paperSize="9" scale="54" firstPageNumber="12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498C2-7073-4D0E-8126-2218E8D1597C}">
  <sheetPr>
    <pageSetUpPr fitToPage="1"/>
  </sheetPr>
  <dimension ref="A1:W32"/>
  <sheetViews>
    <sheetView zoomScale="70" zoomScaleNormal="70" workbookViewId="0">
      <selection activeCell="B25" sqref="B25"/>
    </sheetView>
  </sheetViews>
  <sheetFormatPr defaultColWidth="9.09765625" defaultRowHeight="20.9" customHeight="1" x14ac:dyDescent="0.6"/>
  <cols>
    <col min="1" max="1" width="12.69921875" style="8" customWidth="1"/>
    <col min="2" max="2" width="20.69921875" style="8" customWidth="1"/>
    <col min="3" max="3" width="10.69921875" style="8" customWidth="1"/>
    <col min="4" max="4" width="0.59765625" style="8" customWidth="1"/>
    <col min="5" max="5" width="18.69921875" style="48" customWidth="1"/>
    <col min="6" max="6" width="0.3984375" style="43" customWidth="1"/>
    <col min="7" max="7" width="18.69921875" style="43" customWidth="1"/>
    <col min="8" max="8" width="0.59765625" style="43" customWidth="1"/>
    <col min="9" max="9" width="18.69921875" style="43" customWidth="1"/>
    <col min="10" max="10" width="0.59765625" style="43" customWidth="1"/>
    <col min="11" max="11" width="18.69921875" style="48" customWidth="1"/>
    <col min="12" max="12" width="0.3984375" style="43" customWidth="1"/>
    <col min="13" max="13" width="18.69921875" style="48" customWidth="1"/>
    <col min="14" max="14" width="0.3984375" style="43" customWidth="1"/>
    <col min="15" max="15" width="18.69921875" style="43" customWidth="1"/>
    <col min="16" max="16" width="0.59765625" style="43" customWidth="1"/>
    <col min="17" max="17" width="21.59765625" style="48" customWidth="1"/>
    <col min="18" max="18" width="0.59765625" style="43" customWidth="1"/>
    <col min="19" max="19" width="22.3984375" style="48" customWidth="1"/>
    <col min="20" max="20" width="0.3984375" style="48" customWidth="1"/>
    <col min="21" max="21" width="21.59765625" style="48" customWidth="1"/>
    <col min="22" max="22" width="0.59765625" style="43" customWidth="1"/>
    <col min="23" max="23" width="21" style="48" customWidth="1"/>
    <col min="24" max="16384" width="9.09765625" style="8"/>
  </cols>
  <sheetData>
    <row r="1" spans="1:23" ht="21" customHeight="1" x14ac:dyDescent="0.65">
      <c r="A1" s="98" t="str">
        <f>'SE.T.coso'!A1</f>
        <v xml:space="preserve">บริษัท อาซีฟา จำกัด (มหาชน) และบริษัทย่อย 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2" spans="1:23" ht="21" customHeight="1" x14ac:dyDescent="0.65">
      <c r="A2" s="98" t="s">
        <v>146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3" ht="21" customHeight="1" x14ac:dyDescent="0.65">
      <c r="A3" s="1" t="str">
        <f>+'SE.T.coso'!A3</f>
        <v>สำหรับปีสิ้นสุดวันที่ 31 ธันวาคม 2568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" x14ac:dyDescent="0.6">
      <c r="A4" s="99"/>
      <c r="B4" s="99"/>
      <c r="C4" s="99"/>
      <c r="D4" s="99"/>
      <c r="E4" s="194" t="s">
        <v>3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3" ht="20" x14ac:dyDescent="0.6">
      <c r="A5" s="99"/>
      <c r="B5" s="99"/>
      <c r="C5" s="99"/>
      <c r="D5" s="99"/>
      <c r="E5" s="196" t="s">
        <v>5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23" ht="20" x14ac:dyDescent="0.6">
      <c r="A6" s="99"/>
      <c r="B6" s="99"/>
      <c r="C6" s="99"/>
      <c r="D6" s="99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93" t="s">
        <v>90</v>
      </c>
      <c r="R6" s="193"/>
      <c r="S6" s="193"/>
      <c r="T6" s="193"/>
      <c r="U6" s="193"/>
      <c r="V6" s="101"/>
      <c r="W6" s="101"/>
    </row>
    <row r="7" spans="1:23" ht="20" x14ac:dyDescent="0.6">
      <c r="A7" s="99"/>
      <c r="B7" s="99"/>
      <c r="C7" s="99"/>
      <c r="D7" s="99"/>
      <c r="E7" s="101"/>
      <c r="F7" s="101"/>
      <c r="G7" s="101"/>
      <c r="H7" s="101"/>
      <c r="I7" s="194" t="s">
        <v>84</v>
      </c>
      <c r="J7" s="194"/>
      <c r="K7" s="194"/>
      <c r="L7" s="194"/>
      <c r="M7" s="194"/>
      <c r="N7" s="101"/>
      <c r="O7" s="101"/>
      <c r="P7" s="101"/>
      <c r="Q7" s="189" t="s">
        <v>122</v>
      </c>
      <c r="R7" s="189"/>
      <c r="S7" s="189"/>
      <c r="T7" s="103"/>
      <c r="U7" s="101"/>
      <c r="V7" s="101"/>
      <c r="W7" s="101"/>
    </row>
    <row r="8" spans="1:23" ht="20" x14ac:dyDescent="0.6">
      <c r="A8" s="99"/>
      <c r="B8" s="99"/>
      <c r="C8" s="99"/>
      <c r="D8" s="99"/>
      <c r="E8" s="101"/>
      <c r="F8" s="101"/>
      <c r="G8" s="101"/>
      <c r="H8" s="101"/>
      <c r="I8" s="194" t="s">
        <v>85</v>
      </c>
      <c r="J8" s="194"/>
      <c r="K8" s="194"/>
      <c r="L8" s="101"/>
      <c r="M8" s="101"/>
      <c r="N8" s="101"/>
      <c r="O8" s="101"/>
      <c r="P8" s="101"/>
      <c r="Q8" s="195" t="s">
        <v>169</v>
      </c>
      <c r="R8" s="8"/>
      <c r="S8" s="195" t="s">
        <v>149</v>
      </c>
      <c r="T8" s="103"/>
      <c r="U8" s="188" t="s">
        <v>151</v>
      </c>
      <c r="V8" s="104"/>
      <c r="W8" s="101"/>
    </row>
    <row r="9" spans="1:23" ht="20" x14ac:dyDescent="0.6">
      <c r="A9" s="106"/>
      <c r="B9" s="106"/>
      <c r="C9" s="106"/>
      <c r="D9" s="106"/>
      <c r="E9" s="190" t="s">
        <v>170</v>
      </c>
      <c r="F9" s="108"/>
      <c r="G9" s="186" t="s">
        <v>171</v>
      </c>
      <c r="H9" s="104"/>
      <c r="I9" s="188" t="s">
        <v>154</v>
      </c>
      <c r="J9" s="109"/>
      <c r="K9" s="188" t="s">
        <v>155</v>
      </c>
      <c r="L9" s="104"/>
      <c r="M9" s="101"/>
      <c r="Q9" s="186"/>
      <c r="R9" s="104"/>
      <c r="S9" s="186"/>
      <c r="T9" s="105"/>
      <c r="U9" s="188"/>
      <c r="V9" s="104"/>
      <c r="W9" s="190" t="s">
        <v>157</v>
      </c>
    </row>
    <row r="10" spans="1:23" ht="40.5" customHeight="1" x14ac:dyDescent="0.6">
      <c r="C10" s="18" t="s">
        <v>6</v>
      </c>
      <c r="D10" s="28"/>
      <c r="E10" s="189"/>
      <c r="F10" s="108"/>
      <c r="G10" s="187"/>
      <c r="H10" s="104"/>
      <c r="I10" s="189"/>
      <c r="J10" s="109"/>
      <c r="K10" s="189"/>
      <c r="L10" s="104"/>
      <c r="M10" s="100" t="s">
        <v>88</v>
      </c>
      <c r="O10" s="100" t="s">
        <v>89</v>
      </c>
      <c r="Q10" s="187"/>
      <c r="R10" s="104"/>
      <c r="S10" s="187"/>
      <c r="T10" s="105"/>
      <c r="U10" s="189"/>
      <c r="V10" s="104"/>
      <c r="W10" s="189"/>
    </row>
    <row r="11" spans="1:23" ht="21" customHeight="1" x14ac:dyDescent="0.65">
      <c r="A11" s="1" t="str">
        <f>+'SE.T.coso'!A12</f>
        <v>ยอดคงเหลือ ณ วันที่ 1 มกราคม 2567</v>
      </c>
      <c r="C11" s="36"/>
      <c r="E11" s="72">
        <v>545648300</v>
      </c>
      <c r="F11" s="72"/>
      <c r="G11" s="72">
        <v>386702910</v>
      </c>
      <c r="H11" s="72"/>
      <c r="I11" s="72">
        <v>55000000</v>
      </c>
      <c r="J11" s="72"/>
      <c r="K11" s="72">
        <v>59856846</v>
      </c>
      <c r="L11" s="72"/>
      <c r="M11" s="72">
        <v>567411726</v>
      </c>
      <c r="N11" s="72"/>
      <c r="O11" s="72">
        <v>-59856846</v>
      </c>
      <c r="Q11" s="72">
        <v>0</v>
      </c>
      <c r="S11" s="72">
        <v>0</v>
      </c>
      <c r="T11" s="72"/>
      <c r="U11" s="72">
        <f>SUM(Q11:S11)</f>
        <v>0</v>
      </c>
      <c r="V11" s="72"/>
      <c r="W11" s="72">
        <f>SUM(E11:O11,U11)</f>
        <v>1554762936</v>
      </c>
    </row>
    <row r="12" spans="1:23" ht="21" customHeight="1" x14ac:dyDescent="0.6">
      <c r="A12" s="96" t="s">
        <v>160</v>
      </c>
      <c r="C12" s="3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72"/>
      <c r="V12" s="72"/>
      <c r="W12" s="72"/>
    </row>
    <row r="13" spans="1:23" ht="21" customHeight="1" x14ac:dyDescent="0.6">
      <c r="A13" s="8" t="s">
        <v>161</v>
      </c>
      <c r="C13" s="110">
        <v>29</v>
      </c>
      <c r="D13" s="111"/>
      <c r="E13" s="43">
        <v>0</v>
      </c>
      <c r="G13" s="43">
        <v>0</v>
      </c>
      <c r="I13" s="43">
        <v>0</v>
      </c>
      <c r="K13" s="43">
        <v>0</v>
      </c>
      <c r="M13" s="72">
        <v>-100690177</v>
      </c>
      <c r="O13" s="43">
        <v>0</v>
      </c>
      <c r="Q13" s="43">
        <v>0</v>
      </c>
      <c r="S13" s="43">
        <v>0</v>
      </c>
      <c r="T13" s="43"/>
      <c r="U13" s="72">
        <f>SUM(Q13:S13)</f>
        <v>0</v>
      </c>
      <c r="V13" s="72"/>
      <c r="W13" s="72">
        <f>SUM(E13:O13,U13)</f>
        <v>-100690177</v>
      </c>
    </row>
    <row r="14" spans="1:23" ht="20" x14ac:dyDescent="0.6">
      <c r="A14" s="8" t="s">
        <v>163</v>
      </c>
      <c r="C14" s="36"/>
      <c r="E14" s="48">
        <v>0</v>
      </c>
      <c r="G14" s="43">
        <v>0</v>
      </c>
      <c r="I14" s="48">
        <v>0</v>
      </c>
      <c r="K14" s="48">
        <v>0</v>
      </c>
      <c r="M14" s="72">
        <f>+PL!M56</f>
        <v>80422751</v>
      </c>
      <c r="O14" s="72">
        <v>0</v>
      </c>
      <c r="Q14" s="43">
        <f>+FS!N103</f>
        <v>327155449</v>
      </c>
      <c r="S14" s="72">
        <f>ROUND(PL!M29,0)</f>
        <v>-8714598</v>
      </c>
      <c r="T14" s="72"/>
      <c r="U14" s="72">
        <f>SUM(Q14:S14)</f>
        <v>318440851</v>
      </c>
      <c r="V14" s="72"/>
      <c r="W14" s="72">
        <f>SUM(E14:O14,U14)</f>
        <v>398863602</v>
      </c>
    </row>
    <row r="15" spans="1:23" ht="20" x14ac:dyDescent="0.6">
      <c r="A15" s="8" t="s">
        <v>164</v>
      </c>
      <c r="C15" s="36"/>
      <c r="E15" s="43">
        <v>0</v>
      </c>
      <c r="G15" s="43">
        <v>0</v>
      </c>
      <c r="I15" s="43">
        <v>0</v>
      </c>
      <c r="K15" s="43">
        <v>0</v>
      </c>
      <c r="M15" s="72">
        <f>ROUND(PL!M29,0)</f>
        <v>-8714598</v>
      </c>
      <c r="O15" s="72">
        <v>0</v>
      </c>
      <c r="Q15" s="43">
        <v>0</v>
      </c>
      <c r="S15" s="48">
        <f>-M15</f>
        <v>8714598</v>
      </c>
      <c r="T15" s="43"/>
      <c r="U15" s="72">
        <f>SUM(Q15:S15)</f>
        <v>8714598</v>
      </c>
      <c r="V15" s="72"/>
      <c r="W15" s="72">
        <f>SUM(E15:O15,U15)</f>
        <v>0</v>
      </c>
    </row>
    <row r="16" spans="1:23" ht="20.5" x14ac:dyDescent="0.65">
      <c r="A16" s="1" t="str">
        <f>'SE.T.coso'!A19</f>
        <v>ยอดคงเหลือ ณ วันที่ 31 ธันวาคม 2567</v>
      </c>
      <c r="C16" s="36"/>
      <c r="E16" s="112">
        <f>SUM(E11:E15)</f>
        <v>545648300</v>
      </c>
      <c r="F16" s="72"/>
      <c r="G16" s="112">
        <f>SUM(G11:G15)</f>
        <v>386702910</v>
      </c>
      <c r="H16" s="72"/>
      <c r="I16" s="112">
        <f>SUM(I11:I15)</f>
        <v>55000000</v>
      </c>
      <c r="J16" s="72"/>
      <c r="K16" s="112">
        <f>SUM(K11:K15)</f>
        <v>59856846</v>
      </c>
      <c r="L16" s="72"/>
      <c r="M16" s="112">
        <f>SUM(M11:M15)</f>
        <v>538429702</v>
      </c>
      <c r="N16" s="72"/>
      <c r="O16" s="112">
        <f>SUM(O11:O15)</f>
        <v>-59856846</v>
      </c>
      <c r="P16" s="72"/>
      <c r="Q16" s="112">
        <f>SUM(Q11:Q15)</f>
        <v>327155449</v>
      </c>
      <c r="R16" s="72"/>
      <c r="S16" s="113">
        <f>SUM(S11:S15)</f>
        <v>0</v>
      </c>
      <c r="T16" s="65"/>
      <c r="U16" s="114">
        <f>SUM(U11:U15)</f>
        <v>327155449</v>
      </c>
      <c r="V16" s="72"/>
      <c r="W16" s="112">
        <f>SUM(W11:W15)</f>
        <v>1852936361</v>
      </c>
    </row>
    <row r="17" spans="1:23" ht="20" x14ac:dyDescent="0.6">
      <c r="A17" s="96" t="s">
        <v>160</v>
      </c>
      <c r="C17" s="3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0" x14ac:dyDescent="0.6">
      <c r="A18" s="8" t="s">
        <v>161</v>
      </c>
      <c r="C18" s="54">
        <v>29</v>
      </c>
      <c r="E18" s="72">
        <v>0</v>
      </c>
      <c r="F18" s="72"/>
      <c r="G18" s="72">
        <v>0</v>
      </c>
      <c r="H18" s="72"/>
      <c r="I18" s="72">
        <v>0</v>
      </c>
      <c r="J18" s="72"/>
      <c r="K18" s="72">
        <v>0</v>
      </c>
      <c r="L18" s="72"/>
      <c r="M18" s="72">
        <v>-73779958</v>
      </c>
      <c r="N18" s="72"/>
      <c r="O18" s="72">
        <v>0</v>
      </c>
      <c r="P18" s="72"/>
      <c r="Q18" s="72">
        <v>0</v>
      </c>
      <c r="R18" s="72"/>
      <c r="S18" s="72">
        <v>0</v>
      </c>
      <c r="T18" s="72"/>
      <c r="U18" s="72">
        <f>SUM(Q18:S18)</f>
        <v>0</v>
      </c>
      <c r="V18" s="72"/>
      <c r="W18" s="72">
        <f>SUM(E18:O18,U18)</f>
        <v>-73779958</v>
      </c>
    </row>
    <row r="19" spans="1:23" ht="20" x14ac:dyDescent="0.6">
      <c r="A19" s="8" t="s">
        <v>163</v>
      </c>
      <c r="C19" s="54"/>
      <c r="E19" s="72">
        <v>0</v>
      </c>
      <c r="F19" s="72"/>
      <c r="G19" s="72">
        <v>0</v>
      </c>
      <c r="H19" s="72"/>
      <c r="I19" s="72">
        <v>0</v>
      </c>
      <c r="J19" s="72"/>
      <c r="K19" s="72">
        <v>0</v>
      </c>
      <c r="L19" s="72"/>
      <c r="M19" s="72">
        <f>ROUND(PL!K54,0)</f>
        <v>206929941</v>
      </c>
      <c r="N19" s="72"/>
      <c r="O19" s="72">
        <v>0</v>
      </c>
      <c r="P19" s="72"/>
      <c r="Q19" s="72">
        <v>3548291</v>
      </c>
      <c r="R19" s="72"/>
      <c r="S19" s="72">
        <f>ROUND(PL!K29,0)</f>
        <v>-25911626</v>
      </c>
      <c r="T19" s="72"/>
      <c r="U19" s="72">
        <f>SUM(Q19:S19)</f>
        <v>-22363335</v>
      </c>
      <c r="V19" s="72"/>
      <c r="W19" s="72">
        <f>SUM(E19:O19,U19)</f>
        <v>184566606</v>
      </c>
    </row>
    <row r="20" spans="1:23" ht="20" x14ac:dyDescent="0.6">
      <c r="A20" s="8" t="s">
        <v>164</v>
      </c>
      <c r="C20" s="54"/>
      <c r="E20" s="72">
        <v>0</v>
      </c>
      <c r="F20" s="72"/>
      <c r="G20" s="72">
        <v>0</v>
      </c>
      <c r="H20" s="72"/>
      <c r="I20" s="72">
        <v>0</v>
      </c>
      <c r="J20" s="72"/>
      <c r="K20" s="72">
        <v>0</v>
      </c>
      <c r="L20" s="72"/>
      <c r="M20" s="72">
        <f>ROUND(PL!K29,0)</f>
        <v>-25911626</v>
      </c>
      <c r="N20" s="72"/>
      <c r="O20" s="72">
        <v>0</v>
      </c>
      <c r="P20" s="72"/>
      <c r="Q20" s="72">
        <v>0</v>
      </c>
      <c r="R20" s="72"/>
      <c r="S20" s="72">
        <f>-M20</f>
        <v>25911626</v>
      </c>
      <c r="T20" s="72"/>
      <c r="U20" s="72">
        <f>SUM(Q20:S20)</f>
        <v>25911626</v>
      </c>
      <c r="V20" s="72"/>
      <c r="W20" s="72">
        <f>SUM(E20:O20,U20)</f>
        <v>0</v>
      </c>
    </row>
    <row r="21" spans="1:23" ht="20" x14ac:dyDescent="0.6">
      <c r="A21" s="8" t="s">
        <v>87</v>
      </c>
      <c r="C21" s="54">
        <v>27</v>
      </c>
      <c r="E21" s="72">
        <v>0</v>
      </c>
      <c r="F21" s="72"/>
      <c r="G21" s="72">
        <v>0</v>
      </c>
      <c r="H21" s="72"/>
      <c r="I21" s="72">
        <v>0</v>
      </c>
      <c r="J21" s="72"/>
      <c r="K21" s="72">
        <v>43231188</v>
      </c>
      <c r="L21" s="72"/>
      <c r="M21" s="72">
        <f>-K21</f>
        <v>-43231188</v>
      </c>
      <c r="N21" s="72"/>
      <c r="O21" s="72">
        <v>0</v>
      </c>
      <c r="P21" s="72"/>
      <c r="Q21" s="72">
        <v>0</v>
      </c>
      <c r="R21" s="72"/>
      <c r="S21" s="72">
        <v>0</v>
      </c>
      <c r="T21" s="72"/>
      <c r="U21" s="72">
        <f>SUM(Q21:S21)</f>
        <v>0</v>
      </c>
      <c r="V21" s="72"/>
      <c r="W21" s="72">
        <f>SUM(E21:O21,U21)</f>
        <v>0</v>
      </c>
    </row>
    <row r="22" spans="1:23" ht="20" x14ac:dyDescent="0.6">
      <c r="A22" s="8" t="s">
        <v>89</v>
      </c>
      <c r="C22" s="54">
        <v>27</v>
      </c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2"/>
      <c r="M22" s="72">
        <v>0</v>
      </c>
      <c r="N22" s="72"/>
      <c r="O22" s="72">
        <v>-43231188</v>
      </c>
      <c r="P22" s="72"/>
      <c r="Q22" s="72">
        <v>0</v>
      </c>
      <c r="R22" s="72"/>
      <c r="S22" s="72">
        <v>0</v>
      </c>
      <c r="T22" s="72"/>
      <c r="U22" s="72">
        <f>SUM(Q22:S22)</f>
        <v>0</v>
      </c>
      <c r="V22" s="72"/>
      <c r="W22" s="72">
        <f>SUM(E22:O22,U22)</f>
        <v>-43231188</v>
      </c>
    </row>
    <row r="23" spans="1:23" ht="21.65" customHeight="1" thickBot="1" x14ac:dyDescent="0.7">
      <c r="A23" s="1" t="str">
        <f>'SE.T.coso'!A30</f>
        <v>ยอดคงเหลือ ณ วันที่ 31 ธันวาคม 2568</v>
      </c>
      <c r="C23" s="106"/>
      <c r="E23" s="115">
        <f>SUM(E16:E22)</f>
        <v>545648300</v>
      </c>
      <c r="G23" s="115">
        <f>SUM(G16:G22)</f>
        <v>386702910</v>
      </c>
      <c r="I23" s="115">
        <f>SUM(I16:I22)</f>
        <v>55000000</v>
      </c>
      <c r="K23" s="115">
        <f>SUM(K16:K22)</f>
        <v>103088034</v>
      </c>
      <c r="M23" s="115">
        <f>SUM(M16:M22)</f>
        <v>602436871</v>
      </c>
      <c r="O23" s="116">
        <f>SUM(O16:O22)</f>
        <v>-103088034</v>
      </c>
      <c r="Q23" s="116">
        <f>SUM(Q16:Q22)</f>
        <v>330703740</v>
      </c>
      <c r="S23" s="117">
        <f>SUM(S16:S22)</f>
        <v>0</v>
      </c>
      <c r="T23" s="65"/>
      <c r="U23" s="116">
        <f>SUM(U16:U22)</f>
        <v>330703740</v>
      </c>
      <c r="V23" s="72"/>
      <c r="W23" s="116">
        <f>SUM(W16:W22)</f>
        <v>1920491821</v>
      </c>
    </row>
    <row r="24" spans="1:23" ht="21" customHeight="1" thickTop="1" x14ac:dyDescent="0.65">
      <c r="A24" s="1"/>
      <c r="C24" s="36"/>
      <c r="E24" s="43"/>
      <c r="K24" s="43"/>
      <c r="M24" s="43"/>
      <c r="Q24" s="43"/>
      <c r="S24" s="43"/>
      <c r="T24" s="43"/>
      <c r="U24" s="72"/>
      <c r="V24" s="72"/>
      <c r="W24" s="72"/>
    </row>
    <row r="25" spans="1:23" ht="21" customHeight="1" x14ac:dyDescent="0.65">
      <c r="A25" s="1"/>
      <c r="C25" s="54"/>
      <c r="E25" s="43"/>
      <c r="K25" s="43"/>
      <c r="M25" s="43"/>
      <c r="Q25" s="43"/>
      <c r="S25" s="43"/>
      <c r="T25" s="43"/>
      <c r="U25" s="43"/>
      <c r="W25" s="43"/>
    </row>
    <row r="26" spans="1:23" ht="21" customHeight="1" x14ac:dyDescent="0.6">
      <c r="A26" s="101"/>
      <c r="B26" s="101"/>
      <c r="C26" s="101"/>
      <c r="D26" s="101"/>
      <c r="E26" s="101"/>
      <c r="F26" s="104"/>
      <c r="G26" s="104"/>
      <c r="H26" s="104"/>
      <c r="I26" s="104"/>
      <c r="J26" s="104"/>
      <c r="K26" s="101"/>
      <c r="L26" s="104"/>
      <c r="M26" s="101"/>
      <c r="Q26" s="101"/>
      <c r="R26" s="104"/>
      <c r="S26" s="101"/>
      <c r="T26" s="101"/>
      <c r="U26" s="101"/>
      <c r="V26" s="104"/>
      <c r="W26" s="101"/>
    </row>
    <row r="27" spans="1:23" ht="20" x14ac:dyDescent="0.6">
      <c r="A27" s="101"/>
      <c r="B27" s="101"/>
      <c r="C27" s="101"/>
      <c r="D27" s="101"/>
      <c r="E27" s="101"/>
      <c r="F27" s="104"/>
      <c r="G27" s="104"/>
      <c r="H27" s="104"/>
      <c r="I27" s="104"/>
      <c r="J27" s="104"/>
      <c r="K27" s="101"/>
      <c r="L27" s="104"/>
      <c r="M27" s="101"/>
      <c r="Q27" s="101"/>
      <c r="R27" s="104"/>
      <c r="S27" s="101"/>
      <c r="T27" s="101"/>
      <c r="U27" s="101"/>
      <c r="V27" s="104"/>
      <c r="W27" s="101"/>
    </row>
    <row r="28" spans="1:23" ht="20" x14ac:dyDescent="0.6">
      <c r="A28" s="101"/>
      <c r="B28" s="101"/>
      <c r="C28" s="101"/>
      <c r="D28" s="101"/>
      <c r="E28" s="101"/>
      <c r="F28" s="104"/>
      <c r="G28" s="104"/>
      <c r="H28" s="104"/>
      <c r="I28" s="104"/>
      <c r="J28" s="104"/>
      <c r="K28" s="101"/>
      <c r="L28" s="104"/>
      <c r="M28" s="101"/>
      <c r="Q28" s="101"/>
      <c r="R28" s="104"/>
      <c r="S28" s="101"/>
      <c r="T28" s="101"/>
      <c r="U28" s="101"/>
      <c r="V28" s="104"/>
      <c r="W28" s="101"/>
    </row>
    <row r="29" spans="1:23" ht="20" x14ac:dyDescent="0.6">
      <c r="A29" s="179" t="s">
        <v>172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</row>
    <row r="30" spans="1:23" ht="21" customHeight="1" x14ac:dyDescent="0.6">
      <c r="A30" s="179" t="s">
        <v>130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</row>
    <row r="31" spans="1:23" ht="21" customHeight="1" x14ac:dyDescent="0.6">
      <c r="A31" s="179" t="s">
        <v>45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</row>
    <row r="32" spans="1:23" ht="20.9" customHeight="1" x14ac:dyDescent="0.6">
      <c r="C32" s="106"/>
      <c r="D32" s="106"/>
      <c r="E32" s="101"/>
      <c r="F32" s="104"/>
      <c r="G32" s="104"/>
      <c r="H32" s="104"/>
      <c r="I32" s="104"/>
      <c r="J32" s="104"/>
      <c r="K32" s="101"/>
      <c r="L32" s="104"/>
      <c r="M32" s="101"/>
      <c r="Q32" s="101"/>
      <c r="R32" s="104"/>
      <c r="S32" s="101"/>
      <c r="T32" s="101"/>
      <c r="U32" s="101"/>
      <c r="V32" s="104"/>
      <c r="W32" s="101"/>
    </row>
  </sheetData>
  <mergeCells count="17">
    <mergeCell ref="E4:W4"/>
    <mergeCell ref="E5:W5"/>
    <mergeCell ref="Q6:U6"/>
    <mergeCell ref="I7:M7"/>
    <mergeCell ref="Q7:S7"/>
    <mergeCell ref="W9:W10"/>
    <mergeCell ref="A29:W29"/>
    <mergeCell ref="A30:W30"/>
    <mergeCell ref="A31:W31"/>
    <mergeCell ref="I8:K8"/>
    <mergeCell ref="E9:E10"/>
    <mergeCell ref="G9:G10"/>
    <mergeCell ref="I9:I10"/>
    <mergeCell ref="K9:K10"/>
    <mergeCell ref="U8:U10"/>
    <mergeCell ref="S8:S10"/>
    <mergeCell ref="Q8:Q10"/>
  </mergeCells>
  <pageMargins left="0.27559055118110198" right="0.35433070866141703" top="0.98425196850393704" bottom="0.39370078740157499" header="0.15748031496063" footer="0.196850393700787"/>
  <pageSetup paperSize="9" scale="62" firstPageNumber="13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B9BE-86CB-4063-A08A-B72D79365FBB}">
  <sheetPr>
    <pageSetUpPr fitToPage="1"/>
  </sheetPr>
  <dimension ref="A1:M153"/>
  <sheetViews>
    <sheetView zoomScale="90" zoomScaleNormal="90" workbookViewId="0">
      <selection activeCell="L1" sqref="L1"/>
    </sheetView>
  </sheetViews>
  <sheetFormatPr defaultColWidth="9.09765625" defaultRowHeight="20.9" customHeight="1" x14ac:dyDescent="0.6"/>
  <cols>
    <col min="1" max="3" width="1.3984375" style="8" customWidth="1"/>
    <col min="4" max="4" width="51.59765625" style="8" customWidth="1"/>
    <col min="5" max="5" width="0.59765625" style="13" customWidth="1"/>
    <col min="6" max="6" width="14.8984375" style="126" customWidth="1"/>
    <col min="7" max="7" width="0.59765625" style="43" customWidth="1"/>
    <col min="8" max="8" width="14.8984375" style="74" customWidth="1"/>
    <col min="9" max="9" width="0.59765625" style="48" customWidth="1"/>
    <col min="10" max="10" width="14.8984375" style="126" customWidth="1"/>
    <col min="11" max="11" width="0.59765625" style="48" customWidth="1"/>
    <col min="12" max="12" width="14.8984375" style="143" customWidth="1"/>
    <col min="13" max="16384" width="9.09765625" style="8"/>
  </cols>
  <sheetData>
    <row r="1" spans="1:13" ht="20.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6"/>
    </row>
    <row r="2" spans="1:13" ht="20.9" customHeight="1" x14ac:dyDescent="0.65">
      <c r="A2" s="1" t="s">
        <v>173</v>
      </c>
      <c r="B2" s="1"/>
      <c r="C2" s="1"/>
      <c r="D2" s="1"/>
      <c r="E2" s="1"/>
      <c r="F2" s="118"/>
      <c r="G2" s="1"/>
      <c r="H2" s="1"/>
      <c r="I2" s="1"/>
      <c r="J2" s="1"/>
      <c r="K2" s="1"/>
      <c r="L2" s="2"/>
      <c r="M2" s="36"/>
    </row>
    <row r="3" spans="1:13" ht="20.9" customHeight="1" x14ac:dyDescent="0.65">
      <c r="A3" s="1" t="s">
        <v>136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6"/>
    </row>
    <row r="4" spans="1:13" ht="20.9" customHeight="1" x14ac:dyDescent="0.6">
      <c r="A4" s="119"/>
      <c r="B4" s="119"/>
      <c r="C4" s="119"/>
      <c r="D4" s="119"/>
      <c r="E4" s="120"/>
      <c r="F4" s="194" t="s">
        <v>3</v>
      </c>
      <c r="G4" s="194"/>
      <c r="H4" s="194"/>
      <c r="I4" s="194"/>
      <c r="J4" s="194"/>
      <c r="K4" s="194"/>
      <c r="L4" s="194"/>
      <c r="M4" s="36"/>
    </row>
    <row r="5" spans="1:13" ht="20.9" customHeight="1" x14ac:dyDescent="0.6">
      <c r="F5" s="196" t="s">
        <v>4</v>
      </c>
      <c r="G5" s="196"/>
      <c r="H5" s="196"/>
      <c r="I5" s="43"/>
      <c r="J5" s="196" t="s">
        <v>5</v>
      </c>
      <c r="K5" s="196"/>
      <c r="L5" s="196"/>
      <c r="M5" s="36"/>
    </row>
    <row r="6" spans="1:13" ht="20.5" customHeight="1" x14ac:dyDescent="0.75">
      <c r="E6" s="66"/>
      <c r="F6" s="121">
        <v>2568</v>
      </c>
      <c r="G6" s="66"/>
      <c r="H6" s="121">
        <v>2567</v>
      </c>
      <c r="I6" s="66"/>
      <c r="J6" s="121">
        <v>2568</v>
      </c>
      <c r="K6" s="66"/>
      <c r="L6" s="121">
        <v>2567</v>
      </c>
      <c r="M6" s="36"/>
    </row>
    <row r="7" spans="1:13" ht="20.9" customHeight="1" x14ac:dyDescent="0.75">
      <c r="A7" s="123" t="s">
        <v>174</v>
      </c>
      <c r="B7" s="36"/>
      <c r="C7" s="36"/>
      <c r="D7" s="36"/>
      <c r="E7" s="66"/>
      <c r="F7" s="122"/>
      <c r="G7" s="66"/>
      <c r="H7" s="122"/>
      <c r="I7" s="66"/>
      <c r="J7" s="122"/>
      <c r="K7" s="66"/>
      <c r="L7" s="124"/>
      <c r="M7" s="36"/>
    </row>
    <row r="8" spans="1:13" ht="20.9" customHeight="1" x14ac:dyDescent="0.75">
      <c r="A8" s="125"/>
      <c r="B8" s="125" t="s">
        <v>138</v>
      </c>
      <c r="C8" s="125"/>
      <c r="D8" s="125"/>
      <c r="E8" s="66"/>
      <c r="F8" s="74">
        <v>225542586</v>
      </c>
      <c r="G8" s="66"/>
      <c r="H8" s="74">
        <v>74249236</v>
      </c>
      <c r="I8" s="66"/>
      <c r="J8" s="74">
        <v>206929941</v>
      </c>
      <c r="K8" s="66"/>
      <c r="L8" s="34">
        <v>80422751</v>
      </c>
      <c r="M8" s="36"/>
    </row>
    <row r="9" spans="1:13" ht="20.9" customHeight="1" x14ac:dyDescent="0.75">
      <c r="A9" s="125"/>
      <c r="B9" s="125" t="s">
        <v>175</v>
      </c>
      <c r="C9" s="125"/>
      <c r="D9" s="125"/>
      <c r="E9" s="66"/>
      <c r="F9" s="74"/>
      <c r="G9" s="66"/>
      <c r="I9" s="66"/>
      <c r="J9" s="74"/>
      <c r="K9" s="66"/>
      <c r="L9" s="34"/>
      <c r="M9" s="36"/>
    </row>
    <row r="10" spans="1:13" ht="20.9" customHeight="1" x14ac:dyDescent="0.75">
      <c r="A10" s="125" t="s">
        <v>176</v>
      </c>
      <c r="B10" s="125"/>
      <c r="C10" s="125"/>
      <c r="D10" s="125"/>
      <c r="E10" s="66"/>
      <c r="F10" s="74"/>
      <c r="G10" s="66"/>
      <c r="I10" s="66"/>
      <c r="J10" s="74"/>
      <c r="K10" s="66"/>
      <c r="L10" s="34"/>
      <c r="M10" s="36"/>
    </row>
    <row r="11" spans="1:13" ht="20.9" customHeight="1" x14ac:dyDescent="0.75">
      <c r="A11" s="125"/>
      <c r="B11" s="125"/>
      <c r="C11" s="125" t="s">
        <v>177</v>
      </c>
      <c r="D11" s="125"/>
      <c r="E11" s="66"/>
      <c r="F11" s="74">
        <v>77444336</v>
      </c>
      <c r="G11" s="66"/>
      <c r="H11" s="74">
        <v>43960775</v>
      </c>
      <c r="I11" s="66"/>
      <c r="J11" s="74">
        <v>54452041</v>
      </c>
      <c r="K11" s="66"/>
      <c r="L11" s="74">
        <v>43801457</v>
      </c>
      <c r="M11" s="36"/>
    </row>
    <row r="12" spans="1:13" ht="20.9" customHeight="1" x14ac:dyDescent="0.75">
      <c r="A12" s="125"/>
      <c r="B12" s="125"/>
      <c r="C12" s="125" t="s">
        <v>178</v>
      </c>
      <c r="D12" s="125"/>
      <c r="E12" s="66"/>
      <c r="F12" s="74">
        <v>-22123839</v>
      </c>
      <c r="G12" s="66"/>
      <c r="H12" s="74">
        <v>68327900</v>
      </c>
      <c r="I12" s="66"/>
      <c r="J12" s="74">
        <v>-15322777</v>
      </c>
      <c r="K12" s="66"/>
      <c r="L12" s="34">
        <v>68370871</v>
      </c>
      <c r="M12" s="36"/>
    </row>
    <row r="13" spans="1:13" ht="20.9" customHeight="1" x14ac:dyDescent="0.75">
      <c r="A13" s="125"/>
      <c r="B13" s="125"/>
      <c r="C13" s="125" t="s">
        <v>179</v>
      </c>
      <c r="D13" s="125"/>
      <c r="E13" s="66"/>
      <c r="F13" s="74">
        <v>-1563240</v>
      </c>
      <c r="G13" s="66"/>
      <c r="H13" s="74">
        <v>1563240</v>
      </c>
      <c r="I13" s="66"/>
      <c r="J13" s="74">
        <v>-1563240</v>
      </c>
      <c r="K13" s="66"/>
      <c r="L13" s="34">
        <v>1563240</v>
      </c>
      <c r="M13" s="36"/>
    </row>
    <row r="14" spans="1:13" ht="20.9" customHeight="1" x14ac:dyDescent="0.75">
      <c r="A14" s="125"/>
      <c r="B14" s="125"/>
      <c r="C14" s="125" t="s">
        <v>180</v>
      </c>
      <c r="D14" s="125"/>
      <c r="E14" s="66"/>
      <c r="F14" s="74"/>
      <c r="G14" s="66"/>
      <c r="I14" s="66"/>
      <c r="J14" s="74"/>
      <c r="K14" s="66"/>
      <c r="L14" s="74"/>
      <c r="M14" s="36"/>
    </row>
    <row r="15" spans="1:13" ht="20.9" customHeight="1" x14ac:dyDescent="0.75">
      <c r="A15" s="125"/>
      <c r="B15" s="125"/>
      <c r="C15" s="125"/>
      <c r="D15" s="125" t="s">
        <v>181</v>
      </c>
      <c r="E15" s="66"/>
      <c r="F15" s="74">
        <v>-3399532</v>
      </c>
      <c r="G15" s="66"/>
      <c r="H15" s="74">
        <v>111892706</v>
      </c>
      <c r="I15" s="66"/>
      <c r="J15" s="74">
        <v>-3841273</v>
      </c>
      <c r="K15" s="66"/>
      <c r="L15" s="74">
        <v>111892706</v>
      </c>
      <c r="M15" s="36"/>
    </row>
    <row r="16" spans="1:13" ht="20.9" customHeight="1" x14ac:dyDescent="0.75">
      <c r="A16" s="125"/>
      <c r="B16" s="125"/>
      <c r="C16" s="125" t="s">
        <v>182</v>
      </c>
      <c r="D16" s="125"/>
      <c r="E16" s="66"/>
      <c r="F16" s="74"/>
      <c r="G16" s="66"/>
      <c r="I16" s="66"/>
      <c r="J16" s="74"/>
      <c r="K16" s="66"/>
      <c r="L16" s="74"/>
      <c r="M16" s="36"/>
    </row>
    <row r="17" spans="1:13" ht="20.9" customHeight="1" x14ac:dyDescent="0.75">
      <c r="A17" s="125"/>
      <c r="B17" s="125"/>
      <c r="C17" s="125"/>
      <c r="D17" s="125" t="s">
        <v>183</v>
      </c>
      <c r="E17" s="66"/>
      <c r="F17" s="74">
        <v>0</v>
      </c>
      <c r="G17" s="66"/>
      <c r="H17" s="74">
        <v>0</v>
      </c>
      <c r="I17" s="66"/>
      <c r="J17" s="74">
        <v>0</v>
      </c>
      <c r="K17" s="66"/>
      <c r="L17" s="74">
        <v>-10830716</v>
      </c>
      <c r="M17" s="36"/>
    </row>
    <row r="18" spans="1:13" ht="20.9" customHeight="1" x14ac:dyDescent="0.75">
      <c r="A18" s="125"/>
      <c r="B18" s="125"/>
      <c r="C18" s="125" t="s">
        <v>184</v>
      </c>
      <c r="D18" s="125"/>
      <c r="E18" s="66"/>
      <c r="F18" s="74"/>
      <c r="G18" s="66"/>
      <c r="I18" s="66"/>
      <c r="J18" s="74"/>
      <c r="K18" s="66"/>
      <c r="L18" s="74"/>
      <c r="M18" s="36"/>
    </row>
    <row r="19" spans="1:13" ht="20.9" customHeight="1" x14ac:dyDescent="0.75">
      <c r="A19" s="125"/>
      <c r="B19" s="125"/>
      <c r="C19" s="125"/>
      <c r="D19" s="125" t="s">
        <v>185</v>
      </c>
      <c r="E19" s="66"/>
      <c r="F19" s="74">
        <v>45023531</v>
      </c>
      <c r="G19" s="66"/>
      <c r="H19" s="74">
        <v>0</v>
      </c>
      <c r="I19" s="66"/>
      <c r="J19" s="74">
        <v>45023531</v>
      </c>
      <c r="K19" s="66"/>
      <c r="L19" s="74">
        <v>0</v>
      </c>
      <c r="M19" s="36"/>
    </row>
    <row r="20" spans="1:13" ht="20.9" customHeight="1" x14ac:dyDescent="0.75">
      <c r="A20" s="125"/>
      <c r="B20" s="125"/>
      <c r="C20" s="125" t="s">
        <v>186</v>
      </c>
      <c r="D20" s="125"/>
      <c r="E20" s="66"/>
      <c r="F20" s="74">
        <v>2047359</v>
      </c>
      <c r="G20" s="66"/>
      <c r="H20" s="74">
        <v>1023524</v>
      </c>
      <c r="I20" s="66"/>
      <c r="J20" s="74">
        <v>1579189</v>
      </c>
      <c r="K20" s="66"/>
      <c r="L20" s="74">
        <v>0</v>
      </c>
      <c r="M20" s="36"/>
    </row>
    <row r="21" spans="1:13" ht="20.9" customHeight="1" x14ac:dyDescent="0.75">
      <c r="A21" s="125"/>
      <c r="B21" s="125"/>
      <c r="C21" s="125" t="s">
        <v>187</v>
      </c>
      <c r="D21" s="125"/>
      <c r="E21" s="66"/>
      <c r="F21" s="74">
        <v>0</v>
      </c>
      <c r="G21" s="66"/>
      <c r="H21" s="74">
        <v>-18491733</v>
      </c>
      <c r="I21" s="66"/>
      <c r="J21" s="74">
        <v>0</v>
      </c>
      <c r="K21" s="66"/>
      <c r="L21" s="74">
        <v>0</v>
      </c>
      <c r="M21" s="36"/>
    </row>
    <row r="22" spans="1:13" ht="20.9" customHeight="1" x14ac:dyDescent="0.75">
      <c r="A22" s="125"/>
      <c r="B22" s="125"/>
      <c r="C22" s="125" t="s">
        <v>97</v>
      </c>
      <c r="D22" s="125"/>
      <c r="E22" s="66"/>
      <c r="F22" s="74">
        <v>22605638</v>
      </c>
      <c r="G22" s="66"/>
      <c r="H22" s="34">
        <v>13366679</v>
      </c>
      <c r="I22" s="66"/>
      <c r="J22" s="74">
        <v>22575310</v>
      </c>
      <c r="K22" s="66"/>
      <c r="L22" s="74">
        <v>13366679</v>
      </c>
      <c r="M22" s="36"/>
    </row>
    <row r="23" spans="1:13" ht="20.25" customHeight="1" x14ac:dyDescent="0.75">
      <c r="A23" s="125"/>
      <c r="B23" s="125"/>
      <c r="C23" s="125" t="s">
        <v>188</v>
      </c>
      <c r="D23" s="125"/>
      <c r="E23" s="66"/>
      <c r="F23" s="74">
        <v>-711296</v>
      </c>
      <c r="G23" s="66"/>
      <c r="H23" s="74">
        <v>1462222</v>
      </c>
      <c r="I23" s="66"/>
      <c r="J23" s="74">
        <v>-556055</v>
      </c>
      <c r="K23" s="66"/>
      <c r="L23" s="74">
        <v>2432071</v>
      </c>
      <c r="M23" s="36"/>
    </row>
    <row r="24" spans="1:13" ht="20.25" customHeight="1" x14ac:dyDescent="0.75">
      <c r="A24" s="125"/>
      <c r="B24" s="125"/>
      <c r="C24" s="125" t="s">
        <v>189</v>
      </c>
      <c r="D24" s="125"/>
      <c r="E24" s="66"/>
      <c r="F24" s="74">
        <v>-7550</v>
      </c>
      <c r="G24" s="66"/>
      <c r="H24" s="74">
        <v>0</v>
      </c>
      <c r="I24" s="66"/>
      <c r="J24" s="74">
        <v>-7550</v>
      </c>
      <c r="K24" s="66"/>
      <c r="L24" s="74">
        <v>0</v>
      </c>
      <c r="M24" s="36"/>
    </row>
    <row r="25" spans="1:13" ht="20.25" customHeight="1" x14ac:dyDescent="0.75">
      <c r="A25" s="125"/>
      <c r="B25" s="125"/>
      <c r="C25" s="125" t="s">
        <v>190</v>
      </c>
      <c r="D25" s="125"/>
      <c r="E25" s="66"/>
      <c r="F25" s="74">
        <v>203279</v>
      </c>
      <c r="G25" s="66"/>
      <c r="H25" s="74">
        <v>-1583</v>
      </c>
      <c r="I25" s="66"/>
      <c r="J25" s="74">
        <v>203279</v>
      </c>
      <c r="K25" s="66"/>
      <c r="L25" s="74">
        <v>-1583</v>
      </c>
      <c r="M25" s="36"/>
    </row>
    <row r="26" spans="1:13" ht="20.25" customHeight="1" x14ac:dyDescent="0.75">
      <c r="A26" s="125"/>
      <c r="B26" s="125"/>
      <c r="C26" s="125" t="s">
        <v>111</v>
      </c>
      <c r="D26" s="125"/>
      <c r="E26" s="66"/>
      <c r="F26" s="74">
        <v>-12166122</v>
      </c>
      <c r="G26" s="66"/>
      <c r="H26" s="74">
        <v>0</v>
      </c>
      <c r="I26" s="66"/>
      <c r="J26" s="74">
        <v>0</v>
      </c>
      <c r="K26" s="66"/>
      <c r="L26" s="74">
        <v>0</v>
      </c>
      <c r="M26" s="36"/>
    </row>
    <row r="27" spans="1:13" ht="20.9" customHeight="1" x14ac:dyDescent="0.75">
      <c r="A27" s="125"/>
      <c r="B27" s="125"/>
      <c r="C27" s="125" t="s">
        <v>191</v>
      </c>
      <c r="D27" s="125"/>
      <c r="E27" s="66"/>
      <c r="F27" s="74">
        <v>1201698</v>
      </c>
      <c r="G27" s="66"/>
      <c r="H27" s="74">
        <v>-11541406</v>
      </c>
      <c r="I27" s="66"/>
      <c r="J27" s="74">
        <v>0</v>
      </c>
      <c r="K27" s="66"/>
      <c r="L27" s="74">
        <v>0</v>
      </c>
      <c r="M27" s="36"/>
    </row>
    <row r="28" spans="1:13" ht="20.9" customHeight="1" x14ac:dyDescent="0.75">
      <c r="A28" s="125"/>
      <c r="B28" s="125"/>
      <c r="C28" s="125" t="s">
        <v>192</v>
      </c>
      <c r="D28" s="125"/>
      <c r="E28" s="66"/>
      <c r="F28" s="74">
        <v>12371675</v>
      </c>
      <c r="G28" s="66"/>
      <c r="H28" s="74">
        <v>10513190</v>
      </c>
      <c r="I28" s="66"/>
      <c r="J28" s="74">
        <v>11706726</v>
      </c>
      <c r="K28" s="66"/>
      <c r="L28" s="74">
        <v>10513190</v>
      </c>
      <c r="M28" s="36"/>
    </row>
    <row r="29" spans="1:13" ht="20.9" customHeight="1" x14ac:dyDescent="0.75">
      <c r="A29" s="125"/>
      <c r="B29" s="125"/>
      <c r="C29" s="125" t="s">
        <v>193</v>
      </c>
      <c r="D29" s="125"/>
      <c r="E29" s="66"/>
      <c r="F29" s="74">
        <v>-161925</v>
      </c>
      <c r="G29" s="66"/>
      <c r="H29" s="74">
        <v>10481</v>
      </c>
      <c r="I29" s="66"/>
      <c r="J29" s="74">
        <v>-161925</v>
      </c>
      <c r="K29" s="66"/>
      <c r="L29" s="74">
        <v>10481</v>
      </c>
      <c r="M29" s="36"/>
    </row>
    <row r="30" spans="1:13" ht="20.9" customHeight="1" x14ac:dyDescent="0.75">
      <c r="A30" s="125"/>
      <c r="B30" s="125"/>
      <c r="C30" s="125" t="s">
        <v>194</v>
      </c>
      <c r="D30" s="125"/>
      <c r="E30" s="66"/>
      <c r="F30" s="74">
        <v>2063129</v>
      </c>
      <c r="G30" s="66"/>
      <c r="H30" s="74">
        <v>0</v>
      </c>
      <c r="I30" s="66"/>
      <c r="J30" s="74">
        <v>0</v>
      </c>
      <c r="K30" s="66"/>
      <c r="L30" s="74">
        <v>0</v>
      </c>
      <c r="M30" s="36"/>
    </row>
    <row r="31" spans="1:13" ht="20.9" customHeight="1" x14ac:dyDescent="0.75">
      <c r="A31" s="125"/>
      <c r="B31" s="125"/>
      <c r="C31" s="125" t="s">
        <v>195</v>
      </c>
      <c r="D31" s="125"/>
      <c r="E31" s="66"/>
      <c r="F31" s="74">
        <v>383552</v>
      </c>
      <c r="G31" s="66"/>
      <c r="H31" s="74">
        <v>0</v>
      </c>
      <c r="I31" s="66"/>
      <c r="J31" s="74">
        <v>0</v>
      </c>
      <c r="K31" s="66"/>
      <c r="L31" s="74">
        <v>0</v>
      </c>
      <c r="M31" s="36"/>
    </row>
    <row r="32" spans="1:13" ht="20.9" customHeight="1" x14ac:dyDescent="0.75">
      <c r="A32" s="125"/>
      <c r="B32" s="125"/>
      <c r="C32" s="125" t="s">
        <v>196</v>
      </c>
      <c r="D32" s="127"/>
      <c r="E32" s="66"/>
      <c r="F32" s="74">
        <v>0</v>
      </c>
      <c r="G32" s="66"/>
      <c r="H32" s="74">
        <v>0</v>
      </c>
      <c r="I32" s="66"/>
      <c r="J32" s="74">
        <v>-4289196</v>
      </c>
      <c r="K32" s="66"/>
      <c r="L32" s="74">
        <v>-11450000</v>
      </c>
      <c r="M32" s="36"/>
    </row>
    <row r="33" spans="1:13" ht="20.9" customHeight="1" x14ac:dyDescent="0.75">
      <c r="A33" s="125"/>
      <c r="B33" s="125"/>
      <c r="C33" s="125" t="s">
        <v>98</v>
      </c>
      <c r="D33" s="127"/>
      <c r="E33" s="66"/>
      <c r="F33" s="74">
        <v>-14174245</v>
      </c>
      <c r="G33" s="66"/>
      <c r="H33" s="74">
        <v>-14507674</v>
      </c>
      <c r="I33" s="66"/>
      <c r="J33" s="74">
        <v>-13704119</v>
      </c>
      <c r="K33" s="66"/>
      <c r="L33" s="74">
        <v>-13995245</v>
      </c>
      <c r="M33" s="36"/>
    </row>
    <row r="34" spans="1:13" ht="20.9" customHeight="1" x14ac:dyDescent="0.75">
      <c r="A34" s="125"/>
      <c r="B34" s="125"/>
      <c r="C34" s="125" t="s">
        <v>197</v>
      </c>
      <c r="D34" s="127"/>
      <c r="E34" s="66"/>
      <c r="F34" s="74">
        <v>-471354</v>
      </c>
      <c r="G34" s="66"/>
      <c r="H34" s="74">
        <v>0</v>
      </c>
      <c r="I34" s="66"/>
      <c r="J34" s="74">
        <v>0</v>
      </c>
      <c r="K34" s="66"/>
      <c r="L34" s="74">
        <v>0</v>
      </c>
      <c r="M34" s="36"/>
    </row>
    <row r="35" spans="1:13" ht="20.9" customHeight="1" x14ac:dyDescent="0.75">
      <c r="A35" s="125"/>
      <c r="B35" s="125"/>
      <c r="C35" s="125" t="s">
        <v>120</v>
      </c>
      <c r="D35" s="125"/>
      <c r="E35" s="66"/>
      <c r="F35" s="74">
        <v>25554613</v>
      </c>
      <c r="G35" s="66"/>
      <c r="H35" s="74">
        <v>21020382</v>
      </c>
      <c r="I35" s="66"/>
      <c r="J35" s="74">
        <v>16365800</v>
      </c>
      <c r="K35" s="66"/>
      <c r="L35" s="74">
        <v>19767182</v>
      </c>
      <c r="M35" s="36"/>
    </row>
    <row r="36" spans="1:13" ht="20.9" customHeight="1" x14ac:dyDescent="0.75">
      <c r="A36" s="125"/>
      <c r="B36" s="125"/>
      <c r="C36" s="125" t="s">
        <v>96</v>
      </c>
      <c r="D36" s="125"/>
      <c r="E36" s="66"/>
      <c r="F36" s="40">
        <v>60154773</v>
      </c>
      <c r="G36" s="66"/>
      <c r="H36" s="40">
        <v>14304452</v>
      </c>
      <c r="I36" s="66"/>
      <c r="J36" s="40">
        <v>53770730</v>
      </c>
      <c r="K36" s="66"/>
      <c r="L36" s="40">
        <v>14299607</v>
      </c>
      <c r="M36" s="36"/>
    </row>
    <row r="37" spans="1:13" ht="20.9" customHeight="1" x14ac:dyDescent="0.75">
      <c r="A37" s="125"/>
      <c r="B37" s="125" t="s">
        <v>198</v>
      </c>
      <c r="C37" s="125"/>
      <c r="D37" s="125"/>
      <c r="E37" s="66"/>
      <c r="F37" s="34"/>
      <c r="G37" s="66"/>
      <c r="H37" s="34"/>
      <c r="I37" s="66"/>
      <c r="J37" s="34"/>
      <c r="K37" s="66"/>
      <c r="L37" s="34"/>
      <c r="M37" s="36"/>
    </row>
    <row r="38" spans="1:13" ht="20.9" customHeight="1" x14ac:dyDescent="0.75">
      <c r="A38" s="125"/>
      <c r="B38" s="125"/>
      <c r="C38" s="125" t="s">
        <v>199</v>
      </c>
      <c r="D38" s="125"/>
      <c r="E38" s="66"/>
      <c r="F38" s="74">
        <v>419817066</v>
      </c>
      <c r="G38" s="66"/>
      <c r="H38" s="74">
        <v>317152391</v>
      </c>
      <c r="I38" s="66"/>
      <c r="J38" s="74">
        <v>373160412</v>
      </c>
      <c r="K38" s="66"/>
      <c r="L38" s="74">
        <v>330162691</v>
      </c>
      <c r="M38" s="36"/>
    </row>
    <row r="39" spans="1:13" ht="21.5" x14ac:dyDescent="0.75">
      <c r="A39" s="128"/>
      <c r="B39" s="125"/>
      <c r="C39" s="125"/>
      <c r="D39" s="125"/>
      <c r="E39" s="66"/>
      <c r="F39" s="129"/>
      <c r="G39" s="66"/>
      <c r="H39" s="129"/>
      <c r="I39" s="129"/>
      <c r="J39" s="129"/>
      <c r="K39" s="129"/>
      <c r="L39" s="130"/>
      <c r="M39" s="36"/>
    </row>
    <row r="40" spans="1:13" ht="21.5" x14ac:dyDescent="0.75">
      <c r="A40" s="128"/>
      <c r="B40" s="125"/>
      <c r="C40" s="125"/>
      <c r="D40" s="125"/>
      <c r="E40" s="66"/>
      <c r="F40" s="129"/>
      <c r="G40" s="66"/>
      <c r="H40" s="129"/>
      <c r="I40" s="129"/>
      <c r="J40" s="129"/>
      <c r="K40" s="129"/>
      <c r="L40" s="130"/>
      <c r="M40" s="36"/>
    </row>
    <row r="41" spans="1:13" ht="20.5" x14ac:dyDescent="0.65">
      <c r="A41" s="128"/>
      <c r="B41" s="125"/>
      <c r="C41" s="125"/>
      <c r="D41" s="125"/>
      <c r="E41" s="126"/>
      <c r="F41" s="129"/>
      <c r="G41" s="129"/>
      <c r="H41" s="129"/>
      <c r="I41" s="129"/>
      <c r="J41" s="129"/>
      <c r="K41" s="129"/>
      <c r="L41" s="130"/>
      <c r="M41" s="36"/>
    </row>
    <row r="42" spans="1:13" ht="21" customHeight="1" x14ac:dyDescent="0.6">
      <c r="A42" s="197" t="s">
        <v>172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36"/>
    </row>
    <row r="43" spans="1:13" ht="21" customHeight="1" x14ac:dyDescent="0.6">
      <c r="A43" s="197" t="s">
        <v>130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36"/>
    </row>
    <row r="44" spans="1:13" ht="21" customHeight="1" x14ac:dyDescent="0.6">
      <c r="A44" s="197" t="s">
        <v>45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36"/>
    </row>
    <row r="45" spans="1:13" ht="21" customHeight="1" x14ac:dyDescent="0.75">
      <c r="A45" s="128" t="s">
        <v>200</v>
      </c>
      <c r="B45" s="125"/>
      <c r="C45" s="125"/>
      <c r="D45" s="125"/>
      <c r="E45" s="66"/>
      <c r="F45" s="122"/>
      <c r="G45" s="66"/>
      <c r="H45" s="122"/>
      <c r="I45" s="66"/>
      <c r="J45" s="122"/>
      <c r="K45" s="66"/>
      <c r="L45" s="124"/>
      <c r="M45" s="36"/>
    </row>
    <row r="46" spans="1:13" ht="20.9" customHeight="1" x14ac:dyDescent="0.75">
      <c r="A46" s="125"/>
      <c r="B46" s="125" t="s">
        <v>201</v>
      </c>
      <c r="C46" s="125"/>
      <c r="D46" s="125"/>
      <c r="E46" s="66"/>
      <c r="F46" s="74"/>
      <c r="G46" s="66"/>
      <c r="I46" s="66"/>
      <c r="J46" s="74"/>
      <c r="K46" s="66"/>
      <c r="L46" s="74"/>
      <c r="M46" s="36"/>
    </row>
    <row r="47" spans="1:13" ht="20.9" customHeight="1" x14ac:dyDescent="0.75">
      <c r="A47" s="125"/>
      <c r="B47" s="125"/>
      <c r="C47" s="125" t="s">
        <v>202</v>
      </c>
      <c r="D47" s="125"/>
      <c r="E47" s="66"/>
      <c r="F47" s="74">
        <v>-59619009</v>
      </c>
      <c r="G47" s="66"/>
      <c r="H47" s="74">
        <v>183854142</v>
      </c>
      <c r="I47" s="66"/>
      <c r="J47" s="74">
        <v>-61157148</v>
      </c>
      <c r="K47" s="66"/>
      <c r="L47" s="74">
        <v>186015814</v>
      </c>
      <c r="M47" s="36"/>
    </row>
    <row r="48" spans="1:13" ht="20.9" customHeight="1" x14ac:dyDescent="0.75">
      <c r="A48" s="125"/>
      <c r="B48" s="125"/>
      <c r="C48" s="125" t="s">
        <v>181</v>
      </c>
      <c r="D48" s="125"/>
      <c r="E48" s="66"/>
      <c r="F48" s="74">
        <v>-34714101</v>
      </c>
      <c r="G48" s="66"/>
      <c r="H48" s="74">
        <v>195524098</v>
      </c>
      <c r="I48" s="66"/>
      <c r="J48" s="74">
        <v>-17501808</v>
      </c>
      <c r="K48" s="66"/>
      <c r="L48" s="74">
        <v>195249298</v>
      </c>
      <c r="M48" s="36"/>
    </row>
    <row r="49" spans="1:13" ht="20.9" customHeight="1" x14ac:dyDescent="0.75">
      <c r="A49" s="125"/>
      <c r="B49" s="125"/>
      <c r="C49" s="125" t="s">
        <v>203</v>
      </c>
      <c r="D49" s="125"/>
      <c r="E49" s="66"/>
      <c r="F49" s="74">
        <v>0</v>
      </c>
      <c r="G49" s="66"/>
      <c r="H49" s="74">
        <v>18491733</v>
      </c>
      <c r="I49" s="66"/>
      <c r="J49" s="74">
        <v>0</v>
      </c>
      <c r="K49" s="66"/>
      <c r="L49" s="74">
        <v>0</v>
      </c>
      <c r="M49" s="36"/>
    </row>
    <row r="50" spans="1:13" ht="20.9" customHeight="1" x14ac:dyDescent="0.75">
      <c r="A50" s="125"/>
      <c r="B50" s="125"/>
      <c r="C50" s="125" t="s">
        <v>204</v>
      </c>
      <c r="D50" s="125"/>
      <c r="E50" s="66"/>
      <c r="F50" s="74">
        <v>-233495841</v>
      </c>
      <c r="G50" s="66"/>
      <c r="H50" s="74">
        <v>66005987</v>
      </c>
      <c r="I50" s="66"/>
      <c r="J50" s="74">
        <v>-193809790</v>
      </c>
      <c r="K50" s="66"/>
      <c r="L50" s="74">
        <v>76087791</v>
      </c>
      <c r="M50" s="36"/>
    </row>
    <row r="51" spans="1:13" ht="20.9" customHeight="1" x14ac:dyDescent="0.75">
      <c r="A51" s="125"/>
      <c r="B51" s="125"/>
      <c r="C51" s="125" t="s">
        <v>24</v>
      </c>
      <c r="D51" s="125"/>
      <c r="E51" s="66"/>
      <c r="F51" s="74">
        <v>10006874</v>
      </c>
      <c r="G51" s="66"/>
      <c r="H51" s="74">
        <v>-10485295</v>
      </c>
      <c r="I51" s="66"/>
      <c r="J51" s="74">
        <v>10006874</v>
      </c>
      <c r="K51" s="66"/>
      <c r="L51" s="74">
        <v>-10485295</v>
      </c>
      <c r="M51" s="36"/>
    </row>
    <row r="52" spans="1:13" ht="20.9" customHeight="1" x14ac:dyDescent="0.75">
      <c r="A52" s="125"/>
      <c r="B52" s="125"/>
      <c r="C52" s="125" t="s">
        <v>39</v>
      </c>
      <c r="D52" s="125"/>
      <c r="E52" s="66"/>
      <c r="F52" s="74">
        <v>12613957</v>
      </c>
      <c r="G52" s="66"/>
      <c r="H52" s="74">
        <v>-12528481</v>
      </c>
      <c r="I52" s="66"/>
      <c r="J52" s="74">
        <v>13277131</v>
      </c>
      <c r="K52" s="66"/>
      <c r="L52" s="74">
        <v>-12509481</v>
      </c>
      <c r="M52" s="36"/>
    </row>
    <row r="53" spans="1:13" ht="20.9" customHeight="1" x14ac:dyDescent="0.75">
      <c r="A53" s="125"/>
      <c r="B53" s="125" t="s">
        <v>205</v>
      </c>
      <c r="C53" s="125"/>
      <c r="D53" s="125"/>
      <c r="E53" s="66"/>
      <c r="F53" s="74"/>
      <c r="G53" s="66"/>
      <c r="I53" s="66"/>
      <c r="J53" s="74"/>
      <c r="K53" s="66"/>
      <c r="L53" s="74"/>
      <c r="M53" s="36"/>
    </row>
    <row r="54" spans="1:13" ht="20.9" customHeight="1" x14ac:dyDescent="0.75">
      <c r="A54" s="125"/>
      <c r="B54" s="125"/>
      <c r="C54" s="125" t="s">
        <v>51</v>
      </c>
      <c r="D54" s="125"/>
      <c r="E54" s="66"/>
      <c r="F54" s="74">
        <v>308613409</v>
      </c>
      <c r="G54" s="66"/>
      <c r="H54" s="74">
        <v>-118886399</v>
      </c>
      <c r="I54" s="66"/>
      <c r="J54" s="74">
        <v>286012080</v>
      </c>
      <c r="K54" s="66"/>
      <c r="L54" s="74">
        <v>-119480278</v>
      </c>
      <c r="M54" s="36"/>
    </row>
    <row r="55" spans="1:13" ht="20.9" customHeight="1" x14ac:dyDescent="0.75">
      <c r="A55" s="125"/>
      <c r="B55" s="125"/>
      <c r="C55" s="125" t="s">
        <v>53</v>
      </c>
      <c r="D55" s="125"/>
      <c r="E55" s="66"/>
      <c r="F55" s="74">
        <v>263379758</v>
      </c>
      <c r="G55" s="66"/>
      <c r="H55" s="74">
        <v>-206172</v>
      </c>
      <c r="I55" s="66"/>
      <c r="J55" s="74">
        <v>263628274</v>
      </c>
      <c r="K55" s="66"/>
      <c r="L55" s="74">
        <v>-206172</v>
      </c>
      <c r="M55" s="36"/>
    </row>
    <row r="56" spans="1:13" ht="20.9" customHeight="1" x14ac:dyDescent="0.75">
      <c r="A56" s="125"/>
      <c r="B56" s="125"/>
      <c r="C56" s="125" t="s">
        <v>65</v>
      </c>
      <c r="D56" s="125"/>
      <c r="E56" s="66"/>
      <c r="F56" s="74">
        <v>-5686851</v>
      </c>
      <c r="G56" s="66"/>
      <c r="H56" s="74">
        <v>-641901</v>
      </c>
      <c r="I56" s="66"/>
      <c r="J56" s="74">
        <v>-6116746</v>
      </c>
      <c r="K56" s="66"/>
      <c r="L56" s="74">
        <v>-709106</v>
      </c>
      <c r="M56" s="36"/>
    </row>
    <row r="57" spans="1:13" ht="20.9" customHeight="1" x14ac:dyDescent="0.75">
      <c r="A57" s="125"/>
      <c r="B57" s="125"/>
      <c r="C57" s="125" t="s">
        <v>68</v>
      </c>
      <c r="D57" s="125"/>
      <c r="E57" s="66"/>
      <c r="F57" s="74">
        <v>61000</v>
      </c>
      <c r="G57" s="66"/>
      <c r="H57" s="74">
        <v>-995626</v>
      </c>
      <c r="I57" s="66"/>
      <c r="J57" s="74">
        <v>61000</v>
      </c>
      <c r="K57" s="66"/>
      <c r="L57" s="74">
        <v>324480</v>
      </c>
      <c r="M57" s="36"/>
    </row>
    <row r="58" spans="1:13" ht="20.9" customHeight="1" x14ac:dyDescent="0.75">
      <c r="A58" s="125"/>
      <c r="B58" s="125" t="s">
        <v>206</v>
      </c>
      <c r="C58" s="125"/>
      <c r="D58" s="125"/>
      <c r="E58" s="66"/>
      <c r="F58" s="45">
        <f>SUM(F38:F57)</f>
        <v>680976262</v>
      </c>
      <c r="G58" s="66"/>
      <c r="H58" s="45">
        <f>SUM(H38:H57)</f>
        <v>637284477</v>
      </c>
      <c r="I58" s="66"/>
      <c r="J58" s="45">
        <f>SUM(J38:J57)</f>
        <v>667560279</v>
      </c>
      <c r="K58" s="66"/>
      <c r="L58" s="45">
        <f>SUM(L38:L57)</f>
        <v>644449742</v>
      </c>
      <c r="M58" s="36"/>
    </row>
    <row r="59" spans="1:13" ht="21" customHeight="1" x14ac:dyDescent="0.75">
      <c r="A59" s="125"/>
      <c r="B59" s="125"/>
      <c r="C59" s="125" t="s">
        <v>207</v>
      </c>
      <c r="D59" s="125"/>
      <c r="E59" s="66"/>
      <c r="F59" s="74">
        <v>-12018133</v>
      </c>
      <c r="G59" s="66"/>
      <c r="H59" s="74">
        <v>-1284745</v>
      </c>
      <c r="I59" s="66"/>
      <c r="J59" s="74">
        <v>-12018133</v>
      </c>
      <c r="K59" s="66"/>
      <c r="L59" s="74">
        <v>-1284745</v>
      </c>
      <c r="M59" s="36"/>
    </row>
    <row r="60" spans="1:13" ht="21" customHeight="1" x14ac:dyDescent="0.75">
      <c r="A60" s="125"/>
      <c r="B60" s="125"/>
      <c r="C60" s="125" t="s">
        <v>208</v>
      </c>
      <c r="D60" s="125"/>
      <c r="E60" s="66"/>
      <c r="F60" s="74">
        <v>7288173</v>
      </c>
      <c r="G60" s="66"/>
      <c r="H60" s="74">
        <v>13986302</v>
      </c>
      <c r="I60" s="66"/>
      <c r="J60" s="74">
        <v>6955604</v>
      </c>
      <c r="K60" s="66"/>
      <c r="L60" s="74">
        <v>13795313</v>
      </c>
      <c r="M60" s="36"/>
    </row>
    <row r="61" spans="1:13" ht="21" customHeight="1" x14ac:dyDescent="0.75">
      <c r="A61" s="125"/>
      <c r="B61" s="125"/>
      <c r="C61" s="131" t="s">
        <v>99</v>
      </c>
      <c r="D61" s="132"/>
      <c r="E61" s="66"/>
      <c r="F61" s="34">
        <v>-25559054</v>
      </c>
      <c r="G61" s="66"/>
      <c r="H61" s="74">
        <v>-21631477</v>
      </c>
      <c r="I61" s="66"/>
      <c r="J61" s="74">
        <v>-16372212</v>
      </c>
      <c r="K61" s="66"/>
      <c r="L61" s="74">
        <v>-20395357</v>
      </c>
      <c r="M61" s="36"/>
    </row>
    <row r="62" spans="1:13" ht="21" customHeight="1" x14ac:dyDescent="0.75">
      <c r="A62" s="125"/>
      <c r="B62" s="125"/>
      <c r="C62" s="131" t="s">
        <v>209</v>
      </c>
      <c r="D62" s="125"/>
      <c r="E62" s="66"/>
      <c r="F62" s="34">
        <v>4974773</v>
      </c>
      <c r="G62" s="66"/>
      <c r="H62" s="74">
        <v>43795</v>
      </c>
      <c r="I62" s="66"/>
      <c r="J62" s="74">
        <v>0</v>
      </c>
      <c r="K62" s="66"/>
      <c r="L62" s="74">
        <v>0</v>
      </c>
      <c r="M62" s="36"/>
    </row>
    <row r="63" spans="1:13" ht="21" customHeight="1" x14ac:dyDescent="0.75">
      <c r="A63" s="125"/>
      <c r="B63" s="125"/>
      <c r="C63" s="131" t="s">
        <v>100</v>
      </c>
      <c r="D63" s="125"/>
      <c r="E63" s="66"/>
      <c r="F63" s="34">
        <v>-60351508</v>
      </c>
      <c r="G63" s="66"/>
      <c r="H63" s="74">
        <v>-47002177</v>
      </c>
      <c r="I63" s="66"/>
      <c r="J63" s="34">
        <v>-53095941</v>
      </c>
      <c r="K63" s="66"/>
      <c r="L63" s="74">
        <v>-45924633</v>
      </c>
      <c r="M63" s="36"/>
    </row>
    <row r="64" spans="1:13" ht="21" customHeight="1" x14ac:dyDescent="0.75">
      <c r="A64" s="128" t="s">
        <v>210</v>
      </c>
      <c r="B64" s="125"/>
      <c r="C64" s="125"/>
      <c r="D64" s="125"/>
      <c r="E64" s="66"/>
      <c r="F64" s="49">
        <f>SUM(F58:F63)</f>
        <v>595310513</v>
      </c>
      <c r="G64" s="66"/>
      <c r="H64" s="49">
        <f>SUM(H58:H63)</f>
        <v>581396175</v>
      </c>
      <c r="I64" s="66"/>
      <c r="J64" s="49">
        <f>SUM(J58:J63)</f>
        <v>593029597</v>
      </c>
      <c r="K64" s="66"/>
      <c r="L64" s="49">
        <f t="shared" ref="L64" si="0">SUM(L58:L63)</f>
        <v>590640320</v>
      </c>
      <c r="M64" s="36"/>
    </row>
    <row r="65" spans="1:13" ht="21" customHeight="1" x14ac:dyDescent="0.75">
      <c r="A65" s="128" t="s">
        <v>211</v>
      </c>
      <c r="B65" s="125"/>
      <c r="C65" s="125"/>
      <c r="D65" s="125"/>
      <c r="E65" s="66"/>
      <c r="F65" s="72"/>
      <c r="G65" s="66"/>
      <c r="H65" s="72"/>
      <c r="I65" s="66"/>
      <c r="J65" s="72"/>
      <c r="K65" s="66"/>
      <c r="L65" s="72"/>
      <c r="M65" s="36"/>
    </row>
    <row r="66" spans="1:13" ht="21" customHeight="1" x14ac:dyDescent="0.75">
      <c r="A66" s="125"/>
      <c r="B66" s="125" t="s">
        <v>212</v>
      </c>
      <c r="C66" s="125"/>
      <c r="D66" s="125"/>
      <c r="E66" s="66"/>
      <c r="F66" s="133">
        <v>-30470688</v>
      </c>
      <c r="G66" s="66"/>
      <c r="H66" s="34">
        <v>-417177</v>
      </c>
      <c r="I66" s="66"/>
      <c r="J66" s="133">
        <v>-30461047</v>
      </c>
      <c r="K66" s="66"/>
      <c r="L66" s="74">
        <v>-417177</v>
      </c>
      <c r="M66" s="36"/>
    </row>
    <row r="67" spans="1:13" ht="20.9" customHeight="1" x14ac:dyDescent="0.75">
      <c r="A67" s="125"/>
      <c r="B67" s="131" t="s">
        <v>213</v>
      </c>
      <c r="C67" s="125"/>
      <c r="D67" s="125"/>
      <c r="E67" s="66"/>
      <c r="F67" s="74">
        <v>0</v>
      </c>
      <c r="G67" s="66"/>
      <c r="H67" s="74">
        <v>0</v>
      </c>
      <c r="I67" s="66"/>
      <c r="J67" s="133">
        <v>4000000</v>
      </c>
      <c r="K67" s="66"/>
      <c r="L67" s="74">
        <v>2713797</v>
      </c>
      <c r="M67" s="36"/>
    </row>
    <row r="68" spans="1:13" ht="20.9" customHeight="1" x14ac:dyDescent="0.75">
      <c r="A68" s="125"/>
      <c r="B68" s="131" t="s">
        <v>214</v>
      </c>
      <c r="C68" s="125"/>
      <c r="D68" s="125"/>
      <c r="E68" s="66"/>
      <c r="F68" s="74">
        <v>-500000</v>
      </c>
      <c r="G68" s="66"/>
      <c r="H68" s="74">
        <v>0</v>
      </c>
      <c r="I68" s="66"/>
      <c r="J68" s="133">
        <v>-4500000</v>
      </c>
      <c r="K68" s="66"/>
      <c r="L68" s="74">
        <v>0</v>
      </c>
      <c r="M68" s="36"/>
    </row>
    <row r="69" spans="1:13" ht="21.5" x14ac:dyDescent="0.75">
      <c r="A69" s="125"/>
      <c r="B69" s="131" t="s">
        <v>215</v>
      </c>
      <c r="C69" s="125"/>
      <c r="D69" s="125"/>
      <c r="E69" s="66"/>
      <c r="F69" s="34">
        <v>18786036</v>
      </c>
      <c r="G69" s="66"/>
      <c r="H69" s="74">
        <v>15993849</v>
      </c>
      <c r="I69" s="66"/>
      <c r="J69" s="133">
        <v>18786036</v>
      </c>
      <c r="K69" s="66"/>
      <c r="L69" s="74">
        <v>15993849</v>
      </c>
      <c r="M69" s="36"/>
    </row>
    <row r="70" spans="1:13" ht="21" customHeight="1" x14ac:dyDescent="0.75">
      <c r="A70" s="125"/>
      <c r="B70" s="131" t="s">
        <v>216</v>
      </c>
      <c r="C70" s="125"/>
      <c r="D70" s="125"/>
      <c r="E70" s="66"/>
      <c r="F70" s="72">
        <v>-31080000</v>
      </c>
      <c r="G70" s="66"/>
      <c r="H70" s="74">
        <v>-36500000</v>
      </c>
      <c r="I70" s="66"/>
      <c r="J70" s="133">
        <v>-31080000</v>
      </c>
      <c r="K70" s="66"/>
      <c r="L70" s="74">
        <v>-36500000</v>
      </c>
      <c r="M70" s="36"/>
    </row>
    <row r="71" spans="1:13" ht="21" customHeight="1" x14ac:dyDescent="0.75">
      <c r="A71" s="125"/>
      <c r="B71" s="131" t="s">
        <v>217</v>
      </c>
      <c r="C71" s="125"/>
      <c r="D71" s="125"/>
      <c r="E71" s="66"/>
      <c r="F71" s="72">
        <v>20792557</v>
      </c>
      <c r="G71" s="66"/>
      <c r="H71" s="74">
        <v>40490017</v>
      </c>
      <c r="I71" s="66"/>
      <c r="J71" s="133">
        <v>20792557</v>
      </c>
      <c r="K71" s="66"/>
      <c r="L71" s="74">
        <v>40490017</v>
      </c>
      <c r="M71" s="36"/>
    </row>
    <row r="72" spans="1:13" ht="21" customHeight="1" x14ac:dyDescent="0.75">
      <c r="A72" s="125"/>
      <c r="B72" s="131" t="s">
        <v>218</v>
      </c>
      <c r="C72" s="125"/>
      <c r="D72" s="125"/>
      <c r="E72" s="66"/>
      <c r="F72" s="72">
        <v>-18015372</v>
      </c>
      <c r="G72" s="66"/>
      <c r="H72" s="74">
        <v>-71888305</v>
      </c>
      <c r="I72" s="66"/>
      <c r="J72" s="133">
        <v>-18015372</v>
      </c>
      <c r="K72" s="66"/>
      <c r="L72" s="74">
        <v>-71888305</v>
      </c>
      <c r="M72" s="36"/>
    </row>
    <row r="73" spans="1:13" ht="21" customHeight="1" x14ac:dyDescent="0.75">
      <c r="A73" s="125"/>
      <c r="B73" s="131" t="s">
        <v>219</v>
      </c>
      <c r="C73" s="125"/>
      <c r="D73" s="125"/>
      <c r="E73" s="66"/>
      <c r="F73" s="72">
        <v>8000000</v>
      </c>
      <c r="G73" s="66"/>
      <c r="H73" s="74">
        <v>0</v>
      </c>
      <c r="I73" s="66"/>
      <c r="J73" s="133">
        <v>0</v>
      </c>
      <c r="K73" s="66"/>
      <c r="L73" s="74">
        <v>0</v>
      </c>
      <c r="M73" s="36"/>
    </row>
    <row r="74" spans="1:13" ht="21" customHeight="1" x14ac:dyDescent="0.75">
      <c r="A74" s="125"/>
      <c r="B74" s="131" t="s">
        <v>220</v>
      </c>
      <c r="C74" s="125"/>
      <c r="D74" s="125"/>
      <c r="E74" s="66"/>
      <c r="F74" s="72">
        <v>-8000000</v>
      </c>
      <c r="G74" s="66"/>
      <c r="H74" s="74">
        <v>0</v>
      </c>
      <c r="I74" s="66"/>
      <c r="J74" s="133">
        <v>0</v>
      </c>
      <c r="K74" s="66"/>
      <c r="L74" s="74">
        <v>0</v>
      </c>
      <c r="M74" s="36"/>
    </row>
    <row r="75" spans="1:13" ht="21.75" customHeight="1" x14ac:dyDescent="0.75">
      <c r="A75" s="134"/>
      <c r="B75" s="126"/>
      <c r="C75" s="126"/>
      <c r="D75" s="126"/>
      <c r="E75" s="66"/>
      <c r="F75" s="129"/>
      <c r="G75" s="129"/>
      <c r="H75" s="129"/>
      <c r="I75" s="129"/>
      <c r="J75" s="129"/>
      <c r="K75" s="129"/>
      <c r="L75" s="130"/>
      <c r="M75" s="36"/>
    </row>
    <row r="76" spans="1:13" ht="21.75" customHeight="1" x14ac:dyDescent="0.65">
      <c r="A76" s="134"/>
      <c r="B76" s="126"/>
      <c r="C76" s="126"/>
      <c r="D76" s="126"/>
      <c r="E76" s="126"/>
      <c r="F76" s="129"/>
      <c r="G76" s="129"/>
      <c r="H76" s="129"/>
      <c r="I76" s="129"/>
      <c r="J76" s="129"/>
      <c r="K76" s="129"/>
      <c r="L76" s="130"/>
      <c r="M76" s="36"/>
    </row>
    <row r="77" spans="1:13" ht="21.75" customHeight="1" x14ac:dyDescent="0.65">
      <c r="A77" s="134"/>
      <c r="B77" s="126"/>
      <c r="C77" s="126"/>
      <c r="D77" s="126"/>
      <c r="E77" s="126"/>
      <c r="F77" s="129"/>
      <c r="G77" s="129"/>
      <c r="H77" s="129"/>
      <c r="I77" s="129"/>
      <c r="J77" s="129"/>
      <c r="K77" s="129"/>
      <c r="L77" s="130"/>
      <c r="M77" s="36"/>
    </row>
    <row r="78" spans="1:13" ht="21" customHeight="1" x14ac:dyDescent="0.6">
      <c r="A78" s="197" t="s">
        <v>172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36"/>
    </row>
    <row r="79" spans="1:13" ht="21" customHeight="1" x14ac:dyDescent="0.6">
      <c r="A79" s="197" t="s">
        <v>130</v>
      </c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36"/>
    </row>
    <row r="80" spans="1:13" ht="21" customHeight="1" x14ac:dyDescent="0.6">
      <c r="A80" s="197" t="s">
        <v>45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36"/>
    </row>
    <row r="81" spans="1:13" ht="21.5" x14ac:dyDescent="0.75">
      <c r="A81" s="128" t="s">
        <v>221</v>
      </c>
      <c r="B81" s="125"/>
      <c r="C81" s="125"/>
      <c r="D81" s="125"/>
      <c r="E81" s="126"/>
      <c r="F81" s="72"/>
      <c r="G81" s="66"/>
      <c r="H81" s="72"/>
      <c r="I81" s="66"/>
      <c r="J81" s="72"/>
      <c r="K81" s="66"/>
      <c r="L81" s="72"/>
      <c r="M81" s="36"/>
    </row>
    <row r="82" spans="1:13" ht="21.5" x14ac:dyDescent="0.75">
      <c r="A82" s="125"/>
      <c r="B82" s="125" t="s">
        <v>222</v>
      </c>
      <c r="C82" s="125"/>
      <c r="D82" s="125"/>
      <c r="E82" s="126"/>
      <c r="F82" s="72">
        <v>0</v>
      </c>
      <c r="G82" s="66"/>
      <c r="H82" s="74">
        <v>-45900000</v>
      </c>
      <c r="I82" s="66"/>
      <c r="J82" s="133">
        <v>0</v>
      </c>
      <c r="K82" s="66"/>
      <c r="L82" s="74">
        <v>-45900000</v>
      </c>
      <c r="M82" s="36"/>
    </row>
    <row r="83" spans="1:13" ht="21.5" x14ac:dyDescent="0.75">
      <c r="A83" s="125"/>
      <c r="B83" s="125" t="s">
        <v>223</v>
      </c>
      <c r="C83" s="125"/>
      <c r="D83" s="125"/>
      <c r="E83" s="126"/>
      <c r="F83" s="74">
        <v>0</v>
      </c>
      <c r="G83" s="66"/>
      <c r="H83" s="74">
        <v>0</v>
      </c>
      <c r="I83" s="66"/>
      <c r="J83" s="133">
        <v>2189196</v>
      </c>
      <c r="K83" s="66"/>
      <c r="L83" s="74">
        <v>0</v>
      </c>
      <c r="M83" s="36"/>
    </row>
    <row r="84" spans="1:13" ht="20.9" customHeight="1" x14ac:dyDescent="0.75">
      <c r="A84" s="125"/>
      <c r="B84" s="131" t="s">
        <v>224</v>
      </c>
      <c r="C84" s="125"/>
      <c r="D84" s="125"/>
      <c r="E84" s="126"/>
      <c r="F84" s="74">
        <v>0</v>
      </c>
      <c r="G84" s="66"/>
      <c r="H84" s="74">
        <v>0</v>
      </c>
      <c r="I84" s="66"/>
      <c r="J84" s="133">
        <v>1500000</v>
      </c>
      <c r="K84" s="66"/>
      <c r="L84" s="74">
        <v>0</v>
      </c>
      <c r="M84" s="36"/>
    </row>
    <row r="85" spans="1:13" ht="20.9" customHeight="1" x14ac:dyDescent="0.75">
      <c r="A85" s="125"/>
      <c r="B85" s="125" t="s">
        <v>225</v>
      </c>
      <c r="C85" s="125"/>
      <c r="D85" s="125"/>
      <c r="E85" s="126"/>
      <c r="F85" s="74">
        <v>-46800000</v>
      </c>
      <c r="G85" s="66"/>
      <c r="H85" s="74">
        <v>0</v>
      </c>
      <c r="I85" s="66"/>
      <c r="J85" s="133">
        <v>-46800000</v>
      </c>
      <c r="K85" s="66"/>
      <c r="L85" s="74">
        <v>-5437500</v>
      </c>
      <c r="M85" s="36"/>
    </row>
    <row r="86" spans="1:13" ht="20.9" customHeight="1" x14ac:dyDescent="0.75">
      <c r="A86" s="125"/>
      <c r="B86" s="125" t="s">
        <v>226</v>
      </c>
      <c r="C86" s="125"/>
      <c r="D86" s="125"/>
      <c r="E86" s="126"/>
      <c r="F86" s="74">
        <v>735085</v>
      </c>
      <c r="G86" s="66"/>
      <c r="H86" s="74">
        <v>0</v>
      </c>
      <c r="I86" s="66"/>
      <c r="J86" s="133">
        <v>0</v>
      </c>
      <c r="K86" s="66"/>
      <c r="L86" s="74">
        <v>0</v>
      </c>
      <c r="M86" s="36"/>
    </row>
    <row r="87" spans="1:13" ht="20.9" customHeight="1" x14ac:dyDescent="0.75">
      <c r="A87" s="125"/>
      <c r="B87" s="131" t="s">
        <v>227</v>
      </c>
      <c r="C87" s="125"/>
      <c r="D87" s="125"/>
      <c r="E87" s="126"/>
      <c r="F87" s="74">
        <v>0</v>
      </c>
      <c r="G87" s="66"/>
      <c r="H87" s="74">
        <v>-39401202</v>
      </c>
      <c r="I87" s="66"/>
      <c r="J87" s="133">
        <v>0</v>
      </c>
      <c r="K87" s="66"/>
      <c r="L87" s="74">
        <v>0</v>
      </c>
      <c r="M87" s="36"/>
    </row>
    <row r="88" spans="1:13" ht="20.9" customHeight="1" x14ac:dyDescent="0.75">
      <c r="A88" s="125"/>
      <c r="B88" s="131" t="s">
        <v>228</v>
      </c>
      <c r="C88" s="125"/>
      <c r="D88" s="125"/>
      <c r="E88" s="126"/>
      <c r="F88" s="74">
        <v>9116</v>
      </c>
      <c r="G88" s="66"/>
      <c r="H88" s="74">
        <v>0</v>
      </c>
      <c r="I88" s="66"/>
      <c r="J88" s="133">
        <v>9116</v>
      </c>
      <c r="K88" s="66"/>
      <c r="L88" s="74">
        <v>0</v>
      </c>
      <c r="M88" s="36"/>
    </row>
    <row r="89" spans="1:13" ht="20.9" customHeight="1" x14ac:dyDescent="0.75">
      <c r="A89" s="125"/>
      <c r="B89" s="131" t="s">
        <v>101</v>
      </c>
      <c r="C89" s="125"/>
      <c r="D89" s="125"/>
      <c r="E89" s="126"/>
      <c r="F89" s="74">
        <v>-469059</v>
      </c>
      <c r="G89" s="66"/>
      <c r="H89" s="74">
        <v>0</v>
      </c>
      <c r="I89" s="66"/>
      <c r="J89" s="133">
        <v>-469059</v>
      </c>
      <c r="K89" s="66"/>
      <c r="L89" s="74">
        <v>0</v>
      </c>
      <c r="M89" s="36"/>
    </row>
    <row r="90" spans="1:13" ht="21" customHeight="1" x14ac:dyDescent="0.75">
      <c r="A90" s="125"/>
      <c r="B90" s="131" t="s">
        <v>229</v>
      </c>
      <c r="C90" s="125"/>
      <c r="D90" s="125"/>
      <c r="E90" s="126"/>
      <c r="F90" s="133">
        <v>1234660</v>
      </c>
      <c r="G90" s="66"/>
      <c r="H90" s="74">
        <v>3999542</v>
      </c>
      <c r="I90" s="66"/>
      <c r="J90" s="133">
        <v>1047744</v>
      </c>
      <c r="K90" s="66"/>
      <c r="L90" s="74">
        <v>3029542</v>
      </c>
      <c r="M90" s="36"/>
    </row>
    <row r="91" spans="1:13" ht="21" customHeight="1" x14ac:dyDescent="0.75">
      <c r="A91" s="125"/>
      <c r="B91" s="131" t="s">
        <v>230</v>
      </c>
      <c r="C91" s="125"/>
      <c r="D91" s="125"/>
      <c r="E91" s="126"/>
      <c r="F91" s="133">
        <v>-167381565</v>
      </c>
      <c r="G91" s="66"/>
      <c r="H91" s="74">
        <v>-210171707</v>
      </c>
      <c r="I91" s="66"/>
      <c r="J91" s="133">
        <v>-159948414</v>
      </c>
      <c r="K91" s="66"/>
      <c r="L91" s="74">
        <v>-196732528</v>
      </c>
      <c r="M91" s="36"/>
    </row>
    <row r="92" spans="1:13" ht="21" customHeight="1" x14ac:dyDescent="0.75">
      <c r="A92" s="125"/>
      <c r="B92" s="131" t="s">
        <v>231</v>
      </c>
      <c r="C92" s="125"/>
      <c r="D92" s="125"/>
      <c r="E92" s="126"/>
      <c r="F92" s="133">
        <v>21364</v>
      </c>
      <c r="G92" s="66"/>
      <c r="H92" s="74">
        <v>1629</v>
      </c>
      <c r="I92" s="66"/>
      <c r="J92" s="133">
        <v>21364</v>
      </c>
      <c r="K92" s="66"/>
      <c r="L92" s="74">
        <v>1629</v>
      </c>
      <c r="M92" s="36"/>
    </row>
    <row r="93" spans="1:13" ht="21" customHeight="1" x14ac:dyDescent="0.75">
      <c r="A93" s="125"/>
      <c r="B93" s="131" t="s">
        <v>102</v>
      </c>
      <c r="C93" s="125"/>
      <c r="D93" s="125"/>
      <c r="E93" s="126"/>
      <c r="F93" s="133">
        <v>-8002650</v>
      </c>
      <c r="G93" s="66"/>
      <c r="H93" s="74">
        <v>-832516</v>
      </c>
      <c r="I93" s="66"/>
      <c r="J93" s="133">
        <v>-405700</v>
      </c>
      <c r="K93" s="66"/>
      <c r="L93" s="74">
        <v>-556275</v>
      </c>
      <c r="M93" s="36"/>
    </row>
    <row r="94" spans="1:13" ht="21" customHeight="1" x14ac:dyDescent="0.75">
      <c r="A94" s="125"/>
      <c r="B94" s="131" t="s">
        <v>232</v>
      </c>
      <c r="C94" s="125"/>
      <c r="D94" s="125"/>
      <c r="E94" s="126"/>
      <c r="F94" s="34">
        <v>-25083564</v>
      </c>
      <c r="G94" s="66"/>
      <c r="H94" s="74">
        <v>-13900058</v>
      </c>
      <c r="I94" s="66"/>
      <c r="J94" s="133">
        <v>-21398653</v>
      </c>
      <c r="K94" s="66"/>
      <c r="L94" s="74">
        <v>-13900058</v>
      </c>
      <c r="M94" s="36"/>
    </row>
    <row r="95" spans="1:13" ht="21" customHeight="1" x14ac:dyDescent="0.75">
      <c r="A95" s="125"/>
      <c r="B95" s="131" t="s">
        <v>103</v>
      </c>
      <c r="C95" s="125"/>
      <c r="D95" s="125"/>
      <c r="E95" s="126"/>
      <c r="F95" s="34">
        <v>2100000</v>
      </c>
      <c r="G95" s="66"/>
      <c r="H95" s="74">
        <v>8450000</v>
      </c>
      <c r="I95" s="66"/>
      <c r="J95" s="34">
        <v>2100000</v>
      </c>
      <c r="K95" s="66"/>
      <c r="L95" s="74">
        <v>11450000</v>
      </c>
      <c r="M95" s="36"/>
    </row>
    <row r="96" spans="1:13" ht="21" customHeight="1" x14ac:dyDescent="0.75">
      <c r="A96" s="128" t="s">
        <v>233</v>
      </c>
      <c r="B96" s="125"/>
      <c r="C96" s="125"/>
      <c r="D96" s="125"/>
      <c r="E96" s="126"/>
      <c r="F96" s="135">
        <f>SUM(F66:F95)</f>
        <v>-284124080</v>
      </c>
      <c r="G96" s="66"/>
      <c r="H96" s="135">
        <f>SUM(H66:H95)</f>
        <v>-350075928</v>
      </c>
      <c r="I96" s="66"/>
      <c r="J96" s="135">
        <f>SUM(J66:J95)</f>
        <v>-262632232</v>
      </c>
      <c r="K96" s="66"/>
      <c r="L96" s="135">
        <f>SUM(L66:L95)</f>
        <v>-297653009</v>
      </c>
      <c r="M96" s="36"/>
    </row>
    <row r="97" spans="1:13" ht="21" customHeight="1" x14ac:dyDescent="0.75">
      <c r="A97" s="128" t="s">
        <v>234</v>
      </c>
      <c r="B97" s="125"/>
      <c r="C97" s="125"/>
      <c r="D97" s="125"/>
      <c r="E97" s="126"/>
      <c r="G97" s="66"/>
      <c r="H97" s="126"/>
      <c r="I97" s="66"/>
      <c r="K97" s="66"/>
      <c r="L97" s="136"/>
      <c r="M97" s="36"/>
    </row>
    <row r="98" spans="1:13" ht="21" customHeight="1" x14ac:dyDescent="0.75">
      <c r="A98" s="128"/>
      <c r="B98" s="125" t="s">
        <v>49</v>
      </c>
      <c r="C98" s="125"/>
      <c r="D98" s="125"/>
      <c r="E98" s="126"/>
      <c r="G98" s="66"/>
      <c r="H98" s="126"/>
      <c r="I98" s="66"/>
      <c r="K98" s="66"/>
      <c r="L98" s="136"/>
      <c r="M98" s="36"/>
    </row>
    <row r="99" spans="1:13" ht="21.5" x14ac:dyDescent="0.75">
      <c r="A99" s="125"/>
      <c r="B99" s="125"/>
      <c r="C99" s="125" t="s">
        <v>235</v>
      </c>
      <c r="D99" s="125"/>
      <c r="E99" s="126"/>
      <c r="F99" s="74">
        <v>-66416579</v>
      </c>
      <c r="G99" s="66"/>
      <c r="H99" s="74">
        <v>-172372150</v>
      </c>
      <c r="I99" s="66"/>
      <c r="J99" s="74">
        <v>-90309643</v>
      </c>
      <c r="K99" s="66"/>
      <c r="L99" s="74">
        <v>-172372150</v>
      </c>
      <c r="M99" s="36"/>
    </row>
    <row r="100" spans="1:13" ht="21" customHeight="1" x14ac:dyDescent="0.75">
      <c r="A100" s="125"/>
      <c r="B100" s="125" t="s">
        <v>236</v>
      </c>
      <c r="C100" s="36"/>
      <c r="D100" s="125"/>
      <c r="E100" s="126"/>
      <c r="F100" s="74">
        <v>169543292</v>
      </c>
      <c r="G100" s="66"/>
      <c r="H100" s="74">
        <v>85894458</v>
      </c>
      <c r="I100" s="66"/>
      <c r="J100" s="74">
        <v>160362969</v>
      </c>
      <c r="K100" s="66"/>
      <c r="L100" s="74">
        <v>0</v>
      </c>
      <c r="M100" s="36"/>
    </row>
    <row r="101" spans="1:13" ht="21" customHeight="1" x14ac:dyDescent="0.75">
      <c r="A101" s="125"/>
      <c r="B101" s="125" t="s">
        <v>237</v>
      </c>
      <c r="C101" s="36"/>
      <c r="D101" s="125"/>
      <c r="E101" s="126"/>
      <c r="F101" s="74">
        <v>-73714584</v>
      </c>
      <c r="G101" s="66"/>
      <c r="H101" s="74">
        <v>-15450000</v>
      </c>
      <c r="I101" s="66"/>
      <c r="J101" s="74">
        <v>-39987000</v>
      </c>
      <c r="K101" s="66"/>
      <c r="L101" s="74">
        <v>0</v>
      </c>
      <c r="M101" s="36"/>
    </row>
    <row r="102" spans="1:13" ht="21" customHeight="1" x14ac:dyDescent="0.75">
      <c r="A102" s="125"/>
      <c r="B102" s="131" t="s">
        <v>238</v>
      </c>
      <c r="C102" s="125"/>
      <c r="D102" s="125"/>
      <c r="E102" s="126"/>
      <c r="F102" s="74">
        <v>-6032640</v>
      </c>
      <c r="G102" s="66"/>
      <c r="H102" s="74">
        <v>-2681997</v>
      </c>
      <c r="I102" s="66"/>
      <c r="J102" s="74">
        <v>-2747156</v>
      </c>
      <c r="K102" s="66"/>
      <c r="L102" s="74">
        <v>-2681997</v>
      </c>
      <c r="M102" s="36"/>
    </row>
    <row r="103" spans="1:13" ht="21" customHeight="1" x14ac:dyDescent="0.75">
      <c r="A103" s="125"/>
      <c r="B103" s="131" t="s">
        <v>239</v>
      </c>
      <c r="C103" s="125"/>
      <c r="D103" s="125"/>
      <c r="E103" s="126"/>
      <c r="F103" s="74">
        <v>-690202</v>
      </c>
      <c r="G103" s="66"/>
      <c r="H103" s="74">
        <v>0</v>
      </c>
      <c r="I103" s="66"/>
      <c r="J103" s="74">
        <v>0</v>
      </c>
      <c r="K103" s="66"/>
      <c r="L103" s="74">
        <v>0</v>
      </c>
      <c r="M103" s="36"/>
    </row>
    <row r="104" spans="1:13" ht="21.5" x14ac:dyDescent="0.75">
      <c r="A104" s="125"/>
      <c r="B104" s="137" t="s">
        <v>161</v>
      </c>
      <c r="C104" s="125"/>
      <c r="D104" s="125"/>
      <c r="E104" s="126"/>
      <c r="F104" s="74">
        <v>-73779958</v>
      </c>
      <c r="G104" s="66"/>
      <c r="H104" s="74">
        <v>-100690177</v>
      </c>
      <c r="I104" s="66"/>
      <c r="J104" s="74">
        <v>-73779958</v>
      </c>
      <c r="K104" s="66"/>
      <c r="L104" s="74">
        <v>-100690177</v>
      </c>
      <c r="M104" s="36"/>
    </row>
    <row r="105" spans="1:13" ht="21.5" x14ac:dyDescent="0.75">
      <c r="A105" s="125"/>
      <c r="B105" s="131" t="s">
        <v>240</v>
      </c>
      <c r="C105" s="125"/>
      <c r="D105" s="125"/>
      <c r="E105" s="126"/>
      <c r="F105" s="74">
        <v>-43231188</v>
      </c>
      <c r="G105" s="66"/>
      <c r="H105" s="74">
        <v>0</v>
      </c>
      <c r="I105" s="66"/>
      <c r="J105" s="74">
        <v>-43231188</v>
      </c>
      <c r="K105" s="66"/>
      <c r="L105" s="74">
        <v>0</v>
      </c>
      <c r="M105" s="36"/>
    </row>
    <row r="106" spans="1:13" ht="21.5" x14ac:dyDescent="0.75">
      <c r="A106" s="125"/>
      <c r="B106" s="137" t="s">
        <v>241</v>
      </c>
      <c r="C106" s="125"/>
      <c r="D106" s="125"/>
      <c r="E106" s="126"/>
      <c r="F106" s="74">
        <v>-1500000</v>
      </c>
      <c r="G106" s="66"/>
      <c r="H106" s="74">
        <v>0</v>
      </c>
      <c r="I106" s="66"/>
      <c r="J106" s="74">
        <v>0</v>
      </c>
      <c r="K106" s="66"/>
      <c r="L106" s="74">
        <v>0</v>
      </c>
      <c r="M106" s="36"/>
    </row>
    <row r="107" spans="1:13" ht="21.5" x14ac:dyDescent="0.75">
      <c r="A107" s="125"/>
      <c r="B107" s="137" t="s">
        <v>242</v>
      </c>
      <c r="C107" s="125"/>
      <c r="D107" s="125"/>
      <c r="E107" s="126"/>
      <c r="F107" s="74">
        <v>0</v>
      </c>
      <c r="G107" s="66"/>
      <c r="H107" s="74">
        <v>1812500</v>
      </c>
      <c r="I107" s="66"/>
      <c r="J107" s="74">
        <v>0</v>
      </c>
      <c r="K107" s="66"/>
      <c r="L107" s="74">
        <v>0</v>
      </c>
      <c r="M107" s="36"/>
    </row>
    <row r="108" spans="1:13" ht="21.5" x14ac:dyDescent="0.75">
      <c r="A108" s="125"/>
      <c r="B108" s="137" t="s">
        <v>243</v>
      </c>
      <c r="C108" s="125"/>
      <c r="D108" s="125"/>
      <c r="E108" s="126"/>
      <c r="F108" s="74">
        <v>-2189196</v>
      </c>
      <c r="G108" s="66"/>
      <c r="H108" s="34">
        <v>-3000000</v>
      </c>
      <c r="I108" s="66"/>
      <c r="J108" s="74">
        <v>0</v>
      </c>
      <c r="K108" s="66"/>
      <c r="L108" s="74">
        <v>0</v>
      </c>
      <c r="M108" s="36"/>
    </row>
    <row r="109" spans="1:13" ht="21" customHeight="1" x14ac:dyDescent="0.75">
      <c r="A109" s="138" t="s">
        <v>244</v>
      </c>
      <c r="B109" s="125"/>
      <c r="C109" s="125"/>
      <c r="D109" s="125"/>
      <c r="E109" s="126"/>
      <c r="F109" s="135">
        <f>SUM(F99:F108)</f>
        <v>-98011055</v>
      </c>
      <c r="G109" s="66"/>
      <c r="H109" s="135">
        <f>SUM(H99:H108)</f>
        <v>-206487366</v>
      </c>
      <c r="I109" s="66"/>
      <c r="J109" s="135">
        <f>SUM(J99:J108)</f>
        <v>-89691976</v>
      </c>
      <c r="K109" s="66"/>
      <c r="L109" s="135">
        <f>SUM(L99:L108)</f>
        <v>-275744324</v>
      </c>
      <c r="M109" s="36"/>
    </row>
    <row r="110" spans="1:13" ht="21" customHeight="1" x14ac:dyDescent="0.75">
      <c r="A110" s="138" t="s">
        <v>245</v>
      </c>
      <c r="B110" s="125"/>
      <c r="C110" s="125"/>
      <c r="D110" s="125"/>
      <c r="E110" s="126"/>
      <c r="F110" s="139">
        <f>ROUND(SUM(F64+F96+F109),0)</f>
        <v>213175378</v>
      </c>
      <c r="G110" s="66"/>
      <c r="H110" s="139">
        <f>SUM(H64+H96+H109)</f>
        <v>24832881</v>
      </c>
      <c r="I110" s="66"/>
      <c r="J110" s="139">
        <f>ROUND(SUM(J64+J96+J109),0)</f>
        <v>240705389</v>
      </c>
      <c r="K110" s="66"/>
      <c r="L110" s="139">
        <f>ROUND(SUM(L64+L96+L109),0)</f>
        <v>17242987</v>
      </c>
      <c r="M110" s="36"/>
    </row>
    <row r="111" spans="1:13" ht="21" customHeight="1" x14ac:dyDescent="0.75">
      <c r="A111" s="138" t="s">
        <v>246</v>
      </c>
      <c r="B111" s="125"/>
      <c r="C111" s="125"/>
      <c r="D111" s="125"/>
      <c r="E111" s="126"/>
      <c r="F111" s="140">
        <v>272128953</v>
      </c>
      <c r="G111" s="66"/>
      <c r="H111" s="140">
        <v>247296072</v>
      </c>
      <c r="I111" s="66"/>
      <c r="J111" s="140">
        <v>152484210</v>
      </c>
      <c r="K111" s="66"/>
      <c r="L111" s="140">
        <v>135241223</v>
      </c>
      <c r="M111" s="36"/>
    </row>
    <row r="112" spans="1:13" ht="21.75" customHeight="1" thickBot="1" x14ac:dyDescent="0.8">
      <c r="A112" s="128" t="s">
        <v>247</v>
      </c>
      <c r="B112" s="125"/>
      <c r="C112" s="125"/>
      <c r="D112" s="125"/>
      <c r="E112" s="126"/>
      <c r="F112" s="46">
        <f>SUM(F110:F111)</f>
        <v>485304331</v>
      </c>
      <c r="G112" s="66"/>
      <c r="H112" s="46">
        <f>ROUND(SUM(H110:H111),0)</f>
        <v>272128953</v>
      </c>
      <c r="I112" s="66"/>
      <c r="J112" s="46">
        <f>SUM(J110:J111)</f>
        <v>393189599</v>
      </c>
      <c r="K112" s="66"/>
      <c r="L112" s="46">
        <f>SUM(L110:L111)</f>
        <v>152484210</v>
      </c>
      <c r="M112" s="36"/>
    </row>
    <row r="113" spans="1:13" ht="21.75" customHeight="1" thickTop="1" x14ac:dyDescent="0.65">
      <c r="A113" s="128"/>
      <c r="B113" s="125"/>
      <c r="C113" s="125"/>
      <c r="D113" s="125"/>
      <c r="E113" s="126"/>
      <c r="F113" s="34"/>
      <c r="G113" s="34"/>
      <c r="H113" s="34"/>
      <c r="I113" s="34"/>
      <c r="J113" s="34"/>
      <c r="K113" s="34"/>
      <c r="L113" s="34"/>
      <c r="M113" s="36"/>
    </row>
    <row r="114" spans="1:13" ht="21.75" customHeight="1" x14ac:dyDescent="0.65">
      <c r="A114" s="128"/>
      <c r="B114" s="125"/>
      <c r="C114" s="125"/>
      <c r="D114" s="125"/>
      <c r="E114" s="126"/>
      <c r="F114" s="34"/>
      <c r="G114" s="34"/>
      <c r="H114" s="34"/>
      <c r="I114" s="34"/>
      <c r="J114" s="34"/>
      <c r="K114" s="34"/>
      <c r="L114" s="34"/>
      <c r="M114" s="36"/>
    </row>
    <row r="115" spans="1:13" ht="21.75" customHeight="1" x14ac:dyDescent="0.65">
      <c r="A115" s="1"/>
      <c r="F115" s="129"/>
      <c r="H115" s="34"/>
      <c r="I115" s="43"/>
      <c r="J115" s="129"/>
      <c r="K115" s="43"/>
      <c r="L115" s="141"/>
      <c r="M115" s="36"/>
    </row>
    <row r="116" spans="1:13" ht="21.75" customHeight="1" x14ac:dyDescent="0.65">
      <c r="A116" s="1"/>
      <c r="F116" s="129"/>
      <c r="H116" s="34"/>
      <c r="I116" s="43"/>
      <c r="J116" s="129"/>
      <c r="K116" s="43"/>
      <c r="L116" s="141"/>
      <c r="M116" s="36"/>
    </row>
    <row r="117" spans="1:13" ht="21.75" customHeight="1" x14ac:dyDescent="0.6">
      <c r="A117" s="179" t="s">
        <v>172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36"/>
    </row>
    <row r="118" spans="1:13" ht="21.75" customHeight="1" x14ac:dyDescent="0.6">
      <c r="A118" s="179" t="s">
        <v>130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36"/>
    </row>
    <row r="119" spans="1:13" ht="21.75" customHeight="1" x14ac:dyDescent="0.6">
      <c r="A119" s="179" t="s">
        <v>45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36"/>
    </row>
    <row r="120" spans="1:13" ht="21.75" customHeight="1" x14ac:dyDescent="0.65">
      <c r="A120" s="142" t="s">
        <v>248</v>
      </c>
      <c r="B120" s="36"/>
      <c r="C120" s="36"/>
      <c r="D120" s="36"/>
      <c r="F120" s="74"/>
      <c r="G120" s="34"/>
      <c r="I120" s="34"/>
      <c r="J120" s="74"/>
      <c r="K120" s="34"/>
      <c r="L120" s="74"/>
      <c r="M120" s="36"/>
    </row>
    <row r="121" spans="1:13" ht="21.65" customHeight="1" x14ac:dyDescent="0.75">
      <c r="A121" s="142" t="s">
        <v>249</v>
      </c>
      <c r="B121" s="36"/>
      <c r="C121" s="36"/>
      <c r="D121" s="36"/>
      <c r="F121" s="10"/>
      <c r="G121" s="66"/>
      <c r="H121" s="10"/>
      <c r="I121" s="66"/>
      <c r="J121" s="10"/>
      <c r="K121" s="66"/>
      <c r="L121" s="10"/>
      <c r="M121" s="36"/>
    </row>
    <row r="122" spans="1:13" ht="21.65" customHeight="1" x14ac:dyDescent="0.75">
      <c r="A122" s="142"/>
      <c r="B122" s="36" t="s">
        <v>250</v>
      </c>
      <c r="C122" s="36"/>
      <c r="D122" s="36"/>
      <c r="F122" s="10"/>
      <c r="G122" s="66"/>
      <c r="H122" s="10"/>
      <c r="I122" s="66"/>
      <c r="J122" s="10"/>
      <c r="K122" s="66"/>
      <c r="L122" s="10"/>
      <c r="M122" s="36"/>
    </row>
    <row r="123" spans="1:13" ht="21.65" customHeight="1" x14ac:dyDescent="0.75">
      <c r="A123" s="142"/>
      <c r="B123" s="36"/>
      <c r="C123" s="36" t="s">
        <v>251</v>
      </c>
      <c r="D123" s="36"/>
      <c r="F123" s="10">
        <v>0</v>
      </c>
      <c r="G123" s="66"/>
      <c r="H123" s="48">
        <v>25265520</v>
      </c>
      <c r="I123" s="66"/>
      <c r="J123" s="10">
        <v>0</v>
      </c>
      <c r="K123" s="66"/>
      <c r="L123" s="48">
        <v>25265520</v>
      </c>
      <c r="M123" s="36"/>
    </row>
    <row r="124" spans="1:13" ht="21.75" customHeight="1" x14ac:dyDescent="0.75">
      <c r="A124" s="36"/>
      <c r="B124" s="36" t="s">
        <v>252</v>
      </c>
      <c r="C124" s="36"/>
      <c r="D124" s="36"/>
      <c r="F124" s="74">
        <v>0</v>
      </c>
      <c r="G124" s="66"/>
      <c r="H124" s="74">
        <v>0</v>
      </c>
      <c r="I124" s="66"/>
      <c r="J124" s="74">
        <v>0</v>
      </c>
      <c r="K124" s="66"/>
      <c r="L124" s="74">
        <v>27942371</v>
      </c>
      <c r="M124" s="36"/>
    </row>
    <row r="125" spans="1:13" ht="21.75" customHeight="1" x14ac:dyDescent="0.75">
      <c r="A125" s="36"/>
      <c r="B125" s="36" t="s">
        <v>253</v>
      </c>
      <c r="C125" s="36"/>
      <c r="D125" s="36"/>
      <c r="F125" s="74">
        <v>0</v>
      </c>
      <c r="G125" s="66"/>
      <c r="H125" s="74">
        <v>85890858</v>
      </c>
      <c r="I125" s="66"/>
      <c r="J125" s="74">
        <v>0</v>
      </c>
      <c r="K125" s="66"/>
      <c r="L125" s="74">
        <v>0</v>
      </c>
      <c r="M125" s="36"/>
    </row>
    <row r="126" spans="1:13" ht="21.75" customHeight="1" x14ac:dyDescent="0.75">
      <c r="A126" s="36"/>
      <c r="B126" s="36" t="s">
        <v>254</v>
      </c>
      <c r="C126" s="36"/>
      <c r="D126" s="36"/>
      <c r="F126" s="74">
        <v>0</v>
      </c>
      <c r="G126" s="66"/>
      <c r="H126" s="74">
        <v>0</v>
      </c>
      <c r="I126" s="66"/>
      <c r="J126" s="74">
        <v>10436552</v>
      </c>
      <c r="K126" s="66"/>
      <c r="L126" s="74">
        <v>0</v>
      </c>
      <c r="M126" s="36"/>
    </row>
    <row r="127" spans="1:13" ht="21.75" customHeight="1" x14ac:dyDescent="0.75">
      <c r="A127" s="36"/>
      <c r="B127" s="36" t="s">
        <v>255</v>
      </c>
      <c r="C127" s="36"/>
      <c r="D127" s="36"/>
      <c r="F127" s="74">
        <v>20208123</v>
      </c>
      <c r="G127" s="66"/>
      <c r="H127" s="74">
        <v>0</v>
      </c>
      <c r="I127" s="66"/>
      <c r="J127" s="74">
        <v>20208123</v>
      </c>
      <c r="K127" s="66"/>
      <c r="L127" s="74">
        <v>0</v>
      </c>
      <c r="M127" s="36"/>
    </row>
    <row r="128" spans="1:13" ht="21.75" customHeight="1" x14ac:dyDescent="0.75">
      <c r="A128" s="36"/>
      <c r="B128" s="36" t="s">
        <v>256</v>
      </c>
      <c r="C128" s="36"/>
      <c r="D128" s="36"/>
      <c r="F128" s="74">
        <v>26270500</v>
      </c>
      <c r="G128" s="66"/>
      <c r="H128" s="74">
        <v>0</v>
      </c>
      <c r="I128" s="66"/>
      <c r="J128" s="74">
        <v>0</v>
      </c>
      <c r="K128" s="66"/>
      <c r="L128" s="74">
        <v>0</v>
      </c>
      <c r="M128" s="36"/>
    </row>
    <row r="129" spans="1:13" ht="21.75" customHeight="1" x14ac:dyDescent="0.75">
      <c r="A129" s="36"/>
      <c r="B129" s="36" t="s">
        <v>106</v>
      </c>
      <c r="C129" s="36"/>
      <c r="D129" s="36"/>
      <c r="F129" s="74">
        <v>3365660</v>
      </c>
      <c r="G129" s="66"/>
      <c r="H129" s="74">
        <v>0</v>
      </c>
      <c r="I129" s="66"/>
      <c r="J129" s="74">
        <v>3365660</v>
      </c>
      <c r="K129" s="66"/>
      <c r="L129" s="74">
        <v>0</v>
      </c>
      <c r="M129" s="36"/>
    </row>
    <row r="130" spans="1:13" ht="21.75" customHeight="1" x14ac:dyDescent="0.75">
      <c r="A130" s="36"/>
      <c r="B130" s="36" t="s">
        <v>257</v>
      </c>
      <c r="C130" s="36"/>
      <c r="D130" s="36"/>
      <c r="F130" s="74"/>
      <c r="G130" s="66"/>
      <c r="I130" s="66"/>
      <c r="J130" s="74"/>
      <c r="K130" s="66"/>
      <c r="L130" s="74"/>
      <c r="M130" s="36"/>
    </row>
    <row r="131" spans="1:13" ht="21.75" customHeight="1" x14ac:dyDescent="0.75">
      <c r="A131" s="36"/>
      <c r="B131" s="36"/>
      <c r="C131" s="36" t="s">
        <v>258</v>
      </c>
      <c r="D131" s="36"/>
      <c r="F131" s="74">
        <v>-3353450</v>
      </c>
      <c r="G131" s="66"/>
      <c r="H131" s="74">
        <v>-66982</v>
      </c>
      <c r="I131" s="66"/>
      <c r="J131" s="74">
        <v>0</v>
      </c>
      <c r="K131" s="66"/>
      <c r="L131" s="74">
        <v>-66982</v>
      </c>
      <c r="M131" s="36"/>
    </row>
    <row r="132" spans="1:13" ht="21.75" customHeight="1" x14ac:dyDescent="0.75">
      <c r="A132" s="36"/>
      <c r="B132" s="36" t="s">
        <v>259</v>
      </c>
      <c r="C132" s="36"/>
      <c r="D132" s="36"/>
      <c r="F132" s="74">
        <v>13801468</v>
      </c>
      <c r="G132" s="66"/>
      <c r="H132" s="74">
        <v>24576247</v>
      </c>
      <c r="I132" s="66"/>
      <c r="J132" s="74">
        <v>13755896</v>
      </c>
      <c r="K132" s="66"/>
      <c r="L132" s="74">
        <v>22575586</v>
      </c>
      <c r="M132" s="36"/>
    </row>
    <row r="133" spans="1:13" ht="20.9" customHeight="1" x14ac:dyDescent="0.6">
      <c r="A133" s="36"/>
      <c r="B133" s="36"/>
      <c r="C133" s="36"/>
      <c r="D133" s="36"/>
      <c r="F133" s="10"/>
      <c r="G133" s="9"/>
      <c r="H133" s="10"/>
      <c r="I133" s="10"/>
      <c r="J133" s="10"/>
      <c r="K133" s="10"/>
      <c r="L133" s="10"/>
      <c r="M133" s="36"/>
    </row>
    <row r="134" spans="1:13" ht="20.9" customHeight="1" x14ac:dyDescent="0.6">
      <c r="A134" s="36"/>
      <c r="B134" s="36"/>
      <c r="C134" s="36"/>
      <c r="D134" s="36"/>
      <c r="G134" s="129"/>
      <c r="H134" s="126"/>
      <c r="M134" s="36"/>
    </row>
    <row r="135" spans="1:13" ht="20.9" customHeight="1" x14ac:dyDescent="0.6">
      <c r="A135" s="36"/>
      <c r="B135" s="36"/>
      <c r="C135" s="36"/>
      <c r="D135" s="36"/>
      <c r="G135" s="129"/>
      <c r="H135" s="126"/>
      <c r="M135" s="36"/>
    </row>
    <row r="136" spans="1:13" ht="21.75" customHeight="1" x14ac:dyDescent="0.6">
      <c r="B136" s="36"/>
      <c r="D136" s="68"/>
      <c r="G136" s="129"/>
      <c r="H136" s="126"/>
      <c r="I136" s="126"/>
      <c r="K136" s="126"/>
      <c r="L136" s="136"/>
      <c r="M136" s="36"/>
    </row>
    <row r="137" spans="1:13" ht="21.75" customHeight="1" x14ac:dyDescent="0.6">
      <c r="B137" s="36"/>
      <c r="D137" s="68"/>
      <c r="G137" s="129"/>
      <c r="H137" s="126"/>
      <c r="I137" s="126"/>
      <c r="K137" s="126"/>
      <c r="L137" s="136"/>
      <c r="M137" s="36"/>
    </row>
    <row r="138" spans="1:13" ht="21.75" customHeight="1" x14ac:dyDescent="0.6">
      <c r="B138" s="36"/>
      <c r="D138" s="68"/>
      <c r="I138" s="126"/>
      <c r="K138" s="126"/>
      <c r="L138" s="136"/>
      <c r="M138" s="36"/>
    </row>
    <row r="139" spans="1:13" ht="21.75" customHeight="1" x14ac:dyDescent="0.6">
      <c r="B139" s="36"/>
      <c r="D139" s="68"/>
      <c r="I139" s="126"/>
      <c r="K139" s="126"/>
      <c r="L139" s="136"/>
      <c r="M139" s="36"/>
    </row>
    <row r="140" spans="1:13" ht="12.65" customHeight="1" x14ac:dyDescent="0.6">
      <c r="B140" s="36"/>
      <c r="D140" s="68"/>
      <c r="G140" s="129"/>
      <c r="H140" s="126"/>
      <c r="I140" s="126"/>
      <c r="K140" s="126"/>
      <c r="L140" s="136"/>
      <c r="M140" s="36"/>
    </row>
    <row r="141" spans="1:13" ht="21.75" customHeight="1" x14ac:dyDescent="0.65">
      <c r="A141" s="1"/>
      <c r="F141" s="129"/>
      <c r="H141" s="34"/>
      <c r="I141" s="43"/>
      <c r="J141" s="129"/>
      <c r="K141" s="43"/>
      <c r="L141" s="141"/>
      <c r="M141" s="36"/>
    </row>
    <row r="142" spans="1:13" ht="21" customHeight="1" x14ac:dyDescent="0.6">
      <c r="A142" s="179" t="s">
        <v>260</v>
      </c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36"/>
    </row>
    <row r="143" spans="1:13" ht="21" customHeight="1" x14ac:dyDescent="0.6">
      <c r="A143" s="179" t="s">
        <v>130</v>
      </c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36"/>
    </row>
    <row r="144" spans="1:13" ht="21" customHeight="1" x14ac:dyDescent="0.6">
      <c r="A144" s="179" t="s">
        <v>45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36"/>
    </row>
    <row r="145" spans="3:5" ht="21" customHeight="1" x14ac:dyDescent="0.6"/>
    <row r="146" spans="3:5" ht="21" customHeight="1" x14ac:dyDescent="0.6"/>
    <row r="148" spans="3:5" ht="21" customHeight="1" x14ac:dyDescent="0.6">
      <c r="C148" s="144"/>
      <c r="D148" s="144"/>
      <c r="E148" s="144"/>
    </row>
    <row r="149" spans="3:5" ht="21" customHeight="1" x14ac:dyDescent="0.6">
      <c r="C149" s="144"/>
      <c r="D149" s="144"/>
      <c r="E149" s="144"/>
    </row>
    <row r="150" spans="3:5" ht="21" customHeight="1" x14ac:dyDescent="0.6">
      <c r="C150" s="144"/>
      <c r="D150" s="144"/>
      <c r="E150" s="144"/>
    </row>
    <row r="151" spans="3:5" ht="21" customHeight="1" x14ac:dyDescent="0.6">
      <c r="C151" s="144"/>
      <c r="D151" s="144"/>
      <c r="E151" s="144"/>
    </row>
    <row r="152" spans="3:5" ht="21" customHeight="1" x14ac:dyDescent="0.6">
      <c r="C152" s="144"/>
      <c r="D152" s="144"/>
      <c r="E152" s="144"/>
    </row>
    <row r="153" spans="3:5" ht="21" customHeight="1" x14ac:dyDescent="0.6">
      <c r="C153" s="144"/>
      <c r="D153" s="144"/>
      <c r="E153" s="144"/>
    </row>
  </sheetData>
  <mergeCells count="15">
    <mergeCell ref="A43:L43"/>
    <mergeCell ref="F4:L4"/>
    <mergeCell ref="F5:H5"/>
    <mergeCell ref="J5:L5"/>
    <mergeCell ref="A42:L42"/>
    <mergeCell ref="A119:L119"/>
    <mergeCell ref="A142:L142"/>
    <mergeCell ref="A143:L143"/>
    <mergeCell ref="A144:L144"/>
    <mergeCell ref="A44:L44"/>
    <mergeCell ref="A78:L78"/>
    <mergeCell ref="A79:L79"/>
    <mergeCell ref="A80:L80"/>
    <mergeCell ref="A117:L117"/>
    <mergeCell ref="A118:L118"/>
  </mergeCells>
  <pageMargins left="0.98425196850393704" right="0.39370078740157499" top="0.78740157480314998" bottom="0.39370078740157499" header="0" footer="0.196850393700787"/>
  <pageSetup paperSize="9" scale="81" firstPageNumber="14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4" manualBreakCount="4">
    <brk id="44" max="16383" man="1"/>
    <brk id="80" max="11" man="1"/>
    <brk id="119" max="11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</vt:lpstr>
      <vt:lpstr>PL</vt:lpstr>
      <vt:lpstr>SE.T.coso</vt:lpstr>
      <vt:lpstr>SE.T.only</vt:lpstr>
      <vt:lpstr>CF.T</vt:lpstr>
      <vt:lpstr>AF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ANS-019</dc:creator>
  <cp:lastModifiedBy>ANS-001</cp:lastModifiedBy>
  <dcterms:created xsi:type="dcterms:W3CDTF">2026-02-19T03:28:44Z</dcterms:created>
  <dcterms:modified xsi:type="dcterms:W3CDTF">2026-02-20T06:46:32Z</dcterms:modified>
</cp:coreProperties>
</file>